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2585" windowHeight="10140" tabRatio="870"/>
  </bookViews>
  <sheets>
    <sheet name="1-14.2" sheetId="3" r:id="rId1"/>
    <sheet name="14.3-14.5" sheetId="9" r:id="rId2"/>
    <sheet name="15-22" sheetId="10" r:id="rId3"/>
    <sheet name="23" sheetId="11" r:id="rId4"/>
    <sheet name="23.2 - 23.3" sheetId="12" r:id="rId5"/>
    <sheet name="24 - 25" sheetId="18" r:id="rId6"/>
    <sheet name="26" sheetId="17" r:id="rId7"/>
    <sheet name="27-28" sheetId="16" r:id="rId8"/>
  </sheets>
  <externalReferences>
    <externalReference r:id="rId9"/>
  </externalReferences>
  <definedNames>
    <definedName name="ASSET" localSheetId="5">#REF!</definedName>
    <definedName name="ASSET" localSheetId="6">#REF!</definedName>
    <definedName name="ASSET">#REF!</definedName>
    <definedName name="income" localSheetId="5">#REF!</definedName>
    <definedName name="income" localSheetId="6">#REF!</definedName>
    <definedName name="income">#REF!</definedName>
    <definedName name="liab" localSheetId="5">#REF!</definedName>
    <definedName name="liab" localSheetId="6">#REF!</definedName>
    <definedName name="liab">#REF!</definedName>
    <definedName name="_xlnm.Print_Area" localSheetId="0">'1-14.2'!$A$1:$P$312</definedName>
    <definedName name="_xlnm.Print_Area" localSheetId="1">'14.3-14.5'!$A$1:$Q$42</definedName>
    <definedName name="_xlnm.Print_Area" localSheetId="2">'15-22'!$A$1:$Q$172</definedName>
    <definedName name="_xlnm.Print_Area" localSheetId="3">'23'!$A$1:$J$38</definedName>
    <definedName name="_xlnm.Print_Area" localSheetId="4">'23.2 - 23.3'!$A$1:$O$108</definedName>
    <definedName name="_xlnm.Print_Area" localSheetId="5">'24 - 25'!$A$1:$O$68</definedName>
    <definedName name="_xlnm.Print_Area" localSheetId="6">'26'!$A$1:$X$60</definedName>
    <definedName name="_xlnm.Print_Area" localSheetId="7">'27-28'!$A$1:$J$35</definedName>
  </definedNames>
  <calcPr calcId="145621"/>
</workbook>
</file>

<file path=xl/calcChain.xml><?xml version="1.0" encoding="utf-8"?>
<calcChain xmlns="http://schemas.openxmlformats.org/spreadsheetml/2006/main">
  <c r="P129" i="10" l="1"/>
  <c r="N129" i="10"/>
  <c r="P7" i="9"/>
  <c r="N7" i="9"/>
  <c r="L7" i="9"/>
  <c r="J7" i="9"/>
  <c r="N6" i="9"/>
  <c r="J6" i="9"/>
  <c r="A70" i="3" l="1"/>
  <c r="A69" i="3"/>
  <c r="B52" i="17" l="1"/>
  <c r="B50" i="17"/>
  <c r="H90" i="12" l="1"/>
  <c r="H89" i="12"/>
  <c r="N90" i="12"/>
  <c r="N89" i="12"/>
  <c r="P134" i="10" l="1"/>
  <c r="N134" i="10"/>
  <c r="P19" i="9" l="1"/>
  <c r="P18" i="9"/>
  <c r="N20" i="9"/>
  <c r="N19" i="9"/>
  <c r="N18" i="9"/>
  <c r="L19" i="9"/>
  <c r="L18" i="9"/>
  <c r="K286" i="3"/>
  <c r="M295" i="3"/>
  <c r="K285" i="3"/>
  <c r="K284" i="3"/>
  <c r="P28" i="9"/>
  <c r="P110" i="10" s="1"/>
  <c r="P120" i="10" s="1"/>
  <c r="N28" i="9"/>
  <c r="N110" i="10" s="1"/>
  <c r="N120" i="10" s="1"/>
  <c r="J27" i="9"/>
  <c r="J109" i="10" s="1"/>
  <c r="J148" i="10" s="1"/>
  <c r="J156" i="10" s="1"/>
  <c r="N27" i="9"/>
  <c r="C288" i="3"/>
  <c r="O286" i="3"/>
  <c r="O285" i="3"/>
  <c r="M286" i="3"/>
  <c r="M287" i="3"/>
  <c r="M285" i="3"/>
  <c r="I285" i="3"/>
  <c r="O75" i="3"/>
  <c r="O87" i="3" s="1"/>
  <c r="O113" i="3" s="1"/>
  <c r="M75" i="3"/>
  <c r="M87" i="3" s="1"/>
  <c r="M113" i="3" s="1"/>
  <c r="M146" i="3" l="1"/>
  <c r="M126" i="3"/>
  <c r="O146" i="3"/>
  <c r="O126" i="3"/>
  <c r="N109" i="10"/>
  <c r="N47" i="10"/>
  <c r="N88" i="10" s="1"/>
  <c r="N149" i="10"/>
  <c r="N157" i="10" s="1"/>
  <c r="L9" i="12" s="1"/>
  <c r="L42" i="12" s="1"/>
  <c r="P149" i="10"/>
  <c r="P157" i="10" s="1"/>
  <c r="N9" i="12" s="1"/>
  <c r="N42" i="12" s="1"/>
  <c r="O235" i="3"/>
  <c r="O249" i="3" s="1"/>
  <c r="P6" i="10"/>
  <c r="P23" i="10" s="1"/>
  <c r="M235" i="3"/>
  <c r="M249" i="3" s="1"/>
  <c r="N6" i="10"/>
  <c r="N23" i="10" s="1"/>
  <c r="N119" i="10" l="1"/>
  <c r="N128" i="10" s="1"/>
  <c r="N148" i="10"/>
  <c r="N156" i="10" s="1"/>
  <c r="A105" i="3" l="1"/>
  <c r="A139" i="3" s="1"/>
  <c r="A173" i="3" s="1"/>
  <c r="A208" i="3" s="1"/>
  <c r="K37" i="17"/>
  <c r="I37" i="17"/>
  <c r="O11" i="17"/>
  <c r="S11" i="17" s="1"/>
  <c r="W11" i="17" s="1"/>
  <c r="W37" i="17" s="1"/>
  <c r="M11" i="17"/>
  <c r="Q11" i="17" s="1"/>
  <c r="U11" i="17" s="1"/>
  <c r="U37" i="17" s="1"/>
  <c r="M37" i="17" l="1"/>
  <c r="Q37" i="17"/>
  <c r="O37" i="17"/>
  <c r="S37" i="17"/>
  <c r="M157" i="3" l="1"/>
  <c r="M192" i="3" s="1"/>
  <c r="M223" i="3" s="1"/>
  <c r="M158" i="3"/>
  <c r="M193" i="3" s="1"/>
  <c r="M224" i="3" s="1"/>
  <c r="O158" i="3"/>
  <c r="O193" i="3" s="1"/>
  <c r="O224" i="3" s="1"/>
  <c r="M74" i="3"/>
  <c r="O74" i="3"/>
  <c r="O86" i="3" s="1"/>
  <c r="O112" i="3" s="1"/>
  <c r="O145" i="3" s="1"/>
  <c r="O234" i="3" l="1"/>
  <c r="O248" i="3" s="1"/>
  <c r="P5" i="10"/>
  <c r="P22" i="10" s="1"/>
  <c r="P39" i="10" s="1"/>
  <c r="P55" i="10" s="1"/>
  <c r="P74" i="10" s="1"/>
  <c r="N63" i="12" s="1"/>
  <c r="N77" i="12" s="1"/>
  <c r="N49" i="18" s="1"/>
  <c r="O73" i="3"/>
  <c r="O85" i="3" s="1"/>
  <c r="O111" i="3" s="1"/>
  <c r="M86" i="3"/>
  <c r="M112" i="3" s="1"/>
  <c r="M145" i="3" s="1"/>
  <c r="L28" i="9"/>
  <c r="L110" i="10" s="1"/>
  <c r="L149" i="10" s="1"/>
  <c r="L157" i="10" s="1"/>
  <c r="J9" i="12" s="1"/>
  <c r="J42" i="12" s="1"/>
  <c r="J28" i="9"/>
  <c r="J110" i="10" s="1"/>
  <c r="J149" i="10" s="1"/>
  <c r="J157" i="10" s="1"/>
  <c r="H9" i="12" s="1"/>
  <c r="H42" i="12" s="1"/>
  <c r="M234" i="3" l="1"/>
  <c r="M248" i="3" s="1"/>
  <c r="N5" i="10"/>
  <c r="N22" i="10" s="1"/>
  <c r="N39" i="10" s="1"/>
  <c r="N55" i="10" s="1"/>
  <c r="N74" i="10" s="1"/>
  <c r="L63" i="12" s="1"/>
  <c r="L77" i="12" s="1"/>
  <c r="O144" i="3"/>
  <c r="O156" i="3" s="1"/>
  <c r="O191" i="3" s="1"/>
  <c r="O222" i="3" s="1"/>
  <c r="O124" i="3"/>
  <c r="O233" i="3"/>
  <c r="L19" i="18" l="1"/>
  <c r="N19" i="18" s="1"/>
  <c r="L49" i="18"/>
  <c r="O257" i="3"/>
  <c r="O283" i="3" s="1"/>
  <c r="P5" i="9" s="1"/>
  <c r="O247" i="3"/>
  <c r="P16" i="9" l="1"/>
  <c r="P26" i="9" s="1"/>
  <c r="P108" i="10" s="1"/>
  <c r="P118" i="10" s="1"/>
  <c r="P127" i="10" s="1"/>
  <c r="P147" i="10" s="1"/>
  <c r="P155" i="10" s="1"/>
  <c r="N7" i="12" s="1"/>
  <c r="N40" i="12" s="1"/>
  <c r="N62" i="12" s="1"/>
  <c r="N76" i="12" s="1"/>
  <c r="P4" i="10"/>
  <c r="P21" i="10" s="1"/>
  <c r="P38" i="10" s="1"/>
  <c r="P46" i="10" s="1"/>
  <c r="P54" i="10" s="1"/>
  <c r="P73" i="10" s="1"/>
  <c r="P87" i="10" s="1"/>
  <c r="N88" i="12" l="1"/>
  <c r="N48" i="18"/>
  <c r="W8" i="17" s="1"/>
  <c r="P36" i="9"/>
  <c r="N36" i="9"/>
  <c r="L36" i="9"/>
  <c r="J36" i="9"/>
  <c r="M78" i="3" l="1"/>
  <c r="N32" i="12" l="1"/>
  <c r="L32" i="12"/>
  <c r="J32" i="12"/>
  <c r="H32" i="12"/>
  <c r="N25" i="18" l="1"/>
  <c r="M201" i="3" l="1"/>
  <c r="N15" i="18" l="1"/>
  <c r="L47" i="12" l="1"/>
  <c r="N17" i="12"/>
  <c r="N23" i="12" s="1"/>
  <c r="L17" i="12"/>
  <c r="L23" i="12" s="1"/>
  <c r="J17" i="12"/>
  <c r="J23" i="12" s="1"/>
  <c r="H17" i="12"/>
  <c r="H23" i="12" s="1"/>
  <c r="N95" i="10"/>
  <c r="N59" i="10"/>
  <c r="N51" i="10"/>
  <c r="N43" i="10"/>
  <c r="N26" i="10"/>
  <c r="O161" i="3"/>
  <c r="M161" i="3"/>
  <c r="M150" i="3"/>
  <c r="M152" i="3" s="1"/>
  <c r="L69" i="12" l="1"/>
  <c r="L83" i="12"/>
  <c r="M100" i="3" s="1"/>
  <c r="M66" i="3" l="1"/>
  <c r="P13" i="9" l="1"/>
  <c r="N13" i="9"/>
  <c r="L13" i="9"/>
  <c r="O299" i="3"/>
  <c r="O298" i="3"/>
  <c r="K295" i="3"/>
  <c r="I295" i="3"/>
  <c r="O294" i="3"/>
  <c r="O292" i="3"/>
  <c r="O300" i="3" l="1"/>
  <c r="O295" i="3"/>
  <c r="O78" i="3"/>
  <c r="O301" i="3" l="1"/>
  <c r="O201" i="3" l="1"/>
  <c r="A106" i="3" l="1"/>
  <c r="A140" i="3" s="1"/>
  <c r="A174" i="3" s="1"/>
  <c r="A209" i="3" s="1"/>
  <c r="A243" i="3" s="1"/>
  <c r="P78" i="10" l="1"/>
  <c r="P59" i="10"/>
  <c r="P51" i="10"/>
  <c r="O131" i="3" l="1"/>
  <c r="P95" i="10" l="1"/>
  <c r="O228" i="3"/>
  <c r="M228" i="3"/>
  <c r="L53" i="18" l="1"/>
  <c r="A34" i="18" l="1"/>
  <c r="A68" i="18" s="1"/>
  <c r="A30" i="17" s="1"/>
  <c r="A35" i="16" s="1"/>
  <c r="A33" i="18"/>
  <c r="A67" i="18" s="1"/>
  <c r="A29" i="17" s="1"/>
  <c r="A34" i="16" s="1"/>
  <c r="N8" i="18"/>
  <c r="N18" i="18" s="1"/>
  <c r="N53" i="18"/>
  <c r="L25" i="18"/>
  <c r="L15" i="18"/>
  <c r="L58" i="12" l="1"/>
  <c r="H58" i="12"/>
  <c r="O101" i="3" l="1"/>
  <c r="N100" i="3"/>
  <c r="N89" i="3"/>
  <c r="N10" i="10"/>
  <c r="N47" i="12" l="1"/>
  <c r="J47" i="12"/>
  <c r="H47" i="12"/>
  <c r="N53" i="12"/>
  <c r="L53" i="12"/>
  <c r="J53" i="12"/>
  <c r="H53" i="12"/>
  <c r="J58" i="12" l="1"/>
  <c r="N58" i="12"/>
  <c r="J13" i="9" l="1"/>
  <c r="M253" i="3"/>
  <c r="W53" i="17" l="1"/>
  <c r="U53" i="17"/>
  <c r="V19" i="17"/>
  <c r="S14" i="17"/>
  <c r="Q14" i="17"/>
  <c r="O14" i="17"/>
  <c r="M14" i="17"/>
  <c r="K14" i="17"/>
  <c r="I14" i="17"/>
  <c r="U12" i="17"/>
  <c r="A60" i="17"/>
  <c r="R47" i="17"/>
  <c r="W39" i="17"/>
  <c r="U39" i="17"/>
  <c r="S40" i="17"/>
  <c r="Q40" i="17"/>
  <c r="O40" i="17"/>
  <c r="M40" i="17"/>
  <c r="W38" i="17"/>
  <c r="I40" i="17"/>
  <c r="H35" i="17"/>
  <c r="W34" i="17"/>
  <c r="A59" i="17"/>
  <c r="W26" i="17"/>
  <c r="U26" i="17"/>
  <c r="R21" i="17"/>
  <c r="W13" i="17"/>
  <c r="U13" i="17"/>
  <c r="N114" i="10"/>
  <c r="J114" i="10"/>
  <c r="N78" i="10"/>
  <c r="V45" i="17" l="1"/>
  <c r="U14" i="17"/>
  <c r="W40" i="17"/>
  <c r="W12" i="17"/>
  <c r="K40" i="17"/>
  <c r="U38" i="17"/>
  <c r="U40" i="17" s="1"/>
  <c r="U19" i="17" l="1"/>
  <c r="U21" i="17" s="1"/>
  <c r="U27" i="17" s="1"/>
  <c r="W45" i="17"/>
  <c r="W47" i="17" s="1"/>
  <c r="W54" i="17" s="1"/>
  <c r="U45" i="17"/>
  <c r="U47" i="17" s="1"/>
  <c r="U54" i="17" s="1"/>
  <c r="W14" i="17"/>
  <c r="W19" i="17" l="1"/>
  <c r="W21" i="17" s="1"/>
  <c r="W27" i="17" s="1"/>
  <c r="N17" i="10"/>
  <c r="P10" i="10"/>
  <c r="J151" i="10" l="1"/>
  <c r="N151" i="10" l="1"/>
  <c r="L151" i="10"/>
  <c r="P151" i="10"/>
  <c r="L114" i="10"/>
  <c r="L31" i="9" l="1"/>
  <c r="L38" i="9" s="1"/>
  <c r="J31" i="9" l="1"/>
  <c r="J38" i="9" s="1"/>
  <c r="L39" i="9"/>
  <c r="N31" i="9"/>
  <c r="N38" i="9" s="1"/>
  <c r="N39" i="9" s="1"/>
  <c r="P31" i="9" l="1"/>
  <c r="P38" i="9" s="1"/>
  <c r="J39" i="9"/>
  <c r="P39" i="9" l="1"/>
  <c r="O66" i="3" l="1"/>
  <c r="P25" i="18"/>
  <c r="M102" i="3" l="1"/>
  <c r="N69" i="12"/>
  <c r="O89" i="3" s="1"/>
  <c r="N83" i="12"/>
  <c r="O100" i="3" s="1"/>
  <c r="O102" i="3" s="1"/>
  <c r="P114" i="10" l="1"/>
  <c r="I300" i="3" l="1"/>
  <c r="K300" i="3"/>
  <c r="M300" i="3"/>
  <c r="A278" i="3"/>
  <c r="A312" i="3" s="1"/>
  <c r="A42" i="9" s="1"/>
  <c r="A34" i="10" s="1"/>
  <c r="A68" i="10" s="1"/>
  <c r="A102" i="10" s="1"/>
  <c r="A137" i="10" s="1"/>
  <c r="A242" i="3"/>
  <c r="A277" i="3" s="1"/>
  <c r="A311" i="3" s="1"/>
  <c r="A41" i="9" s="1"/>
  <c r="A33" i="10" s="1"/>
  <c r="A67" i="10" s="1"/>
  <c r="A101" i="10" s="1"/>
  <c r="A136" i="10" s="1"/>
  <c r="A38" i="11" l="1"/>
  <c r="A36" i="12" s="1"/>
  <c r="A72" i="12" s="1"/>
  <c r="A172" i="10"/>
  <c r="A37" i="11"/>
  <c r="A35" i="12" s="1"/>
  <c r="A71" i="12" s="1"/>
  <c r="A171" i="10"/>
  <c r="M274" i="3" l="1"/>
  <c r="I274" i="3"/>
  <c r="O273" i="3"/>
  <c r="K274" i="3"/>
  <c r="M269" i="3"/>
  <c r="K269" i="3"/>
  <c r="I269" i="3"/>
  <c r="O268" i="3"/>
  <c r="O266" i="3"/>
  <c r="O253" i="3"/>
  <c r="O239" i="3"/>
  <c r="M239" i="3"/>
  <c r="M254" i="3" s="1"/>
  <c r="O92" i="3"/>
  <c r="O95" i="3" s="1"/>
  <c r="O103" i="3" s="1"/>
  <c r="O150" i="3"/>
  <c r="O120" i="3"/>
  <c r="M120" i="3"/>
  <c r="O152" i="3" l="1"/>
  <c r="K275" i="3"/>
  <c r="I301" i="3"/>
  <c r="O254" i="3"/>
  <c r="M275" i="3"/>
  <c r="O272" i="3"/>
  <c r="O274" i="3" s="1"/>
  <c r="O269" i="3"/>
  <c r="M301" i="3"/>
  <c r="I275" i="3"/>
  <c r="K301" i="3"/>
  <c r="M131" i="3" l="1"/>
  <c r="Q131" i="3" s="1"/>
  <c r="O275" i="3"/>
  <c r="N91" i="12" l="1"/>
  <c r="P40" i="10" l="1"/>
  <c r="N40" i="10"/>
  <c r="N56" i="10" s="1"/>
  <c r="P48" i="10" l="1"/>
  <c r="P56" i="10"/>
  <c r="P75" i="10" s="1"/>
  <c r="N75" i="10"/>
  <c r="N48" i="10"/>
  <c r="M89" i="3"/>
  <c r="A108" i="12"/>
  <c r="A107" i="12"/>
  <c r="N89" i="10" l="1"/>
  <c r="L64" i="12"/>
  <c r="L78" i="12" s="1"/>
  <c r="P89" i="10"/>
  <c r="N64" i="12"/>
  <c r="N78" i="12" s="1"/>
  <c r="M92" i="3"/>
  <c r="M95" i="3" s="1"/>
  <c r="M103" i="3" s="1"/>
  <c r="N92" i="12"/>
  <c r="L92" i="12"/>
  <c r="J92" i="12"/>
  <c r="H92" i="12"/>
  <c r="N86" i="12"/>
  <c r="L86" i="12"/>
  <c r="P123" i="10"/>
  <c r="N123" i="10"/>
  <c r="P43" i="10"/>
  <c r="P26" i="10"/>
  <c r="P17" i="10"/>
  <c r="P23" i="9"/>
  <c r="N23" i="9"/>
  <c r="L23" i="9"/>
  <c r="J23" i="9"/>
  <c r="H23" i="9"/>
  <c r="F23" i="9"/>
  <c r="N20" i="18" l="1"/>
  <c r="N50" i="18"/>
  <c r="L20" i="18"/>
  <c r="L50" i="18"/>
  <c r="Q120" i="3"/>
  <c r="P92" i="12"/>
  <c r="R120" i="3"/>
  <c r="N18" i="10"/>
  <c r="P18" i="10"/>
</calcChain>
</file>

<file path=xl/sharedStrings.xml><?xml version="1.0" encoding="utf-8"?>
<sst xmlns="http://schemas.openxmlformats.org/spreadsheetml/2006/main" count="1641" uniqueCount="482">
  <si>
    <t>14.3</t>
  </si>
  <si>
    <t>19.3</t>
  </si>
  <si>
    <t xml:space="preserve">    </t>
  </si>
  <si>
    <t xml:space="preserve">         </t>
  </si>
  <si>
    <t xml:space="preserve">     </t>
  </si>
  <si>
    <t>- 8 -</t>
  </si>
  <si>
    <t>1.</t>
  </si>
  <si>
    <t>2.</t>
  </si>
  <si>
    <t xml:space="preserve">  - 9 -</t>
  </si>
  <si>
    <t xml:space="preserve">  - 10 -</t>
  </si>
  <si>
    <t xml:space="preserve">  - 11 -</t>
  </si>
  <si>
    <t xml:space="preserve">  - 12 -</t>
  </si>
  <si>
    <t xml:space="preserve">  - 13 -</t>
  </si>
  <si>
    <t xml:space="preserve">  - 16 -</t>
  </si>
  <si>
    <t xml:space="preserve">  - 18 -</t>
  </si>
  <si>
    <t xml:space="preserve">  - 19 -</t>
  </si>
  <si>
    <t xml:space="preserve">  - 20 -</t>
  </si>
  <si>
    <t xml:space="preserve">  - 21 -</t>
  </si>
  <si>
    <t xml:space="preserve">  - 22 -</t>
  </si>
  <si>
    <t xml:space="preserve">  - 23 -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</si>
  <si>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</si>
  <si>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</si>
  <si>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</si>
  <si>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</si>
  <si>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</si>
  <si>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</si>
  <si>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</si>
  <si>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</si>
  <si>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</si>
  <si>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</si>
  <si>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14.1</t>
  </si>
  <si>
    <t xml:space="preserve">14. </t>
  </si>
  <si>
    <t>14.4</t>
  </si>
  <si>
    <t>14.5</t>
  </si>
  <si>
    <t xml:space="preserve">15. </t>
  </si>
  <si>
    <t xml:space="preserve">16.  </t>
  </si>
  <si>
    <t xml:space="preserve">17. </t>
  </si>
  <si>
    <t xml:space="preserve">18.  </t>
  </si>
  <si>
    <t xml:space="preserve">19.  </t>
  </si>
  <si>
    <t>19.1</t>
  </si>
  <si>
    <t>19.2</t>
  </si>
  <si>
    <t>19.4</t>
  </si>
  <si>
    <t>23.</t>
  </si>
  <si>
    <t xml:space="preserve">   </t>
  </si>
  <si>
    <t xml:space="preserve">3.  </t>
  </si>
  <si>
    <t>12.1</t>
  </si>
  <si>
    <t>12.3</t>
  </si>
  <si>
    <t xml:space="preserve">  - 14 -</t>
  </si>
  <si>
    <t xml:space="preserve">  - 17 -</t>
  </si>
  <si>
    <t>20.</t>
  </si>
  <si>
    <t>22.</t>
  </si>
  <si>
    <t xml:space="preserve">  - 25 -</t>
  </si>
  <si>
    <t xml:space="preserve">  - 24 -</t>
  </si>
  <si>
    <t xml:space="preserve">  - 26 -</t>
  </si>
  <si>
    <t xml:space="preserve">  - 15-</t>
  </si>
  <si>
    <t>21.</t>
  </si>
  <si>
    <t>28.</t>
  </si>
  <si>
    <t>24.</t>
  </si>
  <si>
    <t>25.</t>
  </si>
  <si>
    <t>20</t>
  </si>
  <si>
    <t>24.2</t>
  </si>
  <si>
    <t>24.3.3</t>
  </si>
  <si>
    <t>24.3.1</t>
  </si>
  <si>
    <t>24.3.2</t>
  </si>
  <si>
    <t>24.4.1</t>
  </si>
  <si>
    <t>24.4.2</t>
  </si>
  <si>
    <t>24.4.3</t>
  </si>
  <si>
    <t>24.4.4</t>
  </si>
  <si>
    <t xml:space="preserve">26. </t>
  </si>
  <si>
    <t>27.</t>
  </si>
  <si>
    <t>24.4.5</t>
  </si>
  <si>
    <t>24.3.4</t>
  </si>
  <si>
    <t>29.</t>
  </si>
  <si>
    <t>(Unit:Baht)</t>
  </si>
  <si>
    <t>September 30,</t>
  </si>
  <si>
    <t>December 31,</t>
  </si>
  <si>
    <t>2016</t>
  </si>
  <si>
    <t>Trade accounts receivable and other receivables</t>
  </si>
  <si>
    <t>Deferred tax assets</t>
  </si>
  <si>
    <t>2017</t>
  </si>
  <si>
    <t xml:space="preserve">Costs of selling and  services </t>
  </si>
  <si>
    <t xml:space="preserve">Other income </t>
  </si>
  <si>
    <t>Selling expenses</t>
  </si>
  <si>
    <t>Administrative expenses</t>
  </si>
  <si>
    <t>Financial costs</t>
  </si>
  <si>
    <t>Profit before income tax</t>
  </si>
  <si>
    <t>Total</t>
  </si>
  <si>
    <t>Total comprehensive income for the period</t>
  </si>
  <si>
    <t xml:space="preserve">These interim financial statements have been prepared by using the accounting policy and estimate as same as </t>
  </si>
  <si>
    <t>the financial statements for the year ended December 31, 2016.</t>
  </si>
  <si>
    <t>For the nine-month</t>
  </si>
  <si>
    <t>Trade accounts receivable</t>
  </si>
  <si>
    <t>Other</t>
  </si>
  <si>
    <t>Less   Allowance for doubtful accounts</t>
  </si>
  <si>
    <t>Other receivables</t>
  </si>
  <si>
    <t>Advance payment-Staff</t>
  </si>
  <si>
    <t>Prepaid expenses</t>
  </si>
  <si>
    <t>Accrued income</t>
  </si>
  <si>
    <t>Long-term loans</t>
  </si>
  <si>
    <t>Undue</t>
  </si>
  <si>
    <t>1 - 90 days</t>
  </si>
  <si>
    <t>91 - 180 days</t>
  </si>
  <si>
    <t>181- 365 days</t>
  </si>
  <si>
    <t>Acquisitions during the period - at cost</t>
  </si>
  <si>
    <t xml:space="preserve">Disposals during the period - net </t>
  </si>
  <si>
    <t>Depreciation for the period</t>
  </si>
  <si>
    <t xml:space="preserve">As at September 30, 2017 and December 31, 2016. </t>
  </si>
  <si>
    <t>Amortization for the period</t>
  </si>
  <si>
    <t xml:space="preserve">Movements of the property plant and equipment account  for the nine-month period ended September 30, 2017 and </t>
  </si>
  <si>
    <t xml:space="preserve">Movement of the allowance for doubtful accounts  for the nine-month period ended September 30, 2017 and 2016 </t>
  </si>
  <si>
    <t xml:space="preserve">Income tax expense reported in the statements </t>
  </si>
  <si>
    <t>of comprehensive income</t>
  </si>
  <si>
    <t xml:space="preserve">Cash and cash equivalents consist of cash on hand and all types of deposits at financial institutions with original </t>
  </si>
  <si>
    <t>maturities of three months or less and current investments with original maturities of three months or less but</t>
  </si>
  <si>
    <t>Cash and cash equivalents as at the beginning of period are as follows:</t>
  </si>
  <si>
    <t>Cash and cash equivalents as at the end of period are as follows:</t>
  </si>
  <si>
    <t xml:space="preserve">The Company maintain it accounting records in Thai Baht and prepares its statutory interim financial statements in the </t>
  </si>
  <si>
    <t>Thai language. This English financial statements are translated from Thai financial statement.</t>
  </si>
  <si>
    <t xml:space="preserve">Accounting Professions Act B.E. 2547 and presented in accordance with the notification of the Department of Business </t>
  </si>
  <si>
    <t>included in the financial statements B.E. 2554 and the regulations the Securities and Exchange Commission regarding the</t>
  </si>
  <si>
    <t>preparation and presentation of the financial reporting under the Securities and Exchange Act B.E. 2535.</t>
  </si>
  <si>
    <t>standards does not have any significant impact on the Company' financial statements.</t>
  </si>
  <si>
    <t>Net</t>
  </si>
  <si>
    <t>Deferred tax liabilities</t>
  </si>
  <si>
    <t>Trade accounts payable</t>
  </si>
  <si>
    <t>Other parties</t>
  </si>
  <si>
    <t>Accrued expenses</t>
  </si>
  <si>
    <t>Long-term loans (Note 17)</t>
  </si>
  <si>
    <t>Liabilities under finance lease ( Note 18)</t>
  </si>
  <si>
    <t xml:space="preserve">Long-term loans </t>
  </si>
  <si>
    <t>Less  Current portion of  long-term loans ( Note 16)</t>
  </si>
  <si>
    <t>Motors vehicle</t>
  </si>
  <si>
    <t>Less  Accumulated depreciation</t>
  </si>
  <si>
    <t>Book value</t>
  </si>
  <si>
    <t>Current service cost</t>
  </si>
  <si>
    <t>Interest cost</t>
  </si>
  <si>
    <t>Employee benefit payment during period</t>
  </si>
  <si>
    <t>ended September 30, 2017 and 2016 are as follows:</t>
  </si>
  <si>
    <t>Discount rate</t>
  </si>
  <si>
    <t xml:space="preserve">Salary increase rate </t>
  </si>
  <si>
    <t>Employee turnover rate</t>
  </si>
  <si>
    <t>Expenses by nature for the three-month and nine-month period ended September 30, 2017 and 2016 are as follows:</t>
  </si>
  <si>
    <t>Management benefit expenses</t>
  </si>
  <si>
    <t>Within 1 year</t>
  </si>
  <si>
    <t>Over 1 year within 5 years</t>
  </si>
  <si>
    <t>As at September 30, 2017 and 2016, the Company has commitments to pay consulting fee to an expert Baht 1.16 million</t>
  </si>
  <si>
    <t xml:space="preserve">want to terminate, the  contract will be automatically renewed . </t>
  </si>
  <si>
    <t xml:space="preserve">and Baht 2.22 million with 1 year contract ended on December 31, 2017. When the contract is expired and no any party </t>
  </si>
  <si>
    <t>The Company had investment property in land book value Baht 32.24 million secured as collateral for long-term loan.</t>
  </si>
  <si>
    <t>For the three-month</t>
  </si>
  <si>
    <t>Liabilities under finance lease contract</t>
  </si>
  <si>
    <t>Less  Current portion  of liabilities under finance lease contract ( Note 16)</t>
  </si>
  <si>
    <t>The Company had entered into 3 hire-purchase contracts, with leasing companies for rental of motor vehicles,</t>
  </si>
  <si>
    <t>Movement of the present value of the employee benefit obligations  for the nine- month period</t>
  </si>
  <si>
    <t xml:space="preserve">The Company contributed to the provident fund for the three month and nine month periods ended September 30, 2017 </t>
  </si>
  <si>
    <t>and 2016 are as follows:</t>
  </si>
  <si>
    <t>Contribution to provident fund</t>
  </si>
  <si>
    <t>Service charge for using area for organizing event</t>
  </si>
  <si>
    <t>Structure decoration expenses</t>
  </si>
  <si>
    <t>Depreciation / Amortization</t>
  </si>
  <si>
    <t>Employee expenses</t>
  </si>
  <si>
    <t>Raw material used</t>
  </si>
  <si>
    <t>Changing in finished goods and work in process</t>
  </si>
  <si>
    <t>Advertising expenses</t>
  </si>
  <si>
    <t>Hire of work expenses for organize activities</t>
  </si>
  <si>
    <t xml:space="preserve">
Installation and dismantling of electrical system</t>
  </si>
  <si>
    <t>Advance deposit</t>
  </si>
  <si>
    <t>Other payables</t>
  </si>
  <si>
    <t xml:space="preserve">Movement of the long-term loan during the nine-month  ended September 30, 2017 and 2016 were as follows: </t>
  </si>
  <si>
    <t>Decrease</t>
  </si>
  <si>
    <t>Balance as at beginning of the period</t>
  </si>
  <si>
    <t>Balance as at end of the period</t>
  </si>
  <si>
    <t>Allowance for doubtful accounts as at the beginning of the period</t>
  </si>
  <si>
    <t>Allowance for doubtful accounts as at the end of the period</t>
  </si>
  <si>
    <t>Net book value as at the beginning of the period</t>
  </si>
  <si>
    <t>Net book value as at the end of the period</t>
  </si>
  <si>
    <t>23.1  Relationship between the related parties summarized as follows:</t>
  </si>
  <si>
    <t>Persons or company</t>
  </si>
  <si>
    <t>Relationship type</t>
  </si>
  <si>
    <t>Type of transactions</t>
  </si>
  <si>
    <t>Pricing policy</t>
  </si>
  <si>
    <t>Blue Diamond Golf And</t>
  </si>
  <si>
    <t xml:space="preserve">   Water Sport Club Co., Ltd.</t>
  </si>
  <si>
    <t>Common director and</t>
  </si>
  <si>
    <t xml:space="preserve">    shareholder</t>
  </si>
  <si>
    <t>Provide advertising services</t>
  </si>
  <si>
    <t>Advertising expense</t>
  </si>
  <si>
    <t>Provide consultancy and</t>
  </si>
  <si>
    <t xml:space="preserve">     management services</t>
  </si>
  <si>
    <t>Provide event organizer services</t>
  </si>
  <si>
    <t>Provide printing services</t>
  </si>
  <si>
    <t>Close to normal business price of</t>
  </si>
  <si>
    <t xml:space="preserve">     another customer</t>
  </si>
  <si>
    <t>Agreed-upon prices</t>
  </si>
  <si>
    <t>Dream Garage Design and</t>
  </si>
  <si>
    <t xml:space="preserve">   Construction Co., Ltd.</t>
  </si>
  <si>
    <t>Yachiyoda Allow Wheel</t>
  </si>
  <si>
    <t xml:space="preserve">   Co., Ltd</t>
  </si>
  <si>
    <t>Transactions in the statement of comprehensive income</t>
  </si>
  <si>
    <t>Revenue from services</t>
  </si>
  <si>
    <t xml:space="preserve">23.2.1  </t>
  </si>
  <si>
    <t>Blue Diamond Golf And Water Sport Club Co., Ltd.</t>
  </si>
  <si>
    <t xml:space="preserve">Blue Diamond Golf And </t>
  </si>
  <si>
    <t>Water Sport Club Co., Ltd.</t>
  </si>
  <si>
    <t>- Provide event organizer services</t>
  </si>
  <si>
    <t>- Provide printing services</t>
  </si>
  <si>
    <t>- Provide advertising services</t>
  </si>
  <si>
    <t>- Provide Utilities services</t>
  </si>
  <si>
    <t xml:space="preserve"> Construction Co., Ltd.</t>
  </si>
  <si>
    <t>Yachiyoda Allow Wheel Co., Ltd.</t>
  </si>
  <si>
    <t>Other income</t>
  </si>
  <si>
    <t xml:space="preserve">23.2.2  </t>
  </si>
  <si>
    <t>- Provide consultancy and management services</t>
  </si>
  <si>
    <t>- Provide consultancy and</t>
  </si>
  <si>
    <t xml:space="preserve">        management services</t>
  </si>
  <si>
    <t>- Provide office for rent</t>
  </si>
  <si>
    <t>Cost of services</t>
  </si>
  <si>
    <t>23.2.3</t>
  </si>
  <si>
    <t>- Advertising expense</t>
  </si>
  <si>
    <t xml:space="preserve">23.2.4  </t>
  </si>
  <si>
    <t>Transactions in the statement of financial position</t>
  </si>
  <si>
    <t>Significant balance with related parties as at September 30, 2017 and December 31, 2016 summarized as follows:</t>
  </si>
  <si>
    <t xml:space="preserve">23.3.1  </t>
  </si>
  <si>
    <t>Employee</t>
  </si>
  <si>
    <t>23.3.2</t>
  </si>
  <si>
    <t>Movement of  long-term loan to  related person were as follows:</t>
  </si>
  <si>
    <t>Employees</t>
  </si>
  <si>
    <t xml:space="preserve">Cash </t>
  </si>
  <si>
    <t>Current accounts</t>
  </si>
  <si>
    <t>Savings deposit</t>
  </si>
  <si>
    <t>Fixed deposit</t>
  </si>
  <si>
    <t>Non-cash transactions for the nine-month ended September 30, 2017 were as follows:</t>
  </si>
  <si>
    <t>The Company purchased office equipment  amounting to Baht 0.95 million presented as other payables.</t>
  </si>
  <si>
    <t>Transferred other non-current assets (barter goods) as fixed assets amounting to Baht 0.018 million.</t>
  </si>
  <si>
    <t>Transferred office equipment deactivated as other non-current assets amounting to Baht 0.019 million.</t>
  </si>
  <si>
    <t>The Company purchased  intangible assets  amounting to Baht 0.15 million presented as other payables.</t>
  </si>
  <si>
    <t>Non-cash transactions for the nine-month ended September 30, 2016 were as follows:</t>
  </si>
  <si>
    <t>The Company purchased office equipment  amounting to Baht 0.36 million presented as other payables.</t>
  </si>
  <si>
    <t>Received repayment from  receivable with asset (Tools and appliances) amounting to Baht 1.00 million.</t>
  </si>
  <si>
    <t>Transferred inventories (barter goods) as fixed assets amounting to Baht 2.03 million.</t>
  </si>
  <si>
    <t>Transferred part of land and land improvement as investment property  amounting to Baht 32.24 million.</t>
  </si>
  <si>
    <t>Transferred part of  office equipment  as other non-current assets amounting to Baht 0.14 million.</t>
  </si>
  <si>
    <t>Media &amp; Publishing</t>
  </si>
  <si>
    <t>Activities</t>
  </si>
  <si>
    <t>Profit (Loss) before income tax</t>
  </si>
  <si>
    <t>Profit (Loss) for the period</t>
  </si>
  <si>
    <t>The main segment operation of the Company for the three-month and nine-month periods ended September 30. 2017 snd 2016 as follows:</t>
  </si>
  <si>
    <t>As at  September 30, 2017 and December 31, 2016  the company has debt to equity ratio equal  0.30 and 0.81 respectively.</t>
  </si>
  <si>
    <t>These interim financial statements have been approved to be issued by the Company's director on October 31, 2017.</t>
  </si>
  <si>
    <t>Income tax (expenses) revenue</t>
  </si>
  <si>
    <t>Operating segment information is reported in a manner consistent with the internal reports that are regularly reviewed by the chief decision maker officer in order to make decisions about the allocation of resources to</t>
  </si>
  <si>
    <t>Statement of comprehensive income for the nine - month</t>
  </si>
  <si>
    <t>Statement of comprehensive income for the three - month</t>
  </si>
  <si>
    <t>proper capital structure.</t>
  </si>
  <si>
    <t>The  objective  of   financial management  of  the  Company  is to maintain the ability of  operation as a going  concern  and</t>
  </si>
  <si>
    <t>Eamlumnow family by shareholding 88.26% of paid-up share capital.</t>
  </si>
  <si>
    <t xml:space="preserve">During the period, the Company has adopted the financial reporting standards and Thai financial reporting interpretations </t>
  </si>
  <si>
    <t>Related companies (See Note 23.3.1)</t>
  </si>
  <si>
    <t>Trade notes receivable</t>
  </si>
  <si>
    <t xml:space="preserve">           Provisions for goods returned</t>
  </si>
  <si>
    <t>As at September 30, 2017  and December 31, 2016,  trade accounts receivable were classified by aging as follows:</t>
  </si>
  <si>
    <t>More than 365 days up</t>
  </si>
  <si>
    <t>Increase</t>
  </si>
  <si>
    <t>Received</t>
  </si>
  <si>
    <t>Write off</t>
  </si>
  <si>
    <t>Finished goods</t>
  </si>
  <si>
    <t>Raw materials</t>
  </si>
  <si>
    <t xml:space="preserve">Work in process
</t>
  </si>
  <si>
    <t>Less Allowance for inventories devaluation</t>
  </si>
  <si>
    <t>Transferred from other non-current assets - at cost</t>
  </si>
  <si>
    <t>Transferred to investment property - at cost</t>
  </si>
  <si>
    <t xml:space="preserve">Transferred to  other non-current assets - net </t>
  </si>
  <si>
    <t>and Baht 108.24 million, respectively.</t>
  </si>
  <si>
    <t>as follows:</t>
  </si>
  <si>
    <t>Provision for liabilities - employee benefits</t>
  </si>
  <si>
    <t>Allowance for inventories devaluation</t>
  </si>
  <si>
    <t>Temporary differences - depreciation</t>
  </si>
  <si>
    <t>Liabilities under financial leases</t>
  </si>
  <si>
    <t>The movement of deferred tax assets and liabilities occurred during for the periods were as follows:</t>
  </si>
  <si>
    <t>Provision for liabilities</t>
  </si>
  <si>
    <t xml:space="preserve">    - employee benefits</t>
  </si>
  <si>
    <t>Temporary differences</t>
  </si>
  <si>
    <t xml:space="preserve">    - depreciation</t>
  </si>
  <si>
    <t>Deferred tax assets - net</t>
  </si>
  <si>
    <t>Changing in temporary differences</t>
  </si>
  <si>
    <t>Reconciliation between income tax expenses and the product of accounting profit multiplied by income tax rate presented as follows:</t>
  </si>
  <si>
    <t>Amount of income tax from tax rate</t>
  </si>
  <si>
    <t>Tax rate</t>
  </si>
  <si>
    <t>(Sign) ………………………...…………………………………………………………... Directors</t>
  </si>
  <si>
    <t xml:space="preserve">  ( Mr. Anothai Eamlumnow )              ( Mr. Peeraphong Eamlumnow )</t>
  </si>
  <si>
    <t>(Unaudited/Reviewed only)</t>
  </si>
  <si>
    <t>Over due :</t>
  </si>
  <si>
    <t xml:space="preserve">Fixed deposits due on maturity date </t>
  </si>
  <si>
    <t xml:space="preserve">Movement of the allowance for inventories devaluation  for the nine-month period ended September 30, 2017 and 2016 </t>
  </si>
  <si>
    <t>Temporary investments in open-end funds</t>
  </si>
  <si>
    <t>are summarized below:</t>
  </si>
  <si>
    <t>2016 are summarized below:</t>
  </si>
  <si>
    <t>January 1,</t>
  </si>
  <si>
    <t xml:space="preserve"> comprehensive</t>
  </si>
  <si>
    <t xml:space="preserve"> income</t>
  </si>
  <si>
    <t xml:space="preserve">For the nine-month period </t>
  </si>
  <si>
    <t>Statement of</t>
  </si>
  <si>
    <t xml:space="preserve">     ended September 30, 2017</t>
  </si>
  <si>
    <t xml:space="preserve">     ended September 30, 2016</t>
  </si>
  <si>
    <t>Allowance for</t>
  </si>
  <si>
    <t xml:space="preserve">     inventories devaluation</t>
  </si>
  <si>
    <t xml:space="preserve">    inventories devaluation</t>
  </si>
  <si>
    <t>Head office   is  located  at   No. 4/299,   Moo 5,   Soi Ladplaklao 66,   Ladplaklao Road,</t>
  </si>
  <si>
    <t>Branch office 1   is  located at  No. 4/137,   Moo5,   Soi Ladplaklao 66,   Ladplaklao Road,</t>
  </si>
  <si>
    <t>Branch office 2   is  located at   No. 4/309,   Moo5,  Soi Ladplaklao 66,   Ladplaklao Road,</t>
  </si>
  <si>
    <t>Branch office 3   is  located at   No. 4/133,   Moo 5,  Soi Ladplaklao 66,  Ladplaklao Road</t>
  </si>
  <si>
    <t>Branch office 4   is  located at  No. 69,   Moo 2,  Tambon Bueng Sal,   Amphur Ongkharak,</t>
  </si>
  <si>
    <t>Motor show organizer service, event service, advertising service,  production and book distribution.</t>
  </si>
  <si>
    <t xml:space="preserve">The  interim  financial  statements  are  prepared  in  accordance  with  Accounting  Standard  No. 34 (Revised  2016) </t>
  </si>
  <si>
    <t>include all financial information. It focuses on providing information about activities, events and new situations. In order</t>
  </si>
  <si>
    <t>conjunction with the audited financial statements for the year ended December 31, 2016.</t>
  </si>
  <si>
    <t xml:space="preserve">committee  include  new accounting treatment  guidance  which become  effective  for  fiscal years beginning on or after </t>
  </si>
  <si>
    <t>1 January 2017.   These  financial reporting  standards  were  aimed  at  alignment  with  the  corresponding  International</t>
  </si>
  <si>
    <t>Financial  Reporting  Standards,  with most of the changes directed  towards  revision of wording  and  terminology,  and</t>
  </si>
  <si>
    <t>provision of interpretations  and  accounting guidance  to users of standards.  The  adoption of  these  financial  reporting</t>
  </si>
  <si>
    <t>investments in open-end funds "SCBTMFPLUS-I".</t>
  </si>
  <si>
    <t>As at September 30, 2017,  the Company had fixed deposit  due payment eleven-month  and twelve-month with</t>
  </si>
  <si>
    <t>The Company had fixed deposit at 2 banks amount of Baht 5.42 million by using fixed deposit as collateral for long-term</t>
  </si>
  <si>
    <t>loan Baht 5.00 million  and  for letter guarantee  for electricity usage  to  Metropolitan Electricity Authority,   purchasing</t>
  </si>
  <si>
    <t>The Company had investment in debt securities in subordinated debenture Baht 1.00 million maturity in 10 years at yield</t>
  </si>
  <si>
    <t>rate 4.375% per annum due in December 2022.</t>
  </si>
  <si>
    <t xml:space="preserve">As at  September 30, 2017  and  December 31, 2016,  the  Company  had  loan to  employees  Baht  0.59 million  and </t>
  </si>
  <si>
    <t>monthly wages ,bearing no interest under welfare condition.</t>
  </si>
  <si>
    <t xml:space="preserve">Baht 0.95 million, respectively,   as stated in note. 23.3.2 with payment due within 2 years deducted from salaries and </t>
  </si>
  <si>
    <t>Baht 49.86 million, respectively.</t>
  </si>
  <si>
    <t xml:space="preserve">As at  September 30, 2017  and  December 31, 2016,  investment  property  had  fair value  at  Baht 52.33 million and </t>
  </si>
  <si>
    <t>Deferred tax assets after netting with deferred tax liabilities has been presented in the statement of financial position</t>
  </si>
  <si>
    <t>had details as follows:</t>
  </si>
  <si>
    <t>The company has a fully depreciated property, plant and equipment still in use have cost value of Baht 110.38 million</t>
  </si>
  <si>
    <t>Baht 92.29 million, respectively have been used as collateral for bank overdraft,  short-term loans from financial</t>
  </si>
  <si>
    <t>institution and used as secured long-term loans as stated in note 18.</t>
  </si>
  <si>
    <t>Certain  of  land  with  its  construction   and  machinery  at  book value  amounting  to  Baht  91.78  million  and</t>
  </si>
  <si>
    <t>contract as stated in note 18.</t>
  </si>
  <si>
    <t>Vehicle  at cost  of  Baht 1.44 million  and 1.83 million, respectively  were  acquired  from  making financial lease</t>
  </si>
  <si>
    <t xml:space="preserve">Movements of  the  intangible  assets  account  for the nine-month period  ended  September 30, 2017 and  2016   </t>
  </si>
  <si>
    <t>the statements of comprehensive income</t>
  </si>
  <si>
    <t>Current income tax</t>
  </si>
  <si>
    <t>Deferred tax</t>
  </si>
  <si>
    <t>Income tax recognized in profit or loss as follows:</t>
  </si>
  <si>
    <t>Income tax on components of other comprehensive income as follows:</t>
  </si>
  <si>
    <t xml:space="preserve"> Ended September 30, 2016</t>
  </si>
  <si>
    <t xml:space="preserve"> Ended September 30, 2017</t>
  </si>
  <si>
    <t>Before</t>
  </si>
  <si>
    <t>income tax</t>
  </si>
  <si>
    <t>Recognized as(expenses)/revenues in</t>
  </si>
  <si>
    <t>Losses</t>
  </si>
  <si>
    <t>Profit  or</t>
  </si>
  <si>
    <t>Income tax</t>
  </si>
  <si>
    <t xml:space="preserve"> (expense)</t>
  </si>
  <si>
    <t xml:space="preserve"> revenue </t>
  </si>
  <si>
    <t xml:space="preserve">     employee benefit obligations</t>
  </si>
  <si>
    <t>Actuarial  losses on</t>
  </si>
  <si>
    <t>Additional deductible expenses.</t>
  </si>
  <si>
    <t>will end in November 2018.</t>
  </si>
  <si>
    <t>Recognized  during in the period</t>
  </si>
  <si>
    <t>Hire of work expenses for plate,</t>
  </si>
  <si>
    <t>and 2016 summarized as follows:</t>
  </si>
  <si>
    <t>Short-term benefits</t>
  </si>
  <si>
    <t>Post-employment benefits</t>
  </si>
  <si>
    <t>Repayment</t>
  </si>
  <si>
    <t>Additional</t>
  </si>
  <si>
    <t xml:space="preserve"> lending</t>
  </si>
  <si>
    <t xml:space="preserve">  - 27 -</t>
  </si>
  <si>
    <t xml:space="preserve">  - 28 -</t>
  </si>
  <si>
    <t>according to agreements as follows:</t>
  </si>
  <si>
    <t xml:space="preserve">As at September 30, 2017 and 2016  The Company had commitments to pay the rental and service charge </t>
  </si>
  <si>
    <t>- 29 -</t>
  </si>
  <si>
    <t>- 30 -</t>
  </si>
  <si>
    <t xml:space="preserve">  - 31 -</t>
  </si>
  <si>
    <t>Income tax on composition of other comprehensive income</t>
  </si>
  <si>
    <t xml:space="preserve">agreement in oil product to a private company and monthly postage service to Thai Post Co.,Ltd. Baht 0.42 million. </t>
  </si>
  <si>
    <t xml:space="preserve">Registration </t>
  </si>
  <si>
    <t>:</t>
  </si>
  <si>
    <t xml:space="preserve">Place of business </t>
  </si>
  <si>
    <t xml:space="preserve">Major Business </t>
  </si>
  <si>
    <t xml:space="preserve">   Kwang Anusaovaree,  Khet Bangkhen, Bangkok.</t>
  </si>
  <si>
    <t xml:space="preserve">   Nakhon Nayok Province.</t>
  </si>
  <si>
    <t xml:space="preserve">The major shareholder </t>
  </si>
  <si>
    <t>additional information on  the  financial  statements for the year as at December 31, 2016,  the financial statements do not</t>
  </si>
  <si>
    <t>not to overlap with the information that has been presented. Therefore, the interim financial statements should be read in</t>
  </si>
  <si>
    <t xml:space="preserve">Development by  the  Ministry  of  Commerce  dated September 28, 2011  regarding to  the  condensed  form  should  be </t>
  </si>
  <si>
    <t xml:space="preserve">The interim financial statements  have been prepared in  accordance with  Thai Financial Reporting Standards under the </t>
  </si>
  <si>
    <t>Beginning of the period</t>
  </si>
  <si>
    <t>End of the period</t>
  </si>
  <si>
    <t>Income tax expenses (revenues) for the period</t>
  </si>
  <si>
    <t>Income tax expenses (revenues) in</t>
  </si>
  <si>
    <t>Tax effect implications for:</t>
  </si>
  <si>
    <t xml:space="preserve">Non-deductible expenses </t>
  </si>
  <si>
    <t>Effective income tax rate</t>
  </si>
  <si>
    <t>Trade notes payable</t>
  </si>
  <si>
    <t>Revenue Department payable</t>
  </si>
  <si>
    <t>Others</t>
  </si>
  <si>
    <t>Suspense output tax</t>
  </si>
  <si>
    <t>Details of assets under finance leases contract are as follows:</t>
  </si>
  <si>
    <t>with instalment period 3 to 4 years, repayment in amount of  Baht 69,335.20 per month. The hire-purchase contract</t>
  </si>
  <si>
    <t>Estimated actuarial loss</t>
  </si>
  <si>
    <t>nine- month period ended September 30, 2017 and 2016 are as follows:</t>
  </si>
  <si>
    <t xml:space="preserve">Employee benefit expenses recognized in the statement of comprehensive income for the three-month and </t>
  </si>
  <si>
    <t>September 30, 2017 and 2016 are as follows:</t>
  </si>
  <si>
    <t>Adjusted by experience</t>
  </si>
  <si>
    <t>0.14 per share  totalling Baht 70.00 million to the shareholders. The company already paid such dividend on July 7, 2017.</t>
  </si>
  <si>
    <t xml:space="preserve">the  operating  result  of   January  to  April  2017   for  the  total  eligible  shares of 500 million shares  at  the  rate  of Baht </t>
  </si>
  <si>
    <t>original manuscript and others</t>
  </si>
  <si>
    <t xml:space="preserve">Close to market price </t>
  </si>
  <si>
    <t>Provide art work service</t>
  </si>
  <si>
    <t xml:space="preserve">Significant revenues and expenses with related parties for the three-month and nine-month periods ended September 30, 2017 </t>
  </si>
  <si>
    <t xml:space="preserve">- Provide art work service </t>
  </si>
  <si>
    <t>- Provide activity place activities</t>
  </si>
  <si>
    <t>23.2.5  Key executive remuneration</t>
  </si>
  <si>
    <t xml:space="preserve">Revenues from sales and services </t>
  </si>
  <si>
    <t xml:space="preserve">Costs of sales and  services </t>
  </si>
  <si>
    <t>Other receivable related parties (See Note 23.3.1)</t>
  </si>
  <si>
    <t>Provide place for activities</t>
  </si>
  <si>
    <t>Provide office for rental</t>
  </si>
  <si>
    <t xml:space="preserve">excluding deposits at financial institutions used as collateral. </t>
  </si>
  <si>
    <t>the segment and assess its performance. The chief decision maker officer is the Managing Director of the Company.</t>
  </si>
  <si>
    <t xml:space="preserve">According  to Board of  Director meeting No.5/2017  held on October 10, 2017,  resolved to pay the remaining interim </t>
  </si>
  <si>
    <t xml:space="preserve">dividend from  the operating   result of  6 month ( January to June 2017)  according  the  Board  of  Directors' Meeting  </t>
  </si>
  <si>
    <t xml:space="preserve">No. 3/2017, held on 16 June 2017 Baht 60.00 million to the shareholders of 500 million shares at  the rate of Baht 0.12 </t>
  </si>
  <si>
    <t>per share. The company already paid such dividend on October 24, 2017.</t>
  </si>
  <si>
    <t>Other comprehensive income for the period - net of tax</t>
  </si>
  <si>
    <t xml:space="preserve">Estimated actuarial loss recognized in other comprehensive income for the nine- month period ended </t>
  </si>
  <si>
    <t>Retained earnings as at beginning of the period</t>
  </si>
  <si>
    <t>Retained earnings as at end of the period</t>
  </si>
  <si>
    <t xml:space="preserve">Loss from provision for Actuarial technique  recognized in other comprehensive income for the nine- month period </t>
  </si>
  <si>
    <t>According to Board of  Director meeting No.3/2017  held on June 16, 2017,  resolved  to  pay  the  interim  dividend  from</t>
  </si>
  <si>
    <t>"Interim Financial Reporting”, with the Company choosing to present condensed interim financial statements. To provide</t>
  </si>
  <si>
    <t xml:space="preserve">a financial  institution  at interest  rate  0.900 - 1.475 %  per  annum (Year  2016  :  0.08-1.50%  per annum)  and </t>
  </si>
  <si>
    <t>Grand Prix International Public Company Limited</t>
  </si>
  <si>
    <t>For the three-month and nine month period ended September 30, 2017</t>
  </si>
  <si>
    <t>Condensed notes to the financial statements</t>
  </si>
  <si>
    <t>Other comprehensive income</t>
  </si>
  <si>
    <t>Item that will never be reclassified in profit or loss :-</t>
  </si>
  <si>
    <t xml:space="preserve">Other comprehensive income </t>
  </si>
  <si>
    <t>Actuarial gains(losses) on employee benefit obligations</t>
  </si>
  <si>
    <t>Profit(Loss) before income tax</t>
  </si>
  <si>
    <t>Gross Profit(Loss)</t>
  </si>
  <si>
    <t>Profit(Loss) for the period</t>
  </si>
  <si>
    <t>General information</t>
  </si>
  <si>
    <t>Basis for interim financial statements presentation</t>
  </si>
  <si>
    <t>Basis for interim financial statements presentation (Cont.)</t>
  </si>
  <si>
    <t>Significant accounting policies</t>
  </si>
  <si>
    <t>Cash and cash equivalents</t>
  </si>
  <si>
    <t>Temporary investment</t>
  </si>
  <si>
    <t>Trade accounts receivable  and other receivables</t>
  </si>
  <si>
    <t>Trade accounts receivable  and other receivables (Cont.)</t>
  </si>
  <si>
    <t>Inventories</t>
  </si>
  <si>
    <t xml:space="preserve">Restricted bank deposit </t>
  </si>
  <si>
    <t xml:space="preserve">Other long-term investment </t>
  </si>
  <si>
    <t>Long-term loan to related persons</t>
  </si>
  <si>
    <t>Investment property</t>
  </si>
  <si>
    <t>Property, plant and equipment</t>
  </si>
  <si>
    <t>Property, plant and equipment (Cont.)</t>
  </si>
  <si>
    <t>Intangible assets</t>
  </si>
  <si>
    <t xml:space="preserve">Deferred tax / Income tax expense </t>
  </si>
  <si>
    <t>Deferred tax / Income tax expense (Cont.)</t>
  </si>
  <si>
    <t>Trade accounts payable and other payables</t>
  </si>
  <si>
    <t>Current portion of long-term liabilities</t>
  </si>
  <si>
    <t>Liabilities under finance lease contract (Cont.)</t>
  </si>
  <si>
    <t>Employee benefit obligations</t>
  </si>
  <si>
    <t>Employee benefit obligations (Cont.)</t>
  </si>
  <si>
    <t>Dividend paid</t>
  </si>
  <si>
    <t>Provident fund</t>
  </si>
  <si>
    <t>Expenses by nature</t>
  </si>
  <si>
    <t xml:space="preserve">Transaction with related parties </t>
  </si>
  <si>
    <t>Transaction with related parties (Cont.)</t>
  </si>
  <si>
    <t>Supplementary disclosure of cash flow information</t>
  </si>
  <si>
    <t>Commitments and contingent liabilities</t>
  </si>
  <si>
    <t>Supplementary disclosure of cash flow information (Cont.)</t>
  </si>
  <si>
    <t>Business segment information</t>
  </si>
  <si>
    <t>Business segment information (Cont.)</t>
  </si>
  <si>
    <t>Capital management</t>
  </si>
  <si>
    <t>Interim financial statements approval</t>
  </si>
  <si>
    <t>Events after the reporting period</t>
  </si>
  <si>
    <t xml:space="preserve">Grand Prix International Public Company Limited ("the Company") is a juristic person  which </t>
  </si>
  <si>
    <t>limited on September 2, 2014.</t>
  </si>
  <si>
    <t>incorporated in Thailand on April 30, 1982.  The Company was converted  as public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</si>
</sst>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&quot; &quot;;\(#,##0.00\)"/>
    <numFmt numFmtId="188" formatCode="#,##0.00;\(#,#00.00\)"/>
    <numFmt numFmtId="189" formatCode="#,##0.00_);[Blue]\(#,##0.00\)"/>
    <numFmt numFmtId="190" formatCode="[$-1070000]d/m/yy;@"/>
    <numFmt numFmtId="191" formatCode="#,##0.00_);[Black]\(#,##0.00\)"/>
    <numFmt numFmtId="192" formatCode="_ * #,##0_ ;_ * \-#,##0_ ;_ * &quot;-&quot;??_ ;_ @_ "/>
    <numFmt numFmtId="193" formatCode="#,##0\ "/>
    <numFmt numFmtId="194" formatCode="#,##0.0"/>
    <numFmt numFmtId="195" formatCode="0000"/>
    <numFmt numFmtId="196" formatCode="000000"/>
    <numFmt numFmtId="197" formatCode="###0_);[Red]\(###0\)"/>
    <numFmt numFmtId="198" formatCode="#,##0\ &quot;DM&quot;;[Red]\-#,##0\ &quot;DM&quot;"/>
    <numFmt numFmtId="199" formatCode="#,##0.00;\(#,##0.00\)"/>
    <numFmt numFmtId="200" formatCode="[$-409]dddd\,\ mmmm\ dd\,\ yyyy"/>
    <numFmt numFmtId="201" formatCode="#,##0.00_ ;\-#,##0.00\ "/>
    <numFmt numFmtId="202" formatCode="#,##0;\(#,##0\)"/>
    <numFmt numFmtId="203" formatCode="_(&quot;$&quot;* #,##0.00_);_(&quot;$&quot;* \(#,##0.00\);_(&quot;$&quot;* &quot;-&quot;??_);_(@_)"/>
    <numFmt numFmtId="204" formatCode="\$#,##0.00;\(\$#,##0.00\)"/>
    <numFmt numFmtId="205" formatCode="\$#,##0;\(\$#,##0\)"/>
    <numFmt numFmtId="206" formatCode="_(&quot;$&quot;* #,##0.0_);_(&quot;$&quot;* \(#,##0.0\);_(&quot;$&quot;* &quot;-&quot;??_);_(@_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0.00_)"/>
    <numFmt numFmtId="210" formatCode="0%_);\(0%\)"/>
    <numFmt numFmtId="211" formatCode="#,##0&quot;£&quot;_);[Red]\(#,##0&quot;£&quot;\)"/>
    <numFmt numFmtId="212" formatCode="#,##0.00\ &quot;DM&quot;;[Red]\-#,##0.00\ &quot;DM&quot;"/>
    <numFmt numFmtId="213" formatCode="_-* #,##0.00_-;\-* #,##0.00_-;_-* \-??_-;_-@_-"/>
    <numFmt numFmtId="214" formatCode="_ * #,##0.00_ ;_ * \-#,##0.00_ ;_ * &quot;-&quot;??_ ;_ @_ "/>
    <numFmt numFmtId="215" formatCode="0_)"/>
    <numFmt numFmtId="216" formatCode="General_)"/>
    <numFmt numFmtId="217" formatCode="#,##0.00&quot; $&quot;;[Red]\-#,##0.00&quot; $&quot;"/>
    <numFmt numFmtId="218" formatCode="d\.m\.yy"/>
    <numFmt numFmtId="219" formatCode="d\.mmm\.yy"/>
    <numFmt numFmtId="220" formatCode="d\.mmm"/>
    <numFmt numFmtId="221" formatCode="#,##0.00&quot; $&quot;;\-#,##0.00&quot; $&quot;"/>
    <numFmt numFmtId="222" formatCode="mmm\.yy"/>
    <numFmt numFmtId="223" formatCode="d/mm/yy\ "/>
    <numFmt numFmtId="224" formatCode="#,##0;[Red]\(#,##0\)"/>
    <numFmt numFmtId="225" formatCode="#,##0.00;[Black]\(#,##0.00\)"/>
    <numFmt numFmtId="226" formatCode="&quot;$&quot;#,##0_);[Red]\(&quot;$&quot;#,##0\)"/>
    <numFmt numFmtId="227" formatCode="[$-101041E]d\ mmm\ yy;@"/>
    <numFmt numFmtId="228" formatCode="#,##0.00;\(#,##0.00\);\-"/>
    <numFmt numFmtId="229" formatCode="#,##0.0000;\(#,##0.00000000\)"/>
    <numFmt numFmtId="230" formatCode="&quot;$&quot;#,##0_);\(&quot;$&quot;#,##0\)"/>
    <numFmt numFmtId="231" formatCode="#,##0.00\ &quot;F&quot;;\-#,##0.00\ &quot;F&quot;"/>
    <numFmt numFmtId="232" formatCode="dd\-mmm\-yy_)"/>
    <numFmt numFmtId="233" formatCode="mm/dd/yy"/>
    <numFmt numFmtId="234" formatCode="0.0%"/>
    <numFmt numFmtId="235" formatCode="#,##0\ &quot;F&quot;;[Red]\-#,##0\ &quot;F&quot;"/>
    <numFmt numFmtId="236" formatCode="_-[$€-2]* #,##0.00_-;\-[$€-2]* #,##0.00_-;_-[$€-2]* &quot;-&quot;??_-"/>
    <numFmt numFmtId="237" formatCode="0_);[Red]\(0\)"/>
    <numFmt numFmtId="238" formatCode="#,##0\ &quot;FB&quot;;\-#,##0\ &quot;FB&quot;"/>
    <numFmt numFmtId="239" formatCode="&quot;ฃค&quot;#,##0;&quot;ฃค&quot;\-#,##0"/>
    <numFmt numFmtId="240" formatCode="0&quot;  &quot;"/>
    <numFmt numFmtId="241" formatCode="#,##0.0_);[Red]\(#,##0.0\)"/>
    <numFmt numFmtId="242" formatCode="d\.m\.yy\ h:mm"/>
    <numFmt numFmtId="243" formatCode="_-* #,##0.00\ &quot;F&quot;_-;\-* #,##0.00\ &quot;F&quot;_-;_-* &quot;-&quot;??\ &quot;F&quot;_-;_-@_-"/>
    <numFmt numFmtId="244" formatCode="0.00&quot;  &quot;"/>
    <numFmt numFmtId="245" formatCode="#,##0.00_ ;[Red]\(#,##0.00\)\ "/>
    <numFmt numFmtId="246" formatCode="#,##0.00;\(###0.00\)"/>
    <numFmt numFmtId="247" formatCode="#,##0.00\ &quot;FB&quot;;[Red]\-#,##0.00\ &quot;FB&quot;"/>
    <numFmt numFmtId="248" formatCode="&quot;$&quot;#,##0.000_);[Red]\(&quot;$&quot;#,##0.000\)"/>
    <numFmt numFmtId="249" formatCode="_-&quot;Dfl.&quot;\ * #,##0.00_-;_-&quot;Dfl.&quot;\ * #,##0.00\-;_-&quot;Dfl.&quot;\ * &quot;-&quot;??_-;_-@_-"/>
    <numFmt numFmtId="250" formatCode="_-* #,##0.00_-;_-* #,##0.00\-;_-* &quot;-&quot;??_-;_-@_-"/>
    <numFmt numFmtId="251" formatCode="_-&quot;?&quot;* #,##0_-;\-&quot;?&quot;* #,##0_-;_-&quot;?&quot;* &quot;-&quot;_-;_-@_-"/>
    <numFmt numFmtId="252" formatCode="_-&quot;?&quot;* #,##0.00_-;\-&quot;?&quot;* #,##0.00_-;_-&quot;?&quot;* &quot;-&quot;??_-;_-@_-"/>
    <numFmt numFmtId="253" formatCode="_-* #,##0_-;_-* #,##0\-;_-* &quot;-&quot;_-;_-@_-"/>
    <numFmt numFmtId="254" formatCode="_-&quot;Dfl.&quot;\ * #,##0_-;_-&quot;Dfl.&quot;\ * #,##0\-;_-&quot;Dfl.&quot;\ * &quot;-&quot;_-;_-@_-"/>
    <numFmt numFmtId="255" formatCode="&quot;\&quot;#,##0;[Red]&quot;\&quot;\-#,##0"/>
    <numFmt numFmtId="256" formatCode="&quot;\&quot;#,##0.00;[Red]&quot;\&quot;\-#,##0.00"/>
    <numFmt numFmtId="257" formatCode="0.000_)"/>
    <numFmt numFmtId="258" formatCode="#,##0\ \ ;\(#,##0\)\ ;\—\ \ \ \ "/>
    <numFmt numFmtId="259" formatCode="&quot;?&quot;#,##0;[Red]\-&quot;?&quot;#,##0"/>
    <numFmt numFmtId="260" formatCode="0.0&quot;  &quot;"/>
    <numFmt numFmtId="261" formatCode="&quot;$&quot;#,##0.00_);[Red]\(&quot;$&quot;#,##0.00\)"/>
    <numFmt numFmtId="262" formatCode="#,##0&quot; F&quot;_);[Red]\(#,##0&quot; F&quot;\)"/>
    <numFmt numFmtId="263" formatCode="_-&quot;$&quot;* #,##0_-;\-&quot;$&quot;* #,##0_-;_-&quot;$&quot;* &quot;-&quot;_-;_-@_-"/>
    <numFmt numFmtId="264" formatCode="#,##0.00;[Red]\(#,##0.00\)"/>
    <numFmt numFmtId="265" formatCode="_(* #,##0.0000000_);_(* \(#,##0.0000000\);_(* &quot;-&quot;??_);_(@_)"/>
    <numFmt numFmtId="266" formatCode="#,##0&quot; &quot;;&quot; (&quot;#,##0\)"/>
    <numFmt numFmtId="267" formatCode="#,##0.00_);\(#,##0.00\)"/>
    <numFmt numFmtId="268" formatCode="_(* #,##0.00_);_(* \(#,##0.00\);_(* &quot;-&quot;??_);_(@_)"/>
    <numFmt numFmtId="269" formatCode="0.000%"/>
  </numFmts>
  <fonts count="25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5"/>
      <name val="Angsana New"/>
      <family val="1"/>
    </font>
    <font>
      <sz val="14"/>
      <name val="Cordia New"/>
      <family val="2"/>
    </font>
    <font>
      <sz val="12"/>
      <name val="Helv"/>
    </font>
    <font>
      <sz val="11"/>
      <color theme="1"/>
      <name val="Tahoma"/>
      <family val="2"/>
    </font>
    <font>
      <sz val="10"/>
      <name val="Courier New"/>
      <family val="3"/>
    </font>
    <font>
      <sz val="14"/>
      <name val="BrowalliaUPC"/>
      <family val="2"/>
    </font>
    <font>
      <sz val="14"/>
      <name val="AngsanaUPC"/>
      <family val="1"/>
    </font>
    <font>
      <sz val="14"/>
      <name val="Angsana New"/>
      <family val="1"/>
    </font>
    <font>
      <sz val="16"/>
      <name val="AngsanaUPC"/>
      <family val="1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Angsana New"/>
      <family val="1"/>
    </font>
    <font>
      <sz val="11"/>
      <color indexed="8"/>
      <name val="Tahoma"/>
      <family val="2"/>
      <charset val="222"/>
    </font>
    <font>
      <sz val="14"/>
      <name val="Browallia New"/>
      <family val="2"/>
    </font>
    <font>
      <sz val="16"/>
      <name val="Angsana New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2"/>
      <color theme="0"/>
      <name val="Browallia New"/>
      <family val="2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2"/>
      <color rgb="FF9C0006"/>
      <name val="Browallia New"/>
      <family val="2"/>
      <charset val="22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2"/>
      <color rgb="FFFA7D00"/>
      <name val="Browallia New"/>
      <family val="2"/>
      <charset val="222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ngsana New"/>
      <family val="2"/>
      <charset val="22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2"/>
      <color rgb="FF7F7F7F"/>
      <name val="Browallia New"/>
      <family val="2"/>
      <charset val="222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u/>
      <sz val="8.8000000000000007"/>
      <color theme="10"/>
      <name val="Tahoma"/>
      <family val="2"/>
      <charset val="22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2"/>
      <color rgb="FF3F3F76"/>
      <name val="Browallia New"/>
      <family val="2"/>
      <charset val="222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2"/>
      <color rgb="FFFA7D00"/>
      <name val="Browallia New"/>
      <family val="2"/>
      <charset val="222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2"/>
      <color rgb="FF3F3F3F"/>
      <name val="Browallia New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2"/>
      <color theme="1"/>
      <name val="Browallia New"/>
      <family val="2"/>
      <charset val="222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2"/>
      <color rgb="FFFF0000"/>
      <name val="Browallia New"/>
      <family val="2"/>
      <charset val="222"/>
    </font>
    <font>
      <sz val="14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8"/>
      <name val="Angsana New"/>
      <family val="2"/>
      <charset val="222"/>
    </font>
    <font>
      <sz val="12"/>
      <color indexed="8"/>
      <name val="Cordia New"/>
      <family val="2"/>
    </font>
    <font>
      <sz val="8"/>
      <name val="Helv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Helv"/>
    </font>
    <font>
      <b/>
      <sz val="12"/>
      <name val="Helv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0"/>
      <color theme="1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4"/>
      <color theme="0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1"/>
      <name val="Tms Rmn"/>
      <family val="1"/>
    </font>
    <font>
      <b/>
      <sz val="10"/>
      <name val="Tms Rmn"/>
      <family val="1"/>
    </font>
    <font>
      <b/>
      <sz val="10"/>
      <name val="Arial"/>
      <family val="2"/>
    </font>
    <font>
      <i/>
      <sz val="14"/>
      <color rgb="FF7F7F7F"/>
      <name val="Angsana New"/>
      <family val="2"/>
      <charset val="222"/>
    </font>
    <font>
      <sz val="11"/>
      <name val="Times New Roman"/>
      <family val="1"/>
    </font>
    <font>
      <sz val="14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0"/>
      <name val="Tahoma"/>
      <family val="2"/>
    </font>
    <font>
      <sz val="14"/>
      <color rgb="FF3F3F76"/>
      <name val="Angsan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8.25"/>
      <color indexed="12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10"/>
      <name val="Calibri"/>
      <family val="2"/>
    </font>
    <font>
      <sz val="12"/>
      <color indexed="8"/>
      <name val="Verdana"/>
      <family val="2"/>
    </font>
    <font>
      <sz val="14"/>
      <name val="Cordia New"/>
      <family val="2"/>
    </font>
    <font>
      <sz val="12"/>
      <name val="Helv"/>
      <charset val="222"/>
    </font>
    <font>
      <sz val="12"/>
      <name val="Tahoma"/>
      <family val="2"/>
    </font>
    <font>
      <sz val="18"/>
      <color theme="3"/>
      <name val="Tahoma"/>
      <family val="2"/>
      <charset val="222"/>
      <scheme val="major"/>
    </font>
    <font>
      <sz val="14"/>
      <name val="Cord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sz val="16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54">
    <xf numFmtId="0" fontId="0" fillId="0" borderId="0"/>
    <xf numFmtId="43" fontId="1" fillId="0" borderId="0" applyFont="0" applyFill="0" applyBorder="0" applyAlignment="0" applyProtection="0"/>
    <xf numFmtId="39" fontId="2" fillId="0" borderId="0"/>
    <xf numFmtId="39" fontId="5" fillId="0" borderId="0"/>
    <xf numFmtId="0" fontId="6" fillId="0" borderId="0"/>
    <xf numFmtId="39" fontId="2" fillId="0" borderId="0"/>
    <xf numFmtId="39" fontId="5" fillId="0" borderId="0"/>
    <xf numFmtId="39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9" fillId="0" borderId="0"/>
    <xf numFmtId="190" fontId="4" fillId="0" borderId="0"/>
    <xf numFmtId="39" fontId="2" fillId="0" borderId="0"/>
    <xf numFmtId="0" fontId="4" fillId="0" borderId="0"/>
    <xf numFmtId="39" fontId="5" fillId="0" borderId="0"/>
    <xf numFmtId="0" fontId="4" fillId="0" borderId="0"/>
    <xf numFmtId="0" fontId="11" fillId="0" borderId="0"/>
    <xf numFmtId="0" fontId="4" fillId="0" borderId="0"/>
    <xf numFmtId="39" fontId="5" fillId="0" borderId="0"/>
    <xf numFmtId="0" fontId="28" fillId="0" borderId="0"/>
    <xf numFmtId="43" fontId="28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1" fillId="33" borderId="0" applyNumberFormat="0" applyBorder="0" applyAlignment="0" applyProtection="0"/>
    <xf numFmtId="0" fontId="32" fillId="34" borderId="0" applyNumberFormat="0" applyBorder="0" applyAlignment="0" applyProtection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195" fontId="37" fillId="0" borderId="0">
      <alignment horizontal="left"/>
    </xf>
    <xf numFmtId="196" fontId="38" fillId="0" borderId="0">
      <alignment horizontal="left"/>
    </xf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2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2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2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26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26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4" fillId="32" borderId="0" applyNumberFormat="0" applyBorder="0" applyAlignment="0" applyProtection="0"/>
    <xf numFmtId="0" fontId="26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4" fillId="9" borderId="0" applyNumberFormat="0" applyBorder="0" applyAlignment="0" applyProtection="0"/>
    <xf numFmtId="0" fontId="2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4" fillId="13" borderId="0" applyNumberFormat="0" applyBorder="0" applyAlignment="0" applyProtection="0"/>
    <xf numFmtId="0" fontId="2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4" fillId="17" borderId="0" applyNumberFormat="0" applyBorder="0" applyAlignment="0" applyProtection="0"/>
    <xf numFmtId="0" fontId="26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2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4" fillId="25" borderId="0" applyNumberFormat="0" applyBorder="0" applyAlignment="0" applyProtection="0"/>
    <xf numFmtId="0" fontId="26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4" fillId="29" borderId="0" applyNumberFormat="0" applyBorder="0" applyAlignment="0" applyProtection="0"/>
    <xf numFmtId="0" fontId="26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16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38" fillId="0" borderId="0" applyFont="0" applyFill="0" applyBorder="0" applyAlignment="0" applyProtection="0">
      <alignment horizontal="right"/>
    </xf>
    <xf numFmtId="197" fontId="30" fillId="0" borderId="0" applyFill="0" applyBorder="0" applyAlignment="0"/>
    <xf numFmtId="0" fontId="50" fillId="6" borderId="10" applyNumberFormat="0" applyAlignment="0" applyProtection="0"/>
    <xf numFmtId="0" fontId="50" fillId="6" borderId="10" applyNumberFormat="0" applyAlignment="0" applyProtection="0"/>
    <xf numFmtId="0" fontId="51" fillId="6" borderId="10" applyNumberFormat="0" applyAlignment="0" applyProtection="0"/>
    <xf numFmtId="0" fontId="51" fillId="6" borderId="10" applyNumberFormat="0" applyAlignment="0" applyProtection="0"/>
    <xf numFmtId="0" fontId="52" fillId="6" borderId="10" applyNumberFormat="0" applyAlignment="0" applyProtection="0"/>
    <xf numFmtId="0" fontId="20" fillId="6" borderId="10" applyNumberFormat="0" applyAlignment="0" applyProtection="0"/>
    <xf numFmtId="0" fontId="53" fillId="6" borderId="10" applyNumberFormat="0" applyAlignment="0" applyProtection="0"/>
    <xf numFmtId="0" fontId="53" fillId="6" borderId="10" applyNumberFormat="0" applyAlignment="0" applyProtection="0"/>
    <xf numFmtId="0" fontId="53" fillId="6" borderId="10" applyNumberFormat="0" applyAlignment="0" applyProtection="0"/>
    <xf numFmtId="0" fontId="53" fillId="6" borderId="10" applyNumberFormat="0" applyAlignment="0" applyProtection="0"/>
    <xf numFmtId="0" fontId="50" fillId="6" borderId="10" applyNumberFormat="0" applyAlignment="0" applyProtection="0"/>
    <xf numFmtId="0" fontId="50" fillId="6" borderId="10" applyNumberFormat="0" applyAlignment="0" applyProtection="0"/>
    <xf numFmtId="0" fontId="50" fillId="6" borderId="10" applyNumberFormat="0" applyAlignment="0" applyProtection="0"/>
    <xf numFmtId="0" fontId="54" fillId="7" borderId="13" applyNumberFormat="0" applyAlignment="0" applyProtection="0"/>
    <xf numFmtId="0" fontId="54" fillId="7" borderId="13" applyNumberFormat="0" applyAlignment="0" applyProtection="0"/>
    <xf numFmtId="0" fontId="55" fillId="7" borderId="13" applyNumberFormat="0" applyAlignment="0" applyProtection="0"/>
    <xf numFmtId="0" fontId="55" fillId="7" borderId="13" applyNumberFormat="0" applyAlignment="0" applyProtection="0"/>
    <xf numFmtId="0" fontId="56" fillId="7" borderId="13" applyNumberFormat="0" applyAlignment="0" applyProtection="0"/>
    <xf numFmtId="0" fontId="22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4" fillId="7" borderId="13" applyNumberFormat="0" applyAlignment="0" applyProtection="0"/>
    <xf numFmtId="0" fontId="54" fillId="7" borderId="13" applyNumberFormat="0" applyAlignment="0" applyProtection="0"/>
    <xf numFmtId="0" fontId="54" fillId="7" borderId="13" applyNumberFormat="0" applyAlignment="0" applyProtection="0"/>
    <xf numFmtId="0" fontId="58" fillId="0" borderId="17">
      <alignment horizontal="center"/>
    </xf>
    <xf numFmtId="38" fontId="59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>
      <alignment horizontal="left" vertical="center"/>
    </xf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65" fillId="0" borderId="0"/>
    <xf numFmtId="0" fontId="66" fillId="0" borderId="0" applyNumberFormat="0" applyAlignment="0">
      <alignment horizontal="left"/>
    </xf>
    <xf numFmtId="203" fontId="30" fillId="0" borderId="0" applyFont="0" applyFill="0" applyBorder="0" applyAlignment="0" applyProtection="0"/>
    <xf numFmtId="204" fontId="65" fillId="0" borderId="0"/>
    <xf numFmtId="205" fontId="65" fillId="0" borderId="0"/>
    <xf numFmtId="0" fontId="67" fillId="0" borderId="0" applyNumberFormat="0" applyAlignment="0">
      <alignment horizontal="left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4" fillId="2" borderId="0" applyNumberFormat="0" applyBorder="0" applyAlignment="0" applyProtection="0"/>
    <xf numFmtId="0" fontId="1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38" fontId="76" fillId="35" borderId="0" applyNumberFormat="0" applyBorder="0" applyAlignment="0" applyProtection="0"/>
    <xf numFmtId="206" fontId="77" fillId="0" borderId="0" applyNumberFormat="0" applyFill="0" applyBorder="0" applyProtection="0">
      <alignment horizontal="right"/>
    </xf>
    <xf numFmtId="0" fontId="78" fillId="0" borderId="20" applyNumberFormat="0" applyAlignment="0" applyProtection="0">
      <alignment horizontal="left" vertical="center"/>
    </xf>
    <xf numFmtId="0" fontId="78" fillId="0" borderId="2">
      <alignment horizontal="left" vertical="center"/>
    </xf>
    <xf numFmtId="0" fontId="79" fillId="0" borderId="0" applyNumberFormat="0" applyFill="0" applyBorder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12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13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1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10" fontId="76" fillId="36" borderId="16" applyNumberFormat="0" applyBorder="0" applyAlignment="0" applyProtection="0"/>
    <xf numFmtId="0" fontId="87" fillId="5" borderId="10" applyNumberFormat="0" applyAlignment="0" applyProtection="0"/>
    <xf numFmtId="0" fontId="87" fillId="5" borderId="10" applyNumberFormat="0" applyAlignment="0" applyProtection="0"/>
    <xf numFmtId="0" fontId="88" fillId="5" borderId="10" applyNumberFormat="0" applyAlignment="0" applyProtection="0"/>
    <xf numFmtId="0" fontId="88" fillId="5" borderId="10" applyNumberFormat="0" applyAlignment="0" applyProtection="0"/>
    <xf numFmtId="0" fontId="89" fillId="5" borderId="10" applyNumberFormat="0" applyAlignment="0" applyProtection="0"/>
    <xf numFmtId="0" fontId="18" fillId="5" borderId="10" applyNumberFormat="0" applyAlignment="0" applyProtection="0"/>
    <xf numFmtId="0" fontId="90" fillId="5" borderId="10" applyNumberFormat="0" applyAlignment="0" applyProtection="0"/>
    <xf numFmtId="0" fontId="90" fillId="5" borderId="10" applyNumberFormat="0" applyAlignment="0" applyProtection="0"/>
    <xf numFmtId="0" fontId="90" fillId="5" borderId="10" applyNumberFormat="0" applyAlignment="0" applyProtection="0"/>
    <xf numFmtId="0" fontId="90" fillId="5" borderId="10" applyNumberFormat="0" applyAlignment="0" applyProtection="0"/>
    <xf numFmtId="0" fontId="87" fillId="5" borderId="10" applyNumberFormat="0" applyAlignment="0" applyProtection="0"/>
    <xf numFmtId="0" fontId="87" fillId="5" borderId="10" applyNumberFormat="0" applyAlignment="0" applyProtection="0"/>
    <xf numFmtId="0" fontId="87" fillId="5" borderId="10" applyNumberFormat="0" applyAlignment="0" applyProtection="0"/>
    <xf numFmtId="0" fontId="65" fillId="0" borderId="0" applyNumberFormat="0" applyFont="0" applyFill="0" applyBorder="0" applyProtection="0">
      <alignment horizontal="left" vertical="center"/>
    </xf>
    <xf numFmtId="0" fontId="91" fillId="0" borderId="12" applyNumberFormat="0" applyFill="0" applyAlignment="0" applyProtection="0"/>
    <xf numFmtId="0" fontId="91" fillId="0" borderId="12" applyNumberFormat="0" applyFill="0" applyAlignment="0" applyProtection="0"/>
    <xf numFmtId="0" fontId="92" fillId="0" borderId="12" applyNumberFormat="0" applyFill="0" applyAlignment="0" applyProtection="0"/>
    <xf numFmtId="0" fontId="92" fillId="0" borderId="12" applyNumberFormat="0" applyFill="0" applyAlignment="0" applyProtection="0"/>
    <xf numFmtId="0" fontId="93" fillId="0" borderId="12" applyNumberFormat="0" applyFill="0" applyAlignment="0" applyProtection="0"/>
    <xf numFmtId="0" fontId="21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1" fillId="0" borderId="12" applyNumberFormat="0" applyFill="0" applyAlignment="0" applyProtection="0"/>
    <xf numFmtId="0" fontId="91" fillId="0" borderId="12" applyNumberFormat="0" applyFill="0" applyAlignment="0" applyProtection="0"/>
    <xf numFmtId="0" fontId="91" fillId="0" borderId="12" applyNumberFormat="0" applyFill="0" applyAlignment="0" applyProtection="0"/>
    <xf numFmtId="207" fontId="95" fillId="0" borderId="0" applyFont="0" applyFill="0" applyBorder="0" applyAlignment="0" applyProtection="0"/>
    <xf numFmtId="208" fontId="95" fillId="0" borderId="0" applyFont="0" applyFill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8" fillId="4" borderId="0" applyNumberFormat="0" applyBorder="0" applyAlignment="0" applyProtection="0"/>
    <xf numFmtId="0" fontId="17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37" fontId="100" fillId="0" borderId="0"/>
    <xf numFmtId="209" fontId="101" fillId="0" borderId="0"/>
    <xf numFmtId="0" fontId="61" fillId="0" borderId="0"/>
    <xf numFmtId="0" fontId="1" fillId="0" borderId="0"/>
    <xf numFmtId="0" fontId="30" fillId="0" borderId="0"/>
    <xf numFmtId="0" fontId="62" fillId="0" borderId="0"/>
    <xf numFmtId="0" fontId="102" fillId="0" borderId="0"/>
    <xf numFmtId="0" fontId="62" fillId="0" borderId="0"/>
    <xf numFmtId="0" fontId="63" fillId="0" borderId="0"/>
    <xf numFmtId="0" fontId="10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11" fillId="0" borderId="0"/>
    <xf numFmtId="0" fontId="1" fillId="0" borderId="0"/>
    <xf numFmtId="0" fontId="103" fillId="0" borderId="0"/>
    <xf numFmtId="0" fontId="1" fillId="0" borderId="0"/>
    <xf numFmtId="0" fontId="36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6" fillId="0" borderId="0"/>
    <xf numFmtId="0" fontId="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04" fillId="0" borderId="0" applyFill="0" applyBorder="0" applyProtection="0">
      <alignment horizontal="left" vertical="center"/>
    </xf>
    <xf numFmtId="4" fontId="104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8" fillId="0" borderId="0"/>
    <xf numFmtId="0" fontId="106" fillId="0" borderId="0"/>
    <xf numFmtId="0" fontId="62" fillId="0" borderId="0"/>
    <xf numFmtId="0" fontId="105" fillId="0" borderId="0"/>
    <xf numFmtId="0" fontId="28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107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36" fillId="0" borderId="0"/>
    <xf numFmtId="0" fontId="28" fillId="0" borderId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60" fillId="8" borderId="14" applyNumberFormat="0" applyFont="0" applyAlignment="0" applyProtection="0"/>
    <xf numFmtId="0" fontId="34" fillId="8" borderId="14" applyNumberFormat="0" applyFont="0" applyAlignment="0" applyProtection="0"/>
    <xf numFmtId="0" fontId="60" fillId="8" borderId="14" applyNumberFormat="0" applyFont="0" applyAlignment="0" applyProtection="0"/>
    <xf numFmtId="0" fontId="34" fillId="8" borderId="14" applyNumberFormat="0" applyFont="0" applyAlignment="0" applyProtection="0"/>
    <xf numFmtId="0" fontId="60" fillId="8" borderId="14" applyNumberFormat="0" applyFont="0" applyAlignment="0" applyProtection="0"/>
    <xf numFmtId="0" fontId="34" fillId="8" borderId="14" applyNumberFormat="0" applyFont="0" applyAlignment="0" applyProtection="0"/>
    <xf numFmtId="0" fontId="60" fillId="8" borderId="14" applyNumberFormat="0" applyFont="0" applyAlignment="0" applyProtection="0"/>
    <xf numFmtId="0" fontId="34" fillId="8" borderId="14" applyNumberFormat="0" applyFont="0" applyAlignment="0" applyProtection="0"/>
    <xf numFmtId="0" fontId="60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1" fillId="8" borderId="14" applyNumberFormat="0" applyFont="0" applyAlignment="0" applyProtection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34" fillId="8" borderId="14" applyNumberFormat="0" applyFont="0" applyAlignment="0" applyProtection="0"/>
    <xf numFmtId="0" fontId="60" fillId="8" borderId="14" applyNumberFormat="0" applyFont="0" applyAlignment="0" applyProtection="0"/>
    <xf numFmtId="0" fontId="34" fillId="8" borderId="14" applyNumberFormat="0" applyFont="0" applyAlignment="0" applyProtection="0"/>
    <xf numFmtId="0" fontId="60" fillId="8" borderId="14" applyNumberFormat="0" applyFont="0" applyAlignment="0" applyProtection="0"/>
    <xf numFmtId="0" fontId="34" fillId="8" borderId="14" applyNumberFormat="0" applyFont="0" applyAlignment="0" applyProtection="0"/>
    <xf numFmtId="0" fontId="60" fillId="8" borderId="14" applyNumberFormat="0" applyFont="0" applyAlignment="0" applyProtection="0"/>
    <xf numFmtId="0" fontId="34" fillId="8" borderId="14" applyNumberFormat="0" applyFont="0" applyAlignment="0" applyProtection="0"/>
    <xf numFmtId="0" fontId="60" fillId="8" borderId="14" applyNumberFormat="0" applyFont="0" applyAlignment="0" applyProtection="0"/>
    <xf numFmtId="0" fontId="34" fillId="8" borderId="14" applyNumberFormat="0" applyFont="0" applyAlignment="0" applyProtection="0"/>
    <xf numFmtId="0" fontId="60" fillId="8" borderId="14" applyNumberFormat="0" applyFont="0" applyAlignment="0" applyProtection="0"/>
    <xf numFmtId="0" fontId="34" fillId="8" borderId="14" applyNumberFormat="0" applyFont="0" applyAlignment="0" applyProtection="0"/>
    <xf numFmtId="0" fontId="60" fillId="8" borderId="14" applyNumberFormat="0" applyFont="0" applyAlignment="0" applyProtection="0"/>
    <xf numFmtId="0" fontId="34" fillId="8" borderId="14" applyNumberFormat="0" applyFont="0" applyAlignment="0" applyProtection="0"/>
    <xf numFmtId="0" fontId="60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108" fillId="8" borderId="14" applyNumberFormat="0" applyFont="0" applyAlignment="0" applyProtection="0"/>
    <xf numFmtId="0" fontId="108" fillId="8" borderId="14" applyNumberFormat="0" applyFont="0" applyAlignment="0" applyProtection="0"/>
    <xf numFmtId="0" fontId="108" fillId="8" borderId="14" applyNumberFormat="0" applyFont="0" applyAlignment="0" applyProtection="0"/>
    <xf numFmtId="0" fontId="108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34" fillId="8" borderId="14" applyNumberFormat="0" applyFont="0" applyAlignment="0" applyProtection="0"/>
    <xf numFmtId="0" fontId="1" fillId="8" borderId="14" applyNumberFormat="0" applyFont="0" applyAlignment="0" applyProtection="0"/>
    <xf numFmtId="0" fontId="34" fillId="8" borderId="14" applyNumberFormat="0" applyFont="0" applyAlignment="0" applyProtection="0"/>
    <xf numFmtId="0" fontId="1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109" fillId="6" borderId="11" applyNumberFormat="0" applyAlignment="0" applyProtection="0"/>
    <xf numFmtId="0" fontId="109" fillId="6" borderId="11" applyNumberFormat="0" applyAlignment="0" applyProtection="0"/>
    <xf numFmtId="0" fontId="110" fillId="6" borderId="11" applyNumberFormat="0" applyAlignment="0" applyProtection="0"/>
    <xf numFmtId="0" fontId="110" fillId="6" borderId="11" applyNumberFormat="0" applyAlignment="0" applyProtection="0"/>
    <xf numFmtId="0" fontId="111" fillId="6" borderId="11" applyNumberFormat="0" applyAlignment="0" applyProtection="0"/>
    <xf numFmtId="0" fontId="19" fillId="6" borderId="11" applyNumberFormat="0" applyAlignment="0" applyProtection="0"/>
    <xf numFmtId="0" fontId="112" fillId="6" borderId="11" applyNumberFormat="0" applyAlignment="0" applyProtection="0"/>
    <xf numFmtId="0" fontId="112" fillId="6" borderId="11" applyNumberFormat="0" applyAlignment="0" applyProtection="0"/>
    <xf numFmtId="0" fontId="112" fillId="6" borderId="11" applyNumberFormat="0" applyAlignment="0" applyProtection="0"/>
    <xf numFmtId="0" fontId="112" fillId="6" borderId="11" applyNumberFormat="0" applyAlignment="0" applyProtection="0"/>
    <xf numFmtId="0" fontId="109" fillId="6" borderId="11" applyNumberFormat="0" applyAlignment="0" applyProtection="0"/>
    <xf numFmtId="0" fontId="109" fillId="6" borderId="11" applyNumberFormat="0" applyAlignment="0" applyProtection="0"/>
    <xf numFmtId="0" fontId="109" fillId="6" borderId="11" applyNumberFormat="0" applyAlignment="0" applyProtection="0"/>
    <xf numFmtId="2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4" fillId="0" borderId="0" applyNumberFormat="0" applyFont="0" applyFill="0" applyBorder="0" applyAlignment="0" applyProtection="0">
      <alignment horizontal="left"/>
    </xf>
    <xf numFmtId="15" fontId="114" fillId="0" borderId="0" applyFont="0" applyFill="0" applyBorder="0" applyAlignment="0" applyProtection="0"/>
    <xf numFmtId="4" fontId="114" fillId="0" borderId="0" applyFont="0" applyFill="0" applyBorder="0" applyAlignment="0" applyProtection="0"/>
    <xf numFmtId="0" fontId="79" fillId="0" borderId="19">
      <alignment horizontal="center"/>
    </xf>
    <xf numFmtId="3" fontId="114" fillId="0" borderId="0" applyFont="0" applyFill="0" applyBorder="0" applyAlignment="0" applyProtection="0"/>
    <xf numFmtId="0" fontId="114" fillId="37" borderId="0" applyNumberFormat="0" applyFont="0" applyBorder="0" applyAlignment="0" applyProtection="0"/>
    <xf numFmtId="1" fontId="30" fillId="0" borderId="18" applyNumberFormat="0" applyFill="0" applyAlignment="0" applyProtection="0">
      <alignment horizontal="center" vertical="center"/>
    </xf>
    <xf numFmtId="211" fontId="30" fillId="0" borderId="0" applyNumberFormat="0" applyFill="0" applyBorder="0" applyAlignment="0" applyProtection="0">
      <alignment horizontal="left"/>
    </xf>
    <xf numFmtId="40" fontId="115" fillId="0" borderId="0" applyBorder="0">
      <alignment horizontal="right"/>
    </xf>
    <xf numFmtId="0" fontId="116" fillId="0" borderId="0"/>
    <xf numFmtId="0" fontId="117" fillId="0" borderId="0" applyFill="0" applyBorder="0" applyProtection="0">
      <alignment horizontal="center" vertical="top"/>
    </xf>
    <xf numFmtId="0" fontId="29" fillId="0" borderId="0" applyNumberFormat="0" applyFill="0" applyBorder="0" applyAlignment="0" applyProtection="0"/>
    <xf numFmtId="0" fontId="118" fillId="0" borderId="15" applyNumberFormat="0" applyFill="0" applyAlignment="0" applyProtection="0"/>
    <xf numFmtId="0" fontId="118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20" fillId="0" borderId="15" applyNumberFormat="0" applyFill="0" applyAlignment="0" applyProtection="0"/>
    <xf numFmtId="0" fontId="25" fillId="0" borderId="15" applyNumberFormat="0" applyFill="0" applyAlignment="0" applyProtection="0"/>
    <xf numFmtId="0" fontId="121" fillId="0" borderId="15" applyNumberFormat="0" applyFill="0" applyAlignment="0" applyProtection="0"/>
    <xf numFmtId="0" fontId="121" fillId="0" borderId="15" applyNumberFormat="0" applyFill="0" applyAlignment="0" applyProtection="0"/>
    <xf numFmtId="0" fontId="121" fillId="0" borderId="15" applyNumberFormat="0" applyFill="0" applyAlignment="0" applyProtection="0"/>
    <xf numFmtId="0" fontId="121" fillId="0" borderId="15" applyNumberFormat="0" applyFill="0" applyAlignment="0" applyProtection="0"/>
    <xf numFmtId="0" fontId="118" fillId="0" borderId="15" applyNumberFormat="0" applyFill="0" applyAlignment="0" applyProtection="0"/>
    <xf numFmtId="0" fontId="118" fillId="0" borderId="15" applyNumberFormat="0" applyFill="0" applyAlignment="0" applyProtection="0"/>
    <xf numFmtId="0" fontId="118" fillId="0" borderId="15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95" fillId="0" borderId="0" applyNumberFormat="0" applyFont="0" applyFill="0" applyBorder="0" applyProtection="0">
      <alignment horizontal="center" vertical="center" wrapText="1"/>
    </xf>
    <xf numFmtId="198" fontId="114" fillId="0" borderId="0" applyFont="0" applyFill="0" applyBorder="0" applyAlignment="0" applyProtection="0"/>
    <xf numFmtId="212" fontId="1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34" fillId="0" borderId="0" applyFill="0" applyBorder="0" applyAlignment="0" applyProtection="0"/>
    <xf numFmtId="214" fontId="126" fillId="0" borderId="0" applyFont="0" applyFill="0" applyBorder="0" applyAlignment="0" applyProtection="0"/>
    <xf numFmtId="214" fontId="1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21" applyNumberFormat="0" applyFill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26" fillId="0" borderId="0"/>
    <xf numFmtId="0" fontId="30" fillId="0" borderId="0"/>
    <xf numFmtId="0" fontId="30" fillId="0" borderId="0"/>
    <xf numFmtId="0" fontId="126" fillId="0" borderId="0"/>
    <xf numFmtId="0" fontId="30" fillId="0" borderId="0"/>
    <xf numFmtId="0" fontId="30" fillId="0" borderId="0"/>
    <xf numFmtId="0" fontId="126" fillId="0" borderId="0"/>
    <xf numFmtId="0" fontId="30" fillId="0" borderId="0"/>
    <xf numFmtId="0" fontId="30" fillId="0" borderId="0"/>
    <xf numFmtId="0" fontId="126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26" fillId="0" borderId="0"/>
    <xf numFmtId="0" fontId="126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0" fontId="28" fillId="0" borderId="0"/>
    <xf numFmtId="2" fontId="9" fillId="0" borderId="0" applyNumberFormat="0"/>
    <xf numFmtId="0" fontId="4" fillId="0" borderId="0"/>
    <xf numFmtId="0" fontId="4" fillId="0" borderId="0"/>
    <xf numFmtId="0" fontId="113" fillId="39" borderId="0" applyNumberFormat="0" applyBorder="0" applyAlignment="0" applyProtection="0"/>
    <xf numFmtId="0" fontId="113" fillId="34" borderId="0" applyNumberFormat="0" applyBorder="0" applyAlignment="0" applyProtection="0"/>
    <xf numFmtId="0" fontId="113" fillId="33" borderId="0" applyNumberFormat="0" applyBorder="0" applyAlignment="0" applyProtection="0"/>
    <xf numFmtId="0" fontId="113" fillId="40" borderId="0" applyNumberFormat="0" applyBorder="0" applyAlignment="0" applyProtection="0"/>
    <xf numFmtId="0" fontId="113" fillId="41" borderId="0" applyNumberFormat="0" applyBorder="0" applyAlignment="0" applyProtection="0"/>
    <xf numFmtId="0" fontId="113" fillId="4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5" fontId="132" fillId="0" borderId="0"/>
    <xf numFmtId="215" fontId="132" fillId="0" borderId="0"/>
    <xf numFmtId="215" fontId="132" fillId="0" borderId="0"/>
    <xf numFmtId="215" fontId="132" fillId="0" borderId="0"/>
    <xf numFmtId="215" fontId="132" fillId="0" borderId="0"/>
    <xf numFmtId="215" fontId="132" fillId="0" borderId="0"/>
    <xf numFmtId="215" fontId="132" fillId="0" borderId="0"/>
    <xf numFmtId="215" fontId="132" fillId="0" borderId="0"/>
    <xf numFmtId="0" fontId="113" fillId="43" borderId="0" applyNumberFormat="0" applyBorder="0" applyAlignment="0" applyProtection="0"/>
    <xf numFmtId="0" fontId="113" fillId="44" borderId="0" applyNumberFormat="0" applyBorder="0" applyAlignment="0" applyProtection="0"/>
    <xf numFmtId="0" fontId="113" fillId="45" borderId="0" applyNumberFormat="0" applyBorder="0" applyAlignment="0" applyProtection="0"/>
    <xf numFmtId="0" fontId="113" fillId="40" borderId="0" applyNumberFormat="0" applyBorder="0" applyAlignment="0" applyProtection="0"/>
    <xf numFmtId="0" fontId="113" fillId="43" borderId="0" applyNumberFormat="0" applyBorder="0" applyAlignment="0" applyProtection="0"/>
    <xf numFmtId="0" fontId="113" fillId="46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33" fillId="47" borderId="0" applyNumberFormat="0" applyBorder="0" applyAlignment="0" applyProtection="0"/>
    <xf numFmtId="0" fontId="133" fillId="44" borderId="0" applyNumberFormat="0" applyBorder="0" applyAlignment="0" applyProtection="0"/>
    <xf numFmtId="0" fontId="133" fillId="45" borderId="0" applyNumberFormat="0" applyBorder="0" applyAlignment="0" applyProtection="0"/>
    <xf numFmtId="0" fontId="133" fillId="48" borderId="0" applyNumberFormat="0" applyBorder="0" applyAlignment="0" applyProtection="0"/>
    <xf numFmtId="0" fontId="133" fillId="49" borderId="0" applyNumberFormat="0" applyBorder="0" applyAlignment="0" applyProtection="0"/>
    <xf numFmtId="0" fontId="133" fillId="50" borderId="0" applyNumberFormat="0" applyBorder="0" applyAlignment="0" applyProtection="0"/>
    <xf numFmtId="0" fontId="134" fillId="49" borderId="0" applyNumberFormat="0" applyBorder="0" applyAlignment="0" applyProtection="0"/>
    <xf numFmtId="9" fontId="126" fillId="0" borderId="0"/>
    <xf numFmtId="9" fontId="126" fillId="0" borderId="0"/>
    <xf numFmtId="9" fontId="9" fillId="0" borderId="0"/>
    <xf numFmtId="9" fontId="9" fillId="0" borderId="0"/>
    <xf numFmtId="0" fontId="133" fillId="51" borderId="0" applyNumberFormat="0" applyBorder="0" applyAlignment="0" applyProtection="0"/>
    <xf numFmtId="0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135" fillId="54" borderId="0" applyNumberFormat="0" applyBorder="0" applyAlignment="0" applyProtection="0"/>
    <xf numFmtId="0" fontId="133" fillId="55" borderId="0" applyNumberFormat="0" applyBorder="0" applyAlignment="0" applyProtection="0"/>
    <xf numFmtId="0" fontId="64" fillId="56" borderId="0" applyNumberFormat="0" applyBorder="0" applyAlignment="0" applyProtection="0"/>
    <xf numFmtId="0" fontId="64" fillId="57" borderId="0" applyNumberFormat="0" applyBorder="0" applyAlignment="0" applyProtection="0"/>
    <xf numFmtId="0" fontId="135" fillId="57" borderId="0" applyNumberFormat="0" applyBorder="0" applyAlignment="0" applyProtection="0"/>
    <xf numFmtId="0" fontId="133" fillId="58" borderId="0" applyNumberFormat="0" applyBorder="0" applyAlignment="0" applyProtection="0"/>
    <xf numFmtId="0" fontId="64" fillId="59" borderId="0" applyNumberFormat="0" applyBorder="0" applyAlignment="0" applyProtection="0"/>
    <xf numFmtId="0" fontId="64" fillId="60" borderId="0" applyNumberFormat="0" applyBorder="0" applyAlignment="0" applyProtection="0"/>
    <xf numFmtId="0" fontId="135" fillId="60" borderId="0" applyNumberFormat="0" applyBorder="0" applyAlignment="0" applyProtection="0"/>
    <xf numFmtId="0" fontId="133" fillId="48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135" fillId="62" borderId="0" applyNumberFormat="0" applyBorder="0" applyAlignment="0" applyProtection="0"/>
    <xf numFmtId="0" fontId="133" fillId="49" borderId="0" applyNumberFormat="0" applyBorder="0" applyAlignment="0" applyProtection="0"/>
    <xf numFmtId="0" fontId="64" fillId="63" borderId="0" applyNumberFormat="0" applyBorder="0" applyAlignment="0" applyProtection="0"/>
    <xf numFmtId="0" fontId="64" fillId="53" borderId="0" applyNumberFormat="0" applyBorder="0" applyAlignment="0" applyProtection="0"/>
    <xf numFmtId="0" fontId="135" fillId="64" borderId="0" applyNumberFormat="0" applyBorder="0" applyAlignment="0" applyProtection="0"/>
    <xf numFmtId="0" fontId="133" fillId="65" borderId="0" applyNumberFormat="0" applyBorder="0" applyAlignment="0" applyProtection="0"/>
    <xf numFmtId="0" fontId="64" fillId="66" borderId="0" applyNumberFormat="0" applyBorder="0" applyAlignment="0" applyProtection="0"/>
    <xf numFmtId="0" fontId="64" fillId="67" borderId="0" applyNumberFormat="0" applyBorder="0" applyAlignment="0" applyProtection="0"/>
    <xf numFmtId="0" fontId="135" fillId="68" borderId="0" applyNumberFormat="0" applyBorder="0" applyAlignment="0" applyProtection="0"/>
    <xf numFmtId="0" fontId="136" fillId="34" borderId="0" applyNumberFormat="0" applyBorder="0" applyAlignment="0" applyProtection="0"/>
    <xf numFmtId="0" fontId="114" fillId="0" borderId="0" applyFont="0"/>
    <xf numFmtId="216" fontId="137" fillId="69" borderId="23"/>
    <xf numFmtId="216" fontId="137" fillId="69" borderId="23"/>
    <xf numFmtId="217" fontId="138" fillId="0" borderId="0" applyFill="0" applyBorder="0" applyAlignment="0"/>
    <xf numFmtId="218" fontId="138" fillId="0" borderId="0" applyFill="0" applyBorder="0" applyAlignment="0"/>
    <xf numFmtId="219" fontId="138" fillId="0" borderId="0" applyFill="0" applyBorder="0" applyAlignment="0"/>
    <xf numFmtId="220" fontId="138" fillId="0" borderId="0" applyFill="0" applyBorder="0" applyAlignment="0"/>
    <xf numFmtId="221" fontId="138" fillId="0" borderId="0" applyFill="0" applyBorder="0" applyAlignment="0"/>
    <xf numFmtId="222" fontId="138" fillId="0" borderId="0" applyFill="0" applyBorder="0" applyAlignment="0"/>
    <xf numFmtId="217" fontId="138" fillId="0" borderId="0" applyFill="0" applyBorder="0" applyAlignment="0"/>
    <xf numFmtId="0" fontId="139" fillId="70" borderId="24" applyNumberFormat="0" applyAlignment="0" applyProtection="0"/>
    <xf numFmtId="0" fontId="140" fillId="70" borderId="24" applyNumberFormat="0" applyAlignment="0" applyProtection="0"/>
    <xf numFmtId="0" fontId="139" fillId="70" borderId="24" applyNumberFormat="0" applyAlignment="0" applyProtection="0"/>
    <xf numFmtId="0" fontId="141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3" fillId="71" borderId="25" applyNumberFormat="0" applyAlignment="0" applyProtection="0"/>
    <xf numFmtId="41" fontId="9" fillId="0" borderId="0" applyNumberFormat="0" applyBorder="0"/>
    <xf numFmtId="221" fontId="138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6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25" fontId="3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226" fontId="64" fillId="0" borderId="0" applyFont="0" applyFill="0" applyBorder="0" applyAlignment="0" applyProtection="0"/>
    <xf numFmtId="226" fontId="64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6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226" fontId="64" fillId="0" borderId="0" applyFont="0" applyFill="0" applyBorder="0" applyAlignment="0" applyProtection="0"/>
    <xf numFmtId="43" fontId="34" fillId="0" borderId="0" applyFont="0" applyFill="0" applyBorder="0" applyAlignment="0" applyProtection="0"/>
    <xf numFmtId="228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226" fontId="64" fillId="0" borderId="0" applyFont="0" applyFill="0" applyBorder="0" applyAlignment="0" applyProtection="0"/>
    <xf numFmtId="226" fontId="64" fillId="0" borderId="0" applyFont="0" applyFill="0" applyBorder="0" applyAlignment="0" applyProtection="0"/>
    <xf numFmtId="226" fontId="64" fillId="0" borderId="0" applyFont="0" applyFill="0" applyBorder="0" applyAlignment="0" applyProtection="0"/>
    <xf numFmtId="226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126" fillId="0" borderId="0" applyFill="0" applyBorder="0" applyAlignment="0" applyProtection="0"/>
    <xf numFmtId="43" fontId="144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126" fillId="0" borderId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199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5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199" fontId="3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01" fontId="30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8" fontId="146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30" fontId="126" fillId="0" borderId="0" applyFill="0" applyBorder="0" applyAlignment="0" applyProtection="0"/>
    <xf numFmtId="231" fontId="126" fillId="0" borderId="0"/>
    <xf numFmtId="202" fontId="65" fillId="0" borderId="0"/>
    <xf numFmtId="231" fontId="126" fillId="0" borderId="0"/>
    <xf numFmtId="231" fontId="126" fillId="0" borderId="0"/>
    <xf numFmtId="231" fontId="126" fillId="0" borderId="0"/>
    <xf numFmtId="231" fontId="126" fillId="0" borderId="0"/>
    <xf numFmtId="202" fontId="65" fillId="0" borderId="0"/>
    <xf numFmtId="217" fontId="138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4" fontId="60" fillId="0" borderId="0" applyFont="0" applyFill="0" applyBorder="0" applyAlignment="0" applyProtection="0"/>
    <xf numFmtId="203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32" fontId="126" fillId="0" borderId="0"/>
    <xf numFmtId="204" fontId="65" fillId="0" borderId="0"/>
    <xf numFmtId="232" fontId="126" fillId="0" borderId="0"/>
    <xf numFmtId="232" fontId="126" fillId="0" borderId="0"/>
    <xf numFmtId="232" fontId="126" fillId="0" borderId="0"/>
    <xf numFmtId="232" fontId="126" fillId="0" borderId="0"/>
    <xf numFmtId="209" fontId="126" fillId="0" borderId="0"/>
    <xf numFmtId="204" fontId="65" fillId="0" borderId="0"/>
    <xf numFmtId="233" fontId="30" fillId="0" borderId="0" applyFont="0" applyFill="0" applyBorder="0" applyAlignment="0" applyProtection="0"/>
    <xf numFmtId="14" fontId="146" fillId="0" borderId="0" applyFill="0" applyBorder="0" applyAlignment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234" fontId="126" fillId="0" borderId="0"/>
    <xf numFmtId="205" fontId="65" fillId="0" borderId="0"/>
    <xf numFmtId="234" fontId="126" fillId="0" borderId="0"/>
    <xf numFmtId="234" fontId="126" fillId="0" borderId="0"/>
    <xf numFmtId="234" fontId="126" fillId="0" borderId="0"/>
    <xf numFmtId="235" fontId="126" fillId="0" borderId="0"/>
    <xf numFmtId="205" fontId="65" fillId="0" borderId="0"/>
    <xf numFmtId="0" fontId="147" fillId="0" borderId="0" applyNumberFormat="0" applyFill="0" applyBorder="0" applyAlignment="0" applyProtection="0"/>
    <xf numFmtId="0" fontId="148" fillId="72" borderId="0" applyNumberFormat="0" applyBorder="0" applyAlignment="0" applyProtection="0"/>
    <xf numFmtId="0" fontId="148" fillId="73" borderId="0" applyNumberFormat="0" applyBorder="0" applyAlignment="0" applyProtection="0"/>
    <xf numFmtId="0" fontId="148" fillId="74" borderId="0" applyNumberFormat="0" applyBorder="0" applyAlignment="0" applyProtection="0"/>
    <xf numFmtId="221" fontId="138" fillId="0" borderId="0" applyFill="0" applyBorder="0" applyAlignment="0"/>
    <xf numFmtId="217" fontId="138" fillId="0" borderId="0" applyFill="0" applyBorder="0" applyAlignment="0"/>
    <xf numFmtId="221" fontId="138" fillId="0" borderId="0" applyFill="0" applyBorder="0" applyAlignment="0"/>
    <xf numFmtId="222" fontId="138" fillId="0" borderId="0" applyFill="0" applyBorder="0" applyAlignment="0"/>
    <xf numFmtId="217" fontId="138" fillId="0" borderId="0" applyFill="0" applyBorder="0" applyAlignment="0"/>
    <xf numFmtId="236" fontId="61" fillId="0" borderId="0" applyFont="0" applyFill="0" applyBorder="0" applyAlignment="0" applyProtection="0"/>
    <xf numFmtId="236" fontId="149" fillId="0" borderId="0" applyFont="0" applyFill="0" applyBorder="0" applyAlignment="0" applyProtection="0"/>
    <xf numFmtId="0" fontId="150" fillId="0" borderId="0">
      <alignment vertical="top"/>
    </xf>
    <xf numFmtId="0" fontId="151" fillId="0" borderId="0" applyNumberFormat="0" applyFill="0" applyBorder="0" applyAlignment="0" applyProtection="0"/>
    <xf numFmtId="237" fontId="30" fillId="0" borderId="0" applyFont="0" applyFill="0" applyBorder="0" applyAlignment="0" applyProtection="0"/>
    <xf numFmtId="0" fontId="152" fillId="33" borderId="0" applyNumberFormat="0" applyBorder="0" applyAlignment="0" applyProtection="0"/>
    <xf numFmtId="0" fontId="153" fillId="69" borderId="26"/>
    <xf numFmtId="0" fontId="153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78" fillId="0" borderId="2">
      <alignment horizontal="left" vertical="center"/>
    </xf>
    <xf numFmtId="0" fontId="155" fillId="0" borderId="27" applyNumberFormat="0" applyFill="0" applyAlignment="0" applyProtection="0"/>
    <xf numFmtId="0" fontId="156" fillId="0" borderId="28" applyNumberFormat="0" applyFill="0" applyAlignment="0" applyProtection="0"/>
    <xf numFmtId="0" fontId="157" fillId="0" borderId="29" applyNumberFormat="0" applyFill="0" applyAlignment="0" applyProtection="0"/>
    <xf numFmtId="0" fontId="15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8" fillId="0" borderId="0">
      <alignment horizontal="center" textRotation="9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42" borderId="24" applyNumberFormat="0" applyAlignment="0" applyProtection="0"/>
    <xf numFmtId="10" fontId="76" fillId="36" borderId="16" applyNumberFormat="0" applyBorder="0" applyAlignment="0" applyProtection="0"/>
    <xf numFmtId="0" fontId="161" fillId="42" borderId="24" applyNumberFormat="0" applyAlignment="0" applyProtection="0"/>
    <xf numFmtId="0" fontId="160" fillId="42" borderId="24" applyNumberFormat="0" applyAlignment="0" applyProtection="0"/>
    <xf numFmtId="216" fontId="162" fillId="0" borderId="23"/>
    <xf numFmtId="216" fontId="162" fillId="0" borderId="23"/>
    <xf numFmtId="221" fontId="138" fillId="0" borderId="0" applyFill="0" applyBorder="0" applyAlignment="0"/>
    <xf numFmtId="217" fontId="138" fillId="0" borderId="0" applyFill="0" applyBorder="0" applyAlignment="0"/>
    <xf numFmtId="221" fontId="138" fillId="0" borderId="0" applyFill="0" applyBorder="0" applyAlignment="0"/>
    <xf numFmtId="222" fontId="138" fillId="0" borderId="0" applyFill="0" applyBorder="0" applyAlignment="0"/>
    <xf numFmtId="217" fontId="138" fillId="0" borderId="0" applyFill="0" applyBorder="0" applyAlignment="0"/>
    <xf numFmtId="0" fontId="163" fillId="0" borderId="21" applyNumberFormat="0" applyFill="0" applyAlignment="0" applyProtection="0"/>
    <xf numFmtId="0" fontId="164" fillId="0" borderId="19"/>
    <xf numFmtId="0" fontId="165" fillId="0" borderId="19"/>
    <xf numFmtId="0" fontId="164" fillId="0" borderId="19"/>
    <xf numFmtId="0" fontId="164" fillId="0" borderId="19"/>
    <xf numFmtId="0" fontId="164" fillId="0" borderId="19"/>
    <xf numFmtId="0" fontId="164" fillId="0" borderId="19"/>
    <xf numFmtId="0" fontId="164" fillId="0" borderId="19"/>
    <xf numFmtId="0" fontId="164" fillId="0" borderId="19"/>
    <xf numFmtId="0" fontId="164" fillId="0" borderId="19"/>
    <xf numFmtId="0" fontId="165" fillId="0" borderId="19"/>
    <xf numFmtId="0" fontId="165" fillId="0" borderId="19"/>
    <xf numFmtId="0" fontId="165" fillId="0" borderId="19"/>
    <xf numFmtId="0" fontId="165" fillId="0" borderId="19"/>
    <xf numFmtId="0" fontId="166" fillId="75" borderId="0" applyNumberFormat="0" applyBorder="0" applyAlignment="0" applyProtection="0"/>
    <xf numFmtId="238" fontId="1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30" fillId="0" borderId="0"/>
    <xf numFmtId="0" fontId="4" fillId="0" borderId="0"/>
    <xf numFmtId="0" fontId="28" fillId="0" borderId="0"/>
    <xf numFmtId="0" fontId="64" fillId="0" borderId="0"/>
    <xf numFmtId="0" fontId="30" fillId="0" borderId="0"/>
    <xf numFmtId="0" fontId="30" fillId="0" borderId="0"/>
    <xf numFmtId="0" fontId="9" fillId="0" borderId="0"/>
    <xf numFmtId="0" fontId="167" fillId="0" borderId="0"/>
    <xf numFmtId="0" fontId="16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146" fillId="0" borderId="0">
      <alignment vertical="top"/>
    </xf>
    <xf numFmtId="0" fontId="30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30" fillId="0" borderId="0"/>
    <xf numFmtId="0" fontId="28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6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26" fillId="0" borderId="0"/>
    <xf numFmtId="0" fontId="126" fillId="0" borderId="0"/>
    <xf numFmtId="0" fontId="1" fillId="0" borderId="0"/>
    <xf numFmtId="0" fontId="1" fillId="0" borderId="0"/>
    <xf numFmtId="0" fontId="30" fillId="0" borderId="0"/>
    <xf numFmtId="0" fontId="64" fillId="0" borderId="0"/>
    <xf numFmtId="0" fontId="4" fillId="0" borderId="0"/>
    <xf numFmtId="0" fontId="1" fillId="0" borderId="0"/>
    <xf numFmtId="0" fontId="28" fillId="0" borderId="0"/>
    <xf numFmtId="0" fontId="4" fillId="0" borderId="0"/>
    <xf numFmtId="0" fontId="30" fillId="0" borderId="0"/>
    <xf numFmtId="0" fontId="1" fillId="0" borderId="0"/>
    <xf numFmtId="0" fontId="28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4" fillId="0" borderId="0"/>
    <xf numFmtId="0" fontId="4" fillId="0" borderId="0"/>
    <xf numFmtId="0" fontId="9" fillId="0" borderId="0"/>
    <xf numFmtId="0" fontId="30" fillId="0" borderId="0"/>
    <xf numFmtId="0" fontId="64" fillId="0" borderId="0"/>
    <xf numFmtId="0" fontId="30" fillId="0" borderId="0"/>
    <xf numFmtId="0" fontId="30" fillId="0" borderId="0"/>
    <xf numFmtId="0" fontId="30" fillId="0" borderId="0"/>
    <xf numFmtId="0" fontId="114" fillId="0" borderId="0"/>
    <xf numFmtId="0" fontId="4" fillId="76" borderId="30" applyNumberFormat="0" applyFont="0" applyAlignment="0" applyProtection="0"/>
    <xf numFmtId="0" fontId="169" fillId="70" borderId="31" applyNumberFormat="0" applyAlignment="0" applyProtection="0"/>
    <xf numFmtId="0" fontId="170" fillId="70" borderId="31" applyNumberFormat="0" applyAlignment="0" applyProtection="0"/>
    <xf numFmtId="0" fontId="169" fillId="70" borderId="31" applyNumberFormat="0" applyAlignment="0" applyProtection="0"/>
    <xf numFmtId="220" fontId="138" fillId="0" borderId="0" applyFont="0" applyFill="0" applyBorder="0" applyAlignment="0" applyProtection="0"/>
    <xf numFmtId="239" fontId="171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221" fontId="138" fillId="0" borderId="0" applyFill="0" applyBorder="0" applyAlignment="0"/>
    <xf numFmtId="217" fontId="138" fillId="0" borderId="0" applyFill="0" applyBorder="0" applyAlignment="0"/>
    <xf numFmtId="221" fontId="138" fillId="0" borderId="0" applyFill="0" applyBorder="0" applyAlignment="0"/>
    <xf numFmtId="222" fontId="138" fillId="0" borderId="0" applyFill="0" applyBorder="0" applyAlignment="0"/>
    <xf numFmtId="217" fontId="138" fillId="0" borderId="0" applyFill="0" applyBorder="0" applyAlignment="0"/>
    <xf numFmtId="41" fontId="30" fillId="0" borderId="0" applyFont="0" applyFill="0" applyBorder="0" applyAlignment="0" applyProtection="0"/>
    <xf numFmtId="240" fontId="138" fillId="0" borderId="0" applyFont="0" applyFill="0" applyBorder="0" applyAlignment="0" applyProtection="0"/>
    <xf numFmtId="1" fontId="30" fillId="0" borderId="18" applyNumberFormat="0" applyFill="0" applyAlignment="0" applyProtection="0">
      <alignment horizontal="center" vertical="center"/>
    </xf>
    <xf numFmtId="1" fontId="30" fillId="0" borderId="18" applyNumberFormat="0" applyFill="0" applyAlignment="0" applyProtection="0">
      <alignment horizontal="center" vertical="center"/>
    </xf>
    <xf numFmtId="1" fontId="30" fillId="0" borderId="18" applyNumberFormat="0" applyFill="0" applyAlignment="0" applyProtection="0">
      <alignment horizontal="center" vertical="center"/>
    </xf>
    <xf numFmtId="1" fontId="30" fillId="0" borderId="18" applyNumberFormat="0" applyFill="0" applyAlignment="0" applyProtection="0">
      <alignment horizontal="center" vertical="center"/>
    </xf>
    <xf numFmtId="0" fontId="172" fillId="0" borderId="0"/>
    <xf numFmtId="0" fontId="172" fillId="0" borderId="0"/>
    <xf numFmtId="241" fontId="30" fillId="0" borderId="0"/>
    <xf numFmtId="241" fontId="30" fillId="0" borderId="0"/>
    <xf numFmtId="0" fontId="173" fillId="0" borderId="0" applyNumberFormat="0" applyFill="0" applyBorder="0" applyAlignment="0" applyProtection="0"/>
    <xf numFmtId="0" fontId="146" fillId="0" borderId="0">
      <alignment vertical="top"/>
    </xf>
    <xf numFmtId="0" fontId="175" fillId="0" borderId="0" applyNumberFormat="0" applyBorder="0" applyAlignment="0"/>
    <xf numFmtId="0" fontId="175" fillId="0" borderId="0" applyNumberFormat="0" applyBorder="0" applyAlignment="0"/>
    <xf numFmtId="0" fontId="164" fillId="0" borderId="0"/>
    <xf numFmtId="0" fontId="165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3" fontId="30" fillId="0" borderId="16" applyNumberFormat="0" applyFont="0" applyFill="0" applyAlignment="0" applyProtection="0">
      <alignment vertical="center"/>
    </xf>
    <xf numFmtId="3" fontId="30" fillId="0" borderId="16" applyNumberFormat="0" applyFont="0" applyFill="0" applyAlignment="0" applyProtection="0">
      <alignment vertical="center"/>
    </xf>
    <xf numFmtId="3" fontId="30" fillId="0" borderId="16" applyNumberFormat="0" applyFont="0" applyFill="0" applyAlignment="0" applyProtection="0">
      <alignment vertical="center"/>
    </xf>
    <xf numFmtId="3" fontId="30" fillId="0" borderId="16" applyNumberFormat="0" applyFont="0" applyFill="0" applyAlignment="0" applyProtection="0">
      <alignment vertical="center"/>
    </xf>
    <xf numFmtId="49" fontId="30" fillId="0" borderId="0" applyFont="0" applyFill="0" applyBorder="0" applyAlignment="0" applyProtection="0"/>
    <xf numFmtId="49" fontId="146" fillId="0" borderId="0" applyFill="0" applyBorder="0" applyAlignment="0"/>
    <xf numFmtId="242" fontId="138" fillId="0" borderId="0" applyFill="0" applyBorder="0" applyAlignment="0"/>
    <xf numFmtId="243" fontId="138" fillId="0" borderId="0" applyFill="0" applyBorder="0" applyAlignment="0"/>
    <xf numFmtId="40" fontId="176" fillId="0" borderId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32" applyNumberFormat="0" applyFill="0" applyAlignment="0" applyProtection="0"/>
    <xf numFmtId="0" fontId="148" fillId="0" borderId="32" applyNumberFormat="0" applyFill="0" applyAlignment="0" applyProtection="0"/>
    <xf numFmtId="0" fontId="178" fillId="0" borderId="32" applyNumberFormat="0" applyFill="0" applyAlignment="0" applyProtection="0"/>
    <xf numFmtId="41" fontId="30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30" fillId="0" borderId="0" applyFont="0" applyFill="0" applyBorder="0" applyAlignment="0" applyProtection="0"/>
    <xf numFmtId="8" fontId="179" fillId="0" borderId="0" applyFont="0" applyFill="0" applyBorder="0" applyAlignment="0" applyProtection="0"/>
    <xf numFmtId="244" fontId="138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5" fillId="0" borderId="33"/>
    <xf numFmtId="43" fontId="1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43" fontId="131" fillId="0" borderId="0" applyFont="0" applyFill="0" applyBorder="0" applyAlignment="0" applyProtection="0"/>
    <xf numFmtId="212" fontId="30" fillId="0" borderId="0" applyFont="0" applyFill="0" applyBorder="0" applyAlignment="0" applyProtection="0"/>
    <xf numFmtId="43" fontId="60" fillId="0" borderId="0" applyFont="0" applyFill="0" applyBorder="0" applyAlignment="0" applyProtection="0"/>
    <xf numFmtId="21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5" fontId="113" fillId="0" borderId="0" applyFont="0" applyFill="0" applyBorder="0" applyAlignment="0" applyProtection="0"/>
    <xf numFmtId="245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" fillId="0" borderId="0" applyFont="0" applyFill="0" applyBorder="0" applyAlignment="0" applyProtection="0"/>
    <xf numFmtId="246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/>
    <xf numFmtId="9" fontId="185" fillId="0" borderId="0" applyFont="0" applyFill="0" applyBorder="0" applyAlignment="0" applyProtection="0"/>
    <xf numFmtId="0" fontId="33" fillId="0" borderId="0"/>
    <xf numFmtId="0" fontId="168" fillId="0" borderId="0"/>
    <xf numFmtId="0" fontId="126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6" fillId="0" borderId="0"/>
    <xf numFmtId="0" fontId="126" fillId="0" borderId="0"/>
    <xf numFmtId="0" fontId="126" fillId="0" borderId="0"/>
    <xf numFmtId="0" fontId="4" fillId="0" borderId="0"/>
    <xf numFmtId="0" fontId="30" fillId="0" borderId="0"/>
    <xf numFmtId="0" fontId="9" fillId="0" borderId="0"/>
    <xf numFmtId="0" fontId="146" fillId="0" borderId="0" applyNumberFormat="0" applyFill="0" applyBorder="0" applyAlignment="0" applyProtection="0"/>
    <xf numFmtId="0" fontId="28" fillId="0" borderId="0"/>
    <xf numFmtId="0" fontId="64" fillId="0" borderId="0"/>
    <xf numFmtId="0" fontId="4" fillId="0" borderId="0"/>
    <xf numFmtId="0" fontId="186" fillId="4" borderId="0" applyNumberFormat="0" applyBorder="0" applyAlignment="0" applyProtection="0"/>
    <xf numFmtId="9" fontId="3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247" fontId="12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46" fillId="0" borderId="0">
      <alignment vertical="top"/>
    </xf>
    <xf numFmtId="0" fontId="187" fillId="0" borderId="0"/>
    <xf numFmtId="0" fontId="30" fillId="0" borderId="22"/>
    <xf numFmtId="0" fontId="30" fillId="0" borderId="22"/>
    <xf numFmtId="0" fontId="30" fillId="0" borderId="22"/>
    <xf numFmtId="0" fontId="30" fillId="0" borderId="22"/>
    <xf numFmtId="0" fontId="30" fillId="0" borderId="22"/>
    <xf numFmtId="0" fontId="126" fillId="0" borderId="22"/>
    <xf numFmtId="0" fontId="4" fillId="76" borderId="30" applyNumberFormat="0" applyFont="0" applyAlignment="0" applyProtection="0"/>
    <xf numFmtId="0" fontId="4" fillId="76" borderId="30" applyNumberFormat="0" applyFont="0" applyAlignment="0" applyProtection="0"/>
    <xf numFmtId="0" fontId="188" fillId="0" borderId="0"/>
    <xf numFmtId="0" fontId="30" fillId="0" borderId="0"/>
    <xf numFmtId="43" fontId="1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16" fillId="3" borderId="0" applyNumberFormat="0" applyBorder="0" applyAlignment="0" applyProtection="0"/>
    <xf numFmtId="0" fontId="30" fillId="0" borderId="0" applyFill="0" applyBorder="0" applyAlignment="0"/>
    <xf numFmtId="0" fontId="22" fillId="7" borderId="13" applyNumberFormat="0" applyAlignment="0" applyProtection="0"/>
    <xf numFmtId="43" fontId="28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17" fillId="4" borderId="0" applyNumberFormat="0" applyBorder="0" applyAlignment="0" applyProtection="0"/>
    <xf numFmtId="0" fontId="28" fillId="0" borderId="0"/>
    <xf numFmtId="0" fontId="28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48" fontId="30" fillId="0" borderId="0" applyNumberFormat="0" applyFill="0" applyBorder="0" applyAlignment="0" applyProtection="0">
      <alignment horizontal="left"/>
    </xf>
    <xf numFmtId="0" fontId="2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0" fillId="0" borderId="0"/>
    <xf numFmtId="249" fontId="30" fillId="0" borderId="0" applyFont="0" applyFill="0" applyBorder="0" applyAlignment="0" applyProtection="0"/>
    <xf numFmtId="0" fontId="190" fillId="0" borderId="0"/>
    <xf numFmtId="250" fontId="30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30" fillId="0" borderId="0" applyFont="0" applyFill="0" applyBorder="0" applyAlignment="0" applyProtection="0"/>
    <xf numFmtId="41" fontId="192" fillId="0" borderId="0" applyFont="0" applyFill="0" applyBorder="0" applyAlignment="0" applyProtection="0"/>
    <xf numFmtId="0" fontId="193" fillId="0" borderId="0"/>
    <xf numFmtId="254" fontId="30" fillId="0" borderId="0" applyFont="0" applyFill="0" applyBorder="0" applyAlignment="0" applyProtection="0"/>
    <xf numFmtId="255" fontId="194" fillId="0" borderId="0" applyFont="0" applyFill="0" applyBorder="0" applyAlignment="0" applyProtection="0"/>
    <xf numFmtId="256" fontId="194" fillId="0" borderId="0" applyFont="0" applyFill="0" applyBorder="0" applyAlignment="0" applyProtection="0"/>
    <xf numFmtId="0" fontId="194" fillId="0" borderId="0"/>
    <xf numFmtId="0" fontId="39" fillId="10" borderId="0" applyNumberFormat="0" applyBorder="0" applyAlignment="0" applyProtection="0"/>
    <xf numFmtId="0" fontId="62" fillId="10" borderId="0" applyNumberFormat="0" applyBorder="0" applyAlignment="0" applyProtection="0"/>
    <xf numFmtId="0" fontId="40" fillId="10" borderId="0" applyNumberFormat="0" applyBorder="0" applyAlignment="0" applyProtection="0"/>
    <xf numFmtId="0" fontId="62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14" borderId="0" applyNumberFormat="0" applyBorder="0" applyAlignment="0" applyProtection="0"/>
    <xf numFmtId="0" fontId="62" fillId="14" borderId="0" applyNumberFormat="0" applyBorder="0" applyAlignment="0" applyProtection="0"/>
    <xf numFmtId="0" fontId="40" fillId="14" borderId="0" applyNumberFormat="0" applyBorder="0" applyAlignment="0" applyProtection="0"/>
    <xf numFmtId="0" fontId="62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18" borderId="0" applyNumberFormat="0" applyBorder="0" applyAlignment="0" applyProtection="0"/>
    <xf numFmtId="0" fontId="62" fillId="18" borderId="0" applyNumberFormat="0" applyBorder="0" applyAlignment="0" applyProtection="0"/>
    <xf numFmtId="0" fontId="40" fillId="18" borderId="0" applyNumberFormat="0" applyBorder="0" applyAlignment="0" applyProtection="0"/>
    <xf numFmtId="0" fontId="62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22" borderId="0" applyNumberFormat="0" applyBorder="0" applyAlignment="0" applyProtection="0"/>
    <xf numFmtId="0" fontId="62" fillId="22" borderId="0" applyNumberFormat="0" applyBorder="0" applyAlignment="0" applyProtection="0"/>
    <xf numFmtId="0" fontId="40" fillId="22" borderId="0" applyNumberFormat="0" applyBorder="0" applyAlignment="0" applyProtection="0"/>
    <xf numFmtId="0" fontId="62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26" borderId="0" applyNumberFormat="0" applyBorder="0" applyAlignment="0" applyProtection="0"/>
    <xf numFmtId="0" fontId="62" fillId="26" borderId="0" applyNumberFormat="0" applyBorder="0" applyAlignment="0" applyProtection="0"/>
    <xf numFmtId="0" fontId="40" fillId="26" borderId="0" applyNumberFormat="0" applyBorder="0" applyAlignment="0" applyProtection="0"/>
    <xf numFmtId="0" fontId="62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30" borderId="0" applyNumberFormat="0" applyBorder="0" applyAlignment="0" applyProtection="0"/>
    <xf numFmtId="0" fontId="62" fillId="30" borderId="0" applyNumberFormat="0" applyBorder="0" applyAlignment="0" applyProtection="0"/>
    <xf numFmtId="0" fontId="40" fillId="30" borderId="0" applyNumberFormat="0" applyBorder="0" applyAlignment="0" applyProtection="0"/>
    <xf numFmtId="0" fontId="62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9" fillId="11" borderId="0" applyNumberFormat="0" applyBorder="0" applyAlignment="0" applyProtection="0"/>
    <xf numFmtId="0" fontId="62" fillId="11" borderId="0" applyNumberFormat="0" applyBorder="0" applyAlignment="0" applyProtection="0"/>
    <xf numFmtId="0" fontId="40" fillId="11" borderId="0" applyNumberFormat="0" applyBorder="0" applyAlignment="0" applyProtection="0"/>
    <xf numFmtId="0" fontId="62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15" borderId="0" applyNumberFormat="0" applyBorder="0" applyAlignment="0" applyProtection="0"/>
    <xf numFmtId="0" fontId="62" fillId="15" borderId="0" applyNumberFormat="0" applyBorder="0" applyAlignment="0" applyProtection="0"/>
    <xf numFmtId="0" fontId="40" fillId="15" borderId="0" applyNumberFormat="0" applyBorder="0" applyAlignment="0" applyProtection="0"/>
    <xf numFmtId="0" fontId="62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9" borderId="0" applyNumberFormat="0" applyBorder="0" applyAlignment="0" applyProtection="0"/>
    <xf numFmtId="0" fontId="62" fillId="19" borderId="0" applyNumberFormat="0" applyBorder="0" applyAlignment="0" applyProtection="0"/>
    <xf numFmtId="0" fontId="40" fillId="19" borderId="0" applyNumberFormat="0" applyBorder="0" applyAlignment="0" applyProtection="0"/>
    <xf numFmtId="0" fontId="62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23" borderId="0" applyNumberFormat="0" applyBorder="0" applyAlignment="0" applyProtection="0"/>
    <xf numFmtId="0" fontId="62" fillId="23" borderId="0" applyNumberFormat="0" applyBorder="0" applyAlignment="0" applyProtection="0"/>
    <xf numFmtId="0" fontId="40" fillId="23" borderId="0" applyNumberFormat="0" applyBorder="0" applyAlignment="0" applyProtection="0"/>
    <xf numFmtId="0" fontId="62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27" borderId="0" applyNumberFormat="0" applyBorder="0" applyAlignment="0" applyProtection="0"/>
    <xf numFmtId="0" fontId="62" fillId="27" borderId="0" applyNumberFormat="0" applyBorder="0" applyAlignment="0" applyProtection="0"/>
    <xf numFmtId="0" fontId="40" fillId="27" borderId="0" applyNumberFormat="0" applyBorder="0" applyAlignment="0" applyProtection="0"/>
    <xf numFmtId="0" fontId="62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1" borderId="0" applyNumberFormat="0" applyBorder="0" applyAlignment="0" applyProtection="0"/>
    <xf numFmtId="0" fontId="62" fillId="31" borderId="0" applyNumberFormat="0" applyBorder="0" applyAlignment="0" applyProtection="0"/>
    <xf numFmtId="0" fontId="40" fillId="31" borderId="0" applyNumberFormat="0" applyBorder="0" applyAlignment="0" applyProtection="0"/>
    <xf numFmtId="0" fontId="62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42" fillId="12" borderId="0" applyNumberFormat="0" applyBorder="0" applyAlignment="0" applyProtection="0"/>
    <xf numFmtId="0" fontId="195" fillId="12" borderId="0" applyNumberFormat="0" applyBorder="0" applyAlignment="0" applyProtection="0"/>
    <xf numFmtId="0" fontId="43" fillId="12" borderId="0" applyNumberFormat="0" applyBorder="0" applyAlignment="0" applyProtection="0"/>
    <xf numFmtId="0" fontId="195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2" fillId="16" borderId="0" applyNumberFormat="0" applyBorder="0" applyAlignment="0" applyProtection="0"/>
    <xf numFmtId="0" fontId="195" fillId="16" borderId="0" applyNumberFormat="0" applyBorder="0" applyAlignment="0" applyProtection="0"/>
    <xf numFmtId="0" fontId="43" fillId="16" borderId="0" applyNumberFormat="0" applyBorder="0" applyAlignment="0" applyProtection="0"/>
    <xf numFmtId="0" fontId="195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20" borderId="0" applyNumberFormat="0" applyBorder="0" applyAlignment="0" applyProtection="0"/>
    <xf numFmtId="0" fontId="195" fillId="20" borderId="0" applyNumberFormat="0" applyBorder="0" applyAlignment="0" applyProtection="0"/>
    <xf numFmtId="0" fontId="43" fillId="20" borderId="0" applyNumberFormat="0" applyBorder="0" applyAlignment="0" applyProtection="0"/>
    <xf numFmtId="0" fontId="195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4" borderId="0" applyNumberFormat="0" applyBorder="0" applyAlignment="0" applyProtection="0"/>
    <xf numFmtId="0" fontId="195" fillId="24" borderId="0" applyNumberFormat="0" applyBorder="0" applyAlignment="0" applyProtection="0"/>
    <xf numFmtId="0" fontId="43" fillId="24" borderId="0" applyNumberFormat="0" applyBorder="0" applyAlignment="0" applyProtection="0"/>
    <xf numFmtId="0" fontId="195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8" borderId="0" applyNumberFormat="0" applyBorder="0" applyAlignment="0" applyProtection="0"/>
    <xf numFmtId="0" fontId="195" fillId="28" borderId="0" applyNumberFormat="0" applyBorder="0" applyAlignment="0" applyProtection="0"/>
    <xf numFmtId="0" fontId="43" fillId="28" borderId="0" applyNumberFormat="0" applyBorder="0" applyAlignment="0" applyProtection="0"/>
    <xf numFmtId="0" fontId="195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32" borderId="0" applyNumberFormat="0" applyBorder="0" applyAlignment="0" applyProtection="0"/>
    <xf numFmtId="0" fontId="195" fillId="32" borderId="0" applyNumberFormat="0" applyBorder="0" applyAlignment="0" applyProtection="0"/>
    <xf numFmtId="0" fontId="43" fillId="32" borderId="0" applyNumberFormat="0" applyBorder="0" applyAlignment="0" applyProtection="0"/>
    <xf numFmtId="0" fontId="195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2" fillId="9" borderId="0" applyNumberFormat="0" applyBorder="0" applyAlignment="0" applyProtection="0"/>
    <xf numFmtId="0" fontId="195" fillId="9" borderId="0" applyNumberFormat="0" applyBorder="0" applyAlignment="0" applyProtection="0"/>
    <xf numFmtId="0" fontId="43" fillId="9" borderId="0" applyNumberFormat="0" applyBorder="0" applyAlignment="0" applyProtection="0"/>
    <xf numFmtId="0" fontId="195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2" fillId="13" borderId="0" applyNumberFormat="0" applyBorder="0" applyAlignment="0" applyProtection="0"/>
    <xf numFmtId="0" fontId="195" fillId="13" borderId="0" applyNumberFormat="0" applyBorder="0" applyAlignment="0" applyProtection="0"/>
    <xf numFmtId="0" fontId="43" fillId="13" borderId="0" applyNumberFormat="0" applyBorder="0" applyAlignment="0" applyProtection="0"/>
    <xf numFmtId="0" fontId="195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17" borderId="0" applyNumberFormat="0" applyBorder="0" applyAlignment="0" applyProtection="0"/>
    <xf numFmtId="0" fontId="195" fillId="17" borderId="0" applyNumberFormat="0" applyBorder="0" applyAlignment="0" applyProtection="0"/>
    <xf numFmtId="0" fontId="43" fillId="17" borderId="0" applyNumberFormat="0" applyBorder="0" applyAlignment="0" applyProtection="0"/>
    <xf numFmtId="0" fontId="195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21" borderId="0" applyNumberFormat="0" applyBorder="0" applyAlignment="0" applyProtection="0"/>
    <xf numFmtId="0" fontId="195" fillId="21" borderId="0" applyNumberFormat="0" applyBorder="0" applyAlignment="0" applyProtection="0"/>
    <xf numFmtId="0" fontId="43" fillId="21" borderId="0" applyNumberFormat="0" applyBorder="0" applyAlignment="0" applyProtection="0"/>
    <xf numFmtId="0" fontId="195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5" borderId="0" applyNumberFormat="0" applyBorder="0" applyAlignment="0" applyProtection="0"/>
    <xf numFmtId="0" fontId="195" fillId="25" borderId="0" applyNumberFormat="0" applyBorder="0" applyAlignment="0" applyProtection="0"/>
    <xf numFmtId="0" fontId="43" fillId="25" borderId="0" applyNumberFormat="0" applyBorder="0" applyAlignment="0" applyProtection="0"/>
    <xf numFmtId="0" fontId="195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9" borderId="0" applyNumberFormat="0" applyBorder="0" applyAlignment="0" applyProtection="0"/>
    <xf numFmtId="0" fontId="195" fillId="29" borderId="0" applyNumberFormat="0" applyBorder="0" applyAlignment="0" applyProtection="0"/>
    <xf numFmtId="0" fontId="43" fillId="29" borderId="0" applyNumberFormat="0" applyBorder="0" applyAlignment="0" applyProtection="0"/>
    <xf numFmtId="0" fontId="195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6" fillId="3" borderId="0" applyNumberFormat="0" applyBorder="0" applyAlignment="0" applyProtection="0"/>
    <xf numFmtId="0" fontId="196" fillId="3" borderId="0" applyNumberFormat="0" applyBorder="0" applyAlignment="0" applyProtection="0"/>
    <xf numFmtId="0" fontId="47" fillId="3" borderId="0" applyNumberFormat="0" applyBorder="0" applyAlignment="0" applyProtection="0"/>
    <xf numFmtId="0" fontId="196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50" fillId="6" borderId="10" applyNumberFormat="0" applyAlignment="0" applyProtection="0"/>
    <xf numFmtId="0" fontId="197" fillId="6" borderId="10" applyNumberFormat="0" applyAlignment="0" applyProtection="0"/>
    <xf numFmtId="0" fontId="51" fillId="6" borderId="10" applyNumberFormat="0" applyAlignment="0" applyProtection="0"/>
    <xf numFmtId="0" fontId="197" fillId="6" borderId="10" applyNumberFormat="0" applyAlignment="0" applyProtection="0"/>
    <xf numFmtId="0" fontId="51" fillId="6" borderId="10" applyNumberFormat="0" applyAlignment="0" applyProtection="0"/>
    <xf numFmtId="0" fontId="51" fillId="6" borderId="10" applyNumberFormat="0" applyAlignment="0" applyProtection="0"/>
    <xf numFmtId="0" fontId="51" fillId="6" borderId="10" applyNumberFormat="0" applyAlignment="0" applyProtection="0"/>
    <xf numFmtId="0" fontId="54" fillId="7" borderId="13" applyNumberFormat="0" applyAlignment="0" applyProtection="0"/>
    <xf numFmtId="0" fontId="198" fillId="7" borderId="13" applyNumberFormat="0" applyAlignment="0" applyProtection="0"/>
    <xf numFmtId="0" fontId="55" fillId="7" borderId="13" applyNumberFormat="0" applyAlignment="0" applyProtection="0"/>
    <xf numFmtId="0" fontId="198" fillId="7" borderId="13" applyNumberFormat="0" applyAlignment="0" applyProtection="0"/>
    <xf numFmtId="0" fontId="55" fillId="7" borderId="13" applyNumberFormat="0" applyAlignment="0" applyProtection="0"/>
    <xf numFmtId="0" fontId="55" fillId="7" borderId="13" applyNumberFormat="0" applyAlignment="0" applyProtection="0"/>
    <xf numFmtId="0" fontId="55" fillId="7" borderId="13" applyNumberFormat="0" applyAlignment="0" applyProtection="0"/>
    <xf numFmtId="257" fontId="199" fillId="0" borderId="0"/>
    <xf numFmtId="257" fontId="199" fillId="0" borderId="0"/>
    <xf numFmtId="257" fontId="199" fillId="0" borderId="0"/>
    <xf numFmtId="257" fontId="199" fillId="0" borderId="0"/>
    <xf numFmtId="257" fontId="199" fillId="0" borderId="0"/>
    <xf numFmtId="257" fontId="199" fillId="0" borderId="0"/>
    <xf numFmtId="257" fontId="199" fillId="0" borderId="0"/>
    <xf numFmtId="257" fontId="199" fillId="0" borderId="0"/>
    <xf numFmtId="43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>
      <alignment horizontal="left" vertical="center"/>
    </xf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00" fillId="0" borderId="0"/>
    <xf numFmtId="0" fontId="200" fillId="0" borderId="0"/>
    <xf numFmtId="0" fontId="30" fillId="0" borderId="0"/>
    <xf numFmtId="0" fontId="201" fillId="35" borderId="0" applyNumberFormat="0" applyFont="0" applyFill="0" applyBorder="0" applyProtection="0">
      <alignment horizontal="left"/>
    </xf>
    <xf numFmtId="38" fontId="174" fillId="0" borderId="6">
      <alignment vertical="center"/>
    </xf>
    <xf numFmtId="0" fontId="68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58" fontId="203" fillId="0" borderId="0">
      <alignment horizontal="right"/>
    </xf>
    <xf numFmtId="0" fontId="72" fillId="2" borderId="0" applyNumberFormat="0" applyBorder="0" applyAlignment="0" applyProtection="0"/>
    <xf numFmtId="0" fontId="204" fillId="2" borderId="0" applyNumberFormat="0" applyBorder="0" applyAlignment="0" applyProtection="0"/>
    <xf numFmtId="0" fontId="73" fillId="2" borderId="0" applyNumberFormat="0" applyBorder="0" applyAlignment="0" applyProtection="0"/>
    <xf numFmtId="0" fontId="204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80" fillId="0" borderId="7" applyNumberFormat="0" applyFill="0" applyAlignment="0" applyProtection="0"/>
    <xf numFmtId="0" fontId="205" fillId="0" borderId="7" applyNumberFormat="0" applyFill="0" applyAlignment="0" applyProtection="0"/>
    <xf numFmtId="0" fontId="81" fillId="0" borderId="7" applyNumberFormat="0" applyFill="0" applyAlignment="0" applyProtection="0"/>
    <xf numFmtId="0" fontId="205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2" fillId="0" borderId="8" applyNumberFormat="0" applyFill="0" applyAlignment="0" applyProtection="0"/>
    <xf numFmtId="0" fontId="206" fillId="0" borderId="8" applyNumberFormat="0" applyFill="0" applyAlignment="0" applyProtection="0"/>
    <xf numFmtId="0" fontId="83" fillId="0" borderId="8" applyNumberFormat="0" applyFill="0" applyAlignment="0" applyProtection="0"/>
    <xf numFmtId="0" fontId="206" fillId="0" borderId="8" applyNumberFormat="0" applyFill="0" applyAlignment="0" applyProtection="0"/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84" fillId="0" borderId="9" applyNumberFormat="0" applyFill="0" applyAlignment="0" applyProtection="0"/>
    <xf numFmtId="0" fontId="207" fillId="0" borderId="9" applyNumberFormat="0" applyFill="0" applyAlignment="0" applyProtection="0"/>
    <xf numFmtId="0" fontId="85" fillId="0" borderId="9" applyNumberFormat="0" applyFill="0" applyAlignment="0" applyProtection="0"/>
    <xf numFmtId="0" fontId="207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8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08" fillId="36" borderId="0">
      <alignment horizontal="left" wrapText="1"/>
    </xf>
    <xf numFmtId="259" fontId="30" fillId="0" borderId="0" applyBorder="0" applyAlignment="0"/>
    <xf numFmtId="0" fontId="87" fillId="5" borderId="10" applyNumberFormat="0" applyAlignment="0" applyProtection="0"/>
    <xf numFmtId="0" fontId="209" fillId="5" borderId="10" applyNumberFormat="0" applyAlignment="0" applyProtection="0"/>
    <xf numFmtId="0" fontId="88" fillId="5" borderId="10" applyNumberFormat="0" applyAlignment="0" applyProtection="0"/>
    <xf numFmtId="0" fontId="209" fillId="5" borderId="10" applyNumberFormat="0" applyAlignment="0" applyProtection="0"/>
    <xf numFmtId="0" fontId="88" fillId="5" borderId="10" applyNumberFormat="0" applyAlignment="0" applyProtection="0"/>
    <xf numFmtId="0" fontId="88" fillId="5" borderId="10" applyNumberFormat="0" applyAlignment="0" applyProtection="0"/>
    <xf numFmtId="0" fontId="88" fillId="5" borderId="10" applyNumberFormat="0" applyAlignment="0" applyProtection="0"/>
    <xf numFmtId="260" fontId="30" fillId="0" borderId="0"/>
    <xf numFmtId="234" fontId="210" fillId="0" borderId="0"/>
    <xf numFmtId="38" fontId="211" fillId="0" borderId="0"/>
    <xf numFmtId="38" fontId="212" fillId="0" borderId="0"/>
    <xf numFmtId="38" fontId="213" fillId="0" borderId="0"/>
    <xf numFmtId="38" fontId="214" fillId="0" borderId="0"/>
    <xf numFmtId="0" fontId="203" fillId="0" borderId="0"/>
    <xf numFmtId="0" fontId="203" fillId="0" borderId="0"/>
    <xf numFmtId="0" fontId="91" fillId="0" borderId="12" applyNumberFormat="0" applyFill="0" applyAlignment="0" applyProtection="0"/>
    <xf numFmtId="0" fontId="215" fillId="0" borderId="12" applyNumberFormat="0" applyFill="0" applyAlignment="0" applyProtection="0"/>
    <xf numFmtId="0" fontId="92" fillId="0" borderId="12" applyNumberFormat="0" applyFill="0" applyAlignment="0" applyProtection="0"/>
    <xf numFmtId="0" fontId="215" fillId="0" borderId="12" applyNumberFormat="0" applyFill="0" applyAlignment="0" applyProtection="0"/>
    <xf numFmtId="0" fontId="92" fillId="0" borderId="12" applyNumberFormat="0" applyFill="0" applyAlignment="0" applyProtection="0"/>
    <xf numFmtId="0" fontId="92" fillId="0" borderId="12" applyNumberFormat="0" applyFill="0" applyAlignment="0" applyProtection="0"/>
    <xf numFmtId="0" fontId="92" fillId="0" borderId="12" applyNumberFormat="0" applyFill="0" applyAlignment="0" applyProtection="0"/>
    <xf numFmtId="38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226" fontId="174" fillId="0" borderId="0" applyFont="0" applyFill="0" applyBorder="0" applyAlignment="0" applyProtection="0"/>
    <xf numFmtId="261" fontId="174" fillId="0" borderId="0" applyFont="0" applyFill="0" applyBorder="0" applyAlignment="0" applyProtection="0"/>
    <xf numFmtId="0" fontId="96" fillId="4" borderId="0" applyNumberFormat="0" applyBorder="0" applyAlignment="0" applyProtection="0"/>
    <xf numFmtId="0" fontId="216" fillId="4" borderId="0" applyNumberFormat="0" applyBorder="0" applyAlignment="0" applyProtection="0"/>
    <xf numFmtId="0" fontId="97" fillId="4" borderId="0" applyNumberFormat="0" applyBorder="0" applyAlignment="0" applyProtection="0"/>
    <xf numFmtId="0" fontId="216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20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2" fillId="0" borderId="0"/>
    <xf numFmtId="0" fontId="62" fillId="0" borderId="0"/>
    <xf numFmtId="0" fontId="62" fillId="0" borderId="0"/>
    <xf numFmtId="4" fontId="10" fillId="0" borderId="0" applyFill="0" applyBorder="0" applyProtection="0">
      <alignment horizontal="left" vertical="center"/>
    </xf>
    <xf numFmtId="0" fontId="105" fillId="0" borderId="0"/>
    <xf numFmtId="0" fontId="1" fillId="0" borderId="0"/>
    <xf numFmtId="0" fontId="1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2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6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262" fontId="30" fillId="0" borderId="0"/>
    <xf numFmtId="0" fontId="39" fillId="8" borderId="14" applyNumberFormat="0" applyFont="0" applyAlignment="0" applyProtection="0"/>
    <xf numFmtId="0" fontId="62" fillId="8" borderId="14" applyNumberFormat="0" applyFont="0" applyAlignment="0" applyProtection="0"/>
    <xf numFmtId="0" fontId="40" fillId="8" borderId="14" applyNumberFormat="0" applyFont="0" applyAlignment="0" applyProtection="0"/>
    <xf numFmtId="0" fontId="62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109" fillId="6" borderId="11" applyNumberFormat="0" applyAlignment="0" applyProtection="0"/>
    <xf numFmtId="0" fontId="217" fillId="6" borderId="11" applyNumberFormat="0" applyAlignment="0" applyProtection="0"/>
    <xf numFmtId="0" fontId="110" fillId="6" borderId="11" applyNumberFormat="0" applyAlignment="0" applyProtection="0"/>
    <xf numFmtId="0" fontId="217" fillId="6" borderId="11" applyNumberFormat="0" applyAlignment="0" applyProtection="0"/>
    <xf numFmtId="0" fontId="110" fillId="6" borderId="11" applyNumberFormat="0" applyAlignment="0" applyProtection="0"/>
    <xf numFmtId="0" fontId="110" fillId="6" borderId="11" applyNumberFormat="0" applyAlignment="0" applyProtection="0"/>
    <xf numFmtId="0" fontId="110" fillId="6" borderId="11" applyNumberFormat="0" applyAlignment="0" applyProtection="0"/>
    <xf numFmtId="40" fontId="218" fillId="38" borderId="0">
      <alignment horizontal="right"/>
    </xf>
    <xf numFmtId="0" fontId="219" fillId="38" borderId="22"/>
    <xf numFmtId="0" fontId="220" fillId="0" borderId="0">
      <alignment horizontal="center"/>
    </xf>
    <xf numFmtId="0" fontId="221" fillId="0" borderId="0">
      <alignment horizont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34" applyNumberFormat="0" applyBorder="0"/>
    <xf numFmtId="3" fontId="222" fillId="0" borderId="0" applyNumberFormat="0" applyFill="0" applyBorder="0" applyAlignment="0" applyProtection="0"/>
    <xf numFmtId="37" fontId="223" fillId="0" borderId="0"/>
    <xf numFmtId="38" fontId="65" fillId="0" borderId="0" applyNumberFormat="0" applyFont="0" applyFill="0" applyBorder="0" applyAlignment="0"/>
    <xf numFmtId="39" fontId="224" fillId="0" borderId="0"/>
    <xf numFmtId="0" fontId="225" fillId="36" borderId="0">
      <alignment wrapText="1"/>
    </xf>
    <xf numFmtId="0" fontId="118" fillId="0" borderId="15" applyNumberFormat="0" applyFill="0" applyAlignment="0" applyProtection="0"/>
    <xf numFmtId="0" fontId="226" fillId="0" borderId="15" applyNumberFormat="0" applyFill="0" applyAlignment="0" applyProtection="0"/>
    <xf numFmtId="0" fontId="119" fillId="0" borderId="15" applyNumberFormat="0" applyFill="0" applyAlignment="0" applyProtection="0"/>
    <xf numFmtId="0" fontId="226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226" fontId="30" fillId="0" borderId="0" applyFont="0" applyFill="0" applyBorder="0" applyAlignment="0" applyProtection="0"/>
    <xf numFmtId="261" fontId="30" fillId="0" borderId="0" applyFont="0" applyFill="0" applyBorder="0" applyAlignment="0" applyProtection="0"/>
    <xf numFmtId="216" fontId="224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0" fontId="229" fillId="0" borderId="0"/>
    <xf numFmtId="41" fontId="4" fillId="0" borderId="0" applyFont="0" applyFill="0" applyBorder="0" applyAlignment="0" applyProtection="0"/>
    <xf numFmtId="0" fontId="59" fillId="0" borderId="0"/>
    <xf numFmtId="0" fontId="230" fillId="0" borderId="0" applyNumberFormat="0" applyFill="0" applyBorder="0" applyAlignment="0" applyProtection="0">
      <alignment vertical="top"/>
      <protection locked="0"/>
    </xf>
    <xf numFmtId="263" fontId="231" fillId="0" borderId="0" applyFont="0" applyFill="0" applyBorder="0" applyAlignment="0" applyProtection="0"/>
    <xf numFmtId="263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4" fillId="0" borderId="0"/>
    <xf numFmtId="0" fontId="64" fillId="39" borderId="0" applyNumberFormat="0" applyBorder="0" applyAlignment="0" applyProtection="0"/>
    <xf numFmtId="0" fontId="113" fillId="39" borderId="0" applyNumberFormat="0" applyBorder="0" applyAlignment="0" applyProtection="0"/>
    <xf numFmtId="0" fontId="64" fillId="34" borderId="0" applyNumberFormat="0" applyBorder="0" applyAlignment="0" applyProtection="0"/>
    <xf numFmtId="0" fontId="113" fillId="34" borderId="0" applyNumberFormat="0" applyBorder="0" applyAlignment="0" applyProtection="0"/>
    <xf numFmtId="0" fontId="64" fillId="33" borderId="0" applyNumberFormat="0" applyBorder="0" applyAlignment="0" applyProtection="0"/>
    <xf numFmtId="0" fontId="113" fillId="33" borderId="0" applyNumberFormat="0" applyBorder="0" applyAlignment="0" applyProtection="0"/>
    <xf numFmtId="0" fontId="64" fillId="40" borderId="0" applyNumberFormat="0" applyBorder="0" applyAlignment="0" applyProtection="0"/>
    <xf numFmtId="0" fontId="113" fillId="40" borderId="0" applyNumberFormat="0" applyBorder="0" applyAlignment="0" applyProtection="0"/>
    <xf numFmtId="0" fontId="64" fillId="41" borderId="0" applyNumberFormat="0" applyBorder="0" applyAlignment="0" applyProtection="0"/>
    <xf numFmtId="0" fontId="113" fillId="41" borderId="0" applyNumberFormat="0" applyBorder="0" applyAlignment="0" applyProtection="0"/>
    <xf numFmtId="0" fontId="64" fillId="42" borderId="0" applyNumberFormat="0" applyBorder="0" applyAlignment="0" applyProtection="0"/>
    <xf numFmtId="0" fontId="11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9" fontId="4" fillId="0" borderId="0" applyFont="0" applyFill="0" applyBorder="0" applyAlignment="0" applyProtection="0"/>
    <xf numFmtId="0" fontId="64" fillId="43" borderId="0" applyNumberFormat="0" applyBorder="0" applyAlignment="0" applyProtection="0"/>
    <xf numFmtId="0" fontId="113" fillId="43" borderId="0" applyNumberFormat="0" applyBorder="0" applyAlignment="0" applyProtection="0"/>
    <xf numFmtId="0" fontId="64" fillId="44" borderId="0" applyNumberFormat="0" applyBorder="0" applyAlignment="0" applyProtection="0"/>
    <xf numFmtId="0" fontId="113" fillId="44" borderId="0" applyNumberFormat="0" applyBorder="0" applyAlignment="0" applyProtection="0"/>
    <xf numFmtId="0" fontId="64" fillId="45" borderId="0" applyNumberFormat="0" applyBorder="0" applyAlignment="0" applyProtection="0"/>
    <xf numFmtId="0" fontId="113" fillId="45" borderId="0" applyNumberFormat="0" applyBorder="0" applyAlignment="0" applyProtection="0"/>
    <xf numFmtId="0" fontId="64" fillId="40" borderId="0" applyNumberFormat="0" applyBorder="0" applyAlignment="0" applyProtection="0"/>
    <xf numFmtId="0" fontId="113" fillId="40" borderId="0" applyNumberFormat="0" applyBorder="0" applyAlignment="0" applyProtection="0"/>
    <xf numFmtId="0" fontId="64" fillId="43" borderId="0" applyNumberFormat="0" applyBorder="0" applyAlignment="0" applyProtection="0"/>
    <xf numFmtId="0" fontId="113" fillId="43" borderId="0" applyNumberFormat="0" applyBorder="0" applyAlignment="0" applyProtection="0"/>
    <xf numFmtId="0" fontId="64" fillId="46" borderId="0" applyNumberFormat="0" applyBorder="0" applyAlignment="0" applyProtection="0"/>
    <xf numFmtId="0" fontId="113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35" fillId="47" borderId="0" applyNumberFormat="0" applyBorder="0" applyAlignment="0" applyProtection="0"/>
    <xf numFmtId="0" fontId="133" fillId="47" borderId="0" applyNumberFormat="0" applyBorder="0" applyAlignment="0" applyProtection="0"/>
    <xf numFmtId="0" fontId="135" fillId="44" borderId="0" applyNumberFormat="0" applyBorder="0" applyAlignment="0" applyProtection="0"/>
    <xf numFmtId="0" fontId="133" fillId="44" borderId="0" applyNumberFormat="0" applyBorder="0" applyAlignment="0" applyProtection="0"/>
    <xf numFmtId="0" fontId="135" fillId="45" borderId="0" applyNumberFormat="0" applyBorder="0" applyAlignment="0" applyProtection="0"/>
    <xf numFmtId="0" fontId="133" fillId="45" borderId="0" applyNumberFormat="0" applyBorder="0" applyAlignment="0" applyProtection="0"/>
    <xf numFmtId="0" fontId="135" fillId="48" borderId="0" applyNumberFormat="0" applyBorder="0" applyAlignment="0" applyProtection="0"/>
    <xf numFmtId="0" fontId="133" fillId="48" borderId="0" applyNumberFormat="0" applyBorder="0" applyAlignment="0" applyProtection="0"/>
    <xf numFmtId="0" fontId="135" fillId="49" borderId="0" applyNumberFormat="0" applyBorder="0" applyAlignment="0" applyProtection="0"/>
    <xf numFmtId="0" fontId="133" fillId="49" borderId="0" applyNumberFormat="0" applyBorder="0" applyAlignment="0" applyProtection="0"/>
    <xf numFmtId="0" fontId="135" fillId="50" borderId="0" applyNumberFormat="0" applyBorder="0" applyAlignment="0" applyProtection="0"/>
    <xf numFmtId="0" fontId="133" fillId="50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135" fillId="51" borderId="0" applyNumberFormat="0" applyBorder="0" applyAlignment="0" applyProtection="0"/>
    <xf numFmtId="0" fontId="133" fillId="51" borderId="0" applyNumberFormat="0" applyBorder="0" applyAlignment="0" applyProtection="0"/>
    <xf numFmtId="0" fontId="135" fillId="55" borderId="0" applyNumberFormat="0" applyBorder="0" applyAlignment="0" applyProtection="0"/>
    <xf numFmtId="0" fontId="133" fillId="55" borderId="0" applyNumberFormat="0" applyBorder="0" applyAlignment="0" applyProtection="0"/>
    <xf numFmtId="0" fontId="135" fillId="58" borderId="0" applyNumberFormat="0" applyBorder="0" applyAlignment="0" applyProtection="0"/>
    <xf numFmtId="0" fontId="133" fillId="58" borderId="0" applyNumberFormat="0" applyBorder="0" applyAlignment="0" applyProtection="0"/>
    <xf numFmtId="0" fontId="135" fillId="48" borderId="0" applyNumberFormat="0" applyBorder="0" applyAlignment="0" applyProtection="0"/>
    <xf numFmtId="0" fontId="133" fillId="48" borderId="0" applyNumberFormat="0" applyBorder="0" applyAlignment="0" applyProtection="0"/>
    <xf numFmtId="0" fontId="135" fillId="49" borderId="0" applyNumberFormat="0" applyBorder="0" applyAlignment="0" applyProtection="0"/>
    <xf numFmtId="0" fontId="133" fillId="49" borderId="0" applyNumberFormat="0" applyBorder="0" applyAlignment="0" applyProtection="0"/>
    <xf numFmtId="0" fontId="135" fillId="65" borderId="0" applyNumberFormat="0" applyBorder="0" applyAlignment="0" applyProtection="0"/>
    <xf numFmtId="0" fontId="133" fillId="65" borderId="0" applyNumberFormat="0" applyBorder="0" applyAlignment="0" applyProtection="0"/>
    <xf numFmtId="0" fontId="235" fillId="34" borderId="0" applyNumberFormat="0" applyBorder="0" applyAlignment="0" applyProtection="0"/>
    <xf numFmtId="0" fontId="136" fillId="34" borderId="0" applyNumberFormat="0" applyBorder="0" applyAlignment="0" applyProtection="0"/>
    <xf numFmtId="0" fontId="236" fillId="71" borderId="25" applyNumberFormat="0" applyAlignment="0" applyProtection="0"/>
    <xf numFmtId="0" fontId="143" fillId="71" borderId="25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0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8" fillId="0" borderId="0" applyFont="0" applyFill="0" applyBorder="0" applyAlignment="0" applyProtection="0"/>
    <xf numFmtId="264" fontId="1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26" fontId="64" fillId="0" borderId="0" applyFont="0" applyFill="0" applyBorder="0" applyAlignment="0" applyProtection="0"/>
    <xf numFmtId="226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12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5" fontId="30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38" fillId="33" borderId="0" applyNumberFormat="0" applyBorder="0" applyAlignment="0" applyProtection="0"/>
    <xf numFmtId="0" fontId="152" fillId="33" borderId="0" applyNumberFormat="0" applyBorder="0" applyAlignment="0" applyProtection="0"/>
    <xf numFmtId="0" fontId="201" fillId="77" borderId="35">
      <alignment vertical="center" wrapText="1"/>
    </xf>
    <xf numFmtId="0" fontId="239" fillId="0" borderId="27" applyNumberFormat="0" applyFill="0" applyAlignment="0" applyProtection="0"/>
    <xf numFmtId="0" fontId="155" fillId="0" borderId="27" applyNumberFormat="0" applyFill="0" applyAlignment="0" applyProtection="0"/>
    <xf numFmtId="0" fontId="240" fillId="0" borderId="28" applyNumberFormat="0" applyFill="0" applyAlignment="0" applyProtection="0"/>
    <xf numFmtId="0" fontId="156" fillId="0" borderId="28" applyNumberFormat="0" applyFill="0" applyAlignment="0" applyProtection="0"/>
    <xf numFmtId="0" fontId="241" fillId="0" borderId="29" applyNumberFormat="0" applyFill="0" applyAlignment="0" applyProtection="0"/>
    <xf numFmtId="0" fontId="157" fillId="0" borderId="29" applyNumberFormat="0" applyFill="0" applyAlignment="0" applyProtection="0"/>
    <xf numFmtId="0" fontId="241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42" fillId="0" borderId="21" applyNumberFormat="0" applyFill="0" applyAlignment="0" applyProtection="0"/>
    <xf numFmtId="0" fontId="163" fillId="0" borderId="21" applyNumberFormat="0" applyFill="0" applyAlignment="0" applyProtection="0"/>
    <xf numFmtId="0" fontId="243" fillId="75" borderId="0" applyNumberFormat="0" applyBorder="0" applyAlignment="0" applyProtection="0"/>
    <xf numFmtId="0" fontId="166" fillId="75" borderId="0" applyNumberFormat="0" applyBorder="0" applyAlignment="0" applyProtection="0"/>
    <xf numFmtId="0" fontId="4" fillId="0" borderId="0"/>
    <xf numFmtId="0" fontId="4" fillId="0" borderId="0"/>
    <xf numFmtId="0" fontId="30" fillId="0" borderId="0"/>
    <xf numFmtId="0" fontId="4" fillId="0" borderId="0"/>
    <xf numFmtId="0" fontId="167" fillId="0" borderId="0"/>
    <xf numFmtId="0" fontId="11" fillId="0" borderId="0"/>
    <xf numFmtId="0" fontId="64" fillId="0" borderId="0"/>
    <xf numFmtId="0" fontId="64" fillId="0" borderId="0"/>
    <xf numFmtId="0" fontId="10" fillId="0" borderId="0"/>
    <xf numFmtId="0" fontId="167" fillId="0" borderId="0"/>
    <xf numFmtId="0" fontId="28" fillId="0" borderId="0"/>
    <xf numFmtId="0" fontId="11" fillId="0" borderId="0"/>
    <xf numFmtId="0" fontId="1" fillId="0" borderId="0"/>
    <xf numFmtId="0" fontId="30" fillId="0" borderId="0"/>
    <xf numFmtId="0" fontId="1" fillId="0" borderId="0"/>
    <xf numFmtId="0" fontId="4" fillId="0" borderId="0"/>
    <xf numFmtId="0" fontId="28" fillId="0" borderId="0"/>
    <xf numFmtId="0" fontId="30" fillId="0" borderId="0"/>
    <xf numFmtId="0" fontId="4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4" fillId="0" borderId="0"/>
    <xf numFmtId="0" fontId="144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8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26" fillId="0" borderId="0"/>
    <xf numFmtId="0" fontId="4" fillId="0" borderId="0"/>
    <xf numFmtId="0" fontId="30" fillId="0" borderId="0"/>
    <xf numFmtId="0" fontId="60" fillId="0" borderId="0"/>
    <xf numFmtId="0" fontId="60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4" fillId="0" borderId="0"/>
    <xf numFmtId="0" fontId="126" fillId="0" borderId="0"/>
    <xf numFmtId="0" fontId="30" fillId="0" borderId="0"/>
    <xf numFmtId="0" fontId="28" fillId="0" borderId="0"/>
    <xf numFmtId="0" fontId="4" fillId="0" borderId="0"/>
    <xf numFmtId="0" fontId="28" fillId="0" borderId="0"/>
    <xf numFmtId="190" fontId="4" fillId="0" borderId="0"/>
    <xf numFmtId="0" fontId="36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" fillId="76" borderId="30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" fillId="6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212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2" fillId="7" borderId="13" applyNumberFormat="0" applyAlignment="0" applyProtection="0"/>
    <xf numFmtId="0" fontId="21" fillId="0" borderId="12" applyNumberFormat="0" applyFill="0" applyAlignment="0" applyProtection="0"/>
    <xf numFmtId="0" fontId="15" fillId="2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03" fillId="0" borderId="0"/>
    <xf numFmtId="0" fontId="9" fillId="0" borderId="0"/>
    <xf numFmtId="0" fontId="1" fillId="0" borderId="0"/>
    <xf numFmtId="0" fontId="1" fillId="0" borderId="0"/>
    <xf numFmtId="0" fontId="126" fillId="0" borderId="0"/>
    <xf numFmtId="0" fontId="11" fillId="0" borderId="0"/>
    <xf numFmtId="0" fontId="1" fillId="0" borderId="0"/>
    <xf numFmtId="0" fontId="1" fillId="0" borderId="0"/>
    <xf numFmtId="0" fontId="4" fillId="0" borderId="0"/>
    <xf numFmtId="0" fontId="144" fillId="0" borderId="0"/>
    <xf numFmtId="0" fontId="27" fillId="0" borderId="0"/>
    <xf numFmtId="0" fontId="126" fillId="0" borderId="0"/>
    <xf numFmtId="0" fontId="18" fillId="5" borderId="10" applyNumberFormat="0" applyAlignment="0" applyProtection="0"/>
    <xf numFmtId="0" fontId="17" fillId="4" borderId="0" applyNumberFormat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15" applyNumberFormat="0" applyFill="0" applyAlignment="0" applyProtection="0"/>
    <xf numFmtId="0" fontId="16" fillId="3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19" fillId="6" borderId="11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0" applyNumberFormat="0" applyAlignment="0" applyProtection="0"/>
    <xf numFmtId="0" fontId="19" fillId="6" borderId="11" applyNumberFormat="0" applyAlignment="0" applyProtection="0"/>
    <xf numFmtId="0" fontId="20" fillId="6" borderId="10" applyNumberFormat="0" applyAlignment="0" applyProtection="0"/>
    <xf numFmtId="0" fontId="21" fillId="0" borderId="12" applyNumberFormat="0" applyFill="0" applyAlignment="0" applyProtection="0"/>
    <xf numFmtId="0" fontId="22" fillId="7" borderId="13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6" fillId="32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9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0" fontId="4" fillId="76" borderId="30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" fillId="76" borderId="30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76" borderId="30" applyNumberFormat="0" applyFont="0" applyAlignment="0" applyProtection="0"/>
    <xf numFmtId="0" fontId="4" fillId="76" borderId="3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3" fillId="0" borderId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10" borderId="0" applyNumberFormat="0" applyBorder="0" applyAlignment="0" applyProtection="0"/>
    <xf numFmtId="4" fontId="35" fillId="0" borderId="0" applyFill="0" applyBorder="0" applyProtection="0">
      <alignment horizontal="left" vertical="center"/>
    </xf>
    <xf numFmtId="4" fontId="35" fillId="0" borderId="0" applyFill="0" applyBorder="0" applyProtection="0">
      <alignment horizontal="left" vertical="center"/>
    </xf>
    <xf numFmtId="0" fontId="245" fillId="0" borderId="0" applyNumberFormat="0" applyFill="0" applyBorder="0" applyProtection="0">
      <alignment vertical="top" wrapText="1"/>
    </xf>
    <xf numFmtId="4" fontId="104" fillId="0" borderId="0" applyFill="0" applyBorder="0" applyProtection="0">
      <alignment horizontal="left" vertical="center"/>
    </xf>
    <xf numFmtId="0" fontId="4" fillId="0" borderId="0"/>
    <xf numFmtId="4" fontId="35" fillId="0" borderId="0" applyFill="0" applyBorder="0" applyProtection="0">
      <alignment horizontal="left" vertical="center"/>
    </xf>
    <xf numFmtId="4" fontId="104" fillId="0" borderId="0" applyFill="0" applyBorder="0" applyProtection="0">
      <alignment horizontal="left" vertical="center"/>
    </xf>
    <xf numFmtId="4" fontId="104" fillId="0" borderId="0" applyFill="0" applyBorder="0" applyProtection="0">
      <alignment horizontal="left" vertical="center"/>
    </xf>
    <xf numFmtId="9" fontId="28" fillId="0" borderId="0" applyFont="0" applyFill="0" applyBorder="0" applyAlignment="0" applyProtection="0"/>
    <xf numFmtId="4" fontId="35" fillId="0" borderId="0" applyFill="0" applyBorder="0" applyProtection="0">
      <alignment horizontal="left" vertical="center"/>
    </xf>
    <xf numFmtId="216" fontId="137" fillId="69" borderId="44"/>
    <xf numFmtId="0" fontId="139" fillId="70" borderId="45" applyNumberFormat="0" applyAlignment="0" applyProtection="0"/>
    <xf numFmtId="0" fontId="170" fillId="70" borderId="47" applyNumberFormat="0" applyAlignment="0" applyProtection="0"/>
    <xf numFmtId="0" fontId="4" fillId="76" borderId="46" applyNumberFormat="0" applyFont="0" applyAlignment="0" applyProtection="0"/>
    <xf numFmtId="0" fontId="4" fillId="76" borderId="46" applyNumberFormat="0" applyFont="0" applyAlignment="0" applyProtection="0"/>
    <xf numFmtId="0" fontId="140" fillId="70" borderId="45" applyNumberFormat="0" applyAlignment="0" applyProtection="0"/>
    <xf numFmtId="0" fontId="78" fillId="0" borderId="37">
      <alignment horizontal="left" vertical="center"/>
    </xf>
    <xf numFmtId="0" fontId="160" fillId="42" borderId="39" applyNumberFormat="0" applyAlignment="0" applyProtection="0"/>
    <xf numFmtId="10" fontId="76" fillId="36" borderId="36" applyNumberFormat="0" applyBorder="0" applyAlignment="0" applyProtection="0"/>
    <xf numFmtId="0" fontId="5" fillId="0" borderId="49"/>
    <xf numFmtId="0" fontId="133" fillId="48" borderId="0" applyNumberFormat="0" applyBorder="0" applyAlignment="0" applyProtection="0"/>
    <xf numFmtId="0" fontId="133" fillId="51" borderId="0" applyNumberFormat="0" applyBorder="0" applyAlignment="0" applyProtection="0"/>
    <xf numFmtId="0" fontId="139" fillId="70" borderId="45" applyNumberFormat="0" applyAlignment="0" applyProtection="0"/>
    <xf numFmtId="0" fontId="28" fillId="0" borderId="0"/>
    <xf numFmtId="43" fontId="28" fillId="0" borderId="0" applyFont="0" applyFill="0" applyBorder="0" applyAlignment="0" applyProtection="0"/>
    <xf numFmtId="0" fontId="133" fillId="51" borderId="0" applyNumberFormat="0" applyBorder="0" applyAlignment="0" applyProtection="0"/>
    <xf numFmtId="0" fontId="133" fillId="55" borderId="0" applyNumberFormat="0" applyBorder="0" applyAlignment="0" applyProtection="0"/>
    <xf numFmtId="0" fontId="133" fillId="58" borderId="0" applyNumberFormat="0" applyBorder="0" applyAlignment="0" applyProtection="0"/>
    <xf numFmtId="0" fontId="133" fillId="48" borderId="0" applyNumberFormat="0" applyBorder="0" applyAlignment="0" applyProtection="0"/>
    <xf numFmtId="0" fontId="133" fillId="49" borderId="0" applyNumberFormat="0" applyBorder="0" applyAlignment="0" applyProtection="0"/>
    <xf numFmtId="0" fontId="133" fillId="48" borderId="0" applyNumberFormat="0" applyBorder="0" applyAlignment="0" applyProtection="0"/>
    <xf numFmtId="0" fontId="133" fillId="65" borderId="0" applyNumberFormat="0" applyBorder="0" applyAlignment="0" applyProtection="0"/>
    <xf numFmtId="216" fontId="137" fillId="69" borderId="38"/>
    <xf numFmtId="216" fontId="137" fillId="69" borderId="38"/>
    <xf numFmtId="0" fontId="139" fillId="70" borderId="39" applyNumberFormat="0" applyAlignment="0" applyProtection="0"/>
    <xf numFmtId="0" fontId="140" fillId="70" borderId="39" applyNumberFormat="0" applyAlignment="0" applyProtection="0"/>
    <xf numFmtId="0" fontId="139" fillId="70" borderId="39" applyNumberFormat="0" applyAlignment="0" applyProtection="0"/>
    <xf numFmtId="0" fontId="133" fillId="55" borderId="0" applyNumberFormat="0" applyBorder="0" applyAlignment="0" applyProtection="0"/>
    <xf numFmtId="0" fontId="133" fillId="58" borderId="0" applyNumberFormat="0" applyBorder="0" applyAlignment="0" applyProtection="0"/>
    <xf numFmtId="0" fontId="4" fillId="76" borderId="46" applyNumberFormat="0" applyFont="0" applyAlignment="0" applyProtection="0"/>
    <xf numFmtId="0" fontId="78" fillId="0" borderId="37">
      <alignment horizontal="left" vertical="center"/>
    </xf>
    <xf numFmtId="0" fontId="160" fillId="42" borderId="39" applyNumberFormat="0" applyAlignment="0" applyProtection="0"/>
    <xf numFmtId="10" fontId="76" fillId="36" borderId="36" applyNumberFormat="0" applyBorder="0" applyAlignment="0" applyProtection="0"/>
    <xf numFmtId="0" fontId="161" fillId="42" borderId="39" applyNumberFormat="0" applyAlignment="0" applyProtection="0"/>
    <xf numFmtId="0" fontId="160" fillId="42" borderId="39" applyNumberFormat="0" applyAlignment="0" applyProtection="0"/>
    <xf numFmtId="216" fontId="162" fillId="0" borderId="38"/>
    <xf numFmtId="216" fontId="162" fillId="0" borderId="38"/>
    <xf numFmtId="0" fontId="133" fillId="51" borderId="0" applyNumberFormat="0" applyBorder="0" applyAlignment="0" applyProtection="0"/>
    <xf numFmtId="0" fontId="4" fillId="76" borderId="40" applyNumberFormat="0" applyFont="0" applyAlignment="0" applyProtection="0"/>
    <xf numFmtId="0" fontId="169" fillId="70" borderId="41" applyNumberFormat="0" applyAlignment="0" applyProtection="0"/>
    <xf numFmtId="0" fontId="170" fillId="70" borderId="41" applyNumberFormat="0" applyAlignment="0" applyProtection="0"/>
    <xf numFmtId="0" fontId="169" fillId="70" borderId="41" applyNumberFormat="0" applyAlignment="0" applyProtection="0"/>
    <xf numFmtId="0" fontId="161" fillId="42" borderId="45" applyNumberFormat="0" applyAlignment="0" applyProtection="0"/>
    <xf numFmtId="0" fontId="160" fillId="42" borderId="45" applyNumberFormat="0" applyAlignment="0" applyProtection="0"/>
    <xf numFmtId="0" fontId="169" fillId="70" borderId="47" applyNumberFormat="0" applyAlignment="0" applyProtection="0"/>
    <xf numFmtId="0" fontId="4" fillId="76" borderId="46" applyNumberFormat="0" applyFont="0" applyAlignment="0" applyProtection="0"/>
    <xf numFmtId="3" fontId="30" fillId="0" borderId="36" applyNumberFormat="0" applyFont="0" applyFill="0" applyAlignment="0" applyProtection="0">
      <alignment vertical="center"/>
    </xf>
    <xf numFmtId="3" fontId="30" fillId="0" borderId="36" applyNumberFormat="0" applyFont="0" applyFill="0" applyAlignment="0" applyProtection="0">
      <alignment vertical="center"/>
    </xf>
    <xf numFmtId="3" fontId="30" fillId="0" borderId="36" applyNumberFormat="0" applyFont="0" applyFill="0" applyAlignment="0" applyProtection="0">
      <alignment vertical="center"/>
    </xf>
    <xf numFmtId="3" fontId="30" fillId="0" borderId="36" applyNumberFormat="0" applyFont="0" applyFill="0" applyAlignment="0" applyProtection="0">
      <alignment vertical="center"/>
    </xf>
    <xf numFmtId="0" fontId="178" fillId="0" borderId="42" applyNumberFormat="0" applyFill="0" applyAlignment="0" applyProtection="0"/>
    <xf numFmtId="0" fontId="148" fillId="0" borderId="42" applyNumberFormat="0" applyFill="0" applyAlignment="0" applyProtection="0"/>
    <xf numFmtId="0" fontId="178" fillId="0" borderId="42" applyNumberFormat="0" applyFill="0" applyAlignment="0" applyProtection="0"/>
    <xf numFmtId="0" fontId="4" fillId="76" borderId="46" applyNumberFormat="0" applyFont="0" applyAlignment="0" applyProtection="0"/>
    <xf numFmtId="0" fontId="4" fillId="76" borderId="46" applyNumberFormat="0" applyFont="0" applyAlignment="0" applyProtection="0"/>
    <xf numFmtId="0" fontId="4" fillId="76" borderId="40" applyNumberFormat="0" applyFont="0" applyAlignment="0" applyProtection="0"/>
    <xf numFmtId="0" fontId="4" fillId="76" borderId="40" applyNumberFormat="0" applyFont="0" applyAlignment="0" applyProtection="0"/>
    <xf numFmtId="0" fontId="133" fillId="49" borderId="0" applyNumberFormat="0" applyBorder="0" applyAlignment="0" applyProtection="0"/>
    <xf numFmtId="0" fontId="169" fillId="70" borderId="47" applyNumberFormat="0" applyAlignment="0" applyProtection="0"/>
    <xf numFmtId="0" fontId="133" fillId="49" borderId="0" applyNumberFormat="0" applyBorder="0" applyAlignment="0" applyProtection="0"/>
    <xf numFmtId="0" fontId="133" fillId="65" borderId="0" applyNumberFormat="0" applyBorder="0" applyAlignment="0" applyProtection="0"/>
    <xf numFmtId="0" fontId="160" fillId="42" borderId="45" applyNumberFormat="0" applyAlignment="0" applyProtection="0"/>
    <xf numFmtId="0" fontId="4" fillId="76" borderId="46" applyNumberFormat="0" applyFont="0" applyAlignment="0" applyProtection="0"/>
    <xf numFmtId="0" fontId="133" fillId="55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33" fillId="65" borderId="0" applyNumberFormat="0" applyBorder="0" applyAlignment="0" applyProtection="0"/>
    <xf numFmtId="0" fontId="133" fillId="58" borderId="0" applyNumberFormat="0" applyBorder="0" applyAlignment="0" applyProtection="0"/>
    <xf numFmtId="0" fontId="4" fillId="76" borderId="40" applyNumberFormat="0" applyFont="0" applyAlignment="0" applyProtection="0"/>
    <xf numFmtId="0" fontId="5" fillId="0" borderId="43"/>
    <xf numFmtId="216" fontId="137" fillId="69" borderId="44"/>
    <xf numFmtId="0" fontId="4" fillId="76" borderId="40" applyNumberFormat="0" applyFont="0" applyAlignment="0" applyProtection="0"/>
    <xf numFmtId="0" fontId="4" fillId="76" borderId="40" applyNumberFormat="0" applyFont="0" applyAlignment="0" applyProtection="0"/>
    <xf numFmtId="216" fontId="162" fillId="0" borderId="44"/>
    <xf numFmtId="216" fontId="162" fillId="0" borderId="44"/>
    <xf numFmtId="0" fontId="4" fillId="76" borderId="40" applyNumberFormat="0" applyFont="0" applyAlignment="0" applyProtection="0"/>
    <xf numFmtId="0" fontId="4" fillId="76" borderId="40" applyNumberFormat="0" applyFont="0" applyAlignment="0" applyProtection="0"/>
    <xf numFmtId="0" fontId="4" fillId="76" borderId="46" applyNumberFormat="0" applyFont="0" applyAlignment="0" applyProtection="0"/>
    <xf numFmtId="9" fontId="28" fillId="0" borderId="0" applyFont="0" applyFill="0" applyBorder="0" applyAlignment="0" applyProtection="0"/>
    <xf numFmtId="0" fontId="178" fillId="0" borderId="48" applyNumberFormat="0" applyFill="0" applyAlignment="0" applyProtection="0"/>
    <xf numFmtId="0" fontId="148" fillId="0" borderId="48" applyNumberFormat="0" applyFill="0" applyAlignment="0" applyProtection="0"/>
    <xf numFmtId="0" fontId="178" fillId="0" borderId="48" applyNumberFormat="0" applyFill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46" fillId="0" borderId="0"/>
    <xf numFmtId="39" fontId="247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4" fontId="1" fillId="0" borderId="0" applyFont="0" applyFill="0" applyBorder="0" applyAlignment="0" applyProtection="0"/>
    <xf numFmtId="264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264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8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1" fillId="0" borderId="0"/>
    <xf numFmtId="0" fontId="2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0" fontId="28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4" fillId="0" borderId="0"/>
    <xf numFmtId="4" fontId="248" fillId="0" borderId="0" applyFill="0" applyBorder="0" applyProtection="0">
      <alignment horizontal="left" vertical="center"/>
    </xf>
    <xf numFmtId="0" fontId="62" fillId="0" borderId="0"/>
    <xf numFmtId="0" fontId="62" fillId="0" borderId="0"/>
    <xf numFmtId="0" fontId="62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6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2" fillId="7" borderId="13" applyNumberFormat="0" applyAlignment="0" applyProtection="0"/>
    <xf numFmtId="0" fontId="21" fillId="0" borderId="12" applyNumberFormat="0" applyFill="0" applyAlignment="0" applyProtection="0"/>
    <xf numFmtId="0" fontId="15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5" borderId="10" applyNumberFormat="0" applyAlignment="0" applyProtection="0"/>
    <xf numFmtId="0" fontId="17" fillId="4" borderId="0" applyNumberFormat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15" applyNumberFormat="0" applyFill="0" applyAlignment="0" applyProtection="0"/>
    <xf numFmtId="0" fontId="16" fillId="3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19" fillId="6" borderId="11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" fillId="8" borderId="14" applyNumberFormat="0" applyFont="0" applyAlignment="0" applyProtection="0"/>
    <xf numFmtId="4" fontId="248" fillId="0" borderId="0" applyFill="0" applyBorder="0" applyProtection="0">
      <alignment horizontal="left" vertical="center"/>
    </xf>
    <xf numFmtId="0" fontId="249" fillId="0" borderId="0" applyNumberFormat="0" applyFill="0" applyBorder="0" applyAlignment="0" applyProtection="0"/>
    <xf numFmtId="43" fontId="248" fillId="0" borderId="0" applyFont="0" applyFill="0" applyBorder="0" applyAlignment="0" applyProtection="0"/>
    <xf numFmtId="0" fontId="41" fillId="0" borderId="0"/>
    <xf numFmtId="4" fontId="248" fillId="0" borderId="0" applyFill="0" applyBorder="0" applyProtection="0">
      <alignment horizontal="left" vertical="center"/>
    </xf>
    <xf numFmtId="0" fontId="249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" fontId="248" fillId="0" borderId="0" applyFill="0" applyBorder="0" applyProtection="0">
      <alignment horizontal="left" vertical="center"/>
    </xf>
    <xf numFmtId="4" fontId="248" fillId="0" borderId="0" applyFill="0" applyBorder="0" applyProtection="0">
      <alignment horizontal="left" vertical="center"/>
    </xf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" fontId="248" fillId="0" borderId="0" applyFill="0" applyBorder="0" applyProtection="0">
      <alignment horizontal="left" vertical="center"/>
    </xf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2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2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68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3" fillId="69" borderId="26"/>
    <xf numFmtId="0" fontId="41" fillId="0" borderId="0"/>
    <xf numFmtId="0" fontId="41" fillId="0" borderId="0"/>
    <xf numFmtId="0" fontId="245" fillId="0" borderId="0" applyNumberFormat="0" applyFill="0" applyBorder="0" applyProtection="0">
      <alignment vertical="top" wrapText="1"/>
    </xf>
    <xf numFmtId="0" fontId="245" fillId="0" borderId="0" applyNumberFormat="0" applyFill="0" applyBorder="0" applyProtection="0">
      <alignment vertical="top" wrapText="1"/>
    </xf>
    <xf numFmtId="0" fontId="62" fillId="0" borderId="0"/>
    <xf numFmtId="0" fontId="1" fillId="0" borderId="0"/>
    <xf numFmtId="0" fontId="1" fillId="0" borderId="0"/>
    <xf numFmtId="4" fontId="104" fillId="0" borderId="0" applyFill="0" applyBorder="0" applyProtection="0">
      <alignment horizontal="left" vertical="center"/>
    </xf>
    <xf numFmtId="4" fontId="35" fillId="0" borderId="0" applyFill="0" applyBorder="0" applyProtection="0">
      <alignment horizontal="left" vertical="center"/>
    </xf>
    <xf numFmtId="0" fontId="39" fillId="0" borderId="0"/>
    <xf numFmtId="4" fontId="104" fillId="0" borderId="0" applyFill="0" applyBorder="0" applyProtection="0">
      <alignment horizontal="left" vertical="center"/>
    </xf>
    <xf numFmtId="4" fontId="35" fillId="0" borderId="0" applyFill="0" applyBorder="0" applyProtection="0">
      <alignment horizontal="left" vertical="center"/>
    </xf>
    <xf numFmtId="4" fontId="104" fillId="0" borderId="0" applyFill="0" applyBorder="0" applyProtection="0">
      <alignment horizontal="left" vertical="center"/>
    </xf>
    <xf numFmtId="0" fontId="1" fillId="0" borderId="0"/>
    <xf numFmtId="0" fontId="62" fillId="0" borderId="0"/>
    <xf numFmtId="0" fontId="30" fillId="0" borderId="0"/>
    <xf numFmtId="0" fontId="40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1" fillId="0" borderId="0"/>
    <xf numFmtId="0" fontId="41" fillId="0" borderId="0"/>
    <xf numFmtId="0" fontId="62" fillId="0" borderId="0"/>
    <xf numFmtId="0" fontId="41" fillId="0" borderId="0"/>
    <xf numFmtId="0" fontId="6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50"/>
    <xf numFmtId="0" fontId="5" fillId="0" borderId="50"/>
    <xf numFmtId="0" fontId="5" fillId="0" borderId="50"/>
    <xf numFmtId="0" fontId="5" fillId="0" borderId="50"/>
    <xf numFmtId="0" fontId="5" fillId="0" borderId="50"/>
    <xf numFmtId="0" fontId="5" fillId="0" borderId="50"/>
    <xf numFmtId="0" fontId="5" fillId="0" borderId="50"/>
    <xf numFmtId="0" fontId="5" fillId="0" borderId="50"/>
    <xf numFmtId="0" fontId="5" fillId="0" borderId="50"/>
    <xf numFmtId="0" fontId="5" fillId="0" borderId="50"/>
    <xf numFmtId="0" fontId="5" fillId="0" borderId="50"/>
    <xf numFmtId="0" fontId="5" fillId="0" borderId="50"/>
    <xf numFmtId="268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104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250" fillId="0" borderId="0"/>
    <xf numFmtId="39" fontId="2" fillId="0" borderId="0"/>
    <xf numFmtId="0" fontId="113" fillId="39" borderId="0" applyNumberFormat="0" applyBorder="0" applyAlignment="0" applyProtection="0"/>
    <xf numFmtId="0" fontId="113" fillId="34" borderId="0" applyNumberFormat="0" applyBorder="0" applyAlignment="0" applyProtection="0"/>
    <xf numFmtId="0" fontId="113" fillId="33" borderId="0" applyNumberFormat="0" applyBorder="0" applyAlignment="0" applyProtection="0"/>
    <xf numFmtId="0" fontId="113" fillId="40" borderId="0" applyNumberFormat="0" applyBorder="0" applyAlignment="0" applyProtection="0"/>
    <xf numFmtId="0" fontId="113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43" borderId="0" applyNumberFormat="0" applyBorder="0" applyAlignment="0" applyProtection="0"/>
    <xf numFmtId="0" fontId="113" fillId="44" borderId="0" applyNumberFormat="0" applyBorder="0" applyAlignment="0" applyProtection="0"/>
    <xf numFmtId="0" fontId="113" fillId="45" borderId="0" applyNumberFormat="0" applyBorder="0" applyAlignment="0" applyProtection="0"/>
    <xf numFmtId="0" fontId="113" fillId="40" borderId="0" applyNumberFormat="0" applyBorder="0" applyAlignment="0" applyProtection="0"/>
    <xf numFmtId="0" fontId="113" fillId="43" borderId="0" applyNumberFormat="0" applyBorder="0" applyAlignment="0" applyProtection="0"/>
    <xf numFmtId="0" fontId="113" fillId="46" borderId="0" applyNumberFormat="0" applyBorder="0" applyAlignment="0" applyProtection="0"/>
    <xf numFmtId="0" fontId="133" fillId="47" borderId="0" applyNumberFormat="0" applyBorder="0" applyAlignment="0" applyProtection="0"/>
    <xf numFmtId="0" fontId="133" fillId="44" borderId="0" applyNumberFormat="0" applyBorder="0" applyAlignment="0" applyProtection="0"/>
    <xf numFmtId="0" fontId="133" fillId="45" borderId="0" applyNumberFormat="0" applyBorder="0" applyAlignment="0" applyProtection="0"/>
    <xf numFmtId="0" fontId="133" fillId="48" borderId="0" applyNumberFormat="0" applyBorder="0" applyAlignment="0" applyProtection="0"/>
    <xf numFmtId="0" fontId="133" fillId="49" borderId="0" applyNumberFormat="0" applyBorder="0" applyAlignment="0" applyProtection="0"/>
    <xf numFmtId="0" fontId="133" fillId="50" borderId="0" applyNumberFormat="0" applyBorder="0" applyAlignment="0" applyProtection="0"/>
    <xf numFmtId="0" fontId="133" fillId="51" borderId="0" applyNumberFormat="0" applyBorder="0" applyAlignment="0" applyProtection="0"/>
    <xf numFmtId="0" fontId="133" fillId="55" borderId="0" applyNumberFormat="0" applyBorder="0" applyAlignment="0" applyProtection="0"/>
    <xf numFmtId="0" fontId="133" fillId="58" borderId="0" applyNumberFormat="0" applyBorder="0" applyAlignment="0" applyProtection="0"/>
    <xf numFmtId="0" fontId="133" fillId="48" borderId="0" applyNumberFormat="0" applyBorder="0" applyAlignment="0" applyProtection="0"/>
    <xf numFmtId="0" fontId="133" fillId="49" borderId="0" applyNumberFormat="0" applyBorder="0" applyAlignment="0" applyProtection="0"/>
    <xf numFmtId="0" fontId="133" fillId="65" borderId="0" applyNumberFormat="0" applyBorder="0" applyAlignment="0" applyProtection="0"/>
    <xf numFmtId="0" fontId="136" fillId="34" borderId="0" applyNumberFormat="0" applyBorder="0" applyAlignment="0" applyProtection="0"/>
    <xf numFmtId="0" fontId="139" fillId="70" borderId="45" applyNumberFormat="0" applyAlignment="0" applyProtection="0"/>
    <xf numFmtId="0" fontId="143" fillId="71" borderId="25" applyNumberFormat="0" applyAlignment="0" applyProtection="0"/>
    <xf numFmtId="0" fontId="151" fillId="0" borderId="0" applyNumberFormat="0" applyFill="0" applyBorder="0" applyAlignment="0" applyProtection="0"/>
    <xf numFmtId="0" fontId="152" fillId="33" borderId="0" applyNumberFormat="0" applyBorder="0" applyAlignment="0" applyProtection="0"/>
    <xf numFmtId="0" fontId="155" fillId="0" borderId="27" applyNumberFormat="0" applyFill="0" applyAlignment="0" applyProtection="0"/>
    <xf numFmtId="0" fontId="156" fillId="0" borderId="28" applyNumberFormat="0" applyFill="0" applyAlignment="0" applyProtection="0"/>
    <xf numFmtId="0" fontId="157" fillId="0" borderId="29" applyNumberFormat="0" applyFill="0" applyAlignment="0" applyProtection="0"/>
    <xf numFmtId="0" fontId="15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60" fillId="42" borderId="45" applyNumberFormat="0" applyAlignment="0" applyProtection="0"/>
    <xf numFmtId="0" fontId="163" fillId="0" borderId="21" applyNumberFormat="0" applyFill="0" applyAlignment="0" applyProtection="0"/>
    <xf numFmtId="0" fontId="166" fillId="75" borderId="0" applyNumberFormat="0" applyBorder="0" applyAlignment="0" applyProtection="0"/>
    <xf numFmtId="0" fontId="169" fillId="70" borderId="47" applyNumberFormat="0" applyAlignment="0" applyProtection="0"/>
    <xf numFmtId="0" fontId="177" fillId="0" borderId="0" applyNumberFormat="0" applyFill="0" applyBorder="0" applyAlignment="0" applyProtection="0"/>
    <xf numFmtId="0" fontId="178" fillId="0" borderId="48" applyNumberFormat="0" applyFill="0" applyAlignment="0" applyProtection="0"/>
    <xf numFmtId="0" fontId="180" fillId="0" borderId="0" applyNumberFormat="0" applyFill="0" applyBorder="0" applyAlignment="0" applyProtection="0"/>
    <xf numFmtId="39" fontId="247" fillId="0" borderId="0"/>
    <xf numFmtId="0" fontId="4" fillId="0" borderId="0"/>
    <xf numFmtId="0" fontId="4" fillId="0" borderId="0"/>
  </cellStyleXfs>
  <cellXfs count="336">
    <xf numFmtId="0" fontId="0" fillId="0" borderId="0" xfId="0"/>
    <xf numFmtId="189" fontId="36" fillId="0" borderId="0" xfId="23" quotePrefix="1" applyNumberFormat="1" applyFont="1" applyFill="1" applyAlignment="1">
      <alignment horizontal="center" vertical="center"/>
    </xf>
    <xf numFmtId="39" fontId="36" fillId="0" borderId="0" xfId="24" applyFont="1" applyFill="1" applyAlignment="1">
      <alignment vertical="center"/>
    </xf>
    <xf numFmtId="189" fontId="36" fillId="0" borderId="0" xfId="19" applyNumberFormat="1" applyFont="1" applyFill="1" applyAlignment="1">
      <alignment vertical="center"/>
    </xf>
    <xf numFmtId="189" fontId="36" fillId="0" borderId="0" xfId="23" applyNumberFormat="1" applyFont="1" applyFill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Border="1" applyAlignment="1">
      <alignment horizontal="center" vertical="center"/>
    </xf>
    <xf numFmtId="40" fontId="36" fillId="0" borderId="0" xfId="2" applyNumberFormat="1" applyFont="1" applyFill="1" applyAlignment="1" applyProtection="1">
      <alignment horizontal="left" vertical="center"/>
    </xf>
    <xf numFmtId="40" fontId="36" fillId="0" borderId="0" xfId="0" applyNumberFormat="1" applyFont="1" applyFill="1" applyBorder="1" applyAlignment="1">
      <alignment vertical="center"/>
    </xf>
    <xf numFmtId="49" fontId="36" fillId="0" borderId="1" xfId="0" quotePrefix="1" applyNumberFormat="1" applyFont="1" applyFill="1" applyBorder="1" applyAlignment="1">
      <alignment horizontal="center" vertical="center"/>
    </xf>
    <xf numFmtId="40" fontId="36" fillId="0" borderId="0" xfId="0" applyNumberFormat="1" applyFont="1" applyFill="1" applyAlignment="1">
      <alignment horizontal="right" vertical="center"/>
    </xf>
    <xf numFmtId="4" fontId="36" fillId="0" borderId="0" xfId="0" applyNumberFormat="1" applyFont="1" applyFill="1" applyAlignment="1">
      <alignment vertical="center"/>
    </xf>
    <xf numFmtId="43" fontId="36" fillId="0" borderId="0" xfId="1" applyFont="1" applyFill="1" applyAlignment="1">
      <alignment vertical="center"/>
    </xf>
    <xf numFmtId="40" fontId="36" fillId="0" borderId="0" xfId="2" applyNumberFormat="1" applyFont="1" applyFill="1" applyAlignment="1">
      <alignment vertical="center"/>
    </xf>
    <xf numFmtId="4" fontId="36" fillId="0" borderId="3" xfId="0" applyNumberFormat="1" applyFont="1" applyFill="1" applyBorder="1" applyAlignment="1">
      <alignment vertical="center"/>
    </xf>
    <xf numFmtId="40" fontId="251" fillId="0" borderId="0" xfId="2" applyNumberFormat="1" applyFont="1" applyFill="1" applyAlignment="1" applyProtection="1">
      <alignment horizontal="left" vertical="center"/>
    </xf>
    <xf numFmtId="40" fontId="36" fillId="0" borderId="0" xfId="4608" applyNumberFormat="1" applyFont="1" applyFill="1" applyAlignment="1">
      <alignment vertical="center"/>
    </xf>
    <xf numFmtId="40" fontId="36" fillId="0" borderId="0" xfId="2" applyNumberFormat="1" applyFont="1" applyFill="1" applyBorder="1" applyAlignment="1">
      <alignment vertical="center"/>
    </xf>
    <xf numFmtId="40" fontId="36" fillId="0" borderId="0" xfId="2" applyNumberFormat="1" applyFont="1" applyFill="1" applyBorder="1" applyAlignment="1">
      <alignment horizontal="center" vertical="center"/>
    </xf>
    <xf numFmtId="40" fontId="36" fillId="0" borderId="0" xfId="4609" applyNumberFormat="1" applyFont="1" applyFill="1" applyAlignment="1" applyProtection="1">
      <alignment horizontal="left" vertical="center"/>
    </xf>
    <xf numFmtId="188" fontId="36" fillId="0" borderId="0" xfId="13" applyNumberFormat="1" applyFont="1" applyFill="1" applyAlignment="1">
      <alignment vertical="center"/>
    </xf>
    <xf numFmtId="188" fontId="36" fillId="0" borderId="1" xfId="13" applyNumberFormat="1" applyFont="1" applyFill="1" applyBorder="1" applyAlignment="1">
      <alignment vertical="center"/>
    </xf>
    <xf numFmtId="188" fontId="36" fillId="0" borderId="0" xfId="13" applyNumberFormat="1" applyFont="1" applyFill="1" applyBorder="1" applyAlignment="1">
      <alignment vertical="center"/>
    </xf>
    <xf numFmtId="40" fontId="251" fillId="0" borderId="0" xfId="2" applyNumberFormat="1" applyFont="1" applyFill="1" applyAlignment="1">
      <alignment vertical="center"/>
    </xf>
    <xf numFmtId="0" fontId="36" fillId="0" borderId="0" xfId="0" quotePrefix="1" applyFont="1" applyFill="1" applyAlignment="1">
      <alignment vertical="center"/>
    </xf>
    <xf numFmtId="40" fontId="36" fillId="0" borderId="0" xfId="0" applyNumberFormat="1" applyFont="1" applyFill="1" applyAlignment="1">
      <alignment vertical="center"/>
    </xf>
    <xf numFmtId="0" fontId="36" fillId="0" borderId="0" xfId="15" quotePrefix="1" applyFont="1" applyFill="1" applyAlignment="1">
      <alignment horizontal="left" vertical="center"/>
    </xf>
    <xf numFmtId="0" fontId="36" fillId="0" borderId="0" xfId="15" applyFont="1" applyFill="1" applyAlignment="1">
      <alignment vertical="center"/>
    </xf>
    <xf numFmtId="0" fontId="36" fillId="0" borderId="0" xfId="0" applyFont="1" applyFill="1" applyAlignment="1">
      <alignment horizontal="left" vertical="center"/>
    </xf>
    <xf numFmtId="0" fontId="36" fillId="0" borderId="0" xfId="15" applyFont="1" applyFill="1" applyAlignment="1">
      <alignment horizontal="center" vertical="center"/>
    </xf>
    <xf numFmtId="40" fontId="36" fillId="0" borderId="0" xfId="5" applyNumberFormat="1" applyFont="1" applyFill="1" applyAlignment="1">
      <alignment vertical="center"/>
    </xf>
    <xf numFmtId="40" fontId="36" fillId="0" borderId="0" xfId="0" applyNumberFormat="1" applyFont="1" applyFill="1" applyBorder="1" applyAlignment="1">
      <alignment horizontal="right" vertical="center"/>
    </xf>
    <xf numFmtId="0" fontId="36" fillId="0" borderId="0" xfId="0" applyFont="1" applyFill="1" applyAlignment="1">
      <alignment vertical="center"/>
    </xf>
    <xf numFmtId="39" fontId="36" fillId="0" borderId="0" xfId="5" applyNumberFormat="1" applyFont="1" applyFill="1" applyAlignment="1" applyProtection="1">
      <alignment horizontal="left" vertical="center"/>
    </xf>
    <xf numFmtId="39" fontId="36" fillId="0" borderId="0" xfId="0" applyNumberFormat="1" applyFont="1" applyFill="1" applyAlignment="1">
      <alignment vertical="center"/>
    </xf>
    <xf numFmtId="4" fontId="36" fillId="0" borderId="0" xfId="13" applyNumberFormat="1" applyFont="1" applyFill="1" applyAlignment="1">
      <alignment vertical="center"/>
    </xf>
    <xf numFmtId="40" fontId="36" fillId="0" borderId="0" xfId="5" applyNumberFormat="1" applyFont="1" applyFill="1" applyAlignment="1">
      <alignment horizontal="center" vertical="center"/>
    </xf>
    <xf numFmtId="39" fontId="36" fillId="0" borderId="3" xfId="5" applyNumberFormat="1" applyFont="1" applyFill="1" applyBorder="1" applyAlignment="1">
      <alignment vertical="center"/>
    </xf>
    <xf numFmtId="39" fontId="36" fillId="0" borderId="0" xfId="5" applyNumberFormat="1" applyFont="1" applyFill="1" applyAlignment="1">
      <alignment horizontal="center" vertical="center"/>
    </xf>
    <xf numFmtId="40" fontId="36" fillId="0" borderId="0" xfId="5" applyNumberFormat="1" applyFont="1" applyFill="1" applyAlignment="1">
      <alignment horizontal="left" vertical="center"/>
    </xf>
    <xf numFmtId="39" fontId="36" fillId="0" borderId="0" xfId="5" applyNumberFormat="1" applyFont="1" applyFill="1" applyBorder="1" applyAlignment="1">
      <alignment vertical="center"/>
    </xf>
    <xf numFmtId="40" fontId="36" fillId="0" borderId="0" xfId="5" applyNumberFormat="1" applyFont="1" applyFill="1" applyAlignment="1">
      <alignment horizontal="right" vertical="center"/>
    </xf>
    <xf numFmtId="40" fontId="36" fillId="0" borderId="3" xfId="5" applyNumberFormat="1" applyFont="1" applyFill="1" applyBorder="1" applyAlignment="1">
      <alignment horizontal="right" vertical="center"/>
    </xf>
    <xf numFmtId="40" fontId="36" fillId="0" borderId="0" xfId="0" quotePrefix="1" applyNumberFormat="1" applyFont="1" applyFill="1" applyAlignment="1">
      <alignment vertical="center"/>
    </xf>
    <xf numFmtId="39" fontId="36" fillId="0" borderId="0" xfId="5" applyNumberFormat="1" applyFont="1" applyFill="1" applyAlignment="1">
      <alignment vertical="center"/>
    </xf>
    <xf numFmtId="40" fontId="36" fillId="0" borderId="0" xfId="6" applyNumberFormat="1" applyFont="1" applyFill="1" applyAlignment="1">
      <alignment vertical="center"/>
    </xf>
    <xf numFmtId="0" fontId="36" fillId="0" borderId="0" xfId="0" applyFont="1" applyFill="1" applyBorder="1" applyAlignment="1">
      <alignment vertical="center"/>
    </xf>
    <xf numFmtId="0" fontId="36" fillId="0" borderId="0" xfId="0" applyNumberFormat="1" applyFont="1" applyFill="1" applyBorder="1" applyAlignment="1">
      <alignment vertical="center"/>
    </xf>
    <xf numFmtId="187" fontId="36" fillId="0" borderId="0" xfId="0" applyNumberFormat="1" applyFont="1" applyFill="1" applyBorder="1" applyAlignment="1">
      <alignment vertical="center"/>
    </xf>
    <xf numFmtId="40" fontId="36" fillId="0" borderId="1" xfId="5" applyNumberFormat="1" applyFont="1" applyFill="1" applyBorder="1" applyAlignment="1">
      <alignment vertical="center"/>
    </xf>
    <xf numFmtId="187" fontId="36" fillId="0" borderId="0" xfId="3" applyNumberFormat="1" applyFont="1" applyFill="1" applyBorder="1" applyAlignment="1">
      <alignment vertical="center"/>
    </xf>
    <xf numFmtId="187" fontId="36" fillId="0" borderId="0" xfId="5" applyNumberFormat="1" applyFont="1" applyFill="1" applyAlignment="1">
      <alignment horizontal="center" vertical="center"/>
    </xf>
    <xf numFmtId="40" fontId="36" fillId="0" borderId="0" xfId="5" quotePrefix="1" applyNumberFormat="1" applyFont="1" applyFill="1" applyAlignment="1">
      <alignment vertical="center"/>
    </xf>
    <xf numFmtId="40" fontId="36" fillId="0" borderId="2" xfId="5" applyNumberFormat="1" applyFont="1" applyFill="1" applyBorder="1" applyAlignment="1">
      <alignment vertical="center"/>
    </xf>
    <xf numFmtId="39" fontId="36" fillId="0" borderId="2" xfId="5" applyNumberFormat="1" applyFont="1" applyFill="1" applyBorder="1" applyAlignment="1">
      <alignment vertical="center"/>
    </xf>
    <xf numFmtId="188" fontId="36" fillId="0" borderId="0" xfId="5" applyNumberFormat="1" applyFont="1" applyFill="1" applyAlignment="1">
      <alignment vertical="center"/>
    </xf>
    <xf numFmtId="188" fontId="36" fillId="0" borderId="0" xfId="5" applyNumberFormat="1" applyFont="1" applyFill="1" applyAlignment="1">
      <alignment horizontal="center" vertical="center"/>
    </xf>
    <xf numFmtId="188" fontId="36" fillId="0" borderId="3" xfId="5" applyNumberFormat="1" applyFont="1" applyFill="1" applyBorder="1" applyAlignment="1">
      <alignment vertical="center"/>
    </xf>
    <xf numFmtId="188" fontId="36" fillId="0" borderId="0" xfId="5" applyNumberFormat="1" applyFont="1" applyFill="1" applyBorder="1" applyAlignment="1">
      <alignment vertical="center"/>
    </xf>
    <xf numFmtId="40" fontId="36" fillId="0" borderId="0" xfId="0" applyNumberFormat="1" applyFont="1" applyFill="1" applyBorder="1" applyAlignment="1">
      <alignment horizontal="center" vertical="center"/>
    </xf>
    <xf numFmtId="188" fontId="36" fillId="0" borderId="0" xfId="13" applyNumberFormat="1" applyFont="1" applyFill="1" applyAlignment="1">
      <alignment horizontal="right" vertical="center"/>
    </xf>
    <xf numFmtId="0" fontId="36" fillId="0" borderId="0" xfId="0" applyNumberFormat="1" applyFont="1" applyFill="1" applyBorder="1" applyAlignment="1">
      <alignment horizontal="center" vertical="center"/>
    </xf>
    <xf numFmtId="39" fontId="36" fillId="0" borderId="0" xfId="5" applyNumberFormat="1" applyFont="1" applyFill="1" applyAlignment="1" applyProtection="1">
      <alignment vertical="center"/>
    </xf>
    <xf numFmtId="0" fontId="36" fillId="0" borderId="0" xfId="15" applyFont="1" applyFill="1" applyAlignment="1">
      <alignment horizontal="left" vertical="center"/>
    </xf>
    <xf numFmtId="192" fontId="36" fillId="0" borderId="0" xfId="15" applyNumberFormat="1" applyFont="1" applyFill="1" applyAlignment="1">
      <alignment vertical="center"/>
    </xf>
    <xf numFmtId="188" fontId="36" fillId="0" borderId="3" xfId="13" applyNumberFormat="1" applyFont="1" applyFill="1" applyBorder="1" applyAlignment="1">
      <alignment vertical="center"/>
    </xf>
    <xf numFmtId="40" fontId="36" fillId="0" borderId="0" xfId="5" applyNumberFormat="1" applyFont="1" applyFill="1" applyAlignment="1" applyProtection="1">
      <alignment horizontal="left" vertical="center"/>
    </xf>
    <xf numFmtId="43" fontId="36" fillId="0" borderId="0" xfId="13" applyFont="1" applyFill="1" applyAlignment="1">
      <alignment vertical="center"/>
    </xf>
    <xf numFmtId="39" fontId="36" fillId="0" borderId="0" xfId="5" applyFont="1" applyFill="1" applyAlignment="1">
      <alignment horizontal="center" vertical="center"/>
    </xf>
    <xf numFmtId="49" fontId="36" fillId="0" borderId="0" xfId="0" applyNumberFormat="1" applyFont="1" applyFill="1" applyBorder="1" applyAlignment="1">
      <alignment horizontal="center" vertical="center"/>
    </xf>
    <xf numFmtId="40" fontId="36" fillId="0" borderId="0" xfId="3901" applyNumberFormat="1" applyFont="1" applyFill="1" applyAlignment="1">
      <alignment vertical="center"/>
    </xf>
    <xf numFmtId="43" fontId="251" fillId="0" borderId="0" xfId="13" applyFont="1" applyFill="1" applyAlignment="1">
      <alignment vertical="center"/>
    </xf>
    <xf numFmtId="40" fontId="36" fillId="0" borderId="0" xfId="5" applyNumberFormat="1" applyFont="1" applyFill="1" applyAlignment="1" applyProtection="1">
      <alignment horizontal="center" vertical="center"/>
    </xf>
    <xf numFmtId="0" fontId="36" fillId="0" borderId="0" xfId="3901" applyFont="1" applyFill="1" applyAlignment="1">
      <alignment vertical="center"/>
    </xf>
    <xf numFmtId="14" fontId="36" fillId="0" borderId="0" xfId="13" applyNumberFormat="1" applyFont="1" applyFill="1" applyAlignment="1">
      <alignment vertical="center"/>
    </xf>
    <xf numFmtId="40" fontId="36" fillId="0" borderId="0" xfId="3901" quotePrefix="1" applyNumberFormat="1" applyFont="1" applyFill="1" applyAlignment="1">
      <alignment vertical="center"/>
    </xf>
    <xf numFmtId="0" fontId="36" fillId="0" borderId="0" xfId="3901" quotePrefix="1" applyFont="1" applyFill="1" applyAlignment="1">
      <alignment horizontal="left" vertical="center"/>
    </xf>
    <xf numFmtId="39" fontId="36" fillId="0" borderId="0" xfId="3902" applyFont="1" applyFill="1" applyAlignment="1">
      <alignment vertical="center"/>
    </xf>
    <xf numFmtId="39" fontId="36" fillId="0" borderId="0" xfId="3902" applyNumberFormat="1" applyFont="1" applyFill="1" applyAlignment="1">
      <alignment vertical="center"/>
    </xf>
    <xf numFmtId="39" fontId="36" fillId="0" borderId="0" xfId="3902" applyNumberFormat="1" applyFont="1" applyFill="1" applyAlignment="1">
      <alignment horizontal="center" vertical="center"/>
    </xf>
    <xf numFmtId="0" fontId="36" fillId="0" borderId="0" xfId="3901" applyNumberFormat="1" applyFont="1" applyFill="1" applyAlignment="1">
      <alignment vertical="center"/>
    </xf>
    <xf numFmtId="0" fontId="36" fillId="0" borderId="0" xfId="3901" applyNumberFormat="1" applyFont="1" applyFill="1" applyAlignment="1">
      <alignment horizontal="left" vertical="center"/>
    </xf>
    <xf numFmtId="40" fontId="36" fillId="0" borderId="0" xfId="7" applyNumberFormat="1" applyFont="1" applyFill="1" applyAlignment="1">
      <alignment vertical="center"/>
    </xf>
    <xf numFmtId="40" fontId="36" fillId="0" borderId="0" xfId="3608" applyNumberFormat="1" applyFont="1" applyFill="1" applyAlignment="1">
      <alignment vertical="center"/>
    </xf>
    <xf numFmtId="40" fontId="36" fillId="0" borderId="0" xfId="3902" applyNumberFormat="1" applyFont="1" applyFill="1" applyAlignment="1">
      <alignment vertical="center"/>
    </xf>
    <xf numFmtId="39" fontId="36" fillId="0" borderId="0" xfId="7" applyNumberFormat="1" applyFont="1" applyFill="1" applyAlignment="1">
      <alignment vertical="center"/>
    </xf>
    <xf numFmtId="39" fontId="36" fillId="0" borderId="0" xfId="7" applyNumberFormat="1" applyFont="1" applyFill="1" applyAlignment="1">
      <alignment horizontal="left" vertical="center"/>
    </xf>
    <xf numFmtId="0" fontId="36" fillId="0" borderId="0" xfId="0" quotePrefix="1" applyFont="1" applyFill="1" applyAlignment="1">
      <alignment horizontal="left" vertical="center"/>
    </xf>
    <xf numFmtId="0" fontId="36" fillId="0" borderId="0" xfId="0" quotePrefix="1" applyFont="1" applyFill="1" applyAlignment="1">
      <alignment horizontal="left" vertical="center" wrapText="1"/>
    </xf>
    <xf numFmtId="43" fontId="36" fillId="0" borderId="0" xfId="13" applyFont="1" applyFill="1" applyAlignment="1">
      <alignment vertical="center" wrapText="1"/>
    </xf>
    <xf numFmtId="40" fontId="36" fillId="0" borderId="0" xfId="3901" applyNumberFormat="1" applyFont="1" applyFill="1" applyAlignment="1">
      <alignment vertical="center" wrapText="1"/>
    </xf>
    <xf numFmtId="0" fontId="36" fillId="0" borderId="0" xfId="0" applyNumberFormat="1" applyFont="1" applyFill="1" applyAlignment="1">
      <alignment vertical="center"/>
    </xf>
    <xf numFmtId="266" fontId="36" fillId="0" borderId="0" xfId="0" applyNumberFormat="1" applyFont="1" applyFill="1" applyBorder="1" applyAlignment="1">
      <alignment vertical="center"/>
    </xf>
    <xf numFmtId="39" fontId="36" fillId="0" borderId="0" xfId="2" applyNumberFormat="1" applyFont="1" applyFill="1" applyAlignment="1">
      <alignment horizontal="center" vertical="center"/>
    </xf>
    <xf numFmtId="39" fontId="36" fillId="0" borderId="0" xfId="2" applyNumberFormat="1" applyFont="1" applyFill="1" applyAlignment="1">
      <alignment vertical="center"/>
    </xf>
    <xf numFmtId="0" fontId="36" fillId="0" borderId="0" xfId="10" applyFont="1" applyFill="1" applyAlignment="1">
      <alignment vertical="center"/>
    </xf>
    <xf numFmtId="40" fontId="36" fillId="0" borderId="0" xfId="3901" applyNumberFormat="1" applyFont="1" applyFill="1" applyBorder="1" applyAlignment="1">
      <alignment vertical="center"/>
    </xf>
    <xf numFmtId="39" fontId="36" fillId="0" borderId="0" xfId="3901" applyNumberFormat="1" applyFont="1" applyFill="1" applyAlignment="1">
      <alignment vertical="center"/>
    </xf>
    <xf numFmtId="267" fontId="36" fillId="0" borderId="0" xfId="3901" applyNumberFormat="1" applyFont="1" applyFill="1" applyAlignment="1">
      <alignment vertical="center"/>
    </xf>
    <xf numFmtId="39" fontId="36" fillId="0" borderId="3" xfId="3901" applyNumberFormat="1" applyFont="1" applyFill="1" applyBorder="1" applyAlignment="1">
      <alignment vertical="center"/>
    </xf>
    <xf numFmtId="39" fontId="36" fillId="0" borderId="0" xfId="3901" applyNumberFormat="1" applyFont="1" applyFill="1" applyBorder="1" applyAlignment="1">
      <alignment vertical="center"/>
    </xf>
    <xf numFmtId="40" fontId="36" fillId="0" borderId="0" xfId="5" quotePrefix="1" applyNumberFormat="1" applyFont="1" applyFill="1" applyAlignment="1">
      <alignment horizontal="left" vertical="center"/>
    </xf>
    <xf numFmtId="39" fontId="36" fillId="0" borderId="0" xfId="0" applyNumberFormat="1" applyFont="1" applyFill="1" applyBorder="1" applyAlignment="1">
      <alignment vertical="center"/>
    </xf>
    <xf numFmtId="0" fontId="36" fillId="0" borderId="0" xfId="0" applyFont="1" applyFill="1" applyAlignment="1">
      <alignment horizontal="center" vertical="center"/>
    </xf>
    <xf numFmtId="191" fontId="36" fillId="0" borderId="0" xfId="0" applyNumberFormat="1" applyFont="1" applyFill="1" applyAlignment="1">
      <alignment vertical="center"/>
    </xf>
    <xf numFmtId="188" fontId="36" fillId="0" borderId="0" xfId="0" applyNumberFormat="1" applyFont="1" applyFill="1" applyAlignment="1">
      <alignment vertical="center"/>
    </xf>
    <xf numFmtId="188" fontId="36" fillId="0" borderId="2" xfId="0" applyNumberFormat="1" applyFont="1" applyFill="1" applyBorder="1" applyAlignment="1">
      <alignment vertical="center"/>
    </xf>
    <xf numFmtId="191" fontId="36" fillId="0" borderId="0" xfId="21" applyNumberFormat="1" applyFont="1" applyFill="1" applyAlignment="1">
      <alignment vertical="center"/>
    </xf>
    <xf numFmtId="188" fontId="36" fillId="0" borderId="3" xfId="0" applyNumberFormat="1" applyFont="1" applyFill="1" applyBorder="1" applyAlignment="1">
      <alignment vertical="center"/>
    </xf>
    <xf numFmtId="188" fontId="36" fillId="0" borderId="0" xfId="0" applyNumberFormat="1" applyFont="1" applyFill="1" applyBorder="1" applyAlignment="1">
      <alignment vertical="center"/>
    </xf>
    <xf numFmtId="0" fontId="36" fillId="0" borderId="4" xfId="0" applyFont="1" applyFill="1" applyBorder="1" applyAlignment="1">
      <alignment vertical="center"/>
    </xf>
    <xf numFmtId="188" fontId="36" fillId="0" borderId="5" xfId="0" applyNumberFormat="1" applyFont="1" applyFill="1" applyBorder="1" applyAlignment="1">
      <alignment vertical="center"/>
    </xf>
    <xf numFmtId="189" fontId="36" fillId="0" borderId="0" xfId="3778" quotePrefix="1" applyNumberFormat="1" applyFont="1" applyFill="1" applyAlignment="1">
      <alignment vertical="center"/>
    </xf>
    <xf numFmtId="189" fontId="36" fillId="0" borderId="0" xfId="3778" applyNumberFormat="1" applyFont="1" applyFill="1" applyAlignment="1">
      <alignment vertical="center"/>
    </xf>
    <xf numFmtId="40" fontId="36" fillId="0" borderId="0" xfId="4651" applyNumberFormat="1" applyFont="1" applyFill="1" applyAlignment="1" applyProtection="1">
      <alignment horizontal="left" vertical="center"/>
    </xf>
    <xf numFmtId="0" fontId="36" fillId="0" borderId="0" xfId="3778" applyFont="1" applyFill="1" applyAlignment="1">
      <alignment vertical="center"/>
    </xf>
    <xf numFmtId="189" fontId="36" fillId="0" borderId="0" xfId="4653" applyNumberFormat="1" applyFont="1" applyFill="1" applyAlignment="1">
      <alignment vertical="center"/>
    </xf>
    <xf numFmtId="0" fontId="36" fillId="0" borderId="0" xfId="21" applyFont="1" applyFill="1" applyAlignment="1">
      <alignment vertical="center"/>
    </xf>
    <xf numFmtId="0" fontId="36" fillId="0" borderId="0" xfId="3778" applyFont="1" applyFill="1" applyAlignment="1">
      <alignment horizontal="right" vertical="center"/>
    </xf>
    <xf numFmtId="39" fontId="36" fillId="0" borderId="0" xfId="18" applyNumberFormat="1" applyFont="1" applyFill="1" applyBorder="1" applyAlignment="1">
      <alignment horizontal="right" vertical="center"/>
    </xf>
    <xf numFmtId="0" fontId="36" fillId="0" borderId="0" xfId="3778" applyFont="1" applyFill="1" applyBorder="1" applyAlignment="1">
      <alignment vertical="center"/>
    </xf>
    <xf numFmtId="40" fontId="36" fillId="0" borderId="0" xfId="4651" applyNumberFormat="1" applyFont="1" applyFill="1" applyAlignment="1" applyProtection="1">
      <alignment vertical="center"/>
    </xf>
    <xf numFmtId="40" fontId="36" fillId="0" borderId="4" xfId="4651" applyNumberFormat="1" applyFont="1" applyFill="1" applyBorder="1" applyAlignment="1" applyProtection="1">
      <alignment horizontal="center" vertical="center"/>
    </xf>
    <xf numFmtId="40" fontId="36" fillId="0" borderId="0" xfId="4651" applyNumberFormat="1" applyFont="1" applyFill="1" applyBorder="1" applyAlignment="1" applyProtection="1">
      <alignment vertical="center"/>
    </xf>
    <xf numFmtId="0" fontId="36" fillId="0" borderId="37" xfId="4651" quotePrefix="1" applyNumberFormat="1" applyFont="1" applyFill="1" applyBorder="1" applyAlignment="1" applyProtection="1">
      <alignment horizontal="center" vertical="center"/>
    </xf>
    <xf numFmtId="0" fontId="36" fillId="0" borderId="0" xfId="4651" applyNumberFormat="1" applyFont="1" applyFill="1" applyBorder="1" applyAlignment="1" applyProtection="1">
      <alignment horizontal="center" vertical="center"/>
    </xf>
    <xf numFmtId="0" fontId="36" fillId="0" borderId="0" xfId="4651" quotePrefix="1" applyNumberFormat="1" applyFont="1" applyFill="1" applyBorder="1" applyAlignment="1" applyProtection="1">
      <alignment horizontal="center" vertical="center"/>
    </xf>
    <xf numFmtId="0" fontId="36" fillId="0" borderId="37" xfId="4651" applyNumberFormat="1" applyFont="1" applyFill="1" applyBorder="1" applyAlignment="1" applyProtection="1">
      <alignment horizontal="center" vertical="center"/>
    </xf>
    <xf numFmtId="40" fontId="36" fillId="0" borderId="0" xfId="4651" quotePrefix="1" applyNumberFormat="1" applyFont="1" applyFill="1" applyBorder="1" applyAlignment="1" applyProtection="1">
      <alignment horizontal="center" vertical="center"/>
    </xf>
    <xf numFmtId="188" fontId="36" fillId="0" borderId="0" xfId="18" applyNumberFormat="1" applyFont="1" applyFill="1" applyBorder="1" applyAlignment="1">
      <alignment horizontal="right" vertical="center"/>
    </xf>
    <xf numFmtId="188" fontId="36" fillId="0" borderId="1" xfId="18" applyNumberFormat="1" applyFont="1" applyFill="1" applyBorder="1" applyAlignment="1">
      <alignment horizontal="right" vertical="center"/>
    </xf>
    <xf numFmtId="188" fontId="36" fillId="0" borderId="37" xfId="18" applyNumberFormat="1" applyFont="1" applyFill="1" applyBorder="1" applyAlignment="1">
      <alignment horizontal="right" vertical="center"/>
    </xf>
    <xf numFmtId="188" fontId="36" fillId="0" borderId="0" xfId="3778" applyNumberFormat="1" applyFont="1" applyFill="1" applyAlignment="1">
      <alignment vertical="center"/>
    </xf>
    <xf numFmtId="188" fontId="36" fillId="0" borderId="0" xfId="3778" applyNumberFormat="1" applyFont="1" applyFill="1" applyBorder="1" applyAlignment="1">
      <alignment vertical="center"/>
    </xf>
    <xf numFmtId="43" fontId="36" fillId="0" borderId="0" xfId="3754" applyFont="1" applyFill="1" applyBorder="1" applyAlignment="1">
      <alignment vertical="center"/>
    </xf>
    <xf numFmtId="4" fontId="36" fillId="0" borderId="0" xfId="3778" applyNumberFormat="1" applyFont="1" applyFill="1" applyAlignment="1">
      <alignment vertical="center"/>
    </xf>
    <xf numFmtId="188" fontId="36" fillId="0" borderId="0" xfId="13" applyNumberFormat="1" applyFont="1" applyFill="1" applyBorder="1" applyAlignment="1">
      <alignment horizontal="right" vertical="center"/>
    </xf>
    <xf numFmtId="39" fontId="36" fillId="0" borderId="0" xfId="3778" applyNumberFormat="1" applyFont="1" applyFill="1" applyAlignment="1">
      <alignment vertical="center"/>
    </xf>
    <xf numFmtId="0" fontId="251" fillId="0" borderId="0" xfId="3778" applyFont="1" applyFill="1" applyAlignment="1">
      <alignment vertical="center"/>
    </xf>
    <xf numFmtId="39" fontId="251" fillId="0" borderId="0" xfId="18" applyNumberFormat="1" applyFont="1" applyFill="1" applyBorder="1" applyAlignment="1">
      <alignment horizontal="right" vertical="center"/>
    </xf>
    <xf numFmtId="188" fontId="251" fillId="0" borderId="0" xfId="18" applyNumberFormat="1" applyFont="1" applyFill="1" applyBorder="1" applyAlignment="1">
      <alignment horizontal="right" vertical="center"/>
    </xf>
    <xf numFmtId="188" fontId="36" fillId="0" borderId="37" xfId="13" applyNumberFormat="1" applyFont="1" applyFill="1" applyBorder="1" applyAlignment="1">
      <alignment horizontal="right" vertical="center"/>
    </xf>
    <xf numFmtId="39" fontId="251" fillId="0" borderId="0" xfId="13" applyNumberFormat="1" applyFont="1" applyFill="1" applyAlignment="1">
      <alignment vertical="center"/>
    </xf>
    <xf numFmtId="43" fontId="251" fillId="0" borderId="0" xfId="3778" applyNumberFormat="1" applyFont="1" applyFill="1" applyAlignment="1">
      <alignment vertical="center"/>
    </xf>
    <xf numFmtId="39" fontId="36" fillId="0" borderId="0" xfId="13" applyNumberFormat="1" applyFont="1" applyFill="1" applyAlignment="1">
      <alignment vertical="center"/>
    </xf>
    <xf numFmtId="43" fontId="36" fillId="0" borderId="0" xfId="3778" applyNumberFormat="1" applyFont="1" applyFill="1" applyAlignment="1">
      <alignment vertical="center"/>
    </xf>
    <xf numFmtId="0" fontId="36" fillId="0" borderId="0" xfId="4652" applyFont="1" applyFill="1" applyAlignment="1">
      <alignment vertical="center"/>
    </xf>
    <xf numFmtId="188" fontId="36" fillId="0" borderId="1" xfId="13" applyNumberFormat="1" applyFont="1" applyFill="1" applyBorder="1" applyAlignment="1">
      <alignment horizontal="right" vertical="center"/>
    </xf>
    <xf numFmtId="267" fontId="251" fillId="0" borderId="0" xfId="2" applyNumberFormat="1" applyFont="1" applyFill="1" applyAlignment="1">
      <alignment vertical="center"/>
    </xf>
    <xf numFmtId="0" fontId="251" fillId="0" borderId="0" xfId="4652" applyFont="1" applyFill="1" applyAlignment="1">
      <alignment vertical="center"/>
    </xf>
    <xf numFmtId="188" fontId="36" fillId="0" borderId="3" xfId="13" applyNumberFormat="1" applyFont="1" applyFill="1" applyBorder="1" applyAlignment="1">
      <alignment horizontal="right" vertical="center"/>
    </xf>
    <xf numFmtId="189" fontId="36" fillId="0" borderId="0" xfId="3778" quotePrefix="1" applyNumberFormat="1" applyFont="1" applyFill="1" applyAlignment="1">
      <alignment horizontal="left" vertical="center"/>
    </xf>
    <xf numFmtId="188" fontId="36" fillId="0" borderId="4" xfId="13" applyNumberFormat="1" applyFont="1" applyFill="1" applyBorder="1" applyAlignment="1">
      <alignment vertical="center"/>
    </xf>
    <xf numFmtId="188" fontId="36" fillId="0" borderId="0" xfId="0" applyNumberFormat="1" applyFont="1" applyFill="1" applyBorder="1" applyAlignment="1">
      <alignment horizontal="right" vertical="center"/>
    </xf>
    <xf numFmtId="40" fontId="36" fillId="0" borderId="0" xfId="20" applyNumberFormat="1" applyFont="1" applyFill="1" applyAlignment="1" applyProtection="1">
      <alignment horizontal="left" vertical="center"/>
    </xf>
    <xf numFmtId="40" fontId="36" fillId="0" borderId="0" xfId="20" applyNumberFormat="1" applyFont="1" applyFill="1" applyAlignment="1">
      <alignment vertical="center"/>
    </xf>
    <xf numFmtId="40" fontId="36" fillId="0" borderId="0" xfId="19" quotePrefix="1" applyNumberFormat="1" applyFont="1" applyFill="1" applyAlignment="1">
      <alignment horizontal="center" vertical="center"/>
    </xf>
    <xf numFmtId="0" fontId="36" fillId="0" borderId="0" xfId="19" applyFont="1" applyFill="1" applyAlignment="1">
      <alignment vertical="center"/>
    </xf>
    <xf numFmtId="0" fontId="36" fillId="0" borderId="0" xfId="19" applyFont="1" applyFill="1" applyAlignment="1">
      <alignment horizontal="center" vertical="center"/>
    </xf>
    <xf numFmtId="188" fontId="36" fillId="0" borderId="3" xfId="0" applyNumberFormat="1" applyFont="1" applyFill="1" applyBorder="1" applyAlignment="1">
      <alignment horizontal="right" vertical="center"/>
    </xf>
    <xf numFmtId="0" fontId="36" fillId="0" borderId="0" xfId="19" applyFont="1" applyFill="1" applyBorder="1" applyAlignment="1">
      <alignment vertical="center"/>
    </xf>
    <xf numFmtId="189" fontId="36" fillId="0" borderId="0" xfId="19" applyNumberFormat="1" applyFont="1" applyFill="1" applyBorder="1" applyAlignment="1">
      <alignment vertical="center"/>
    </xf>
    <xf numFmtId="0" fontId="36" fillId="0" borderId="0" xfId="15" applyFont="1" applyFill="1" applyBorder="1" applyAlignment="1">
      <alignment vertical="center"/>
    </xf>
    <xf numFmtId="40" fontId="36" fillId="0" borderId="0" xfId="5" applyNumberFormat="1" applyFont="1" applyFill="1" applyBorder="1" applyAlignment="1" applyProtection="1">
      <alignment horizontal="left" vertical="center"/>
    </xf>
    <xf numFmtId="40" fontId="36" fillId="0" borderId="0" xfId="5" applyNumberFormat="1" applyFont="1" applyFill="1" applyBorder="1" applyAlignment="1">
      <alignment horizontal="center" vertical="center"/>
    </xf>
    <xf numFmtId="40" fontId="36" fillId="0" borderId="0" xfId="5" applyNumberFormat="1" applyFont="1" applyFill="1" applyBorder="1" applyAlignment="1">
      <alignment vertical="center"/>
    </xf>
    <xf numFmtId="191" fontId="36" fillId="0" borderId="0" xfId="0" applyNumberFormat="1" applyFont="1" applyFill="1" applyBorder="1" applyAlignment="1">
      <alignment vertical="center"/>
    </xf>
    <xf numFmtId="40" fontId="36" fillId="0" borderId="0" xfId="22" applyNumberFormat="1" applyFont="1" applyFill="1" applyBorder="1" applyAlignment="1">
      <alignment vertical="center"/>
    </xf>
    <xf numFmtId="40" fontId="36" fillId="0" borderId="0" xfId="2" applyNumberFormat="1" applyFont="1" applyFill="1" applyBorder="1" applyAlignment="1" applyProtection="1">
      <alignment horizontal="left" vertical="center"/>
    </xf>
    <xf numFmtId="40" fontId="36" fillId="0" borderId="0" xfId="5" applyNumberFormat="1" applyFont="1" applyFill="1" applyBorder="1" applyAlignment="1">
      <alignment horizontal="left" vertical="center"/>
    </xf>
    <xf numFmtId="0" fontId="36" fillId="0" borderId="0" xfId="0" applyFont="1" applyFill="1" applyBorder="1" applyAlignment="1">
      <alignment horizontal="left" vertical="center"/>
    </xf>
    <xf numFmtId="39" fontId="36" fillId="0" borderId="0" xfId="5" applyFont="1" applyFill="1" applyBorder="1" applyAlignment="1">
      <alignment vertical="center"/>
    </xf>
    <xf numFmtId="0" fontId="36" fillId="0" borderId="0" xfId="731" applyFont="1" applyFill="1" applyAlignment="1">
      <alignment vertical="center"/>
    </xf>
    <xf numFmtId="189" fontId="36" fillId="0" borderId="0" xfId="731" applyNumberFormat="1" applyFont="1" applyFill="1" applyAlignment="1">
      <alignment vertical="center"/>
    </xf>
    <xf numFmtId="193" fontId="36" fillId="0" borderId="0" xfId="19" applyNumberFormat="1" applyFont="1" applyFill="1" applyBorder="1" applyAlignment="1">
      <alignment vertical="center"/>
    </xf>
    <xf numFmtId="43" fontId="36" fillId="0" borderId="0" xfId="13" applyFont="1" applyFill="1" applyBorder="1" applyAlignment="1">
      <alignment horizontal="center" vertical="center"/>
    </xf>
    <xf numFmtId="43" fontId="36" fillId="0" borderId="0" xfId="13" quotePrefix="1" applyFont="1" applyFill="1" applyBorder="1" applyAlignment="1">
      <alignment horizontal="center" vertical="center"/>
    </xf>
    <xf numFmtId="40" fontId="36" fillId="0" borderId="0" xfId="4651" applyNumberFormat="1" applyFont="1" applyFill="1" applyAlignment="1">
      <alignment vertical="center"/>
    </xf>
    <xf numFmtId="40" fontId="36" fillId="0" borderId="0" xfId="0" quotePrefix="1" applyNumberFormat="1" applyFont="1" applyFill="1" applyBorder="1" applyAlignment="1">
      <alignment vertical="center"/>
    </xf>
    <xf numFmtId="201" fontId="36" fillId="0" borderId="0" xfId="1991" quotePrefix="1" applyNumberFormat="1" applyFont="1" applyFill="1" applyBorder="1" applyAlignment="1">
      <alignment vertical="center"/>
    </xf>
    <xf numFmtId="193" fontId="36" fillId="0" borderId="0" xfId="731" quotePrefix="1" applyNumberFormat="1" applyFont="1" applyFill="1" applyBorder="1" applyAlignment="1">
      <alignment vertical="center"/>
    </xf>
    <xf numFmtId="40" fontId="36" fillId="0" borderId="0" xfId="20" applyNumberFormat="1" applyFont="1" applyFill="1" applyBorder="1" applyAlignment="1">
      <alignment vertical="center"/>
    </xf>
    <xf numFmtId="4" fontId="36" fillId="0" borderId="0" xfId="20" applyNumberFormat="1" applyFont="1" applyFill="1" applyBorder="1" applyAlignment="1">
      <alignment vertical="center"/>
    </xf>
    <xf numFmtId="4" fontId="36" fillId="0" borderId="1" xfId="0" applyNumberFormat="1" applyFont="1" applyFill="1" applyBorder="1" applyAlignment="1">
      <alignment horizontal="right" vertical="center"/>
    </xf>
    <xf numFmtId="4" fontId="36" fillId="0" borderId="0" xfId="0" applyNumberFormat="1" applyFont="1" applyFill="1" applyBorder="1" applyAlignment="1">
      <alignment horizontal="right" vertical="center"/>
    </xf>
    <xf numFmtId="4" fontId="36" fillId="0" borderId="0" xfId="20" applyNumberFormat="1" applyFont="1" applyFill="1" applyAlignment="1">
      <alignment vertical="center"/>
    </xf>
    <xf numFmtId="193" fontId="36" fillId="0" borderId="0" xfId="731" applyNumberFormat="1" applyFont="1" applyFill="1" applyBorder="1" applyAlignment="1">
      <alignment vertical="center"/>
    </xf>
    <xf numFmtId="4" fontId="36" fillId="0" borderId="3" xfId="0" applyNumberFormat="1" applyFont="1" applyFill="1" applyBorder="1" applyAlignment="1">
      <alignment horizontal="right" vertical="center"/>
    </xf>
    <xf numFmtId="267" fontId="36" fillId="0" borderId="0" xfId="0" applyNumberFormat="1" applyFont="1" applyFill="1" applyBorder="1" applyAlignment="1">
      <alignment horizontal="right" vertical="center"/>
    </xf>
    <xf numFmtId="40" fontId="36" fillId="0" borderId="0" xfId="21" applyNumberFormat="1" applyFont="1" applyFill="1" applyBorder="1" applyAlignment="1">
      <alignment vertical="center"/>
    </xf>
    <xf numFmtId="267" fontId="36" fillId="0" borderId="0" xfId="0" applyNumberFormat="1" applyFont="1" applyFill="1" applyBorder="1" applyAlignment="1">
      <alignment vertical="center"/>
    </xf>
    <xf numFmtId="40" fontId="36" fillId="0" borderId="0" xfId="731" applyNumberFormat="1" applyFont="1" applyFill="1" applyAlignment="1">
      <alignment horizontal="left" vertical="center"/>
    </xf>
    <xf numFmtId="188" fontId="36" fillId="0" borderId="1" xfId="0" applyNumberFormat="1" applyFont="1" applyFill="1" applyBorder="1" applyAlignment="1">
      <alignment horizontal="right" vertical="center"/>
    </xf>
    <xf numFmtId="40" fontId="252" fillId="0" borderId="0" xfId="4651" applyNumberFormat="1" applyFont="1" applyFill="1" applyAlignment="1">
      <alignment horizontal="center" vertical="center"/>
    </xf>
    <xf numFmtId="193" fontId="252" fillId="0" borderId="0" xfId="731" applyNumberFormat="1" applyFont="1" applyFill="1" applyBorder="1" applyAlignment="1">
      <alignment horizontal="center" vertical="center"/>
    </xf>
    <xf numFmtId="43" fontId="252" fillId="0" borderId="0" xfId="1991" applyFont="1" applyFill="1" applyBorder="1" applyAlignment="1">
      <alignment horizontal="center" vertical="center"/>
    </xf>
    <xf numFmtId="43" fontId="36" fillId="0" borderId="0" xfId="1991" applyFont="1" applyFill="1" applyBorder="1" applyAlignment="1">
      <alignment horizontal="center" vertical="center"/>
    </xf>
    <xf numFmtId="40" fontId="252" fillId="0" borderId="0" xfId="0" applyNumberFormat="1" applyFont="1" applyFill="1" applyBorder="1" applyAlignment="1">
      <alignment horizontal="center" vertical="center"/>
    </xf>
    <xf numFmtId="201" fontId="36" fillId="0" borderId="0" xfId="1991" applyNumberFormat="1" applyFont="1" applyFill="1" applyBorder="1" applyAlignment="1">
      <alignment vertical="center"/>
    </xf>
    <xf numFmtId="40" fontId="36" fillId="0" borderId="0" xfId="0" applyNumberFormat="1" applyFont="1" applyAlignment="1">
      <alignment vertical="center"/>
    </xf>
    <xf numFmtId="43" fontId="36" fillId="0" borderId="0" xfId="13" applyFont="1" applyBorder="1" applyAlignment="1">
      <alignment horizontal="center" vertical="center"/>
    </xf>
    <xf numFmtId="40" fontId="36" fillId="0" borderId="0" xfId="0" applyNumberFormat="1" applyFont="1" applyBorder="1" applyAlignment="1">
      <alignment horizontal="center" vertical="center"/>
    </xf>
    <xf numFmtId="267" fontId="36" fillId="0" borderId="3" xfId="0" applyNumberFormat="1" applyFont="1" applyFill="1" applyBorder="1" applyAlignment="1">
      <alignment vertical="center"/>
    </xf>
    <xf numFmtId="40" fontId="36" fillId="0" borderId="3" xfId="0" applyNumberFormat="1" applyFont="1" applyBorder="1" applyAlignment="1">
      <alignment vertical="center"/>
    </xf>
    <xf numFmtId="40" fontId="36" fillId="0" borderId="0" xfId="0" applyNumberFormat="1" applyFont="1" applyBorder="1" applyAlignment="1">
      <alignment vertical="center"/>
    </xf>
    <xf numFmtId="39" fontId="36" fillId="0" borderId="0" xfId="5" applyFont="1" applyFill="1" applyAlignment="1">
      <alignment vertical="center"/>
    </xf>
    <xf numFmtId="40" fontId="36" fillId="0" borderId="0" xfId="3811" applyNumberFormat="1" applyFont="1" applyFill="1" applyBorder="1" applyAlignment="1">
      <alignment vertical="center"/>
    </xf>
    <xf numFmtId="4" fontId="36" fillId="0" borderId="0" xfId="1991" applyNumberFormat="1" applyFont="1" applyFill="1" applyBorder="1" applyAlignment="1">
      <alignment vertical="center"/>
    </xf>
    <xf numFmtId="40" fontId="36" fillId="0" borderId="0" xfId="3811" applyNumberFormat="1" applyFont="1" applyFill="1" applyAlignment="1">
      <alignment vertical="center"/>
    </xf>
    <xf numFmtId="4" fontId="36" fillId="0" borderId="0" xfId="2631" applyNumberFormat="1" applyFont="1" applyFill="1" applyAlignment="1">
      <alignment vertical="center"/>
    </xf>
    <xf numFmtId="191" fontId="36" fillId="0" borderId="0" xfId="3811" applyNumberFormat="1" applyFont="1" applyFill="1" applyAlignment="1">
      <alignment vertical="center"/>
    </xf>
    <xf numFmtId="267" fontId="36" fillId="0" borderId="0" xfId="1" applyNumberFormat="1" applyFont="1" applyFill="1" applyAlignment="1">
      <alignment vertical="center"/>
    </xf>
    <xf numFmtId="43" fontId="36" fillId="0" borderId="0" xfId="1" applyFont="1" applyFill="1" applyBorder="1" applyAlignment="1">
      <alignment vertical="center"/>
    </xf>
    <xf numFmtId="43" fontId="36" fillId="0" borderId="0" xfId="0" applyNumberFormat="1" applyFont="1" applyFill="1" applyAlignment="1">
      <alignment vertical="center"/>
    </xf>
    <xf numFmtId="267" fontId="36" fillId="0" borderId="0" xfId="0" applyNumberFormat="1" applyFont="1" applyFill="1" applyAlignment="1">
      <alignment vertical="center"/>
    </xf>
    <xf numFmtId="191" fontId="36" fillId="0" borderId="0" xfId="0" applyNumberFormat="1" applyFont="1" applyFill="1" applyAlignment="1">
      <alignment horizontal="left" vertical="center"/>
    </xf>
    <xf numFmtId="188" fontId="36" fillId="0" borderId="0" xfId="0" applyNumberFormat="1" applyFont="1" applyFill="1" applyBorder="1" applyAlignment="1">
      <alignment horizontal="center" vertical="center"/>
    </xf>
    <xf numFmtId="188" fontId="36" fillId="0" borderId="37" xfId="0" applyNumberFormat="1" applyFont="1" applyFill="1" applyBorder="1" applyAlignment="1">
      <alignment vertical="center"/>
    </xf>
    <xf numFmtId="188" fontId="36" fillId="0" borderId="5" xfId="0" applyNumberFormat="1" applyFont="1" applyFill="1" applyBorder="1" applyAlignment="1">
      <alignment horizontal="right" vertical="center"/>
    </xf>
    <xf numFmtId="225" fontId="36" fillId="0" borderId="0" xfId="0" applyNumberFormat="1" applyFont="1" applyFill="1" applyAlignment="1">
      <alignment horizontal="right" vertical="center"/>
    </xf>
    <xf numFmtId="2" fontId="36" fillId="0" borderId="0" xfId="1" applyNumberFormat="1" applyFont="1" applyFill="1" applyAlignment="1">
      <alignment horizontal="center" vertical="center"/>
    </xf>
    <xf numFmtId="2" fontId="36" fillId="0" borderId="0" xfId="0" applyNumberFormat="1" applyFont="1" applyFill="1" applyAlignment="1">
      <alignment horizontal="right" vertical="center"/>
    </xf>
    <xf numFmtId="0" fontId="36" fillId="0" borderId="1" xfId="0" applyFont="1" applyFill="1" applyBorder="1" applyAlignment="1">
      <alignment horizontal="center" vertical="center" wrapText="1"/>
    </xf>
    <xf numFmtId="0" fontId="251" fillId="0" borderId="0" xfId="0" applyFont="1" applyFill="1" applyAlignment="1">
      <alignment vertical="center"/>
    </xf>
    <xf numFmtId="0" fontId="36" fillId="0" borderId="4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267" fontId="36" fillId="0" borderId="1" xfId="1" applyNumberFormat="1" applyFont="1" applyFill="1" applyBorder="1" applyAlignment="1">
      <alignment vertical="center"/>
    </xf>
    <xf numFmtId="188" fontId="36" fillId="0" borderId="1" xfId="0" applyNumberFormat="1" applyFont="1" applyFill="1" applyBorder="1" applyAlignment="1">
      <alignment vertical="center"/>
    </xf>
    <xf numFmtId="43" fontId="36" fillId="0" borderId="1" xfId="13" quotePrefix="1" applyFont="1" applyFill="1" applyBorder="1" applyAlignment="1">
      <alignment horizontal="center" vertical="center"/>
    </xf>
    <xf numFmtId="43" fontId="36" fillId="0" borderId="37" xfId="13" quotePrefix="1" applyFont="1" applyFill="1" applyBorder="1" applyAlignment="1">
      <alignment horizontal="center" vertical="center"/>
    </xf>
    <xf numFmtId="190" fontId="36" fillId="0" borderId="0" xfId="5" applyNumberFormat="1" applyFont="1" applyFill="1" applyAlignment="1" applyProtection="1">
      <alignment horizontal="center" vertical="center"/>
    </xf>
    <xf numFmtId="190" fontId="36" fillId="0" borderId="0" xfId="5" applyNumberFormat="1" applyFont="1" applyFill="1" applyBorder="1" applyAlignment="1" applyProtection="1">
      <alignment horizontal="center" vertical="center"/>
    </xf>
    <xf numFmtId="43" fontId="36" fillId="0" borderId="37" xfId="13" quotePrefix="1" applyFont="1" applyBorder="1" applyAlignment="1">
      <alignment horizontal="center" vertical="center"/>
    </xf>
    <xf numFmtId="0" fontId="36" fillId="0" borderId="0" xfId="0" applyNumberFormat="1" applyFont="1" applyAlignment="1">
      <alignment vertical="center"/>
    </xf>
    <xf numFmtId="39" fontId="3" fillId="0" borderId="0" xfId="0" applyNumberFormat="1" applyFont="1" applyFill="1" applyBorder="1" applyAlignment="1"/>
    <xf numFmtId="0" fontId="3" fillId="0" borderId="0" xfId="23" applyFont="1" applyFill="1" applyAlignment="1"/>
    <xf numFmtId="191" fontId="3" fillId="0" borderId="0" xfId="0" applyNumberFormat="1" applyFont="1" applyFill="1" applyAlignment="1"/>
    <xf numFmtId="39" fontId="3" fillId="0" borderId="0" xfId="5" applyFont="1" applyFill="1" applyBorder="1" applyAlignment="1"/>
    <xf numFmtId="40" fontId="3" fillId="0" borderId="0" xfId="0" applyNumberFormat="1" applyFont="1" applyFill="1" applyAlignment="1"/>
    <xf numFmtId="0" fontId="3" fillId="0" borderId="0" xfId="0" applyFont="1" applyFill="1" applyAlignment="1"/>
    <xf numFmtId="0" fontId="36" fillId="0" borderId="0" xfId="19" applyNumberFormat="1" applyFont="1" applyFill="1" applyAlignment="1">
      <alignment horizontal="center" vertical="center"/>
    </xf>
    <xf numFmtId="40" fontId="36" fillId="0" borderId="0" xfId="3778" applyNumberFormat="1" applyFont="1" applyFill="1" applyAlignment="1">
      <alignment horizontal="right" vertical="center"/>
    </xf>
    <xf numFmtId="0" fontId="36" fillId="0" borderId="0" xfId="3901" applyFont="1" applyFill="1" applyAlignment="1">
      <alignment horizontal="right" vertical="center"/>
    </xf>
    <xf numFmtId="0" fontId="36" fillId="0" borderId="0" xfId="3901" applyFont="1" applyFill="1" applyAlignment="1">
      <alignment horizontal="center" vertical="center"/>
    </xf>
    <xf numFmtId="40" fontId="36" fillId="0" borderId="0" xfId="2" applyNumberFormat="1" applyFont="1" applyFill="1" applyAlignment="1" applyProtection="1">
      <alignment horizontal="center" vertical="center"/>
    </xf>
    <xf numFmtId="40" fontId="36" fillId="0" borderId="0" xfId="2" applyNumberFormat="1" applyFont="1" applyFill="1" applyAlignment="1">
      <alignment horizontal="center" vertical="center"/>
    </xf>
    <xf numFmtId="40" fontId="36" fillId="0" borderId="0" xfId="0" applyNumberFormat="1" applyFont="1" applyFill="1" applyAlignment="1">
      <alignment horizontal="center" vertical="center"/>
    </xf>
    <xf numFmtId="0" fontId="36" fillId="0" borderId="1" xfId="0" applyNumberFormat="1" applyFont="1" applyFill="1" applyBorder="1" applyAlignment="1">
      <alignment horizontal="center" vertical="center"/>
    </xf>
    <xf numFmtId="40" fontId="36" fillId="0" borderId="1" xfId="0" applyNumberFormat="1" applyFont="1" applyFill="1" applyBorder="1" applyAlignment="1">
      <alignment horizontal="center" vertical="center"/>
    </xf>
    <xf numFmtId="189" fontId="36" fillId="0" borderId="0" xfId="3778" quotePrefix="1" applyNumberFormat="1" applyFont="1" applyFill="1" applyAlignment="1">
      <alignment horizontal="center" vertical="center"/>
    </xf>
    <xf numFmtId="0" fontId="36" fillId="0" borderId="0" xfId="0" applyFont="1" applyBorder="1" applyAlignment="1">
      <alignment vertical="center"/>
    </xf>
    <xf numFmtId="39" fontId="36" fillId="0" borderId="0" xfId="18" applyNumberFormat="1" applyFont="1" applyFill="1" applyBorder="1" applyAlignment="1">
      <alignment horizontal="left" vertical="center"/>
    </xf>
    <xf numFmtId="0" fontId="36" fillId="0" borderId="0" xfId="0" applyFont="1" applyFill="1" applyAlignment="1">
      <alignment horizontal="right" vertical="center"/>
    </xf>
    <xf numFmtId="0" fontId="36" fillId="0" borderId="1" xfId="0" applyFont="1" applyFill="1" applyBorder="1" applyAlignment="1">
      <alignment horizontal="center" vertical="center"/>
    </xf>
    <xf numFmtId="4" fontId="36" fillId="0" borderId="0" xfId="1" applyNumberFormat="1" applyFont="1" applyFill="1" applyAlignment="1">
      <alignment vertical="center"/>
    </xf>
    <xf numFmtId="4" fontId="36" fillId="0" borderId="3" xfId="1" applyNumberFormat="1" applyFont="1" applyFill="1" applyBorder="1" applyAlignment="1">
      <alignment vertical="center"/>
    </xf>
    <xf numFmtId="43" fontId="36" fillId="0" borderId="0" xfId="1" applyFont="1" applyFill="1" applyAlignment="1">
      <alignment horizontal="right" vertical="center"/>
    </xf>
    <xf numFmtId="4" fontId="36" fillId="0" borderId="0" xfId="0" applyNumberFormat="1" applyFont="1" applyFill="1" applyBorder="1" applyAlignment="1">
      <alignment vertical="center"/>
    </xf>
    <xf numFmtId="4" fontId="36" fillId="0" borderId="1" xfId="0" applyNumberFormat="1" applyFont="1" applyFill="1" applyBorder="1" applyAlignment="1">
      <alignment vertical="center"/>
    </xf>
    <xf numFmtId="0" fontId="36" fillId="0" borderId="1" xfId="0" applyFont="1" applyFill="1" applyBorder="1" applyAlignment="1">
      <alignment vertical="center"/>
    </xf>
    <xf numFmtId="0" fontId="253" fillId="0" borderId="0" xfId="0" applyFont="1" applyFill="1" applyAlignment="1">
      <alignment vertical="center"/>
    </xf>
    <xf numFmtId="190" fontId="36" fillId="0" borderId="0" xfId="0" applyNumberFormat="1" applyFont="1" applyFill="1" applyBorder="1" applyAlignment="1">
      <alignment horizontal="center" vertical="center"/>
    </xf>
    <xf numFmtId="190" fontId="36" fillId="0" borderId="1" xfId="0" applyNumberFormat="1" applyFont="1" applyFill="1" applyBorder="1" applyAlignment="1">
      <alignment horizontal="center" vertical="center"/>
    </xf>
    <xf numFmtId="49" fontId="36" fillId="0" borderId="1" xfId="0" applyNumberFormat="1" applyFont="1" applyFill="1" applyBorder="1" applyAlignment="1">
      <alignment horizontal="center" vertical="center"/>
    </xf>
    <xf numFmtId="0" fontId="36" fillId="0" borderId="37" xfId="0" quotePrefix="1" applyFont="1" applyFill="1" applyBorder="1" applyAlignment="1">
      <alignment horizontal="center" vertical="center"/>
    </xf>
    <xf numFmtId="49" fontId="36" fillId="0" borderId="37" xfId="0" quotePrefix="1" applyNumberFormat="1" applyFont="1" applyFill="1" applyBorder="1" applyAlignment="1">
      <alignment horizontal="center" vertical="center"/>
    </xf>
    <xf numFmtId="43" fontId="36" fillId="0" borderId="0" xfId="0" quotePrefix="1" applyNumberFormat="1" applyFont="1" applyFill="1" applyBorder="1" applyAlignment="1">
      <alignment horizontal="center" vertical="center"/>
    </xf>
    <xf numFmtId="246" fontId="36" fillId="0" borderId="0" xfId="1" applyNumberFormat="1" applyFont="1" applyFill="1" applyAlignment="1">
      <alignment vertical="center"/>
    </xf>
    <xf numFmtId="267" fontId="36" fillId="0" borderId="0" xfId="1" applyNumberFormat="1" applyFont="1" applyFill="1" applyBorder="1" applyAlignment="1">
      <alignment vertical="center"/>
    </xf>
    <xf numFmtId="0" fontId="36" fillId="0" borderId="1" xfId="0" applyFont="1" applyFill="1" applyBorder="1" applyAlignment="1">
      <alignment vertical="center" wrapText="1"/>
    </xf>
    <xf numFmtId="225" fontId="36" fillId="0" borderId="5" xfId="1" applyNumberFormat="1" applyFont="1" applyFill="1" applyBorder="1" applyAlignment="1">
      <alignment vertical="center"/>
    </xf>
    <xf numFmtId="225" fontId="36" fillId="0" borderId="0" xfId="1" applyNumberFormat="1" applyFont="1" applyFill="1" applyBorder="1" applyAlignment="1">
      <alignment horizontal="right" vertical="center"/>
    </xf>
    <xf numFmtId="225" fontId="36" fillId="0" borderId="5" xfId="1" applyNumberFormat="1" applyFont="1" applyFill="1" applyBorder="1" applyAlignment="1">
      <alignment horizontal="right" vertical="center"/>
    </xf>
    <xf numFmtId="225" fontId="36" fillId="0" borderId="0" xfId="1" applyNumberFormat="1" applyFont="1" applyFill="1" applyBorder="1" applyAlignment="1">
      <alignment vertical="center"/>
    </xf>
    <xf numFmtId="225" fontId="36" fillId="0" borderId="0" xfId="1" quotePrefix="1" applyNumberFormat="1" applyFont="1" applyFill="1" applyBorder="1" applyAlignment="1">
      <alignment horizontal="center" vertical="center"/>
    </xf>
    <xf numFmtId="199" fontId="36" fillId="0" borderId="0" xfId="13" applyNumberFormat="1" applyFont="1" applyFill="1" applyBorder="1" applyAlignment="1">
      <alignment horizontal="right" vertical="center"/>
    </xf>
    <xf numFmtId="43" fontId="36" fillId="0" borderId="0" xfId="13" applyFont="1" applyFill="1" applyBorder="1" applyAlignment="1">
      <alignment horizontal="right" vertical="center"/>
    </xf>
    <xf numFmtId="269" fontId="36" fillId="0" borderId="0" xfId="1812" quotePrefix="1" applyNumberFormat="1" applyFont="1" applyFill="1" applyAlignment="1">
      <alignment horizontal="center" vertical="center"/>
    </xf>
    <xf numFmtId="10" fontId="36" fillId="0" borderId="0" xfId="1812" quotePrefix="1" applyNumberFormat="1" applyFont="1" applyFill="1" applyAlignment="1">
      <alignment horizontal="center" vertical="center"/>
    </xf>
    <xf numFmtId="0" fontId="36" fillId="0" borderId="0" xfId="3901" quotePrefix="1" applyFont="1" applyFill="1" applyAlignment="1">
      <alignment vertical="center"/>
    </xf>
    <xf numFmtId="201" fontId="36" fillId="0" borderId="0" xfId="0" applyNumberFormat="1" applyFont="1" applyFill="1" applyAlignment="1">
      <alignment vertical="center"/>
    </xf>
    <xf numFmtId="40" fontId="36" fillId="0" borderId="1" xfId="0" quotePrefix="1" applyNumberFormat="1" applyFont="1" applyFill="1" applyBorder="1" applyAlignment="1">
      <alignment horizontal="center" vertical="center"/>
    </xf>
    <xf numFmtId="194" fontId="36" fillId="0" borderId="0" xfId="0" applyNumberFormat="1" applyFont="1" applyFill="1" applyAlignment="1">
      <alignment vertical="center"/>
    </xf>
    <xf numFmtId="0" fontId="36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horizontal="center" vertical="center" wrapText="1"/>
    </xf>
    <xf numFmtId="40" fontId="251" fillId="0" borderId="0" xfId="4651" applyNumberFormat="1" applyFont="1" applyFill="1" applyAlignment="1" applyProtection="1">
      <alignment horizontal="left" vertical="center"/>
    </xf>
    <xf numFmtId="188" fontId="251" fillId="0" borderId="0" xfId="18" applyNumberFormat="1" applyFont="1" applyFill="1" applyBorder="1" applyAlignment="1">
      <alignment horizontal="left" vertical="center"/>
    </xf>
    <xf numFmtId="39" fontId="251" fillId="0" borderId="0" xfId="0" applyNumberFormat="1" applyFont="1" applyFill="1" applyAlignment="1">
      <alignment vertical="center"/>
    </xf>
    <xf numFmtId="0" fontId="251" fillId="0" borderId="0" xfId="0" applyFont="1" applyFill="1" applyBorder="1" applyAlignment="1">
      <alignment vertical="center"/>
    </xf>
    <xf numFmtId="0" fontId="251" fillId="0" borderId="0" xfId="15" applyFont="1" applyFill="1" applyAlignment="1">
      <alignment vertical="center"/>
    </xf>
    <xf numFmtId="0" fontId="251" fillId="0" borderId="0" xfId="3901" applyFont="1" applyFill="1" applyAlignment="1">
      <alignment vertical="center"/>
    </xf>
    <xf numFmtId="40" fontId="251" fillId="0" borderId="0" xfId="5" applyNumberFormat="1" applyFont="1" applyFill="1" applyAlignment="1">
      <alignment horizontal="left" vertical="center"/>
    </xf>
    <xf numFmtId="40" fontId="251" fillId="0" borderId="0" xfId="0" applyNumberFormat="1" applyFont="1" applyFill="1" applyAlignment="1">
      <alignment vertical="center"/>
    </xf>
    <xf numFmtId="40" fontId="251" fillId="0" borderId="0" xfId="3901" applyNumberFormat="1" applyFont="1" applyFill="1" applyAlignment="1">
      <alignment vertical="center"/>
    </xf>
    <xf numFmtId="0" fontId="251" fillId="0" borderId="0" xfId="0" quotePrefix="1" applyFont="1" applyFill="1" applyAlignment="1">
      <alignment horizontal="left" vertical="center"/>
    </xf>
    <xf numFmtId="0" fontId="251" fillId="0" borderId="0" xfId="0" quotePrefix="1" applyFont="1" applyFill="1" applyAlignment="1">
      <alignment vertical="center"/>
    </xf>
    <xf numFmtId="40" fontId="251" fillId="0" borderId="0" xfId="5" quotePrefix="1" applyNumberFormat="1" applyFont="1" applyFill="1" applyAlignment="1">
      <alignment vertical="center"/>
    </xf>
    <xf numFmtId="0" fontId="251" fillId="0" borderId="0" xfId="3901" quotePrefix="1" applyFont="1" applyFill="1" applyAlignment="1">
      <alignment horizontal="left" vertical="center"/>
    </xf>
    <xf numFmtId="40" fontId="251" fillId="0" borderId="0" xfId="2" quotePrefix="1" applyNumberFormat="1" applyFont="1" applyFill="1" applyAlignment="1" applyProtection="1">
      <alignment horizontal="left" vertical="center"/>
    </xf>
    <xf numFmtId="0" fontId="251" fillId="0" borderId="0" xfId="15" quotePrefix="1" applyFont="1" applyFill="1" applyAlignment="1">
      <alignment horizontal="left" vertical="center"/>
    </xf>
    <xf numFmtId="40" fontId="251" fillId="0" borderId="0" xfId="3901" quotePrefix="1" applyNumberFormat="1" applyFont="1" applyFill="1" applyAlignment="1">
      <alignment vertical="center"/>
    </xf>
    <xf numFmtId="40" fontId="251" fillId="0" borderId="0" xfId="0" quotePrefix="1" applyNumberFormat="1" applyFont="1" applyFill="1" applyAlignment="1">
      <alignment vertical="center"/>
    </xf>
    <xf numFmtId="40" fontId="251" fillId="0" borderId="0" xfId="4651" quotePrefix="1" applyNumberFormat="1" applyFont="1" applyFill="1" applyAlignment="1" applyProtection="1">
      <alignment horizontal="left" vertical="center"/>
    </xf>
    <xf numFmtId="0" fontId="251" fillId="0" borderId="0" xfId="0" quotePrefix="1" applyFont="1" applyBorder="1" applyAlignment="1">
      <alignment vertical="center"/>
    </xf>
    <xf numFmtId="0" fontId="251" fillId="0" borderId="0" xfId="0" quotePrefix="1" applyFont="1" applyFill="1" applyBorder="1" applyAlignment="1">
      <alignment vertical="center"/>
    </xf>
    <xf numFmtId="40" fontId="251" fillId="0" borderId="0" xfId="5" applyNumberFormat="1" applyFont="1" applyFill="1" applyAlignment="1">
      <alignment vertical="center"/>
    </xf>
    <xf numFmtId="0" fontId="254" fillId="0" borderId="0" xfId="0" applyFont="1"/>
    <xf numFmtId="191" fontId="251" fillId="0" borderId="0" xfId="0" applyNumberFormat="1" applyFont="1" applyFill="1" applyAlignment="1">
      <alignment vertical="center"/>
    </xf>
    <xf numFmtId="40" fontId="251" fillId="0" borderId="0" xfId="5" applyNumberFormat="1" applyFont="1" applyFill="1" applyAlignment="1" applyProtection="1">
      <alignment horizontal="left" vertical="center"/>
    </xf>
    <xf numFmtId="0" fontId="255" fillId="0" borderId="0" xfId="0" applyFont="1" applyFill="1" applyAlignment="1">
      <alignment vertical="center"/>
    </xf>
    <xf numFmtId="0" fontId="254" fillId="0" borderId="0" xfId="0" applyFont="1" applyFill="1" applyAlignment="1">
      <alignment vertical="center"/>
    </xf>
    <xf numFmtId="0" fontId="255" fillId="0" borderId="0" xfId="0" applyFont="1"/>
    <xf numFmtId="0" fontId="251" fillId="0" borderId="0" xfId="19" applyFont="1" applyFill="1" applyAlignment="1">
      <alignment vertical="center"/>
    </xf>
    <xf numFmtId="0" fontId="255" fillId="0" borderId="0" xfId="0" applyFont="1" applyFill="1" applyBorder="1"/>
    <xf numFmtId="0" fontId="36" fillId="0" borderId="0" xfId="0" applyFont="1" applyFill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40" fontId="36" fillId="0" borderId="0" xfId="0" applyNumberFormat="1" applyFont="1" applyFill="1" applyAlignment="1">
      <alignment horizontal="center" vertical="center"/>
    </xf>
    <xf numFmtId="189" fontId="36" fillId="0" borderId="0" xfId="0" applyNumberFormat="1" applyFont="1" applyFill="1" applyAlignment="1">
      <alignment horizontal="center" vertical="center"/>
    </xf>
    <xf numFmtId="40" fontId="36" fillId="0" borderId="0" xfId="3901" quotePrefix="1" applyNumberFormat="1" applyFont="1" applyFill="1" applyAlignment="1">
      <alignment horizontal="center" vertical="center"/>
    </xf>
    <xf numFmtId="40" fontId="36" fillId="0" borderId="0" xfId="2" applyNumberFormat="1" applyFont="1" applyFill="1" applyAlignment="1">
      <alignment horizontal="center" vertical="center"/>
    </xf>
    <xf numFmtId="40" fontId="36" fillId="0" borderId="0" xfId="0" quotePrefix="1" applyNumberFormat="1" applyFont="1" applyFill="1" applyAlignment="1">
      <alignment horizontal="center" vertical="center"/>
    </xf>
    <xf numFmtId="40" fontId="36" fillId="0" borderId="1" xfId="0" applyNumberFormat="1" applyFont="1" applyFill="1" applyBorder="1" applyAlignment="1">
      <alignment horizontal="center" vertical="center"/>
    </xf>
    <xf numFmtId="49" fontId="36" fillId="0" borderId="1" xfId="0" applyNumberFormat="1" applyFont="1" applyFill="1" applyBorder="1" applyAlignment="1">
      <alignment horizontal="center" vertical="center"/>
    </xf>
    <xf numFmtId="49" fontId="36" fillId="0" borderId="0" xfId="0" applyNumberFormat="1" applyFont="1" applyFill="1" applyAlignment="1">
      <alignment horizontal="center" vertical="center"/>
    </xf>
    <xf numFmtId="40" fontId="36" fillId="0" borderId="1" xfId="21" applyNumberFormat="1" applyFont="1" applyFill="1" applyBorder="1" applyAlignment="1">
      <alignment horizontal="center" vertical="center"/>
    </xf>
    <xf numFmtId="40" fontId="36" fillId="0" borderId="1" xfId="0" applyNumberFormat="1" applyFont="1" applyBorder="1" applyAlignment="1">
      <alignment horizontal="center" vertical="center"/>
    </xf>
    <xf numFmtId="0" fontId="36" fillId="0" borderId="1" xfId="0" applyNumberFormat="1" applyFont="1" applyBorder="1" applyAlignment="1">
      <alignment horizontal="center" vertical="center"/>
    </xf>
    <xf numFmtId="0" fontId="36" fillId="0" borderId="1" xfId="0" applyNumberFormat="1" applyFont="1" applyFill="1" applyBorder="1" applyAlignment="1">
      <alignment horizontal="center" vertical="center"/>
    </xf>
    <xf numFmtId="189" fontId="36" fillId="0" borderId="0" xfId="3778" quotePrefix="1" applyNumberFormat="1" applyFont="1" applyFill="1" applyAlignment="1">
      <alignment horizontal="center" vertical="center"/>
    </xf>
    <xf numFmtId="0" fontId="36" fillId="0" borderId="1" xfId="3778" applyFont="1" applyFill="1" applyBorder="1" applyAlignment="1">
      <alignment horizontal="center" vertical="center"/>
    </xf>
    <xf numFmtId="40" fontId="36" fillId="0" borderId="37" xfId="4651" applyNumberFormat="1" applyFont="1" applyFill="1" applyBorder="1" applyAlignment="1" applyProtection="1">
      <alignment horizontal="center" vertical="center"/>
    </xf>
    <xf numFmtId="40" fontId="36" fillId="0" borderId="0" xfId="3778" applyNumberFormat="1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40" fontId="36" fillId="0" borderId="0" xfId="0" applyNumberFormat="1" applyFont="1" applyAlignment="1">
      <alignment horizontal="center" vertical="center"/>
    </xf>
    <xf numFmtId="40" fontId="251" fillId="0" borderId="0" xfId="5" applyNumberFormat="1" applyFont="1" applyFill="1" applyAlignment="1" applyProtection="1">
      <alignment vertical="center"/>
    </xf>
  </cellXfs>
  <cellStyles count="4654">
    <cellStyle name="(Normal)" xfId="1040"/>
    <cellStyle name="??" xfId="2358"/>
    <cellStyle name="?? [0.00]_ADMAG" xfId="2359"/>
    <cellStyle name="???" xfId="2360"/>
    <cellStyle name="???? [0.00]_ADMAG" xfId="2361"/>
    <cellStyle name="?????????????????" xfId="2362"/>
    <cellStyle name="????????????????? [0]_MOGAS97" xfId="2363"/>
    <cellStyle name="??????????????????? [0]_MOGAS97" xfId="2364"/>
    <cellStyle name="???????????????????_MOGAS97" xfId="2365"/>
    <cellStyle name="?????????????????_MOGAS97" xfId="2366"/>
    <cellStyle name="????_ADMAG" xfId="2367"/>
    <cellStyle name="???[0]_liz-ss" xfId="2368"/>
    <cellStyle name="???_'01.11" xfId="2369"/>
    <cellStyle name="??_ADMAG" xfId="2370"/>
    <cellStyle name="’??? [0.00]_TMCA Spreadsheet(body)" xfId="2371"/>
    <cellStyle name="’???_TMCA Spreadsheet(body)" xfId="2372"/>
    <cellStyle name="•W?_TMCA Spreadsheet(body)" xfId="2373"/>
    <cellStyle name="0,0_x000d__x000a_NA_x000d__x000a_" xfId="43"/>
    <cellStyle name="0,0_x000d__x000a_NA_x000d__x000a_ 2" xfId="1041"/>
    <cellStyle name="0,0_x000d__x000a_NA_x000d__x000a_ 2 2" xfId="3307"/>
    <cellStyle name="0,0_x000d__x000a_NA_x000d__x000a_ 3" xfId="1042"/>
    <cellStyle name="0,0_x000d__x000a_NA_x000d__x000a_ 3 2" xfId="3308"/>
    <cellStyle name="0000" xfId="44"/>
    <cellStyle name="000000" xfId="45"/>
    <cellStyle name="20% - Accent1" xfId="4610"/>
    <cellStyle name="20% - Accent1 10" xfId="46"/>
    <cellStyle name="20% - Accent1 11" xfId="47"/>
    <cellStyle name="20% - Accent1 12" xfId="48"/>
    <cellStyle name="20% - Accent1 13" xfId="49"/>
    <cellStyle name="20% - Accent1 14" xfId="50"/>
    <cellStyle name="20% - Accent1 15" xfId="2374"/>
    <cellStyle name="20% - Accent1 16" xfId="2375"/>
    <cellStyle name="20% - Accent1 17" xfId="2376"/>
    <cellStyle name="20% - Accent1 18" xfId="2377"/>
    <cellStyle name="20% - Accent1 19" xfId="2378"/>
    <cellStyle name="20% - Accent1 2" xfId="51"/>
    <cellStyle name="20% - Accent1 2 2" xfId="52"/>
    <cellStyle name="20% - Accent1 2 2 2" xfId="53"/>
    <cellStyle name="20% - Accent1 2 2 2 2" xfId="2090"/>
    <cellStyle name="20% - Accent1 2 2 3" xfId="2091"/>
    <cellStyle name="20% - Accent1 2 3" xfId="54"/>
    <cellStyle name="20% - Accent1 2 3 2" xfId="2092"/>
    <cellStyle name="20% - Accent1 2 4" xfId="2093"/>
    <cellStyle name="20% - Accent1 2 5" xfId="2930"/>
    <cellStyle name="20% - Accent1 20" xfId="2379"/>
    <cellStyle name="20% - Accent1 21" xfId="2380"/>
    <cellStyle name="20% - Accent1 22" xfId="1043"/>
    <cellStyle name="20% - Accent1 3" xfId="55"/>
    <cellStyle name="20% - Accent1 3 2" xfId="56"/>
    <cellStyle name="20% - Accent1 3 2 2" xfId="2094"/>
    <cellStyle name="20% - Accent1 3 3" xfId="2095"/>
    <cellStyle name="20% - Accent1 3 4" xfId="2931"/>
    <cellStyle name="20% - Accent1 4" xfId="57"/>
    <cellStyle name="20% - Accent1 4 2" xfId="58"/>
    <cellStyle name="20% - Accent1 4 2 2" xfId="2096"/>
    <cellStyle name="20% - Accent1 4 3" xfId="2097"/>
    <cellStyle name="20% - Accent1 5" xfId="59"/>
    <cellStyle name="20% - Accent1 5 2" xfId="60"/>
    <cellStyle name="20% - Accent1 5 2 2" xfId="2098"/>
    <cellStyle name="20% - Accent1 5 3" xfId="2099"/>
    <cellStyle name="20% - Accent1 6" xfId="61"/>
    <cellStyle name="20% - Accent1 6 2" xfId="2100"/>
    <cellStyle name="20% - Accent1 7" xfId="62"/>
    <cellStyle name="20% - Accent1 7 2" xfId="2101"/>
    <cellStyle name="20% - Accent1 8" xfId="63"/>
    <cellStyle name="20% - Accent1 8 2" xfId="2102"/>
    <cellStyle name="20% - Accent1 9" xfId="64"/>
    <cellStyle name="20% - Accent2" xfId="4611"/>
    <cellStyle name="20% - Accent2 10" xfId="65"/>
    <cellStyle name="20% - Accent2 11" xfId="66"/>
    <cellStyle name="20% - Accent2 12" xfId="67"/>
    <cellStyle name="20% - Accent2 13" xfId="68"/>
    <cellStyle name="20% - Accent2 14" xfId="69"/>
    <cellStyle name="20% - Accent2 15" xfId="2381"/>
    <cellStyle name="20% - Accent2 16" xfId="2382"/>
    <cellStyle name="20% - Accent2 17" xfId="2383"/>
    <cellStyle name="20% - Accent2 18" xfId="2384"/>
    <cellStyle name="20% - Accent2 19" xfId="2385"/>
    <cellStyle name="20% - Accent2 2" xfId="70"/>
    <cellStyle name="20% - Accent2 2 2" xfId="71"/>
    <cellStyle name="20% - Accent2 2 2 2" xfId="72"/>
    <cellStyle name="20% - Accent2 2 2 2 2" xfId="2103"/>
    <cellStyle name="20% - Accent2 2 2 3" xfId="2104"/>
    <cellStyle name="20% - Accent2 2 3" xfId="73"/>
    <cellStyle name="20% - Accent2 2 3 2" xfId="2105"/>
    <cellStyle name="20% - Accent2 2 4" xfId="2106"/>
    <cellStyle name="20% - Accent2 2 5" xfId="2932"/>
    <cellStyle name="20% - Accent2 20" xfId="2386"/>
    <cellStyle name="20% - Accent2 21" xfId="2387"/>
    <cellStyle name="20% - Accent2 22" xfId="1044"/>
    <cellStyle name="20% - Accent2 3" xfId="74"/>
    <cellStyle name="20% - Accent2 3 2" xfId="75"/>
    <cellStyle name="20% - Accent2 3 2 2" xfId="2107"/>
    <cellStyle name="20% - Accent2 3 3" xfId="2108"/>
    <cellStyle name="20% - Accent2 3 4" xfId="2933"/>
    <cellStyle name="20% - Accent2 4" xfId="76"/>
    <cellStyle name="20% - Accent2 4 2" xfId="77"/>
    <cellStyle name="20% - Accent2 4 2 2" xfId="2109"/>
    <cellStyle name="20% - Accent2 4 3" xfId="2110"/>
    <cellStyle name="20% - Accent2 5" xfId="78"/>
    <cellStyle name="20% - Accent2 5 2" xfId="79"/>
    <cellStyle name="20% - Accent2 5 2 2" xfId="2111"/>
    <cellStyle name="20% - Accent2 5 3" xfId="2112"/>
    <cellStyle name="20% - Accent2 6" xfId="80"/>
    <cellStyle name="20% - Accent2 6 2" xfId="2113"/>
    <cellStyle name="20% - Accent2 7" xfId="81"/>
    <cellStyle name="20% - Accent2 7 2" xfId="2114"/>
    <cellStyle name="20% - Accent2 8" xfId="82"/>
    <cellStyle name="20% - Accent2 8 2" xfId="2115"/>
    <cellStyle name="20% - Accent2 9" xfId="83"/>
    <cellStyle name="20% - Accent3" xfId="4612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15" xfId="2388"/>
    <cellStyle name="20% - Accent3 16" xfId="2389"/>
    <cellStyle name="20% - Accent3 17" xfId="2390"/>
    <cellStyle name="20% - Accent3 18" xfId="2391"/>
    <cellStyle name="20% - Accent3 19" xfId="2392"/>
    <cellStyle name="20% - Accent3 2" xfId="89"/>
    <cellStyle name="20% - Accent3 2 2" xfId="90"/>
    <cellStyle name="20% - Accent3 2 2 2" xfId="91"/>
    <cellStyle name="20% - Accent3 2 2 2 2" xfId="2116"/>
    <cellStyle name="20% - Accent3 2 2 3" xfId="2117"/>
    <cellStyle name="20% - Accent3 2 3" xfId="92"/>
    <cellStyle name="20% - Accent3 2 3 2" xfId="2118"/>
    <cellStyle name="20% - Accent3 2 4" xfId="2119"/>
    <cellStyle name="20% - Accent3 2 5" xfId="2934"/>
    <cellStyle name="20% - Accent3 20" xfId="2393"/>
    <cellStyle name="20% - Accent3 21" xfId="2394"/>
    <cellStyle name="20% - Accent3 22" xfId="1045"/>
    <cellStyle name="20% - Accent3 3" xfId="93"/>
    <cellStyle name="20% - Accent3 3 2" xfId="94"/>
    <cellStyle name="20% - Accent3 3 2 2" xfId="2120"/>
    <cellStyle name="20% - Accent3 3 3" xfId="2121"/>
    <cellStyle name="20% - Accent3 3 4" xfId="2935"/>
    <cellStyle name="20% - Accent3 4" xfId="95"/>
    <cellStyle name="20% - Accent3 4 2" xfId="96"/>
    <cellStyle name="20% - Accent3 4 2 2" xfId="2122"/>
    <cellStyle name="20% - Accent3 4 3" xfId="2123"/>
    <cellStyle name="20% - Accent3 5" xfId="97"/>
    <cellStyle name="20% - Accent3 5 2" xfId="98"/>
    <cellStyle name="20% - Accent3 5 2 2" xfId="2124"/>
    <cellStyle name="20% - Accent3 5 3" xfId="2125"/>
    <cellStyle name="20% - Accent3 6" xfId="99"/>
    <cellStyle name="20% - Accent3 6 2" xfId="2126"/>
    <cellStyle name="20% - Accent3 7" xfId="100"/>
    <cellStyle name="20% - Accent3 7 2" xfId="2127"/>
    <cellStyle name="20% - Accent3 8" xfId="101"/>
    <cellStyle name="20% - Accent3 8 2" xfId="2128"/>
    <cellStyle name="20% - Accent3 9" xfId="102"/>
    <cellStyle name="20% - Accent4" xfId="4613"/>
    <cellStyle name="20% - Accent4 10" xfId="103"/>
    <cellStyle name="20% - Accent4 11" xfId="104"/>
    <cellStyle name="20% - Accent4 12" xfId="105"/>
    <cellStyle name="20% - Accent4 13" xfId="106"/>
    <cellStyle name="20% - Accent4 14" xfId="107"/>
    <cellStyle name="20% - Accent4 15" xfId="2395"/>
    <cellStyle name="20% - Accent4 16" xfId="2396"/>
    <cellStyle name="20% - Accent4 17" xfId="2397"/>
    <cellStyle name="20% - Accent4 18" xfId="2398"/>
    <cellStyle name="20% - Accent4 19" xfId="2399"/>
    <cellStyle name="20% - Accent4 2" xfId="108"/>
    <cellStyle name="20% - Accent4 2 2" xfId="109"/>
    <cellStyle name="20% - Accent4 2 2 2" xfId="110"/>
    <cellStyle name="20% - Accent4 2 2 2 2" xfId="2129"/>
    <cellStyle name="20% - Accent4 2 2 3" xfId="2130"/>
    <cellStyle name="20% - Accent4 2 3" xfId="111"/>
    <cellStyle name="20% - Accent4 2 3 2" xfId="2131"/>
    <cellStyle name="20% - Accent4 2 4" xfId="2132"/>
    <cellStyle name="20% - Accent4 2 5" xfId="2936"/>
    <cellStyle name="20% - Accent4 20" xfId="2400"/>
    <cellStyle name="20% - Accent4 21" xfId="2401"/>
    <cellStyle name="20% - Accent4 22" xfId="1046"/>
    <cellStyle name="20% - Accent4 3" xfId="112"/>
    <cellStyle name="20% - Accent4 3 2" xfId="113"/>
    <cellStyle name="20% - Accent4 3 2 2" xfId="2133"/>
    <cellStyle name="20% - Accent4 3 3" xfId="2134"/>
    <cellStyle name="20% - Accent4 3 4" xfId="2937"/>
    <cellStyle name="20% - Accent4 4" xfId="114"/>
    <cellStyle name="20% - Accent4 4 2" xfId="115"/>
    <cellStyle name="20% - Accent4 4 2 2" xfId="2135"/>
    <cellStyle name="20% - Accent4 4 3" xfId="2136"/>
    <cellStyle name="20% - Accent4 5" xfId="116"/>
    <cellStyle name="20% - Accent4 5 2" xfId="117"/>
    <cellStyle name="20% - Accent4 5 2 2" xfId="2137"/>
    <cellStyle name="20% - Accent4 5 3" xfId="2138"/>
    <cellStyle name="20% - Accent4 6" xfId="118"/>
    <cellStyle name="20% - Accent4 6 2" xfId="2139"/>
    <cellStyle name="20% - Accent4 7" xfId="119"/>
    <cellStyle name="20% - Accent4 7 2" xfId="2140"/>
    <cellStyle name="20% - Accent4 8" xfId="120"/>
    <cellStyle name="20% - Accent4 8 2" xfId="2141"/>
    <cellStyle name="20% - Accent4 9" xfId="121"/>
    <cellStyle name="20% - Accent5" xfId="4614"/>
    <cellStyle name="20% - Accent5 10" xfId="122"/>
    <cellStyle name="20% - Accent5 11" xfId="123"/>
    <cellStyle name="20% - Accent5 12" xfId="124"/>
    <cellStyle name="20% - Accent5 13" xfId="125"/>
    <cellStyle name="20% - Accent5 14" xfId="126"/>
    <cellStyle name="20% - Accent5 15" xfId="2402"/>
    <cellStyle name="20% - Accent5 16" xfId="2403"/>
    <cellStyle name="20% - Accent5 17" xfId="2404"/>
    <cellStyle name="20% - Accent5 18" xfId="2405"/>
    <cellStyle name="20% - Accent5 19" xfId="2406"/>
    <cellStyle name="20% - Accent5 2" xfId="127"/>
    <cellStyle name="20% - Accent5 2 2" xfId="128"/>
    <cellStyle name="20% - Accent5 2 2 2" xfId="129"/>
    <cellStyle name="20% - Accent5 2 2 2 2" xfId="2142"/>
    <cellStyle name="20% - Accent5 2 2 3" xfId="2143"/>
    <cellStyle name="20% - Accent5 2 3" xfId="130"/>
    <cellStyle name="20% - Accent5 2 3 2" xfId="2144"/>
    <cellStyle name="20% - Accent5 2 4" xfId="2145"/>
    <cellStyle name="20% - Accent5 2 5" xfId="2938"/>
    <cellStyle name="20% - Accent5 20" xfId="2407"/>
    <cellStyle name="20% - Accent5 21" xfId="2408"/>
    <cellStyle name="20% - Accent5 22" xfId="1047"/>
    <cellStyle name="20% - Accent5 3" xfId="131"/>
    <cellStyle name="20% - Accent5 3 2" xfId="132"/>
    <cellStyle name="20% - Accent5 3 2 2" xfId="2146"/>
    <cellStyle name="20% - Accent5 3 3" xfId="2147"/>
    <cellStyle name="20% - Accent5 3 4" xfId="2939"/>
    <cellStyle name="20% - Accent5 4" xfId="133"/>
    <cellStyle name="20% - Accent5 4 2" xfId="134"/>
    <cellStyle name="20% - Accent5 4 2 2" xfId="2148"/>
    <cellStyle name="20% - Accent5 4 3" xfId="2149"/>
    <cellStyle name="20% - Accent5 5" xfId="135"/>
    <cellStyle name="20% - Accent5 5 2" xfId="136"/>
    <cellStyle name="20% - Accent5 5 2 2" xfId="2150"/>
    <cellStyle name="20% - Accent5 5 3" xfId="2151"/>
    <cellStyle name="20% - Accent5 6" xfId="137"/>
    <cellStyle name="20% - Accent5 6 2" xfId="2152"/>
    <cellStyle name="20% - Accent5 7" xfId="138"/>
    <cellStyle name="20% - Accent5 7 2" xfId="2153"/>
    <cellStyle name="20% - Accent5 8" xfId="139"/>
    <cellStyle name="20% - Accent5 8 2" xfId="2154"/>
    <cellStyle name="20% - Accent5 9" xfId="140"/>
    <cellStyle name="20% - Accent6" xfId="4615"/>
    <cellStyle name="20% - Accent6 10" xfId="141"/>
    <cellStyle name="20% - Accent6 11" xfId="142"/>
    <cellStyle name="20% - Accent6 12" xfId="143"/>
    <cellStyle name="20% - Accent6 13" xfId="144"/>
    <cellStyle name="20% - Accent6 14" xfId="145"/>
    <cellStyle name="20% - Accent6 15" xfId="2409"/>
    <cellStyle name="20% - Accent6 16" xfId="2410"/>
    <cellStyle name="20% - Accent6 17" xfId="2411"/>
    <cellStyle name="20% - Accent6 18" xfId="2412"/>
    <cellStyle name="20% - Accent6 19" xfId="2413"/>
    <cellStyle name="20% - Accent6 2" xfId="146"/>
    <cellStyle name="20% - Accent6 2 2" xfId="147"/>
    <cellStyle name="20% - Accent6 2 2 2" xfId="148"/>
    <cellStyle name="20% - Accent6 2 2 2 2" xfId="2155"/>
    <cellStyle name="20% - Accent6 2 2 3" xfId="2156"/>
    <cellStyle name="20% - Accent6 2 3" xfId="149"/>
    <cellStyle name="20% - Accent6 2 3 2" xfId="2157"/>
    <cellStyle name="20% - Accent6 2 4" xfId="2158"/>
    <cellStyle name="20% - Accent6 2 5" xfId="2940"/>
    <cellStyle name="20% - Accent6 20" xfId="2414"/>
    <cellStyle name="20% - Accent6 21" xfId="2415"/>
    <cellStyle name="20% - Accent6 22" xfId="1048"/>
    <cellStyle name="20% - Accent6 3" xfId="150"/>
    <cellStyle name="20% - Accent6 3 2" xfId="151"/>
    <cellStyle name="20% - Accent6 3 2 2" xfId="2159"/>
    <cellStyle name="20% - Accent6 3 3" xfId="2160"/>
    <cellStyle name="20% - Accent6 3 4" xfId="2941"/>
    <cellStyle name="20% - Accent6 4" xfId="152"/>
    <cellStyle name="20% - Accent6 4 2" xfId="153"/>
    <cellStyle name="20% - Accent6 4 2 2" xfId="2161"/>
    <cellStyle name="20% - Accent6 4 3" xfId="2162"/>
    <cellStyle name="20% - Accent6 5" xfId="154"/>
    <cellStyle name="20% - Accent6 5 2" xfId="155"/>
    <cellStyle name="20% - Accent6 5 2 2" xfId="2163"/>
    <cellStyle name="20% - Accent6 5 3" xfId="2164"/>
    <cellStyle name="20% - Accent6 6" xfId="156"/>
    <cellStyle name="20% - Accent6 6 2" xfId="2165"/>
    <cellStyle name="20% - Accent6 7" xfId="157"/>
    <cellStyle name="20% - Accent6 7 2" xfId="2166"/>
    <cellStyle name="20% - Accent6 8" xfId="158"/>
    <cellStyle name="20% - Accent6 8 2" xfId="2167"/>
    <cellStyle name="20% - Accent6 9" xfId="159"/>
    <cellStyle name="20% - ส่วนที่ถูกเน้น1" xfId="3903"/>
    <cellStyle name="20% - ส่วนที่ถูกเน้น1 2" xfId="1049"/>
    <cellStyle name="20% - ส่วนที่ถูกเน้น1 2 2" xfId="2416"/>
    <cellStyle name="20% - ส่วนที่ถูกเน้น1 3" xfId="1050"/>
    <cellStyle name="20% - ส่วนที่ถูกเน้น1 3 2" xfId="2417"/>
    <cellStyle name="20% - ส่วนที่ถูกเน้น1 4" xfId="1051"/>
    <cellStyle name="20% - ส่วนที่ถูกเน้น1 4 2" xfId="2418"/>
    <cellStyle name="20% - ส่วนที่ถูกเน้น1 5" xfId="1052"/>
    <cellStyle name="20% - ส่วนที่ถูกเน้น1 5 2" xfId="2419"/>
    <cellStyle name="20% - ส่วนที่ถูกเน้น1 6" xfId="1053"/>
    <cellStyle name="20% - ส่วนที่ถูกเน้น1 6 2" xfId="2420"/>
    <cellStyle name="20% - ส่วนที่ถูกเน้น1 7" xfId="3281"/>
    <cellStyle name="20% - ส่วนที่ถูกเน้น1 7 2" xfId="3309"/>
    <cellStyle name="20% - ส่วนที่ถูกเน้น1 7 2 2" xfId="3904"/>
    <cellStyle name="20% - ส่วนที่ถูกเน้น1 7 3" xfId="3806"/>
    <cellStyle name="20% - ส่วนที่ถูกเน้น1 7 3 2" xfId="3905"/>
    <cellStyle name="20% - ส่วนที่ถูกเน้น1 7 4" xfId="3906"/>
    <cellStyle name="20% - ส่วนที่ถูกเน้น1 8" xfId="2942"/>
    <cellStyle name="20% - ส่วนที่ถูกเน้น2" xfId="3907"/>
    <cellStyle name="20% - ส่วนที่ถูกเน้น2 2" xfId="1054"/>
    <cellStyle name="20% - ส่วนที่ถูกเน้น2 2 2" xfId="2421"/>
    <cellStyle name="20% - ส่วนที่ถูกเน้น2 3" xfId="1055"/>
    <cellStyle name="20% - ส่วนที่ถูกเน้น2 3 2" xfId="2422"/>
    <cellStyle name="20% - ส่วนที่ถูกเน้น2 4" xfId="1056"/>
    <cellStyle name="20% - ส่วนที่ถูกเน้น2 4 2" xfId="2423"/>
    <cellStyle name="20% - ส่วนที่ถูกเน้น2 5" xfId="1057"/>
    <cellStyle name="20% - ส่วนที่ถูกเน้น2 5 2" xfId="2424"/>
    <cellStyle name="20% - ส่วนที่ถูกเน้น2 6" xfId="1058"/>
    <cellStyle name="20% - ส่วนที่ถูกเน้น2 6 2" xfId="2425"/>
    <cellStyle name="20% - ส่วนที่ถูกเน้น2 7" xfId="3285"/>
    <cellStyle name="20% - ส่วนที่ถูกเน้น2 7 2" xfId="3310"/>
    <cellStyle name="20% - ส่วนที่ถูกเน้น2 7 2 2" xfId="3908"/>
    <cellStyle name="20% - ส่วนที่ถูกเน้น2 7 3" xfId="3909"/>
    <cellStyle name="20% - ส่วนที่ถูกเน้น2 7 3 2" xfId="3910"/>
    <cellStyle name="20% - ส่วนที่ถูกเน้น2 7 4" xfId="3911"/>
    <cellStyle name="20% - ส่วนที่ถูกเน้น2 8" xfId="2943"/>
    <cellStyle name="20% - ส่วนที่ถูกเน้น3" xfId="3912"/>
    <cellStyle name="20% - ส่วนที่ถูกเน้น3 2" xfId="1059"/>
    <cellStyle name="20% - ส่วนที่ถูกเน้น3 2 2" xfId="2426"/>
    <cellStyle name="20% - ส่วนที่ถูกเน้น3 3" xfId="1060"/>
    <cellStyle name="20% - ส่วนที่ถูกเน้น3 3 2" xfId="2427"/>
    <cellStyle name="20% - ส่วนที่ถูกเน้น3 4" xfId="1061"/>
    <cellStyle name="20% - ส่วนที่ถูกเน้น3 4 2" xfId="2428"/>
    <cellStyle name="20% - ส่วนที่ถูกเน้น3 5" xfId="1062"/>
    <cellStyle name="20% - ส่วนที่ถูกเน้น3 5 2" xfId="2429"/>
    <cellStyle name="20% - ส่วนที่ถูกเน้น3 6" xfId="1063"/>
    <cellStyle name="20% - ส่วนที่ถูกเน้น3 6 2" xfId="2430"/>
    <cellStyle name="20% - ส่วนที่ถูกเน้น3 7" xfId="3289"/>
    <cellStyle name="20% - ส่วนที่ถูกเน้น3 7 2" xfId="3311"/>
    <cellStyle name="20% - ส่วนที่ถูกเน้น3 7 2 2" xfId="3913"/>
    <cellStyle name="20% - ส่วนที่ถูกเน้น3 7 3" xfId="3914"/>
    <cellStyle name="20% - ส่วนที่ถูกเน้น3 7 3 2" xfId="3915"/>
    <cellStyle name="20% - ส่วนที่ถูกเน้น3 7 4" xfId="3916"/>
    <cellStyle name="20% - ส่วนที่ถูกเน้น3 8" xfId="2944"/>
    <cellStyle name="20% - ส่วนที่ถูกเน้น4" xfId="3917"/>
    <cellStyle name="20% - ส่วนที่ถูกเน้น4 2" xfId="1064"/>
    <cellStyle name="20% - ส่วนที่ถูกเน้น4 2 2" xfId="2431"/>
    <cellStyle name="20% - ส่วนที่ถูกเน้น4 3" xfId="1065"/>
    <cellStyle name="20% - ส่วนที่ถูกเน้น4 3 2" xfId="2432"/>
    <cellStyle name="20% - ส่วนที่ถูกเน้น4 4" xfId="1066"/>
    <cellStyle name="20% - ส่วนที่ถูกเน้น4 4 2" xfId="2433"/>
    <cellStyle name="20% - ส่วนที่ถูกเน้น4 5" xfId="1067"/>
    <cellStyle name="20% - ส่วนที่ถูกเน้น4 5 2" xfId="2434"/>
    <cellStyle name="20% - ส่วนที่ถูกเน้น4 6" xfId="1068"/>
    <cellStyle name="20% - ส่วนที่ถูกเน้น4 6 2" xfId="2435"/>
    <cellStyle name="20% - ส่วนที่ถูกเน้น4 7" xfId="3293"/>
    <cellStyle name="20% - ส่วนที่ถูกเน้น4 7 2" xfId="3312"/>
    <cellStyle name="20% - ส่วนที่ถูกเน้น4 7 2 2" xfId="3918"/>
    <cellStyle name="20% - ส่วนที่ถูกเน้น4 7 3" xfId="3919"/>
    <cellStyle name="20% - ส่วนที่ถูกเน้น4 7 3 2" xfId="3920"/>
    <cellStyle name="20% - ส่วนที่ถูกเน้น4 7 4" xfId="3921"/>
    <cellStyle name="20% - ส่วนที่ถูกเน้น4 8" xfId="2945"/>
    <cellStyle name="20% - ส่วนที่ถูกเน้น5" xfId="3922"/>
    <cellStyle name="20% - ส่วนที่ถูกเน้น5 2" xfId="1069"/>
    <cellStyle name="20% - ส่วนที่ถูกเน้น5 2 2" xfId="2436"/>
    <cellStyle name="20% - ส่วนที่ถูกเน้น5 3" xfId="1070"/>
    <cellStyle name="20% - ส่วนที่ถูกเน้น5 3 2" xfId="2437"/>
    <cellStyle name="20% - ส่วนที่ถูกเน้น5 4" xfId="1071"/>
    <cellStyle name="20% - ส่วนที่ถูกเน้น5 4 2" xfId="2438"/>
    <cellStyle name="20% - ส่วนที่ถูกเน้น5 5" xfId="1072"/>
    <cellStyle name="20% - ส่วนที่ถูกเน้น5 5 2" xfId="2439"/>
    <cellStyle name="20% - ส่วนที่ถูกเน้น5 6" xfId="1073"/>
    <cellStyle name="20% - ส่วนที่ถูกเน้น5 6 2" xfId="2440"/>
    <cellStyle name="20% - ส่วนที่ถูกเน้น5 7" xfId="3297"/>
    <cellStyle name="20% - ส่วนที่ถูกเน้น5 7 2" xfId="3313"/>
    <cellStyle name="20% - ส่วนที่ถูกเน้น5 7 2 2" xfId="3923"/>
    <cellStyle name="20% - ส่วนที่ถูกเน้น5 7 3" xfId="3924"/>
    <cellStyle name="20% - ส่วนที่ถูกเน้น5 7 3 2" xfId="3925"/>
    <cellStyle name="20% - ส่วนที่ถูกเน้น5 7 4" xfId="3926"/>
    <cellStyle name="20% - ส่วนที่ถูกเน้น5 8" xfId="2946"/>
    <cellStyle name="20% - ส่วนที่ถูกเน้น6" xfId="3927"/>
    <cellStyle name="20% - ส่วนที่ถูกเน้น6 2" xfId="1074"/>
    <cellStyle name="20% - ส่วนที่ถูกเน้น6 2 2" xfId="2441"/>
    <cellStyle name="20% - ส่วนที่ถูกเน้น6 3" xfId="1075"/>
    <cellStyle name="20% - ส่วนที่ถูกเน้น6 3 2" xfId="2442"/>
    <cellStyle name="20% - ส่วนที่ถูกเน้น6 4" xfId="1076"/>
    <cellStyle name="20% - ส่วนที่ถูกเน้น6 4 2" xfId="2443"/>
    <cellStyle name="20% - ส่วนที่ถูกเน้น6 5" xfId="1077"/>
    <cellStyle name="20% - ส่วนที่ถูกเน้น6 5 2" xfId="2444"/>
    <cellStyle name="20% - ส่วนที่ถูกเน้น6 6" xfId="1078"/>
    <cellStyle name="20% - ส่วนที่ถูกเน้น6 6 2" xfId="2445"/>
    <cellStyle name="20% - ส่วนที่ถูกเน้น6 7" xfId="3301"/>
    <cellStyle name="20% - ส่วนที่ถูกเน้น6 7 2" xfId="3314"/>
    <cellStyle name="20% - ส่วนที่ถูกเน้น6 7 2 2" xfId="3928"/>
    <cellStyle name="20% - ส่วนที่ถูกเน้น6 7 3" xfId="3929"/>
    <cellStyle name="20% - ส่วนที่ถูกเน้น6 7 3 2" xfId="3930"/>
    <cellStyle name="20% - ส่วนที่ถูกเน้น6 7 4" xfId="3931"/>
    <cellStyle name="20% - ส่วนที่ถูกเน้น6 8" xfId="2947"/>
    <cellStyle name="๒Wลว - Style1" xfId="1079"/>
    <cellStyle name="๒Wลว - Style2" xfId="1080"/>
    <cellStyle name="๒Wลว - Style3" xfId="1081"/>
    <cellStyle name="๒Wลว - Style4" xfId="1082"/>
    <cellStyle name="๒Wลว - Style5" xfId="1083"/>
    <cellStyle name="๒Wลว - Style6" xfId="1084"/>
    <cellStyle name="๒Wลว - Style7" xfId="1085"/>
    <cellStyle name="๒Wลว - Style8" xfId="1086"/>
    <cellStyle name="40% - Accent1" xfId="4616"/>
    <cellStyle name="40% - Accent1 10" xfId="160"/>
    <cellStyle name="40% - Accent1 11" xfId="161"/>
    <cellStyle name="40% - Accent1 12" xfId="162"/>
    <cellStyle name="40% - Accent1 13" xfId="163"/>
    <cellStyle name="40% - Accent1 14" xfId="164"/>
    <cellStyle name="40% - Accent1 15" xfId="2446"/>
    <cellStyle name="40% - Accent1 16" xfId="2447"/>
    <cellStyle name="40% - Accent1 17" xfId="2448"/>
    <cellStyle name="40% - Accent1 18" xfId="2449"/>
    <cellStyle name="40% - Accent1 19" xfId="2450"/>
    <cellStyle name="40% - Accent1 2" xfId="165"/>
    <cellStyle name="40% - Accent1 2 2" xfId="166"/>
    <cellStyle name="40% - Accent1 2 2 2" xfId="167"/>
    <cellStyle name="40% - Accent1 2 2 2 2" xfId="2168"/>
    <cellStyle name="40% - Accent1 2 2 3" xfId="2169"/>
    <cellStyle name="40% - Accent1 2 3" xfId="168"/>
    <cellStyle name="40% - Accent1 2 3 2" xfId="2170"/>
    <cellStyle name="40% - Accent1 2 4" xfId="2171"/>
    <cellStyle name="40% - Accent1 2 5" xfId="2949"/>
    <cellStyle name="40% - Accent1 20" xfId="2451"/>
    <cellStyle name="40% - Accent1 21" xfId="2452"/>
    <cellStyle name="40% - Accent1 22" xfId="1087"/>
    <cellStyle name="40% - Accent1 3" xfId="169"/>
    <cellStyle name="40% - Accent1 3 2" xfId="170"/>
    <cellStyle name="40% - Accent1 3 2 2" xfId="2172"/>
    <cellStyle name="40% - Accent1 3 3" xfId="2173"/>
    <cellStyle name="40% - Accent1 3 4" xfId="2950"/>
    <cellStyle name="40% - Accent1 4" xfId="171"/>
    <cellStyle name="40% - Accent1 4 2" xfId="172"/>
    <cellStyle name="40% - Accent1 4 2 2" xfId="2174"/>
    <cellStyle name="40% - Accent1 4 3" xfId="2175"/>
    <cellStyle name="40% - Accent1 5" xfId="173"/>
    <cellStyle name="40% - Accent1 5 2" xfId="174"/>
    <cellStyle name="40% - Accent1 5 2 2" xfId="2176"/>
    <cellStyle name="40% - Accent1 5 3" xfId="2177"/>
    <cellStyle name="40% - Accent1 6" xfId="175"/>
    <cellStyle name="40% - Accent1 6 2" xfId="2178"/>
    <cellStyle name="40% - Accent1 7" xfId="176"/>
    <cellStyle name="40% - Accent1 7 2" xfId="2179"/>
    <cellStyle name="40% - Accent1 8" xfId="177"/>
    <cellStyle name="40% - Accent1 8 2" xfId="2180"/>
    <cellStyle name="40% - Accent1 9" xfId="178"/>
    <cellStyle name="40% - Accent2" xfId="4617"/>
    <cellStyle name="40% - Accent2 10" xfId="179"/>
    <cellStyle name="40% - Accent2 11" xfId="180"/>
    <cellStyle name="40% - Accent2 12" xfId="181"/>
    <cellStyle name="40% - Accent2 13" xfId="182"/>
    <cellStyle name="40% - Accent2 14" xfId="183"/>
    <cellStyle name="40% - Accent2 15" xfId="2453"/>
    <cellStyle name="40% - Accent2 16" xfId="2454"/>
    <cellStyle name="40% - Accent2 17" xfId="2455"/>
    <cellStyle name="40% - Accent2 18" xfId="2456"/>
    <cellStyle name="40% - Accent2 19" xfId="2457"/>
    <cellStyle name="40% - Accent2 2" xfId="184"/>
    <cellStyle name="40% - Accent2 2 2" xfId="185"/>
    <cellStyle name="40% - Accent2 2 2 2" xfId="186"/>
    <cellStyle name="40% - Accent2 2 2 2 2" xfId="2181"/>
    <cellStyle name="40% - Accent2 2 2 3" xfId="2182"/>
    <cellStyle name="40% - Accent2 2 3" xfId="187"/>
    <cellStyle name="40% - Accent2 2 3 2" xfId="2183"/>
    <cellStyle name="40% - Accent2 2 4" xfId="2184"/>
    <cellStyle name="40% - Accent2 2 5" xfId="2951"/>
    <cellStyle name="40% - Accent2 20" xfId="2458"/>
    <cellStyle name="40% - Accent2 21" xfId="2459"/>
    <cellStyle name="40% - Accent2 22" xfId="1088"/>
    <cellStyle name="40% - Accent2 3" xfId="188"/>
    <cellStyle name="40% - Accent2 3 2" xfId="189"/>
    <cellStyle name="40% - Accent2 3 2 2" xfId="2185"/>
    <cellStyle name="40% - Accent2 3 3" xfId="2186"/>
    <cellStyle name="40% - Accent2 3 4" xfId="2952"/>
    <cellStyle name="40% - Accent2 4" xfId="190"/>
    <cellStyle name="40% - Accent2 4 2" xfId="191"/>
    <cellStyle name="40% - Accent2 4 2 2" xfId="2187"/>
    <cellStyle name="40% - Accent2 4 3" xfId="2188"/>
    <cellStyle name="40% - Accent2 5" xfId="192"/>
    <cellStyle name="40% - Accent2 5 2" xfId="193"/>
    <cellStyle name="40% - Accent2 5 2 2" xfId="2189"/>
    <cellStyle name="40% - Accent2 5 3" xfId="2190"/>
    <cellStyle name="40% - Accent2 6" xfId="194"/>
    <cellStyle name="40% - Accent2 6 2" xfId="2191"/>
    <cellStyle name="40% - Accent2 7" xfId="195"/>
    <cellStyle name="40% - Accent2 7 2" xfId="2192"/>
    <cellStyle name="40% - Accent2 8" xfId="196"/>
    <cellStyle name="40% - Accent2 8 2" xfId="2193"/>
    <cellStyle name="40% - Accent2 9" xfId="197"/>
    <cellStyle name="40% - Accent3" xfId="4618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15" xfId="2460"/>
    <cellStyle name="40% - Accent3 16" xfId="2461"/>
    <cellStyle name="40% - Accent3 17" xfId="2462"/>
    <cellStyle name="40% - Accent3 18" xfId="2463"/>
    <cellStyle name="40% - Accent3 19" xfId="2464"/>
    <cellStyle name="40% - Accent3 2" xfId="203"/>
    <cellStyle name="40% - Accent3 2 2" xfId="204"/>
    <cellStyle name="40% - Accent3 2 2 2" xfId="205"/>
    <cellStyle name="40% - Accent3 2 2 2 2" xfId="2194"/>
    <cellStyle name="40% - Accent3 2 2 3" xfId="2195"/>
    <cellStyle name="40% - Accent3 2 3" xfId="206"/>
    <cellStyle name="40% - Accent3 2 3 2" xfId="2196"/>
    <cellStyle name="40% - Accent3 2 4" xfId="2197"/>
    <cellStyle name="40% - Accent3 2 5" xfId="2953"/>
    <cellStyle name="40% - Accent3 20" xfId="2465"/>
    <cellStyle name="40% - Accent3 21" xfId="2466"/>
    <cellStyle name="40% - Accent3 22" xfId="1089"/>
    <cellStyle name="40% - Accent3 3" xfId="207"/>
    <cellStyle name="40% - Accent3 3 2" xfId="208"/>
    <cellStyle name="40% - Accent3 3 2 2" xfId="2198"/>
    <cellStyle name="40% - Accent3 3 3" xfId="2199"/>
    <cellStyle name="40% - Accent3 3 4" xfId="2954"/>
    <cellStyle name="40% - Accent3 4" xfId="209"/>
    <cellStyle name="40% - Accent3 4 2" xfId="210"/>
    <cellStyle name="40% - Accent3 4 2 2" xfId="2200"/>
    <cellStyle name="40% - Accent3 4 3" xfId="2201"/>
    <cellStyle name="40% - Accent3 5" xfId="211"/>
    <cellStyle name="40% - Accent3 5 2" xfId="212"/>
    <cellStyle name="40% - Accent3 5 2 2" xfId="2202"/>
    <cellStyle name="40% - Accent3 5 3" xfId="2203"/>
    <cellStyle name="40% - Accent3 6" xfId="213"/>
    <cellStyle name="40% - Accent3 6 2" xfId="2204"/>
    <cellStyle name="40% - Accent3 7" xfId="214"/>
    <cellStyle name="40% - Accent3 7 2" xfId="2205"/>
    <cellStyle name="40% - Accent3 8" xfId="215"/>
    <cellStyle name="40% - Accent3 8 2" xfId="2206"/>
    <cellStyle name="40% - Accent3 9" xfId="216"/>
    <cellStyle name="40% - Accent4" xfId="4619"/>
    <cellStyle name="40% - Accent4 10" xfId="217"/>
    <cellStyle name="40% - Accent4 11" xfId="218"/>
    <cellStyle name="40% - Accent4 12" xfId="219"/>
    <cellStyle name="40% - Accent4 13" xfId="220"/>
    <cellStyle name="40% - Accent4 14" xfId="221"/>
    <cellStyle name="40% - Accent4 15" xfId="2467"/>
    <cellStyle name="40% - Accent4 16" xfId="2468"/>
    <cellStyle name="40% - Accent4 17" xfId="2469"/>
    <cellStyle name="40% - Accent4 18" xfId="2470"/>
    <cellStyle name="40% - Accent4 19" xfId="2471"/>
    <cellStyle name="40% - Accent4 2" xfId="222"/>
    <cellStyle name="40% - Accent4 2 2" xfId="223"/>
    <cellStyle name="40% - Accent4 2 2 2" xfId="224"/>
    <cellStyle name="40% - Accent4 2 2 2 2" xfId="2207"/>
    <cellStyle name="40% - Accent4 2 2 3" xfId="2208"/>
    <cellStyle name="40% - Accent4 2 3" xfId="225"/>
    <cellStyle name="40% - Accent4 2 3 2" xfId="2209"/>
    <cellStyle name="40% - Accent4 2 4" xfId="2210"/>
    <cellStyle name="40% - Accent4 2 5" xfId="2955"/>
    <cellStyle name="40% - Accent4 20" xfId="2472"/>
    <cellStyle name="40% - Accent4 21" xfId="2473"/>
    <cellStyle name="40% - Accent4 22" xfId="1090"/>
    <cellStyle name="40% - Accent4 3" xfId="226"/>
    <cellStyle name="40% - Accent4 3 2" xfId="227"/>
    <cellStyle name="40% - Accent4 3 2 2" xfId="2211"/>
    <cellStyle name="40% - Accent4 3 3" xfId="2212"/>
    <cellStyle name="40% - Accent4 3 4" xfId="2956"/>
    <cellStyle name="40% - Accent4 4" xfId="228"/>
    <cellStyle name="40% - Accent4 4 2" xfId="229"/>
    <cellStyle name="40% - Accent4 4 2 2" xfId="2213"/>
    <cellStyle name="40% - Accent4 4 3" xfId="2214"/>
    <cellStyle name="40% - Accent4 5" xfId="230"/>
    <cellStyle name="40% - Accent4 5 2" xfId="231"/>
    <cellStyle name="40% - Accent4 5 2 2" xfId="2215"/>
    <cellStyle name="40% - Accent4 5 3" xfId="2216"/>
    <cellStyle name="40% - Accent4 6" xfId="232"/>
    <cellStyle name="40% - Accent4 6 2" xfId="2217"/>
    <cellStyle name="40% - Accent4 7" xfId="233"/>
    <cellStyle name="40% - Accent4 7 2" xfId="2218"/>
    <cellStyle name="40% - Accent4 8" xfId="234"/>
    <cellStyle name="40% - Accent4 8 2" xfId="2219"/>
    <cellStyle name="40% - Accent4 9" xfId="235"/>
    <cellStyle name="40% - Accent5" xfId="4620"/>
    <cellStyle name="40% - Accent5 10" xfId="236"/>
    <cellStyle name="40% - Accent5 11" xfId="237"/>
    <cellStyle name="40% - Accent5 12" xfId="238"/>
    <cellStyle name="40% - Accent5 13" xfId="239"/>
    <cellStyle name="40% - Accent5 14" xfId="240"/>
    <cellStyle name="40% - Accent5 15" xfId="2474"/>
    <cellStyle name="40% - Accent5 16" xfId="2475"/>
    <cellStyle name="40% - Accent5 17" xfId="2476"/>
    <cellStyle name="40% - Accent5 18" xfId="2477"/>
    <cellStyle name="40% - Accent5 19" xfId="2478"/>
    <cellStyle name="40% - Accent5 2" xfId="241"/>
    <cellStyle name="40% - Accent5 2 2" xfId="242"/>
    <cellStyle name="40% - Accent5 2 2 2" xfId="243"/>
    <cellStyle name="40% - Accent5 2 2 2 2" xfId="2220"/>
    <cellStyle name="40% - Accent5 2 2 3" xfId="2221"/>
    <cellStyle name="40% - Accent5 2 3" xfId="244"/>
    <cellStyle name="40% - Accent5 2 3 2" xfId="2222"/>
    <cellStyle name="40% - Accent5 2 4" xfId="2223"/>
    <cellStyle name="40% - Accent5 2 5" xfId="2957"/>
    <cellStyle name="40% - Accent5 20" xfId="2479"/>
    <cellStyle name="40% - Accent5 21" xfId="2480"/>
    <cellStyle name="40% - Accent5 22" xfId="1091"/>
    <cellStyle name="40% - Accent5 3" xfId="245"/>
    <cellStyle name="40% - Accent5 3 2" xfId="246"/>
    <cellStyle name="40% - Accent5 3 2 2" xfId="2224"/>
    <cellStyle name="40% - Accent5 3 3" xfId="2225"/>
    <cellStyle name="40% - Accent5 3 4" xfId="2958"/>
    <cellStyle name="40% - Accent5 4" xfId="247"/>
    <cellStyle name="40% - Accent5 4 2" xfId="248"/>
    <cellStyle name="40% - Accent5 4 2 2" xfId="2226"/>
    <cellStyle name="40% - Accent5 4 3" xfId="2227"/>
    <cellStyle name="40% - Accent5 5" xfId="249"/>
    <cellStyle name="40% - Accent5 5 2" xfId="250"/>
    <cellStyle name="40% - Accent5 5 2 2" xfId="2228"/>
    <cellStyle name="40% - Accent5 5 3" xfId="2229"/>
    <cellStyle name="40% - Accent5 6" xfId="251"/>
    <cellStyle name="40% - Accent5 6 2" xfId="2230"/>
    <cellStyle name="40% - Accent5 7" xfId="252"/>
    <cellStyle name="40% - Accent5 7 2" xfId="2231"/>
    <cellStyle name="40% - Accent5 8" xfId="253"/>
    <cellStyle name="40% - Accent5 8 2" xfId="2232"/>
    <cellStyle name="40% - Accent5 9" xfId="254"/>
    <cellStyle name="40% - Accent6" xfId="4621"/>
    <cellStyle name="40% - Accent6 10" xfId="255"/>
    <cellStyle name="40% - Accent6 11" xfId="256"/>
    <cellStyle name="40% - Accent6 12" xfId="257"/>
    <cellStyle name="40% - Accent6 13" xfId="258"/>
    <cellStyle name="40% - Accent6 14" xfId="259"/>
    <cellStyle name="40% - Accent6 15" xfId="2481"/>
    <cellStyle name="40% - Accent6 16" xfId="2482"/>
    <cellStyle name="40% - Accent6 17" xfId="2483"/>
    <cellStyle name="40% - Accent6 18" xfId="2484"/>
    <cellStyle name="40% - Accent6 19" xfId="2485"/>
    <cellStyle name="40% - Accent6 2" xfId="260"/>
    <cellStyle name="40% - Accent6 2 2" xfId="261"/>
    <cellStyle name="40% - Accent6 2 2 2" xfId="262"/>
    <cellStyle name="40% - Accent6 2 2 2 2" xfId="2233"/>
    <cellStyle name="40% - Accent6 2 2 3" xfId="2234"/>
    <cellStyle name="40% - Accent6 2 3" xfId="263"/>
    <cellStyle name="40% - Accent6 2 3 2" xfId="2235"/>
    <cellStyle name="40% - Accent6 2 4" xfId="2236"/>
    <cellStyle name="40% - Accent6 2 5" xfId="2959"/>
    <cellStyle name="40% - Accent6 20" xfId="2486"/>
    <cellStyle name="40% - Accent6 21" xfId="2487"/>
    <cellStyle name="40% - Accent6 22" xfId="1092"/>
    <cellStyle name="40% - Accent6 3" xfId="264"/>
    <cellStyle name="40% - Accent6 3 2" xfId="265"/>
    <cellStyle name="40% - Accent6 3 2 2" xfId="2237"/>
    <cellStyle name="40% - Accent6 3 3" xfId="2238"/>
    <cellStyle name="40% - Accent6 3 4" xfId="2960"/>
    <cellStyle name="40% - Accent6 4" xfId="266"/>
    <cellStyle name="40% - Accent6 4 2" xfId="267"/>
    <cellStyle name="40% - Accent6 4 2 2" xfId="2239"/>
    <cellStyle name="40% - Accent6 4 3" xfId="2240"/>
    <cellStyle name="40% - Accent6 5" xfId="268"/>
    <cellStyle name="40% - Accent6 5 2" xfId="269"/>
    <cellStyle name="40% - Accent6 5 2 2" xfId="2241"/>
    <cellStyle name="40% - Accent6 5 3" xfId="2242"/>
    <cellStyle name="40% - Accent6 6" xfId="270"/>
    <cellStyle name="40% - Accent6 6 2" xfId="2243"/>
    <cellStyle name="40% - Accent6 7" xfId="271"/>
    <cellStyle name="40% - Accent6 7 2" xfId="2244"/>
    <cellStyle name="40% - Accent6 8" xfId="272"/>
    <cellStyle name="40% - Accent6 8 2" xfId="2245"/>
    <cellStyle name="40% - Accent6 9" xfId="273"/>
    <cellStyle name="40% - ส่วนที่ถูกเน้น1" xfId="3932"/>
    <cellStyle name="40% - ส่วนที่ถูกเน้น1 2" xfId="1093"/>
    <cellStyle name="40% - ส่วนที่ถูกเน้น1 2 2" xfId="2488"/>
    <cellStyle name="40% - ส่วนที่ถูกเน้น1 3" xfId="1094"/>
    <cellStyle name="40% - ส่วนที่ถูกเน้น1 3 2" xfId="2489"/>
    <cellStyle name="40% - ส่วนที่ถูกเน้น1 4" xfId="1095"/>
    <cellStyle name="40% - ส่วนที่ถูกเน้น1 4 2" xfId="2490"/>
    <cellStyle name="40% - ส่วนที่ถูกเน้น1 5" xfId="1096"/>
    <cellStyle name="40% - ส่วนที่ถูกเน้น1 5 2" xfId="2491"/>
    <cellStyle name="40% - ส่วนที่ถูกเน้น1 6" xfId="1097"/>
    <cellStyle name="40% - ส่วนที่ถูกเน้น1 6 2" xfId="2492"/>
    <cellStyle name="40% - ส่วนที่ถูกเน้น1 7" xfId="3282"/>
    <cellStyle name="40% - ส่วนที่ถูกเน้น1 7 2" xfId="3315"/>
    <cellStyle name="40% - ส่วนที่ถูกเน้น1 7 2 2" xfId="3933"/>
    <cellStyle name="40% - ส่วนที่ถูกเน้น1 7 3" xfId="3934"/>
    <cellStyle name="40% - ส่วนที่ถูกเน้น1 7 3 2" xfId="3935"/>
    <cellStyle name="40% - ส่วนที่ถูกเน้น1 7 4" xfId="3936"/>
    <cellStyle name="40% - ส่วนที่ถูกเน้น1 8" xfId="2961"/>
    <cellStyle name="40% - ส่วนที่ถูกเน้น2" xfId="3937"/>
    <cellStyle name="40% - ส่วนที่ถูกเน้น2 2" xfId="1098"/>
    <cellStyle name="40% - ส่วนที่ถูกเน้น2 2 2" xfId="2493"/>
    <cellStyle name="40% - ส่วนที่ถูกเน้น2 3" xfId="1099"/>
    <cellStyle name="40% - ส่วนที่ถูกเน้น2 3 2" xfId="2494"/>
    <cellStyle name="40% - ส่วนที่ถูกเน้น2 4" xfId="1100"/>
    <cellStyle name="40% - ส่วนที่ถูกเน้น2 4 2" xfId="2495"/>
    <cellStyle name="40% - ส่วนที่ถูกเน้น2 5" xfId="1101"/>
    <cellStyle name="40% - ส่วนที่ถูกเน้น2 5 2" xfId="2496"/>
    <cellStyle name="40% - ส่วนที่ถูกเน้น2 6" xfId="1102"/>
    <cellStyle name="40% - ส่วนที่ถูกเน้น2 6 2" xfId="2497"/>
    <cellStyle name="40% - ส่วนที่ถูกเน้น2 7" xfId="3286"/>
    <cellStyle name="40% - ส่วนที่ถูกเน้น2 7 2" xfId="3316"/>
    <cellStyle name="40% - ส่วนที่ถูกเน้น2 7 2 2" xfId="3938"/>
    <cellStyle name="40% - ส่วนที่ถูกเน้น2 7 3" xfId="3939"/>
    <cellStyle name="40% - ส่วนที่ถูกเน้น2 7 3 2" xfId="3940"/>
    <cellStyle name="40% - ส่วนที่ถูกเน้น2 7 4" xfId="3941"/>
    <cellStyle name="40% - ส่วนที่ถูกเน้น2 8" xfId="2962"/>
    <cellStyle name="40% - ส่วนที่ถูกเน้น3" xfId="3942"/>
    <cellStyle name="40% - ส่วนที่ถูกเน้น3 2" xfId="1103"/>
    <cellStyle name="40% - ส่วนที่ถูกเน้น3 2 2" xfId="2498"/>
    <cellStyle name="40% - ส่วนที่ถูกเน้น3 3" xfId="1104"/>
    <cellStyle name="40% - ส่วนที่ถูกเน้น3 3 2" xfId="2499"/>
    <cellStyle name="40% - ส่วนที่ถูกเน้น3 4" xfId="1105"/>
    <cellStyle name="40% - ส่วนที่ถูกเน้น3 4 2" xfId="2500"/>
    <cellStyle name="40% - ส่วนที่ถูกเน้น3 5" xfId="1106"/>
    <cellStyle name="40% - ส่วนที่ถูกเน้น3 5 2" xfId="2501"/>
    <cellStyle name="40% - ส่วนที่ถูกเน้น3 6" xfId="1107"/>
    <cellStyle name="40% - ส่วนที่ถูกเน้น3 6 2" xfId="2502"/>
    <cellStyle name="40% - ส่วนที่ถูกเน้น3 7" xfId="3290"/>
    <cellStyle name="40% - ส่วนที่ถูกเน้น3 7 2" xfId="3317"/>
    <cellStyle name="40% - ส่วนที่ถูกเน้น3 7 2 2" xfId="3943"/>
    <cellStyle name="40% - ส่วนที่ถูกเน้น3 7 3" xfId="3944"/>
    <cellStyle name="40% - ส่วนที่ถูกเน้น3 7 3 2" xfId="3945"/>
    <cellStyle name="40% - ส่วนที่ถูกเน้น3 7 4" xfId="3946"/>
    <cellStyle name="40% - ส่วนที่ถูกเน้น3 8" xfId="2963"/>
    <cellStyle name="40% - ส่วนที่ถูกเน้น4" xfId="3947"/>
    <cellStyle name="40% - ส่วนที่ถูกเน้น4 2" xfId="1108"/>
    <cellStyle name="40% - ส่วนที่ถูกเน้น4 2 2" xfId="2503"/>
    <cellStyle name="40% - ส่วนที่ถูกเน้น4 3" xfId="1109"/>
    <cellStyle name="40% - ส่วนที่ถูกเน้น4 3 2" xfId="2504"/>
    <cellStyle name="40% - ส่วนที่ถูกเน้น4 4" xfId="1110"/>
    <cellStyle name="40% - ส่วนที่ถูกเน้น4 4 2" xfId="2505"/>
    <cellStyle name="40% - ส่วนที่ถูกเน้น4 5" xfId="1111"/>
    <cellStyle name="40% - ส่วนที่ถูกเน้น4 5 2" xfId="2506"/>
    <cellStyle name="40% - ส่วนที่ถูกเน้น4 6" xfId="1112"/>
    <cellStyle name="40% - ส่วนที่ถูกเน้น4 6 2" xfId="2507"/>
    <cellStyle name="40% - ส่วนที่ถูกเน้น4 7" xfId="3294"/>
    <cellStyle name="40% - ส่วนที่ถูกเน้น4 7 2" xfId="3318"/>
    <cellStyle name="40% - ส่วนที่ถูกเน้น4 7 2 2" xfId="3948"/>
    <cellStyle name="40% - ส่วนที่ถูกเน้น4 7 3" xfId="3949"/>
    <cellStyle name="40% - ส่วนที่ถูกเน้น4 7 3 2" xfId="3950"/>
    <cellStyle name="40% - ส่วนที่ถูกเน้น4 7 4" xfId="3951"/>
    <cellStyle name="40% - ส่วนที่ถูกเน้น4 8" xfId="2964"/>
    <cellStyle name="40% - ส่วนที่ถูกเน้น5" xfId="3952"/>
    <cellStyle name="40% - ส่วนที่ถูกเน้น5 2" xfId="1113"/>
    <cellStyle name="40% - ส่วนที่ถูกเน้น5 2 2" xfId="2508"/>
    <cellStyle name="40% - ส่วนที่ถูกเน้น5 3" xfId="1114"/>
    <cellStyle name="40% - ส่วนที่ถูกเน้น5 3 2" xfId="2509"/>
    <cellStyle name="40% - ส่วนที่ถูกเน้น5 4" xfId="1115"/>
    <cellStyle name="40% - ส่วนที่ถูกเน้น5 4 2" xfId="2510"/>
    <cellStyle name="40% - ส่วนที่ถูกเน้น5 5" xfId="1116"/>
    <cellStyle name="40% - ส่วนที่ถูกเน้น5 5 2" xfId="2511"/>
    <cellStyle name="40% - ส่วนที่ถูกเน้น5 6" xfId="1117"/>
    <cellStyle name="40% - ส่วนที่ถูกเน้น5 6 2" xfId="2512"/>
    <cellStyle name="40% - ส่วนที่ถูกเน้น5 7" xfId="3298"/>
    <cellStyle name="40% - ส่วนที่ถูกเน้น5 7 2" xfId="3319"/>
    <cellStyle name="40% - ส่วนที่ถูกเน้น5 7 2 2" xfId="3953"/>
    <cellStyle name="40% - ส่วนที่ถูกเน้น5 7 3" xfId="3954"/>
    <cellStyle name="40% - ส่วนที่ถูกเน้น5 7 3 2" xfId="3955"/>
    <cellStyle name="40% - ส่วนที่ถูกเน้น5 7 4" xfId="3956"/>
    <cellStyle name="40% - ส่วนที่ถูกเน้น5 8" xfId="2965"/>
    <cellStyle name="40% - ส่วนที่ถูกเน้น6" xfId="3957"/>
    <cellStyle name="40% - ส่วนที่ถูกเน้น6 2" xfId="1118"/>
    <cellStyle name="40% - ส่วนที่ถูกเน้น6 2 2" xfId="2513"/>
    <cellStyle name="40% - ส่วนที่ถูกเน้น6 3" xfId="1119"/>
    <cellStyle name="40% - ส่วนที่ถูกเน้น6 3 2" xfId="2514"/>
    <cellStyle name="40% - ส่วนที่ถูกเน้น6 4" xfId="1120"/>
    <cellStyle name="40% - ส่วนที่ถูกเน้น6 4 2" xfId="2515"/>
    <cellStyle name="40% - ส่วนที่ถูกเน้น6 5" xfId="1121"/>
    <cellStyle name="40% - ส่วนที่ถูกเน้น6 5 2" xfId="2516"/>
    <cellStyle name="40% - ส่วนที่ถูกเน้น6 6" xfId="1122"/>
    <cellStyle name="40% - ส่วนที่ถูกเน้น6 6 2" xfId="2517"/>
    <cellStyle name="40% - ส่วนที่ถูกเน้น6 7" xfId="3302"/>
    <cellStyle name="40% - ส่วนที่ถูกเน้น6 7 2" xfId="3320"/>
    <cellStyle name="40% - ส่วนที่ถูกเน้น6 7 2 2" xfId="3958"/>
    <cellStyle name="40% - ส่วนที่ถูกเน้น6 7 3" xfId="3959"/>
    <cellStyle name="40% - ส่วนที่ถูกเน้น6 7 3 2" xfId="3960"/>
    <cellStyle name="40% - ส่วนที่ถูกเน้น6 7 4" xfId="3961"/>
    <cellStyle name="40% - ส่วนที่ถูกเน้น6 8" xfId="2966"/>
    <cellStyle name="60% - Accent1" xfId="4622"/>
    <cellStyle name="60% - Accent1 10" xfId="274"/>
    <cellStyle name="60% - Accent1 11" xfId="275"/>
    <cellStyle name="60% - Accent1 12" xfId="276"/>
    <cellStyle name="60% - Accent1 13" xfId="277"/>
    <cellStyle name="60% - Accent1 14" xfId="278"/>
    <cellStyle name="60% - Accent1 15" xfId="2518"/>
    <cellStyle name="60% - Accent1 16" xfId="2519"/>
    <cellStyle name="60% - Accent1 17" xfId="2520"/>
    <cellStyle name="60% - Accent1 18" xfId="2521"/>
    <cellStyle name="60% - Accent1 19" xfId="2522"/>
    <cellStyle name="60% - Accent1 2" xfId="279"/>
    <cellStyle name="60% - Accent1 2 2" xfId="2246"/>
    <cellStyle name="60% - Accent1 2 3" xfId="2967"/>
    <cellStyle name="60% - Accent1 20" xfId="2523"/>
    <cellStyle name="60% - Accent1 21" xfId="2524"/>
    <cellStyle name="60% - Accent1 22" xfId="1123"/>
    <cellStyle name="60% - Accent1 3" xfId="280"/>
    <cellStyle name="60% - Accent1 3 2" xfId="2968"/>
    <cellStyle name="60% - Accent1 4" xfId="281"/>
    <cellStyle name="60% - Accent1 5" xfId="282"/>
    <cellStyle name="60% - Accent1 6" xfId="283"/>
    <cellStyle name="60% - Accent1 7" xfId="284"/>
    <cellStyle name="60% - Accent1 8" xfId="285"/>
    <cellStyle name="60% - Accent1 9" xfId="286"/>
    <cellStyle name="60% - Accent2" xfId="4623"/>
    <cellStyle name="60% - Accent2 10" xfId="287"/>
    <cellStyle name="60% - Accent2 11" xfId="288"/>
    <cellStyle name="60% - Accent2 12" xfId="289"/>
    <cellStyle name="60% - Accent2 13" xfId="290"/>
    <cellStyle name="60% - Accent2 14" xfId="291"/>
    <cellStyle name="60% - Accent2 15" xfId="2525"/>
    <cellStyle name="60% - Accent2 16" xfId="2526"/>
    <cellStyle name="60% - Accent2 17" xfId="2527"/>
    <cellStyle name="60% - Accent2 18" xfId="2528"/>
    <cellStyle name="60% - Accent2 19" xfId="2529"/>
    <cellStyle name="60% - Accent2 2" xfId="292"/>
    <cellStyle name="60% - Accent2 2 2" xfId="2247"/>
    <cellStyle name="60% - Accent2 2 3" xfId="2969"/>
    <cellStyle name="60% - Accent2 20" xfId="2530"/>
    <cellStyle name="60% - Accent2 21" xfId="2531"/>
    <cellStyle name="60% - Accent2 22" xfId="1124"/>
    <cellStyle name="60% - Accent2 3" xfId="293"/>
    <cellStyle name="60% - Accent2 3 2" xfId="2970"/>
    <cellStyle name="60% - Accent2 4" xfId="294"/>
    <cellStyle name="60% - Accent2 5" xfId="295"/>
    <cellStyle name="60% - Accent2 6" xfId="296"/>
    <cellStyle name="60% - Accent2 7" xfId="297"/>
    <cellStyle name="60% - Accent2 8" xfId="298"/>
    <cellStyle name="60% - Accent2 9" xfId="299"/>
    <cellStyle name="60% - Accent3" xfId="4624"/>
    <cellStyle name="60% - Accent3 10" xfId="300"/>
    <cellStyle name="60% - Accent3 11" xfId="301"/>
    <cellStyle name="60% - Accent3 12" xfId="302"/>
    <cellStyle name="60% - Accent3 13" xfId="303"/>
    <cellStyle name="60% - Accent3 14" xfId="304"/>
    <cellStyle name="60% - Accent3 15" xfId="2532"/>
    <cellStyle name="60% - Accent3 16" xfId="2533"/>
    <cellStyle name="60% - Accent3 17" xfId="2534"/>
    <cellStyle name="60% - Accent3 18" xfId="2535"/>
    <cellStyle name="60% - Accent3 19" xfId="2536"/>
    <cellStyle name="60% - Accent3 2" xfId="305"/>
    <cellStyle name="60% - Accent3 2 2" xfId="2248"/>
    <cellStyle name="60% - Accent3 2 3" xfId="2971"/>
    <cellStyle name="60% - Accent3 20" xfId="2537"/>
    <cellStyle name="60% - Accent3 21" xfId="2538"/>
    <cellStyle name="60% - Accent3 22" xfId="1125"/>
    <cellStyle name="60% - Accent3 3" xfId="306"/>
    <cellStyle name="60% - Accent3 3 2" xfId="2972"/>
    <cellStyle name="60% - Accent3 4" xfId="307"/>
    <cellStyle name="60% - Accent3 5" xfId="308"/>
    <cellStyle name="60% - Accent3 6" xfId="309"/>
    <cellStyle name="60% - Accent3 7" xfId="310"/>
    <cellStyle name="60% - Accent3 8" xfId="311"/>
    <cellStyle name="60% - Accent3 9" xfId="312"/>
    <cellStyle name="60% - Accent4" xfId="4625"/>
    <cellStyle name="60% - Accent4 10" xfId="313"/>
    <cellStyle name="60% - Accent4 11" xfId="314"/>
    <cellStyle name="60% - Accent4 12" xfId="315"/>
    <cellStyle name="60% - Accent4 13" xfId="316"/>
    <cellStyle name="60% - Accent4 14" xfId="317"/>
    <cellStyle name="60% - Accent4 15" xfId="2539"/>
    <cellStyle name="60% - Accent4 16" xfId="2540"/>
    <cellStyle name="60% - Accent4 17" xfId="2541"/>
    <cellStyle name="60% - Accent4 18" xfId="2542"/>
    <cellStyle name="60% - Accent4 19" xfId="2543"/>
    <cellStyle name="60% - Accent4 2" xfId="318"/>
    <cellStyle name="60% - Accent4 2 2" xfId="2249"/>
    <cellStyle name="60% - Accent4 2 3" xfId="2973"/>
    <cellStyle name="60% - Accent4 20" xfId="2544"/>
    <cellStyle name="60% - Accent4 21" xfId="2545"/>
    <cellStyle name="60% - Accent4 22" xfId="1126"/>
    <cellStyle name="60% - Accent4 3" xfId="319"/>
    <cellStyle name="60% - Accent4 3 2" xfId="2974"/>
    <cellStyle name="60% - Accent4 4" xfId="320"/>
    <cellStyle name="60% - Accent4 5" xfId="321"/>
    <cellStyle name="60% - Accent4 6" xfId="322"/>
    <cellStyle name="60% - Accent4 7" xfId="323"/>
    <cellStyle name="60% - Accent4 8" xfId="324"/>
    <cellStyle name="60% - Accent4 9" xfId="325"/>
    <cellStyle name="60% - Accent5" xfId="4626"/>
    <cellStyle name="60% - Accent5 10" xfId="326"/>
    <cellStyle name="60% - Accent5 11" xfId="327"/>
    <cellStyle name="60% - Accent5 12" xfId="328"/>
    <cellStyle name="60% - Accent5 13" xfId="329"/>
    <cellStyle name="60% - Accent5 14" xfId="330"/>
    <cellStyle name="60% - Accent5 15" xfId="2546"/>
    <cellStyle name="60% - Accent5 16" xfId="2547"/>
    <cellStyle name="60% - Accent5 17" xfId="2548"/>
    <cellStyle name="60% - Accent5 18" xfId="2549"/>
    <cellStyle name="60% - Accent5 19" xfId="2550"/>
    <cellStyle name="60% - Accent5 2" xfId="331"/>
    <cellStyle name="60% - Accent5 2 2" xfId="2250"/>
    <cellStyle name="60% - Accent5 2 3" xfId="2975"/>
    <cellStyle name="60% - Accent5 20" xfId="2551"/>
    <cellStyle name="60% - Accent5 21" xfId="2552"/>
    <cellStyle name="60% - Accent5 22" xfId="1127"/>
    <cellStyle name="60% - Accent5 3" xfId="332"/>
    <cellStyle name="60% - Accent5 3 2" xfId="2976"/>
    <cellStyle name="60% - Accent5 4" xfId="333"/>
    <cellStyle name="60% - Accent5 5" xfId="334"/>
    <cellStyle name="60% - Accent5 6" xfId="335"/>
    <cellStyle name="60% - Accent5 7" xfId="336"/>
    <cellStyle name="60% - Accent5 8" xfId="337"/>
    <cellStyle name="60% - Accent5 9" xfId="338"/>
    <cellStyle name="60% - Accent6" xfId="4627"/>
    <cellStyle name="60% - Accent6 10" xfId="339"/>
    <cellStyle name="60% - Accent6 11" xfId="340"/>
    <cellStyle name="60% - Accent6 12" xfId="341"/>
    <cellStyle name="60% - Accent6 13" xfId="342"/>
    <cellStyle name="60% - Accent6 14" xfId="343"/>
    <cellStyle name="60% - Accent6 15" xfId="2553"/>
    <cellStyle name="60% - Accent6 16" xfId="2554"/>
    <cellStyle name="60% - Accent6 17" xfId="2555"/>
    <cellStyle name="60% - Accent6 18" xfId="2556"/>
    <cellStyle name="60% - Accent6 19" xfId="2557"/>
    <cellStyle name="60% - Accent6 2" xfId="344"/>
    <cellStyle name="60% - Accent6 2 2" xfId="2251"/>
    <cellStyle name="60% - Accent6 2 3" xfId="2977"/>
    <cellStyle name="60% - Accent6 20" xfId="2558"/>
    <cellStyle name="60% - Accent6 21" xfId="2559"/>
    <cellStyle name="60% - Accent6 22" xfId="1128"/>
    <cellStyle name="60% - Accent6 3" xfId="345"/>
    <cellStyle name="60% - Accent6 3 2" xfId="2978"/>
    <cellStyle name="60% - Accent6 4" xfId="346"/>
    <cellStyle name="60% - Accent6 5" xfId="347"/>
    <cellStyle name="60% - Accent6 6" xfId="348"/>
    <cellStyle name="60% - Accent6 7" xfId="349"/>
    <cellStyle name="60% - Accent6 8" xfId="350"/>
    <cellStyle name="60% - Accent6 9" xfId="351"/>
    <cellStyle name="60% - ส่วนที่ถูกเน้น1" xfId="3962"/>
    <cellStyle name="60% - ส่วนที่ถูกเน้น1 2" xfId="3283"/>
    <cellStyle name="60% - ส่วนที่ถูกเน้น1 3" xfId="2979"/>
    <cellStyle name="60% - ส่วนที่ถูกเน้น2" xfId="3963"/>
    <cellStyle name="60% - ส่วนที่ถูกเน้น2 2" xfId="3287"/>
    <cellStyle name="60% - ส่วนที่ถูกเน้น2 3" xfId="2980"/>
    <cellStyle name="60% - ส่วนที่ถูกเน้น3" xfId="3964"/>
    <cellStyle name="60% - ส่วนที่ถูกเน้น3 2" xfId="3291"/>
    <cellStyle name="60% - ส่วนที่ถูกเน้น3 3" xfId="2981"/>
    <cellStyle name="60% - ส่วนที่ถูกเน้น4" xfId="3965"/>
    <cellStyle name="60% - ส่วนที่ถูกเน้น4 2" xfId="3295"/>
    <cellStyle name="60% - ส่วนที่ถูกเน้น4 3" xfId="2982"/>
    <cellStyle name="60% - ส่วนที่ถูกเน้น5" xfId="3966"/>
    <cellStyle name="60% - ส่วนที่ถูกเน้น5 2" xfId="1129"/>
    <cellStyle name="60% - ส่วนที่ถูกเน้น5 3" xfId="3299"/>
    <cellStyle name="60% - ส่วนที่ถูกเน้น5 4" xfId="2983"/>
    <cellStyle name="60% - ส่วนที่ถูกเน้น6" xfId="3967"/>
    <cellStyle name="60% - ส่วนที่ถูกเน้น6 2" xfId="3303"/>
    <cellStyle name="60% - ส่วนที่ถูกเน้น6 3" xfId="2984"/>
    <cellStyle name="75" xfId="1130"/>
    <cellStyle name="75 2" xfId="1131"/>
    <cellStyle name="75 2 2" xfId="1132"/>
    <cellStyle name="75 3" xfId="1133"/>
    <cellStyle name="Accent1" xfId="4628"/>
    <cellStyle name="Accent1 - 20%" xfId="1135"/>
    <cellStyle name="Accent1 - 40%" xfId="1136"/>
    <cellStyle name="Accent1 - 60%" xfId="1137"/>
    <cellStyle name="Accent1 10" xfId="352"/>
    <cellStyle name="Accent1 11" xfId="353"/>
    <cellStyle name="Accent1 12" xfId="354"/>
    <cellStyle name="Accent1 13" xfId="355"/>
    <cellStyle name="Accent1 14" xfId="356"/>
    <cellStyle name="Accent1 15" xfId="2560"/>
    <cellStyle name="Accent1 16" xfId="2561"/>
    <cellStyle name="Accent1 17" xfId="2562"/>
    <cellStyle name="Accent1 18" xfId="2563"/>
    <cellStyle name="Accent1 19" xfId="2564"/>
    <cellStyle name="Accent1 2" xfId="357"/>
    <cellStyle name="Accent1 2 2" xfId="2252"/>
    <cellStyle name="Accent1 2 3" xfId="2985"/>
    <cellStyle name="Accent1 20" xfId="2565"/>
    <cellStyle name="Accent1 21" xfId="2566"/>
    <cellStyle name="Accent1 22" xfId="1134"/>
    <cellStyle name="Accent1 23" xfId="3832"/>
    <cellStyle name="Accent1 24" xfId="3854"/>
    <cellStyle name="Accent1 25" xfId="3828"/>
    <cellStyle name="Accent1 3" xfId="358"/>
    <cellStyle name="Accent1 3 2" xfId="2986"/>
    <cellStyle name="Accent1 4" xfId="359"/>
    <cellStyle name="Accent1 5" xfId="360"/>
    <cellStyle name="Accent1 6" xfId="361"/>
    <cellStyle name="Accent1 7" xfId="362"/>
    <cellStyle name="Accent1 8" xfId="363"/>
    <cellStyle name="Accent1 9" xfId="364"/>
    <cellStyle name="Accent2" xfId="4629"/>
    <cellStyle name="Accent2 - 20%" xfId="1139"/>
    <cellStyle name="Accent2 - 40%" xfId="1140"/>
    <cellStyle name="Accent2 - 60%" xfId="1141"/>
    <cellStyle name="Accent2 10" xfId="365"/>
    <cellStyle name="Accent2 11" xfId="366"/>
    <cellStyle name="Accent2 12" xfId="367"/>
    <cellStyle name="Accent2 13" xfId="368"/>
    <cellStyle name="Accent2 14" xfId="369"/>
    <cellStyle name="Accent2 15" xfId="2567"/>
    <cellStyle name="Accent2 16" xfId="2568"/>
    <cellStyle name="Accent2 17" xfId="2569"/>
    <cellStyle name="Accent2 18" xfId="2570"/>
    <cellStyle name="Accent2 19" xfId="2571"/>
    <cellStyle name="Accent2 2" xfId="370"/>
    <cellStyle name="Accent2 2 2" xfId="2253"/>
    <cellStyle name="Accent2 2 3" xfId="2987"/>
    <cellStyle name="Accent2 20" xfId="2572"/>
    <cellStyle name="Accent2 21" xfId="2573"/>
    <cellStyle name="Accent2 22" xfId="1138"/>
    <cellStyle name="Accent2 23" xfId="3833"/>
    <cellStyle name="Accent2 24" xfId="3880"/>
    <cellStyle name="Accent2 25" xfId="3844"/>
    <cellStyle name="Accent2 3" xfId="371"/>
    <cellStyle name="Accent2 3 2" xfId="2988"/>
    <cellStyle name="Accent2 4" xfId="372"/>
    <cellStyle name="Accent2 5" xfId="373"/>
    <cellStyle name="Accent2 6" xfId="374"/>
    <cellStyle name="Accent2 7" xfId="375"/>
    <cellStyle name="Accent2 8" xfId="376"/>
    <cellStyle name="Accent2 9" xfId="377"/>
    <cellStyle name="Accent3" xfId="4630"/>
    <cellStyle name="Accent3 - 20%" xfId="1143"/>
    <cellStyle name="Accent3 - 40%" xfId="1144"/>
    <cellStyle name="Accent3 - 60%" xfId="1145"/>
    <cellStyle name="Accent3 10" xfId="378"/>
    <cellStyle name="Accent3 11" xfId="379"/>
    <cellStyle name="Accent3 12" xfId="380"/>
    <cellStyle name="Accent3 13" xfId="381"/>
    <cellStyle name="Accent3 14" xfId="382"/>
    <cellStyle name="Accent3 15" xfId="2574"/>
    <cellStyle name="Accent3 16" xfId="2575"/>
    <cellStyle name="Accent3 17" xfId="2576"/>
    <cellStyle name="Accent3 18" xfId="2577"/>
    <cellStyle name="Accent3 19" xfId="2578"/>
    <cellStyle name="Accent3 2" xfId="383"/>
    <cellStyle name="Accent3 2 2" xfId="2254"/>
    <cellStyle name="Accent3 2 3" xfId="2989"/>
    <cellStyle name="Accent3 20" xfId="2579"/>
    <cellStyle name="Accent3 21" xfId="2580"/>
    <cellStyle name="Accent3 22" xfId="1142"/>
    <cellStyle name="Accent3 23" xfId="3834"/>
    <cellStyle name="Accent3 24" xfId="3884"/>
    <cellStyle name="Accent3 25" xfId="3845"/>
    <cellStyle name="Accent3 3" xfId="384"/>
    <cellStyle name="Accent3 3 2" xfId="2990"/>
    <cellStyle name="Accent3 4" xfId="385"/>
    <cellStyle name="Accent3 5" xfId="386"/>
    <cellStyle name="Accent3 6" xfId="387"/>
    <cellStyle name="Accent3 7" xfId="388"/>
    <cellStyle name="Accent3 8" xfId="389"/>
    <cellStyle name="Accent3 9" xfId="390"/>
    <cellStyle name="Accent4" xfId="4631"/>
    <cellStyle name="Accent4 - 20%" xfId="1147"/>
    <cellStyle name="Accent4 - 40%" xfId="1148"/>
    <cellStyle name="Accent4 - 60%" xfId="1149"/>
    <cellStyle name="Accent4 10" xfId="391"/>
    <cellStyle name="Accent4 11" xfId="392"/>
    <cellStyle name="Accent4 12" xfId="393"/>
    <cellStyle name="Accent4 13" xfId="394"/>
    <cellStyle name="Accent4 14" xfId="395"/>
    <cellStyle name="Accent4 15" xfId="2581"/>
    <cellStyle name="Accent4 16" xfId="2582"/>
    <cellStyle name="Accent4 17" xfId="2583"/>
    <cellStyle name="Accent4 18" xfId="2584"/>
    <cellStyle name="Accent4 19" xfId="2585"/>
    <cellStyle name="Accent4 2" xfId="396"/>
    <cellStyle name="Accent4 2 2" xfId="2255"/>
    <cellStyle name="Accent4 2 3" xfId="2991"/>
    <cellStyle name="Accent4 20" xfId="2586"/>
    <cellStyle name="Accent4 21" xfId="2587"/>
    <cellStyle name="Accent4 22" xfId="1146"/>
    <cellStyle name="Accent4 23" xfId="3835"/>
    <cellStyle name="Accent4 24" xfId="3827"/>
    <cellStyle name="Accent4 25" xfId="3837"/>
    <cellStyle name="Accent4 3" xfId="397"/>
    <cellStyle name="Accent4 3 2" xfId="2992"/>
    <cellStyle name="Accent4 4" xfId="398"/>
    <cellStyle name="Accent4 5" xfId="399"/>
    <cellStyle name="Accent4 6" xfId="400"/>
    <cellStyle name="Accent4 7" xfId="401"/>
    <cellStyle name="Accent4 8" xfId="402"/>
    <cellStyle name="Accent4 9" xfId="403"/>
    <cellStyle name="Accent5" xfId="4632"/>
    <cellStyle name="Accent5 - 20%" xfId="1151"/>
    <cellStyle name="Accent5 - 40%" xfId="1152"/>
    <cellStyle name="Accent5 - 60%" xfId="1153"/>
    <cellStyle name="Accent5 10" xfId="404"/>
    <cellStyle name="Accent5 11" xfId="405"/>
    <cellStyle name="Accent5 12" xfId="406"/>
    <cellStyle name="Accent5 13" xfId="407"/>
    <cellStyle name="Accent5 14" xfId="408"/>
    <cellStyle name="Accent5 15" xfId="2588"/>
    <cellStyle name="Accent5 16" xfId="2589"/>
    <cellStyle name="Accent5 17" xfId="2590"/>
    <cellStyle name="Accent5 18" xfId="2591"/>
    <cellStyle name="Accent5 19" xfId="2592"/>
    <cellStyle name="Accent5 2" xfId="409"/>
    <cellStyle name="Accent5 2 2" xfId="2256"/>
    <cellStyle name="Accent5 2 3" xfId="2993"/>
    <cellStyle name="Accent5 20" xfId="2593"/>
    <cellStyle name="Accent5 21" xfId="2594"/>
    <cellStyle name="Accent5 22" xfId="1150"/>
    <cellStyle name="Accent5 23" xfId="3836"/>
    <cellStyle name="Accent5 24" xfId="3876"/>
    <cellStyle name="Accent5 25" xfId="3874"/>
    <cellStyle name="Accent5 3" xfId="410"/>
    <cellStyle name="Accent5 3 2" xfId="2994"/>
    <cellStyle name="Accent5 4" xfId="411"/>
    <cellStyle name="Accent5 5" xfId="412"/>
    <cellStyle name="Accent5 6" xfId="413"/>
    <cellStyle name="Accent5 7" xfId="414"/>
    <cellStyle name="Accent5 8" xfId="415"/>
    <cellStyle name="Accent5 9" xfId="416"/>
    <cellStyle name="Accent6" xfId="4633"/>
    <cellStyle name="Accent6 - 20%" xfId="1155"/>
    <cellStyle name="Accent6 - 40%" xfId="1156"/>
    <cellStyle name="Accent6 - 60%" xfId="1157"/>
    <cellStyle name="Accent6 10" xfId="417"/>
    <cellStyle name="Accent6 11" xfId="418"/>
    <cellStyle name="Accent6 12" xfId="419"/>
    <cellStyle name="Accent6 13" xfId="420"/>
    <cellStyle name="Accent6 14" xfId="421"/>
    <cellStyle name="Accent6 15" xfId="2595"/>
    <cellStyle name="Accent6 16" xfId="2596"/>
    <cellStyle name="Accent6 17" xfId="2597"/>
    <cellStyle name="Accent6 18" xfId="2598"/>
    <cellStyle name="Accent6 19" xfId="2599"/>
    <cellStyle name="Accent6 2" xfId="422"/>
    <cellStyle name="Accent6 2 2" xfId="2257"/>
    <cellStyle name="Accent6 2 3" xfId="2995"/>
    <cellStyle name="Accent6 20" xfId="2600"/>
    <cellStyle name="Accent6 21" xfId="2601"/>
    <cellStyle name="Accent6 22" xfId="1154"/>
    <cellStyle name="Accent6 23" xfId="3838"/>
    <cellStyle name="Accent6 24" xfId="3883"/>
    <cellStyle name="Accent6 25" xfId="3877"/>
    <cellStyle name="Accent6 3" xfId="423"/>
    <cellStyle name="Accent6 3 2" xfId="2996"/>
    <cellStyle name="Accent6 4" xfId="424"/>
    <cellStyle name="Accent6 5" xfId="425"/>
    <cellStyle name="Accent6 6" xfId="426"/>
    <cellStyle name="Accent6 7" xfId="427"/>
    <cellStyle name="Accent6 8" xfId="428"/>
    <cellStyle name="Accent6 9" xfId="429"/>
    <cellStyle name="Bad" xfId="4634"/>
    <cellStyle name="Bad 10" xfId="430"/>
    <cellStyle name="Bad 11" xfId="431"/>
    <cellStyle name="Bad 12" xfId="432"/>
    <cellStyle name="Bad 13" xfId="433"/>
    <cellStyle name="Bad 14" xfId="434"/>
    <cellStyle name="Bad 15" xfId="2602"/>
    <cellStyle name="Bad 16" xfId="2603"/>
    <cellStyle name="Bad 17" xfId="2604"/>
    <cellStyle name="Bad 18" xfId="2605"/>
    <cellStyle name="Bad 19" xfId="2606"/>
    <cellStyle name="Bad 2" xfId="435"/>
    <cellStyle name="Bad 2 2" xfId="2258"/>
    <cellStyle name="Bad 2 3" xfId="2997"/>
    <cellStyle name="Bad 20" xfId="2607"/>
    <cellStyle name="Bad 21" xfId="2608"/>
    <cellStyle name="Bad 22" xfId="1158"/>
    <cellStyle name="Bad 3" xfId="436"/>
    <cellStyle name="Bad 3 2" xfId="2998"/>
    <cellStyle name="Bad 4" xfId="437"/>
    <cellStyle name="Bad 5" xfId="438"/>
    <cellStyle name="Bad 6" xfId="439"/>
    <cellStyle name="Bad 7" xfId="440"/>
    <cellStyle name="Bad 8" xfId="441"/>
    <cellStyle name="Bad 9" xfId="442"/>
    <cellStyle name="blank" xfId="443"/>
    <cellStyle name="BOLDl" xfId="1159"/>
    <cellStyle name="BOLDSH - Style1" xfId="1160"/>
    <cellStyle name="BOLDSH - Style1 2" xfId="1161"/>
    <cellStyle name="BOLDSH - Style1 2 2" xfId="3840"/>
    <cellStyle name="BOLDSH - Style1 2 3" xfId="3887"/>
    <cellStyle name="BOLDSH - Style1 3" xfId="3839"/>
    <cellStyle name="BOLDSH - Style1 4" xfId="3817"/>
    <cellStyle name="Calc Currency (0)" xfId="444"/>
    <cellStyle name="Calc Currency (0) 2" xfId="2259"/>
    <cellStyle name="Calc Currency (2)" xfId="1162"/>
    <cellStyle name="Calc Percent (0)" xfId="1163"/>
    <cellStyle name="Calc Percent (1)" xfId="1164"/>
    <cellStyle name="Calc Percent (2)" xfId="1165"/>
    <cellStyle name="Calc Units (0)" xfId="1166"/>
    <cellStyle name="Calc Units (1)" xfId="1167"/>
    <cellStyle name="Calc Units (2)" xfId="1168"/>
    <cellStyle name="Calculation" xfId="4635"/>
    <cellStyle name="Calculation 10" xfId="445"/>
    <cellStyle name="Calculation 11" xfId="446"/>
    <cellStyle name="Calculation 12" xfId="447"/>
    <cellStyle name="Calculation 13" xfId="448"/>
    <cellStyle name="Calculation 14" xfId="449"/>
    <cellStyle name="Calculation 15" xfId="2609"/>
    <cellStyle name="Calculation 16" xfId="2610"/>
    <cellStyle name="Calculation 17" xfId="2611"/>
    <cellStyle name="Calculation 18" xfId="2612"/>
    <cellStyle name="Calculation 19" xfId="2613"/>
    <cellStyle name="Calculation 2" xfId="450"/>
    <cellStyle name="Calculation 2 2" xfId="1170"/>
    <cellStyle name="Calculation 2 2 2" xfId="3842"/>
    <cellStyle name="Calculation 2 2 3" xfId="3822"/>
    <cellStyle name="Calculation 20" xfId="2614"/>
    <cellStyle name="Calculation 21" xfId="2615"/>
    <cellStyle name="Calculation 22" xfId="1169"/>
    <cellStyle name="Calculation 23" xfId="3841"/>
    <cellStyle name="Calculation 24" xfId="3818"/>
    <cellStyle name="Calculation 3" xfId="451"/>
    <cellStyle name="Calculation 3 2" xfId="1171"/>
    <cellStyle name="Calculation 3 2 2" xfId="3843"/>
    <cellStyle name="Calculation 3 2 3" xfId="3829"/>
    <cellStyle name="Calculation 4" xfId="452"/>
    <cellStyle name="Calculation 5" xfId="453"/>
    <cellStyle name="Calculation 6" xfId="454"/>
    <cellStyle name="Calculation 7" xfId="455"/>
    <cellStyle name="Calculation 8" xfId="456"/>
    <cellStyle name="Calculation 9" xfId="457"/>
    <cellStyle name="category" xfId="1172"/>
    <cellStyle name="category 2" xfId="1173"/>
    <cellStyle name="category 2 2" xfId="1174"/>
    <cellStyle name="category 2 3" xfId="1175"/>
    <cellStyle name="category 2 4" xfId="1176"/>
    <cellStyle name="category 2 5" xfId="1177"/>
    <cellStyle name="category 2 6" xfId="1178"/>
    <cellStyle name="category 3" xfId="1179"/>
    <cellStyle name="category 4" xfId="1180"/>
    <cellStyle name="category 5" xfId="1181"/>
    <cellStyle name="category 6" xfId="1182"/>
    <cellStyle name="category 7" xfId="1183"/>
    <cellStyle name="category 8" xfId="1184"/>
    <cellStyle name="Check Cell" xfId="4636"/>
    <cellStyle name="Check Cell 10" xfId="458"/>
    <cellStyle name="Check Cell 11" xfId="459"/>
    <cellStyle name="Check Cell 12" xfId="460"/>
    <cellStyle name="Check Cell 13" xfId="461"/>
    <cellStyle name="Check Cell 14" xfId="462"/>
    <cellStyle name="Check Cell 15" xfId="2616"/>
    <cellStyle name="Check Cell 16" xfId="2617"/>
    <cellStyle name="Check Cell 17" xfId="2618"/>
    <cellStyle name="Check Cell 18" xfId="2619"/>
    <cellStyle name="Check Cell 19" xfId="2620"/>
    <cellStyle name="Check Cell 2" xfId="463"/>
    <cellStyle name="Check Cell 2 2" xfId="2260"/>
    <cellStyle name="Check Cell 2 3" xfId="2999"/>
    <cellStyle name="Check Cell 20" xfId="2621"/>
    <cellStyle name="Check Cell 21" xfId="2622"/>
    <cellStyle name="Check Cell 22" xfId="1185"/>
    <cellStyle name="Check Cell 3" xfId="464"/>
    <cellStyle name="Check Cell 3 2" xfId="3000"/>
    <cellStyle name="Check Cell 4" xfId="465"/>
    <cellStyle name="Check Cell 5" xfId="466"/>
    <cellStyle name="Check Cell 6" xfId="467"/>
    <cellStyle name="Check Cell 7" xfId="468"/>
    <cellStyle name="Check Cell 8" xfId="469"/>
    <cellStyle name="Check Cell 9" xfId="470"/>
    <cellStyle name="Column_Title" xfId="471"/>
    <cellStyle name="Comma" xfId="1" builtinId="3"/>
    <cellStyle name="Comma  - Style1" xfId="2623"/>
    <cellStyle name="Comma  - Style2" xfId="2624"/>
    <cellStyle name="Comma  - Style3" xfId="2625"/>
    <cellStyle name="Comma  - Style4" xfId="2626"/>
    <cellStyle name="Comma  - Style5" xfId="2627"/>
    <cellStyle name="Comma  - Style6" xfId="2628"/>
    <cellStyle name="Comma  - Style7" xfId="2629"/>
    <cellStyle name="Comma  - Style8" xfId="2630"/>
    <cellStyle name="Comma [0.00]" xfId="1186"/>
    <cellStyle name="Comma [0] 2" xfId="472"/>
    <cellStyle name="Comma [00]" xfId="1187"/>
    <cellStyle name="Comma 10" xfId="13"/>
    <cellStyle name="Comma 10 10" xfId="1188"/>
    <cellStyle name="Comma 10 10 2" xfId="3322"/>
    <cellStyle name="Comma 10 11" xfId="1189"/>
    <cellStyle name="Comma 10 11 2" xfId="3323"/>
    <cellStyle name="Comma 10 12" xfId="1190"/>
    <cellStyle name="Comma 10 12 2" xfId="3324"/>
    <cellStyle name="Comma 10 13" xfId="1191"/>
    <cellStyle name="Comma 10 13 2" xfId="2631"/>
    <cellStyle name="Comma 10 13 2 10" xfId="4445"/>
    <cellStyle name="Comma 10 13 2 2" xfId="2632"/>
    <cellStyle name="Comma 10 13 2 3" xfId="2633"/>
    <cellStyle name="Comma 10 13 2 4" xfId="2634"/>
    <cellStyle name="Comma 10 13 2 5" xfId="2635"/>
    <cellStyle name="Comma 10 13 2 6" xfId="2636"/>
    <cellStyle name="Comma 10 13 2 7" xfId="2637"/>
    <cellStyle name="Comma 10 13 2 8" xfId="2638"/>
    <cellStyle name="Comma 10 13 2 9" xfId="2639"/>
    <cellStyle name="Comma 10 13 3" xfId="4444"/>
    <cellStyle name="Comma 10 14" xfId="1192"/>
    <cellStyle name="Comma 10 14 2" xfId="3325"/>
    <cellStyle name="Comma 10 14 2 2" xfId="3968"/>
    <cellStyle name="Comma 10 14 3" xfId="3002"/>
    <cellStyle name="Comma 10 14 3 2" xfId="3969"/>
    <cellStyle name="Comma 10 14 4" xfId="3970"/>
    <cellStyle name="Comma 10 14 5" xfId="4446"/>
    <cellStyle name="Comma 10 15" xfId="1193"/>
    <cellStyle name="Comma 10 16" xfId="3321"/>
    <cellStyle name="Comma 10 17" xfId="473"/>
    <cellStyle name="Comma 10 18" xfId="4443"/>
    <cellStyle name="Comma 10 2" xfId="29"/>
    <cellStyle name="Comma 10 2 2" xfId="1194"/>
    <cellStyle name="Comma 10 2 2 2" xfId="3971"/>
    <cellStyle name="Comma 10 2 2 2 2" xfId="3972"/>
    <cellStyle name="Comma 10 2 2 3" xfId="3973"/>
    <cellStyle name="Comma 10 2 2 3 2" xfId="3974"/>
    <cellStyle name="Comma 10 2 3" xfId="1195"/>
    <cellStyle name="Comma 10 2 3 2" xfId="4447"/>
    <cellStyle name="Comma 10 2 4" xfId="3326"/>
    <cellStyle name="Comma 10 2 4 2" xfId="4441"/>
    <cellStyle name="Comma 10 2 5" xfId="3003"/>
    <cellStyle name="Comma 10 2 5 2" xfId="3975"/>
    <cellStyle name="Comma 10 2 6" xfId="3976"/>
    <cellStyle name="Comma 10 2 6 2" xfId="3977"/>
    <cellStyle name="Comma 10 3" xfId="474"/>
    <cellStyle name="Comma 10 3 2" xfId="1196"/>
    <cellStyle name="Comma 10 3 3" xfId="3327"/>
    <cellStyle name="Comma 10 3 4" xfId="3004"/>
    <cellStyle name="Comma 10 4" xfId="41"/>
    <cellStyle name="Comma 10 4 2" xfId="1197"/>
    <cellStyle name="Comma 10 4 2 2" xfId="3329"/>
    <cellStyle name="Comma 10 4 3" xfId="3328"/>
    <cellStyle name="Comma 10 4 4" xfId="3005"/>
    <cellStyle name="Comma 10 5" xfId="40"/>
    <cellStyle name="Comma 10 5 2" xfId="3330"/>
    <cellStyle name="Comma 10 5 3" xfId="3006"/>
    <cellStyle name="Comma 10 6" xfId="1198"/>
    <cellStyle name="Comma 10 6 2" xfId="3331"/>
    <cellStyle name="Comma 10 7" xfId="1199"/>
    <cellStyle name="Comma 10 7 2" xfId="3332"/>
    <cellStyle name="Comma 10 8" xfId="1200"/>
    <cellStyle name="Comma 10 8 2" xfId="3333"/>
    <cellStyle name="Comma 10 9" xfId="1201"/>
    <cellStyle name="Comma 10 9 2" xfId="3334"/>
    <cellStyle name="Comma 11" xfId="475"/>
    <cellStyle name="Comma 11 10" xfId="1202"/>
    <cellStyle name="Comma 11 10 2" xfId="3336"/>
    <cellStyle name="Comma 11 11" xfId="1203"/>
    <cellStyle name="Comma 11 11 2" xfId="3337"/>
    <cellStyle name="Comma 11 12" xfId="1204"/>
    <cellStyle name="Comma 11 12 2" xfId="3338"/>
    <cellStyle name="Comma 11 13" xfId="1205"/>
    <cellStyle name="Comma 11 13 2" xfId="4448"/>
    <cellStyle name="Comma 11 14" xfId="3335"/>
    <cellStyle name="Comma 11 15" xfId="3007"/>
    <cellStyle name="Comma 11 2" xfId="476"/>
    <cellStyle name="Comma 11 2 2" xfId="1206"/>
    <cellStyle name="Comma 11 2 2 2" xfId="3340"/>
    <cellStyle name="Comma 11 2 2 2 2" xfId="4449"/>
    <cellStyle name="Comma 11 2 2 3" xfId="3978"/>
    <cellStyle name="Comma 11 2 3" xfId="3339"/>
    <cellStyle name="Comma 11 2 3 2" xfId="3979"/>
    <cellStyle name="Comma 11 2 3 2 2" xfId="3980"/>
    <cellStyle name="Comma 11 2 3 3" xfId="3981"/>
    <cellStyle name="Comma 11 2 3 3 2" xfId="3982"/>
    <cellStyle name="Comma 11 2 4" xfId="3008"/>
    <cellStyle name="Comma 11 2 4 2" xfId="3983"/>
    <cellStyle name="Comma 11 2 5" xfId="3984"/>
    <cellStyle name="Comma 11 2 5 2" xfId="3985"/>
    <cellStyle name="Comma 11 3" xfId="1207"/>
    <cellStyle name="Comma 11 3 2" xfId="3341"/>
    <cellStyle name="Comma 11 3 2 2" xfId="3986"/>
    <cellStyle name="Comma 11 4" xfId="1208"/>
    <cellStyle name="Comma 11 4 2" xfId="3342"/>
    <cellStyle name="Comma 11 5" xfId="1209"/>
    <cellStyle name="Comma 11 5 2" xfId="3343"/>
    <cellStyle name="Comma 11 6" xfId="1210"/>
    <cellStyle name="Comma 11 6 2" xfId="3344"/>
    <cellStyle name="Comma 11 7" xfId="1211"/>
    <cellStyle name="Comma 11 7 2" xfId="3345"/>
    <cellStyle name="Comma 11 8" xfId="1212"/>
    <cellStyle name="Comma 11 8 2" xfId="3346"/>
    <cellStyle name="Comma 11 9" xfId="1213"/>
    <cellStyle name="Comma 11 9 2" xfId="3347"/>
    <cellStyle name="Comma 12" xfId="477"/>
    <cellStyle name="Comma 12 10" xfId="1214"/>
    <cellStyle name="Comma 12 10 2" xfId="3349"/>
    <cellStyle name="Comma 12 11" xfId="1215"/>
    <cellStyle name="Comma 12 11 2" xfId="3350"/>
    <cellStyle name="Comma 12 12" xfId="1216"/>
    <cellStyle name="Comma 12 12 2" xfId="3351"/>
    <cellStyle name="Comma 12 13" xfId="1217"/>
    <cellStyle name="Comma 12 13 2" xfId="4450"/>
    <cellStyle name="Comma 12 14" xfId="3348"/>
    <cellStyle name="Comma 12 2" xfId="478"/>
    <cellStyle name="Comma 12 2 2" xfId="1218"/>
    <cellStyle name="Comma 12 2 3" xfId="3352"/>
    <cellStyle name="Comma 12 2 4" xfId="3009"/>
    <cellStyle name="Comma 12 3" xfId="1219"/>
    <cellStyle name="Comma 12 3 2" xfId="2640"/>
    <cellStyle name="Comma 12 3 2 2" xfId="3353"/>
    <cellStyle name="Comma 12 3 2 2 2" xfId="4451"/>
    <cellStyle name="Comma 12 4" xfId="1220"/>
    <cellStyle name="Comma 12 4 2" xfId="1221"/>
    <cellStyle name="Comma 12 4 2 2" xfId="3355"/>
    <cellStyle name="Comma 12 4 3" xfId="1222"/>
    <cellStyle name="Comma 12 4 3 2" xfId="3356"/>
    <cellStyle name="Comma 12 4 4" xfId="1223"/>
    <cellStyle name="Comma 12 4 4 2" xfId="3357"/>
    <cellStyle name="Comma 12 4 5" xfId="1224"/>
    <cellStyle name="Comma 12 4 5 2" xfId="3358"/>
    <cellStyle name="Comma 12 4 6" xfId="1225"/>
    <cellStyle name="Comma 12 4 6 2" xfId="3359"/>
    <cellStyle name="Comma 12 4 7" xfId="3354"/>
    <cellStyle name="Comma 12 5" xfId="1226"/>
    <cellStyle name="Comma 12 5 2" xfId="1227"/>
    <cellStyle name="Comma 12 5 2 2" xfId="3361"/>
    <cellStyle name="Comma 12 5 3" xfId="1228"/>
    <cellStyle name="Comma 12 5 3 2" xfId="3362"/>
    <cellStyle name="Comma 12 5 4" xfId="1229"/>
    <cellStyle name="Comma 12 5 4 2" xfId="3363"/>
    <cellStyle name="Comma 12 5 5" xfId="1230"/>
    <cellStyle name="Comma 12 5 5 2" xfId="3364"/>
    <cellStyle name="Comma 12 5 6" xfId="1231"/>
    <cellStyle name="Comma 12 5 6 2" xfId="3365"/>
    <cellStyle name="Comma 12 5 7" xfId="3360"/>
    <cellStyle name="Comma 12 6" xfId="1232"/>
    <cellStyle name="Comma 12 6 2" xfId="3366"/>
    <cellStyle name="Comma 12 7" xfId="1233"/>
    <cellStyle name="Comma 12 7 2" xfId="3367"/>
    <cellStyle name="Comma 12 8" xfId="1234"/>
    <cellStyle name="Comma 12 8 2" xfId="3368"/>
    <cellStyle name="Comma 12 9" xfId="1235"/>
    <cellStyle name="Comma 12 9 2" xfId="3369"/>
    <cellStyle name="Comma 12_HH-2" xfId="1236"/>
    <cellStyle name="Comma 13" xfId="479"/>
    <cellStyle name="Comma 13 10" xfId="1237"/>
    <cellStyle name="Comma 13 10 2" xfId="3371"/>
    <cellStyle name="Comma 13 11" xfId="1238"/>
    <cellStyle name="Comma 13 11 2" xfId="3372"/>
    <cellStyle name="Comma 13 12" xfId="1239"/>
    <cellStyle name="Comma 13 12 2" xfId="3373"/>
    <cellStyle name="Comma 13 13" xfId="1240"/>
    <cellStyle name="Comma 13 13 2" xfId="4452"/>
    <cellStyle name="Comma 13 14" xfId="3370"/>
    <cellStyle name="Comma 13 2" xfId="480"/>
    <cellStyle name="Comma 13 2 2" xfId="1241"/>
    <cellStyle name="Comma 13 2 2 2" xfId="3987"/>
    <cellStyle name="Comma 13 2 2 2 2" xfId="4453"/>
    <cellStyle name="Comma 13 2 2 3" xfId="3988"/>
    <cellStyle name="Comma 13 2 3" xfId="2261"/>
    <cellStyle name="Comma 13 2 3 2" xfId="3374"/>
    <cellStyle name="Comma 13 2 3 2 2" xfId="4455"/>
    <cellStyle name="Comma 13 2 3 2 3" xfId="4454"/>
    <cellStyle name="Comma 13 2 3 3" xfId="3989"/>
    <cellStyle name="Comma 13 2 4" xfId="3010"/>
    <cellStyle name="Comma 13 3" xfId="481"/>
    <cellStyle name="Comma 13 3 2" xfId="1242"/>
    <cellStyle name="Comma 13 3 3" xfId="3375"/>
    <cellStyle name="Comma 13 3 4" xfId="3011"/>
    <cellStyle name="Comma 13 4" xfId="482"/>
    <cellStyle name="Comma 13 4 2" xfId="3376"/>
    <cellStyle name="Comma 13 4 3" xfId="2641"/>
    <cellStyle name="Comma 13 4 4" xfId="3012"/>
    <cellStyle name="Comma 13 5" xfId="1243"/>
    <cellStyle name="Comma 13 5 2" xfId="3377"/>
    <cellStyle name="Comma 13 6" xfId="1244"/>
    <cellStyle name="Comma 13 6 2" xfId="3378"/>
    <cellStyle name="Comma 13 7" xfId="1245"/>
    <cellStyle name="Comma 13 7 2" xfId="3379"/>
    <cellStyle name="Comma 13 8" xfId="1246"/>
    <cellStyle name="Comma 13 8 2" xfId="3380"/>
    <cellStyle name="Comma 13 9" xfId="1247"/>
    <cellStyle name="Comma 13 9 2" xfId="3381"/>
    <cellStyle name="Comma 14" xfId="483"/>
    <cellStyle name="Comma 14 10" xfId="1248"/>
    <cellStyle name="Comma 14 10 2" xfId="3383"/>
    <cellStyle name="Comma 14 11" xfId="1249"/>
    <cellStyle name="Comma 14 11 2" xfId="3384"/>
    <cellStyle name="Comma 14 11 2 2" xfId="3990"/>
    <cellStyle name="Comma 14 11 3" xfId="3014"/>
    <cellStyle name="Comma 14 11 3 2" xfId="3991"/>
    <cellStyle name="Comma 14 11 4" xfId="3992"/>
    <cellStyle name="Comma 14 12" xfId="3382"/>
    <cellStyle name="Comma 14 13" xfId="3013"/>
    <cellStyle name="Comma 14 2" xfId="484"/>
    <cellStyle name="Comma 14 2 2" xfId="3385"/>
    <cellStyle name="Comma 14 2 3" xfId="3015"/>
    <cellStyle name="Comma 14 3" xfId="1250"/>
    <cellStyle name="Comma 14 3 2" xfId="3386"/>
    <cellStyle name="Comma 14 4" xfId="1251"/>
    <cellStyle name="Comma 14 4 2" xfId="1252"/>
    <cellStyle name="Comma 14 4 2 2" xfId="3388"/>
    <cellStyle name="Comma 14 4 3" xfId="1253"/>
    <cellStyle name="Comma 14 4 3 2" xfId="3389"/>
    <cellStyle name="Comma 14 4 4" xfId="1254"/>
    <cellStyle name="Comma 14 4 4 2" xfId="3390"/>
    <cellStyle name="Comma 14 4 5" xfId="1255"/>
    <cellStyle name="Comma 14 4 5 2" xfId="3391"/>
    <cellStyle name="Comma 14 4 6" xfId="1256"/>
    <cellStyle name="Comma 14 4 6 2" xfId="3392"/>
    <cellStyle name="Comma 14 4 7" xfId="3387"/>
    <cellStyle name="Comma 14 5" xfId="1257"/>
    <cellStyle name="Comma 14 5 2" xfId="3393"/>
    <cellStyle name="Comma 14 6" xfId="1258"/>
    <cellStyle name="Comma 14 6 2" xfId="3394"/>
    <cellStyle name="Comma 14 7" xfId="1259"/>
    <cellStyle name="Comma 14 7 2" xfId="3395"/>
    <cellStyle name="Comma 14 8" xfId="1260"/>
    <cellStyle name="Comma 14 8 2" xfId="3396"/>
    <cellStyle name="Comma 14 9" xfId="1261"/>
    <cellStyle name="Comma 14 9 2" xfId="3397"/>
    <cellStyle name="Comma 15" xfId="485"/>
    <cellStyle name="Comma 15 2" xfId="486"/>
    <cellStyle name="Comma 15 2 2" xfId="4457"/>
    <cellStyle name="Comma 15 3" xfId="1262"/>
    <cellStyle name="Comma 15 4" xfId="1263"/>
    <cellStyle name="Comma 15 5" xfId="3016"/>
    <cellStyle name="Comma 15 6" xfId="4456"/>
    <cellStyle name="Comma 16" xfId="487"/>
    <cellStyle name="Comma 16 2" xfId="488"/>
    <cellStyle name="Comma 16 2 2" xfId="3399"/>
    <cellStyle name="Comma 16 2 2 2" xfId="4459"/>
    <cellStyle name="Comma 16 2 3" xfId="3018"/>
    <cellStyle name="Comma 16 2 4" xfId="4458"/>
    <cellStyle name="Comma 16 3" xfId="489"/>
    <cellStyle name="Comma 16 3 2" xfId="3019"/>
    <cellStyle name="Comma 16 3 3" xfId="4460"/>
    <cellStyle name="Comma 16 4" xfId="1264"/>
    <cellStyle name="Comma 16 5" xfId="1265"/>
    <cellStyle name="Comma 16 6" xfId="3398"/>
    <cellStyle name="Comma 16 7" xfId="3017"/>
    <cellStyle name="Comma 17" xfId="490"/>
    <cellStyle name="Comma 17 2" xfId="491"/>
    <cellStyle name="Comma 17 2 2" xfId="3401"/>
    <cellStyle name="Comma 17 2 2 2" xfId="4462"/>
    <cellStyle name="Comma 17 2 3" xfId="3021"/>
    <cellStyle name="Comma 17 2 4" xfId="4461"/>
    <cellStyle name="Comma 17 3" xfId="1266"/>
    <cellStyle name="Comma 17 3 2" xfId="4463"/>
    <cellStyle name="Comma 17 4" xfId="3400"/>
    <cellStyle name="Comma 17 5" xfId="3020"/>
    <cellStyle name="Comma 18" xfId="492"/>
    <cellStyle name="Comma 18 10" xfId="1267"/>
    <cellStyle name="Comma 18 10 2" xfId="3403"/>
    <cellStyle name="Comma 18 11" xfId="1268"/>
    <cellStyle name="Comma 18 11 2" xfId="3404"/>
    <cellStyle name="Comma 18 12" xfId="1269"/>
    <cellStyle name="Comma 18 12 2" xfId="3405"/>
    <cellStyle name="Comma 18 13" xfId="1270"/>
    <cellStyle name="Comma 18 13 2" xfId="3406"/>
    <cellStyle name="Comma 18 13 2 2" xfId="3993"/>
    <cellStyle name="Comma 18 13 3" xfId="3022"/>
    <cellStyle name="Comma 18 13 3 2" xfId="3994"/>
    <cellStyle name="Comma 18 13 4" xfId="3995"/>
    <cellStyle name="Comma 18 13 5" xfId="4464"/>
    <cellStyle name="Comma 18 14" xfId="3402"/>
    <cellStyle name="Comma 18 2" xfId="493"/>
    <cellStyle name="Comma 18 2 2" xfId="2642"/>
    <cellStyle name="Comma 18 2 2 2" xfId="3407"/>
    <cellStyle name="Comma 18 2 3" xfId="3023"/>
    <cellStyle name="Comma 18 3" xfId="1271"/>
    <cellStyle name="Comma 18 3 2" xfId="2643"/>
    <cellStyle name="Comma 18 3 2 2" xfId="3408"/>
    <cellStyle name="Comma 18 4" xfId="1272"/>
    <cellStyle name="Comma 18 4 2" xfId="2644"/>
    <cellStyle name="Comma 18 4 2 2" xfId="3409"/>
    <cellStyle name="Comma 18 5" xfId="1273"/>
    <cellStyle name="Comma 18 5 2" xfId="2645"/>
    <cellStyle name="Comma 18 5 2 2" xfId="3410"/>
    <cellStyle name="Comma 18 6" xfId="1274"/>
    <cellStyle name="Comma 18 6 2" xfId="2646"/>
    <cellStyle name="Comma 18 6 2 2" xfId="3411"/>
    <cellStyle name="Comma 18 7" xfId="1275"/>
    <cellStyle name="Comma 18 7 2" xfId="3412"/>
    <cellStyle name="Comma 18 8" xfId="1276"/>
    <cellStyle name="Comma 18 8 2" xfId="3413"/>
    <cellStyle name="Comma 18 9" xfId="1277"/>
    <cellStyle name="Comma 18 9 2" xfId="3414"/>
    <cellStyle name="Comma 19" xfId="494"/>
    <cellStyle name="Comma 19 2" xfId="495"/>
    <cellStyle name="Comma 19 2 2" xfId="496"/>
    <cellStyle name="Comma 19 2 2 2" xfId="4466"/>
    <cellStyle name="Comma 19 2 3" xfId="3025"/>
    <cellStyle name="Comma 19 2 4" xfId="4465"/>
    <cellStyle name="Comma 19 3" xfId="1278"/>
    <cellStyle name="Comma 19 3 2" xfId="3416"/>
    <cellStyle name="Comma 19 3 3" xfId="4467"/>
    <cellStyle name="Comma 19 4" xfId="3415"/>
    <cellStyle name="Comma 19 5" xfId="3024"/>
    <cellStyle name="Comma 2" xfId="497"/>
    <cellStyle name="Comma 2 10" xfId="1033"/>
    <cellStyle name="Comma 2 10 2" xfId="1279"/>
    <cellStyle name="Comma 2 10 2 2" xfId="3419"/>
    <cellStyle name="Comma 2 10 3" xfId="1280"/>
    <cellStyle name="Comma 2 10 3 2" xfId="3420"/>
    <cellStyle name="Comma 2 10 4" xfId="3418"/>
    <cellStyle name="Comma 2 10 5" xfId="3026"/>
    <cellStyle name="Comma 2 11" xfId="1281"/>
    <cellStyle name="Comma 2 11 2" xfId="1282"/>
    <cellStyle name="Comma 2 11 2 2" xfId="3422"/>
    <cellStyle name="Comma 2 11 3" xfId="3421"/>
    <cellStyle name="Comma 2 12" xfId="1283"/>
    <cellStyle name="Comma 2 12 2" xfId="1284"/>
    <cellStyle name="Comma 2 12 2 2" xfId="3424"/>
    <cellStyle name="Comma 2 12 3" xfId="3423"/>
    <cellStyle name="Comma 2 13" xfId="1285"/>
    <cellStyle name="Comma 2 13 2" xfId="1286"/>
    <cellStyle name="Comma 2 13 2 2" xfId="3426"/>
    <cellStyle name="Comma 2 13 3" xfId="3425"/>
    <cellStyle name="Comma 2 14" xfId="1287"/>
    <cellStyle name="Comma 2 14 2" xfId="1288"/>
    <cellStyle name="Comma 2 14 2 2" xfId="3428"/>
    <cellStyle name="Comma 2 14 3" xfId="3427"/>
    <cellStyle name="Comma 2 15" xfId="1289"/>
    <cellStyle name="Comma 2 15 2" xfId="1290"/>
    <cellStyle name="Comma 2 15 2 2" xfId="3430"/>
    <cellStyle name="Comma 2 15 3" xfId="3429"/>
    <cellStyle name="Comma 2 16" xfId="1291"/>
    <cellStyle name="Comma 2 16 2" xfId="1292"/>
    <cellStyle name="Comma 2 16 2 2" xfId="3431"/>
    <cellStyle name="Comma 2 16 2 3" xfId="4469"/>
    <cellStyle name="Comma 2 16 3" xfId="4468"/>
    <cellStyle name="Comma 2 17" xfId="1293"/>
    <cellStyle name="Comma 2 17 2" xfId="4471"/>
    <cellStyle name="Comma 2 17 3" xfId="4470"/>
    <cellStyle name="Comma 2 18" xfId="1294"/>
    <cellStyle name="Comma 2 18 2" xfId="1295"/>
    <cellStyle name="Comma 2 18 2 2" xfId="2647"/>
    <cellStyle name="Comma 2 18 2 3" xfId="4472"/>
    <cellStyle name="Comma 2 18 3" xfId="2648"/>
    <cellStyle name="Comma 2 18 3 2" xfId="3432"/>
    <cellStyle name="Comma 2 19" xfId="1296"/>
    <cellStyle name="Comma 2 19 2" xfId="3433"/>
    <cellStyle name="Comma 2 2" xfId="498"/>
    <cellStyle name="Comma 2 2 10" xfId="2649"/>
    <cellStyle name="Comma 2 2 11" xfId="2650"/>
    <cellStyle name="Comma 2 2 12" xfId="2651"/>
    <cellStyle name="Comma 2 2 13" xfId="2652"/>
    <cellStyle name="Comma 2 2 14" xfId="2653"/>
    <cellStyle name="Comma 2 2 15" xfId="3805"/>
    <cellStyle name="Comma 2 2 16" xfId="4473"/>
    <cellStyle name="Comma 2 2 2" xfId="499"/>
    <cellStyle name="Comma 2 2 2 2" xfId="500"/>
    <cellStyle name="Comma 2 2 2 2 2" xfId="501"/>
    <cellStyle name="Comma 2 2 2 2 2 2" xfId="3027"/>
    <cellStyle name="Comma 2 2 2 2 3" xfId="502"/>
    <cellStyle name="Comma 2 2 2 2 4" xfId="503"/>
    <cellStyle name="Comma 2 2 2 2 5" xfId="504"/>
    <cellStyle name="Comma 2 2 2 2 6" xfId="505"/>
    <cellStyle name="Comma 2 2 2 2 7" xfId="2654"/>
    <cellStyle name="Comma 2 2 2 3" xfId="506"/>
    <cellStyle name="Comma 2 2 2 3 2" xfId="2262"/>
    <cellStyle name="Comma 2 2 2 3 3" xfId="4474"/>
    <cellStyle name="Comma 2 2 2 4" xfId="507"/>
    <cellStyle name="Comma 2 2 2 4 2" xfId="2263"/>
    <cellStyle name="Comma 2 2 2 5" xfId="508"/>
    <cellStyle name="Comma 2 2 2 5 2" xfId="2264"/>
    <cellStyle name="Comma 2 2 2 6" xfId="1297"/>
    <cellStyle name="Comma 2 2 2 7" xfId="2265"/>
    <cellStyle name="Comma 2 2 3" xfId="509"/>
    <cellStyle name="Comma 2 2 3 2" xfId="1298"/>
    <cellStyle name="Comma 2 2 3 3" xfId="3028"/>
    <cellStyle name="Comma 2 2 3 4" xfId="4475"/>
    <cellStyle name="Comma 2 2 4" xfId="510"/>
    <cellStyle name="Comma 2 2 4 2" xfId="2266"/>
    <cellStyle name="Comma 2 2 5" xfId="511"/>
    <cellStyle name="Comma 2 2 5 2" xfId="2267"/>
    <cellStyle name="Comma 2 2 6" xfId="512"/>
    <cellStyle name="Comma 2 2 6 2" xfId="3029"/>
    <cellStyle name="Comma 2 2 7" xfId="1299"/>
    <cellStyle name="Comma 2 2 7 2" xfId="3435"/>
    <cellStyle name="Comma 2 2 8" xfId="1300"/>
    <cellStyle name="Comma 2 2 9" xfId="2655"/>
    <cellStyle name="Comma 2 2 9 2" xfId="3434"/>
    <cellStyle name="Comma 2 2_สินค้าคงเหลือยู(1)" xfId="1301"/>
    <cellStyle name="Comma 2 20" xfId="1302"/>
    <cellStyle name="Comma 2 20 2" xfId="1303"/>
    <cellStyle name="Comma 2 20 2 2" xfId="4476"/>
    <cellStyle name="Comma 2 20 3" xfId="3436"/>
    <cellStyle name="Comma 2 21" xfId="1304"/>
    <cellStyle name="Comma 2 21 2" xfId="4478"/>
    <cellStyle name="Comma 2 21 3" xfId="4477"/>
    <cellStyle name="Comma 2 22" xfId="1305"/>
    <cellStyle name="Comma 2 22 2" xfId="2656"/>
    <cellStyle name="Comma 2 22 2 2" xfId="4480"/>
    <cellStyle name="Comma 2 22 3" xfId="4479"/>
    <cellStyle name="Comma 2 23" xfId="1306"/>
    <cellStyle name="Comma 2 23 2" xfId="3437"/>
    <cellStyle name="Comma 2 24" xfId="1307"/>
    <cellStyle name="Comma 2 24 2" xfId="3438"/>
    <cellStyle name="Comma 2 25" xfId="1308"/>
    <cellStyle name="Comma 2 25 2" xfId="4482"/>
    <cellStyle name="Comma 2 25 3" xfId="4481"/>
    <cellStyle name="Comma 2 26" xfId="1309"/>
    <cellStyle name="Comma 2 26 2" xfId="4484"/>
    <cellStyle name="Comma 2 26 3" xfId="4483"/>
    <cellStyle name="Comma 2 27" xfId="1310"/>
    <cellStyle name="Comma 2 27 2" xfId="3439"/>
    <cellStyle name="Comma 2 28" xfId="1311"/>
    <cellStyle name="Comma 2 28 2" xfId="3440"/>
    <cellStyle name="Comma 2 29" xfId="1312"/>
    <cellStyle name="Comma 2 29 2" xfId="3441"/>
    <cellStyle name="Comma 2 3" xfId="513"/>
    <cellStyle name="Comma 2 3 10" xfId="1313"/>
    <cellStyle name="Comma 2 3 10 2" xfId="3443"/>
    <cellStyle name="Comma 2 3 11" xfId="1314"/>
    <cellStyle name="Comma 2 3 12" xfId="3442"/>
    <cellStyle name="Comma 2 3 13" xfId="3030"/>
    <cellStyle name="Comma 2 3 2" xfId="514"/>
    <cellStyle name="Comma 2 3 2 2" xfId="2268"/>
    <cellStyle name="Comma 2 3 2 3" xfId="4485"/>
    <cellStyle name="Comma 2 3 3" xfId="515"/>
    <cellStyle name="Comma 2 3 3 2" xfId="4486"/>
    <cellStyle name="Comma 2 3 4" xfId="516"/>
    <cellStyle name="Comma 2 3 4 2" xfId="1315"/>
    <cellStyle name="Comma 2 3 4 3" xfId="1316"/>
    <cellStyle name="Comma 2 3 4 4" xfId="1317"/>
    <cellStyle name="Comma 2 3 4 5" xfId="1318"/>
    <cellStyle name="Comma 2 3 4 6" xfId="1319"/>
    <cellStyle name="Comma 2 3 5" xfId="517"/>
    <cellStyle name="Comma 2 3 6" xfId="518"/>
    <cellStyle name="Comma 2 3 7" xfId="1320"/>
    <cellStyle name="Comma 2 3 7 2" xfId="3444"/>
    <cellStyle name="Comma 2 3 8" xfId="1321"/>
    <cellStyle name="Comma 2 3 8 2" xfId="3445"/>
    <cellStyle name="Comma 2 3 9" xfId="1322"/>
    <cellStyle name="Comma 2 3 9 2" xfId="3446"/>
    <cellStyle name="Comma 2 30" xfId="1323"/>
    <cellStyle name="Comma 2 30 2" xfId="4488"/>
    <cellStyle name="Comma 2 30 3" xfId="4487"/>
    <cellStyle name="Comma 2 31" xfId="1324"/>
    <cellStyle name="Comma 2 31 2" xfId="4490"/>
    <cellStyle name="Comma 2 31 3" xfId="4489"/>
    <cellStyle name="Comma 2 32" xfId="1325"/>
    <cellStyle name="Comma 2 32 2" xfId="3447"/>
    <cellStyle name="Comma 2 33" xfId="1326"/>
    <cellStyle name="Comma 2 33 2" xfId="3448"/>
    <cellStyle name="Comma 2 34" xfId="1327"/>
    <cellStyle name="Comma 2 34 2" xfId="3449"/>
    <cellStyle name="Comma 2 35" xfId="1328"/>
    <cellStyle name="Comma 2 35 2" xfId="3450"/>
    <cellStyle name="Comma 2 36" xfId="1329"/>
    <cellStyle name="Comma 2 36 2" xfId="3451"/>
    <cellStyle name="Comma 2 37" xfId="1330"/>
    <cellStyle name="Comma 2 37 2" xfId="3452"/>
    <cellStyle name="Comma 2 38" xfId="1331"/>
    <cellStyle name="Comma 2 38 2" xfId="3453"/>
    <cellStyle name="Comma 2 39" xfId="1332"/>
    <cellStyle name="Comma 2 39 2" xfId="4492"/>
    <cellStyle name="Comma 2 39 3" xfId="4491"/>
    <cellStyle name="Comma 2 4" xfId="519"/>
    <cellStyle name="Comma 2 4 2" xfId="520"/>
    <cellStyle name="Comma 2 4 2 2" xfId="3455"/>
    <cellStyle name="Comma 2 4 2 3" xfId="3032"/>
    <cellStyle name="Comma 2 4 3" xfId="1333"/>
    <cellStyle name="Comma 2 4 4" xfId="1334"/>
    <cellStyle name="Comma 2 4 5" xfId="1335"/>
    <cellStyle name="Comma 2 4 6" xfId="3263"/>
    <cellStyle name="Comma 2 4 7" xfId="3454"/>
    <cellStyle name="Comma 2 4 8" xfId="3031"/>
    <cellStyle name="Comma 2 40" xfId="1336"/>
    <cellStyle name="Comma 2 40 2" xfId="4494"/>
    <cellStyle name="Comma 2 40 3" xfId="4493"/>
    <cellStyle name="Comma 2 41" xfId="1337"/>
    <cellStyle name="Comma 2 41 2" xfId="4496"/>
    <cellStyle name="Comma 2 41 3" xfId="4495"/>
    <cellStyle name="Comma 2 42" xfId="1338"/>
    <cellStyle name="Comma 2 42 2" xfId="3456"/>
    <cellStyle name="Comma 2 42 2 2" xfId="3996"/>
    <cellStyle name="Comma 2 42 2 2 2" xfId="3997"/>
    <cellStyle name="Comma 2 42 2 3" xfId="3998"/>
    <cellStyle name="Comma 2 42 2 3 2" xfId="3999"/>
    <cellStyle name="Comma 2 42 3" xfId="4000"/>
    <cellStyle name="Comma 2 42 3 2" xfId="4001"/>
    <cellStyle name="Comma 2 42 4" xfId="4002"/>
    <cellStyle name="Comma 2 42 4 2" xfId="4003"/>
    <cellStyle name="Comma 2 43" xfId="1339"/>
    <cellStyle name="Comma 2 43 2" xfId="3457"/>
    <cellStyle name="Comma 2 43 2 2" xfId="4004"/>
    <cellStyle name="Comma 2 43 3" xfId="3033"/>
    <cellStyle name="Comma 2 43 3 2" xfId="4005"/>
    <cellStyle name="Comma 2 43 4" xfId="4006"/>
    <cellStyle name="Comma 2 43 4 2" xfId="4007"/>
    <cellStyle name="Comma 2 43 5" xfId="4008"/>
    <cellStyle name="Comma 2 43 5 2" xfId="4009"/>
    <cellStyle name="Comma 2 43 6" xfId="4010"/>
    <cellStyle name="Comma 2 44" xfId="2657"/>
    <cellStyle name="Comma 2 44 2" xfId="3417"/>
    <cellStyle name="Comma 2 44 3" xfId="4497"/>
    <cellStyle name="Comma 2 45" xfId="2658"/>
    <cellStyle name="Comma 2 45 2" xfId="4011"/>
    <cellStyle name="Comma 2 46" xfId="2659"/>
    <cellStyle name="Comma 2 46 2" xfId="4012"/>
    <cellStyle name="Comma 2 47" xfId="2660"/>
    <cellStyle name="Comma 2 47 2" xfId="4013"/>
    <cellStyle name="Comma 2 48" xfId="2661"/>
    <cellStyle name="Comma 2 49" xfId="2662"/>
    <cellStyle name="Comma 2 5" xfId="521"/>
    <cellStyle name="Comma 2 5 2" xfId="1340"/>
    <cellStyle name="Comma 2 5 2 2" xfId="3459"/>
    <cellStyle name="Comma 2 5 3" xfId="1341"/>
    <cellStyle name="Comma 2 5 3 2" xfId="3460"/>
    <cellStyle name="Comma 2 5 4" xfId="3458"/>
    <cellStyle name="Comma 2 5 5" xfId="3034"/>
    <cellStyle name="Comma 2 50" xfId="2663"/>
    <cellStyle name="Comma 2 51" xfId="4440"/>
    <cellStyle name="Comma 2 6" xfId="522"/>
    <cellStyle name="Comma 2 6 2" xfId="1342"/>
    <cellStyle name="Comma 2 6 2 2" xfId="3462"/>
    <cellStyle name="Comma 2 6 3" xfId="1343"/>
    <cellStyle name="Comma 2 6 3 2" xfId="3463"/>
    <cellStyle name="Comma 2 6 4" xfId="3461"/>
    <cellStyle name="Comma 2 6 5" xfId="3035"/>
    <cellStyle name="Comma 2 7" xfId="523"/>
    <cellStyle name="Comma 2 7 2" xfId="1344"/>
    <cellStyle name="Comma 2 7 2 2" xfId="3465"/>
    <cellStyle name="Comma 2 7 3" xfId="1345"/>
    <cellStyle name="Comma 2 7 3 2" xfId="3466"/>
    <cellStyle name="Comma 2 7 4" xfId="3464"/>
    <cellStyle name="Comma 2 7 5" xfId="3036"/>
    <cellStyle name="Comma 2 8" xfId="524"/>
    <cellStyle name="Comma 2 8 2" xfId="1346"/>
    <cellStyle name="Comma 2 8 2 2" xfId="3468"/>
    <cellStyle name="Comma 2 8 3" xfId="1347"/>
    <cellStyle name="Comma 2 8 4" xfId="3467"/>
    <cellStyle name="Comma 2 8 5" xfId="3037"/>
    <cellStyle name="Comma 2 9" xfId="525"/>
    <cellStyle name="Comma 2 9 2" xfId="1348"/>
    <cellStyle name="Comma 2 9 2 2" xfId="3470"/>
    <cellStyle name="Comma 2 9 3" xfId="1349"/>
    <cellStyle name="Comma 2 9 3 2" xfId="3471"/>
    <cellStyle name="Comma 2 9 4" xfId="2356"/>
    <cellStyle name="Comma 2 9 4 2" xfId="3469"/>
    <cellStyle name="Comma 2 9 5" xfId="3038"/>
    <cellStyle name="Comma 2_101740011_รายได้ค้างรับค่าคอมมิชชั่น" xfId="1350"/>
    <cellStyle name="Comma 20" xfId="526"/>
    <cellStyle name="Comma 20 2" xfId="1351"/>
    <cellStyle name="Comma 20 2 2" xfId="4499"/>
    <cellStyle name="Comma 20 3" xfId="3039"/>
    <cellStyle name="Comma 20 4" xfId="4498"/>
    <cellStyle name="Comma 21" xfId="527"/>
    <cellStyle name="Comma 21 2" xfId="1352"/>
    <cellStyle name="Comma 21 2 2" xfId="4500"/>
    <cellStyle name="Comma 21 3" xfId="1353"/>
    <cellStyle name="Comma 21 4" xfId="3472"/>
    <cellStyle name="Comma 21 4 2" xfId="4014"/>
    <cellStyle name="Comma 21 5" xfId="3040"/>
    <cellStyle name="Comma 21 5 2" xfId="4015"/>
    <cellStyle name="Comma 21 6" xfId="4016"/>
    <cellStyle name="Comma 21 7" xfId="4017"/>
    <cellStyle name="Comma 22" xfId="528"/>
    <cellStyle name="Comma 22 2" xfId="1354"/>
    <cellStyle name="Comma 22 2 2" xfId="2664"/>
    <cellStyle name="Comma 22 2 3" xfId="4502"/>
    <cellStyle name="Comma 22 3" xfId="1355"/>
    <cellStyle name="Comma 22 3 2" xfId="2665"/>
    <cellStyle name="Comma 22 4" xfId="1356"/>
    <cellStyle name="Comma 22 5" xfId="3041"/>
    <cellStyle name="Comma 22 6" xfId="4501"/>
    <cellStyle name="Comma 23" xfId="529"/>
    <cellStyle name="Comma 23 2" xfId="530"/>
    <cellStyle name="Comma 23 2 2" xfId="3043"/>
    <cellStyle name="Comma 23 3" xfId="2666"/>
    <cellStyle name="Comma 23 4" xfId="3042"/>
    <cellStyle name="Comma 24" xfId="531"/>
    <cellStyle name="Comma 24 2" xfId="532"/>
    <cellStyle name="Comma 24 2 2" xfId="3044"/>
    <cellStyle name="Comma 24 3" xfId="1357"/>
    <cellStyle name="Comma 25" xfId="533"/>
    <cellStyle name="Comma 25 10" xfId="1358"/>
    <cellStyle name="Comma 25 11" xfId="3473"/>
    <cellStyle name="Comma 25 11 2" xfId="4018"/>
    <cellStyle name="Comma 25 12" xfId="3045"/>
    <cellStyle name="Comma 25 12 2" xfId="4019"/>
    <cellStyle name="Comma 25 13" xfId="4020"/>
    <cellStyle name="Comma 25 14" xfId="4503"/>
    <cellStyle name="Comma 25 2" xfId="1359"/>
    <cellStyle name="Comma 25 2 2" xfId="2667"/>
    <cellStyle name="Comma 25 3" xfId="1360"/>
    <cellStyle name="Comma 25 3 2" xfId="1361"/>
    <cellStyle name="Comma 25 3 2 2" xfId="2668"/>
    <cellStyle name="Comma 25 3 3" xfId="1362"/>
    <cellStyle name="Comma 25 3 3 2" xfId="2669"/>
    <cellStyle name="Comma 25 3 4" xfId="1363"/>
    <cellStyle name="Comma 25 3 4 2" xfId="2670"/>
    <cellStyle name="Comma 25 3 5" xfId="1364"/>
    <cellStyle name="Comma 25 3 5 2" xfId="2671"/>
    <cellStyle name="Comma 25 3 6" xfId="1365"/>
    <cellStyle name="Comma 25 3 6 2" xfId="2672"/>
    <cellStyle name="Comma 25 4" xfId="1366"/>
    <cellStyle name="Comma 25 4 2" xfId="2673"/>
    <cellStyle name="Comma 25 5" xfId="1367"/>
    <cellStyle name="Comma 25 5 2" xfId="2674"/>
    <cellStyle name="Comma 25 6" xfId="1368"/>
    <cellStyle name="Comma 25 7" xfId="1369"/>
    <cellStyle name="Comma 25 8" xfId="1370"/>
    <cellStyle name="Comma 25 9" xfId="1371"/>
    <cellStyle name="Comma 26" xfId="534"/>
    <cellStyle name="Comma 26 2" xfId="1372"/>
    <cellStyle name="Comma 26 3" xfId="3046"/>
    <cellStyle name="Comma 27" xfId="535"/>
    <cellStyle name="Comma 27 2" xfId="1373"/>
    <cellStyle name="Comma 27 3" xfId="3474"/>
    <cellStyle name="Comma 27 4" xfId="3047"/>
    <cellStyle name="Comma 27 5" xfId="4602"/>
    <cellStyle name="Comma 28" xfId="536"/>
    <cellStyle name="Comma 28 2" xfId="1374"/>
    <cellStyle name="Comma 28 3" xfId="2089"/>
    <cellStyle name="Comma 28 4" xfId="4605"/>
    <cellStyle name="Comma 29" xfId="537"/>
    <cellStyle name="Comma 29 2" xfId="1036"/>
    <cellStyle name="Comma 29 2 2" xfId="3048"/>
    <cellStyle name="Comma 29 3" xfId="1375"/>
    <cellStyle name="Comma 29 4" xfId="2675"/>
    <cellStyle name="Comma 3" xfId="538"/>
    <cellStyle name="Comma 3 10" xfId="1376"/>
    <cellStyle name="Comma 3 10 2" xfId="4504"/>
    <cellStyle name="Comma 3 11" xfId="1377"/>
    <cellStyle name="Comma 3 11 2" xfId="4505"/>
    <cellStyle name="Comma 3 12" xfId="1378"/>
    <cellStyle name="Comma 3 12 2" xfId="4506"/>
    <cellStyle name="Comma 3 13" xfId="1379"/>
    <cellStyle name="Comma 3 13 2" xfId="4507"/>
    <cellStyle name="Comma 3 14" xfId="1380"/>
    <cellStyle name="Comma 3 14 2" xfId="4508"/>
    <cellStyle name="Comma 3 15" xfId="1381"/>
    <cellStyle name="Comma 3 15 2" xfId="4509"/>
    <cellStyle name="Comma 3 16" xfId="1382"/>
    <cellStyle name="Comma 3 16 2" xfId="4510"/>
    <cellStyle name="Comma 3 17" xfId="1383"/>
    <cellStyle name="Comma 3 17 2" xfId="4511"/>
    <cellStyle name="Comma 3 18" xfId="1384"/>
    <cellStyle name="Comma 3 18 2" xfId="4512"/>
    <cellStyle name="Comma 3 19" xfId="1385"/>
    <cellStyle name="Comma 3 19 2" xfId="4513"/>
    <cellStyle name="Comma 3 2" xfId="539"/>
    <cellStyle name="Comma 3 2 2" xfId="540"/>
    <cellStyle name="Comma 3 2 2 2" xfId="1386"/>
    <cellStyle name="Comma 3 2 3" xfId="1387"/>
    <cellStyle name="Comma 3 2 4" xfId="1388"/>
    <cellStyle name="Comma 3 20" xfId="1389"/>
    <cellStyle name="Comma 3 20 2" xfId="4514"/>
    <cellStyle name="Comma 3 21" xfId="1390"/>
    <cellStyle name="Comma 3 21 2" xfId="4515"/>
    <cellStyle name="Comma 3 22" xfId="1391"/>
    <cellStyle name="Comma 3 22 2" xfId="4516"/>
    <cellStyle name="Comma 3 23" xfId="1392"/>
    <cellStyle name="Comma 3 23 2" xfId="4517"/>
    <cellStyle name="Comma 3 24" xfId="1393"/>
    <cellStyle name="Comma 3 24 2" xfId="4518"/>
    <cellStyle name="Comma 3 25" xfId="1394"/>
    <cellStyle name="Comma 3 25 2" xfId="4519"/>
    <cellStyle name="Comma 3 26" xfId="1395"/>
    <cellStyle name="Comma 3 26 2" xfId="4520"/>
    <cellStyle name="Comma 3 27" xfId="1396"/>
    <cellStyle name="Comma 3 27 2" xfId="4521"/>
    <cellStyle name="Comma 3 28" xfId="1397"/>
    <cellStyle name="Comma 3 28 2" xfId="4522"/>
    <cellStyle name="Comma 3 29" xfId="1398"/>
    <cellStyle name="Comma 3 29 2" xfId="4523"/>
    <cellStyle name="Comma 3 3" xfId="541"/>
    <cellStyle name="Comma 3 3 2" xfId="1399"/>
    <cellStyle name="Comma 3 3 2 2" xfId="3475"/>
    <cellStyle name="Comma 3 3 2 3" xfId="4524"/>
    <cellStyle name="Comma 3 3 3" xfId="1400"/>
    <cellStyle name="Comma 3 3 4" xfId="3049"/>
    <cellStyle name="Comma 3 30" xfId="1401"/>
    <cellStyle name="Comma 3 30 2" xfId="4021"/>
    <cellStyle name="Comma 3 30 2 2" xfId="4022"/>
    <cellStyle name="Comma 3 30 2 2 2" xfId="4023"/>
    <cellStyle name="Comma 3 30 2 3" xfId="4024"/>
    <cellStyle name="Comma 3 30 3" xfId="4025"/>
    <cellStyle name="Comma 3 30 3 2" xfId="4026"/>
    <cellStyle name="Comma 3 30 4" xfId="4027"/>
    <cellStyle name="Comma 3 30 4 2" xfId="4028"/>
    <cellStyle name="Comma 3 31" xfId="4029"/>
    <cellStyle name="Comma 3 31 2" xfId="4525"/>
    <cellStyle name="Comma 3 32" xfId="4526"/>
    <cellStyle name="Comma 3 4" xfId="542"/>
    <cellStyle name="Comma 3 4 2" xfId="1402"/>
    <cellStyle name="Comma 3 4 3" xfId="3050"/>
    <cellStyle name="Comma 3 5" xfId="543"/>
    <cellStyle name="Comma 3 5 2" xfId="1403"/>
    <cellStyle name="Comma 3 5 3" xfId="3051"/>
    <cellStyle name="Comma 3 6" xfId="1404"/>
    <cellStyle name="Comma 3 6 2" xfId="4527"/>
    <cellStyle name="Comma 3 7" xfId="1405"/>
    <cellStyle name="Comma 3 7 2" xfId="4528"/>
    <cellStyle name="Comma 3 8" xfId="1406"/>
    <cellStyle name="Comma 3 8 2" xfId="4529"/>
    <cellStyle name="Comma 3 9" xfId="1407"/>
    <cellStyle name="Comma 3 9 2" xfId="4530"/>
    <cellStyle name="Comma 3_ประหน้าecl-19-4-54(แพน)" xfId="1408"/>
    <cellStyle name="Comma 30" xfId="544"/>
    <cellStyle name="Comma 30 2" xfId="1409"/>
    <cellStyle name="Comma 31" xfId="545"/>
    <cellStyle name="Comma 31 2" xfId="1410"/>
    <cellStyle name="Comma 31 2 2" xfId="2676"/>
    <cellStyle name="Comma 31 3" xfId="1411"/>
    <cellStyle name="Comma 31 4" xfId="3476"/>
    <cellStyle name="Comma 31 4 2" xfId="4030"/>
    <cellStyle name="Comma 31 5" xfId="3052"/>
    <cellStyle name="Comma 31 5 2" xfId="4031"/>
    <cellStyle name="Comma 31 6" xfId="4032"/>
    <cellStyle name="Comma 32" xfId="546"/>
    <cellStyle name="Comma 32 2" xfId="1412"/>
    <cellStyle name="Comma 32 2 2" xfId="1413"/>
    <cellStyle name="Comma 32 2 2 2" xfId="2677"/>
    <cellStyle name="Comma 32 2 3" xfId="3477"/>
    <cellStyle name="Comma 32 3" xfId="1414"/>
    <cellStyle name="Comma 32 3 2" xfId="2678"/>
    <cellStyle name="Comma 32 4" xfId="2679"/>
    <cellStyle name="Comma 33" xfId="547"/>
    <cellStyle name="Comma 33 2" xfId="3053"/>
    <cellStyle name="Comma 34" xfId="548"/>
    <cellStyle name="Comma 34 2" xfId="1415"/>
    <cellStyle name="Comma 34 2 2" xfId="3479"/>
    <cellStyle name="Comma 34 3" xfId="3478"/>
    <cellStyle name="Comma 35" xfId="549"/>
    <cellStyle name="Comma 35 2" xfId="1416"/>
    <cellStyle name="Comma 35 2 2" xfId="3481"/>
    <cellStyle name="Comma 35 3" xfId="3480"/>
    <cellStyle name="Comma 36" xfId="1035"/>
    <cellStyle name="Comma 36 2" xfId="1417"/>
    <cellStyle name="Comma 36 2 2" xfId="2680"/>
    <cellStyle name="Comma 36 3" xfId="2681"/>
    <cellStyle name="Comma 37" xfId="1038"/>
    <cellStyle name="Comma 37 2" xfId="2269"/>
    <cellStyle name="Comma 37 3" xfId="2357"/>
    <cellStyle name="Comma 37 4" xfId="3054"/>
    <cellStyle name="Comma 38" xfId="1418"/>
    <cellStyle name="Comma 39" xfId="1419"/>
    <cellStyle name="Comma 39 2" xfId="1420"/>
    <cellStyle name="Comma 4" xfId="550"/>
    <cellStyle name="Comma 4 10" xfId="1421"/>
    <cellStyle name="Comma 4 11" xfId="1422"/>
    <cellStyle name="Comma 4 12" xfId="1423"/>
    <cellStyle name="Comma 4 13" xfId="1424"/>
    <cellStyle name="Comma 4 13 2" xfId="4531"/>
    <cellStyle name="Comma 4 14" xfId="3482"/>
    <cellStyle name="Comma 4 15" xfId="3055"/>
    <cellStyle name="Comma 4 16" xfId="4433"/>
    <cellStyle name="Comma 4 2" xfId="551"/>
    <cellStyle name="Comma 4 2 2" xfId="552"/>
    <cellStyle name="Comma 4 2 2 2" xfId="2270"/>
    <cellStyle name="Comma 4 2 2 3" xfId="4532"/>
    <cellStyle name="Comma 4 2 3" xfId="553"/>
    <cellStyle name="Comma 4 2 4" xfId="554"/>
    <cellStyle name="Comma 4 2 5" xfId="555"/>
    <cellStyle name="Comma 4 2 6" xfId="1425"/>
    <cellStyle name="Comma 4 2 7" xfId="2271"/>
    <cellStyle name="Comma 4 2 8" xfId="3056"/>
    <cellStyle name="Comma 4 3" xfId="556"/>
    <cellStyle name="Comma 4 3 2" xfId="1426"/>
    <cellStyle name="Comma 4 3 3" xfId="3057"/>
    <cellStyle name="Comma 4 4" xfId="557"/>
    <cellStyle name="Comma 4 4 2" xfId="1427"/>
    <cellStyle name="Comma 4 4 3" xfId="3058"/>
    <cellStyle name="Comma 4 5" xfId="558"/>
    <cellStyle name="Comma 4 5 2" xfId="1428"/>
    <cellStyle name="Comma 4 5 3" xfId="3059"/>
    <cellStyle name="Comma 4 6" xfId="559"/>
    <cellStyle name="Comma 4 6 2" xfId="1429"/>
    <cellStyle name="Comma 4 6 3" xfId="3060"/>
    <cellStyle name="Comma 4 7" xfId="1430"/>
    <cellStyle name="Comma 4 8" xfId="1431"/>
    <cellStyle name="Comma 4 9" xfId="1432"/>
    <cellStyle name="Comma 4_AR_AP Audit updateMgen " xfId="1433"/>
    <cellStyle name="Comma 40" xfId="1434"/>
    <cellStyle name="Comma 40 2" xfId="3483"/>
    <cellStyle name="Comma 40 2 2" xfId="4033"/>
    <cellStyle name="Comma 40 3" xfId="3061"/>
    <cellStyle name="Comma 40 3 2" xfId="4034"/>
    <cellStyle name="Comma 40 4" xfId="4035"/>
    <cellStyle name="Comma 41" xfId="1435"/>
    <cellStyle name="Comma 41 2" xfId="3484"/>
    <cellStyle name="Comma 42" xfId="1436"/>
    <cellStyle name="Comma 42 2" xfId="3485"/>
    <cellStyle name="Comma 43" xfId="1437"/>
    <cellStyle name="Comma 43 2" xfId="3486"/>
    <cellStyle name="Comma 43 2 2" xfId="4036"/>
    <cellStyle name="Comma 43 3" xfId="3062"/>
    <cellStyle name="Comma 43 3 2" xfId="4037"/>
    <cellStyle name="Comma 43 4" xfId="4038"/>
    <cellStyle name="Comma 44" xfId="1438"/>
    <cellStyle name="Comma 44 2" xfId="3487"/>
    <cellStyle name="Comma 45" xfId="1439"/>
    <cellStyle name="Comma 46" xfId="2682"/>
    <cellStyle name="Comma 47" xfId="2683"/>
    <cellStyle name="Comma 48" xfId="2684"/>
    <cellStyle name="Comma 49" xfId="2685"/>
    <cellStyle name="Comma 5" xfId="560"/>
    <cellStyle name="Comma 5 10" xfId="1440"/>
    <cellStyle name="Comma 5 10 2" xfId="3489"/>
    <cellStyle name="Comma 5 11" xfId="1441"/>
    <cellStyle name="Comma 5 11 2" xfId="3490"/>
    <cellStyle name="Comma 5 12" xfId="1442"/>
    <cellStyle name="Comma 5 12 2" xfId="3491"/>
    <cellStyle name="Comma 5 13" xfId="1443"/>
    <cellStyle name="Comma 5 13 2" xfId="1444"/>
    <cellStyle name="Comma 5 13 2 2" xfId="3493"/>
    <cellStyle name="Comma 5 13 2 3" xfId="4533"/>
    <cellStyle name="Comma 5 13 3" xfId="3492"/>
    <cellStyle name="Comma 5 14" xfId="1445"/>
    <cellStyle name="Comma 5 14 2" xfId="3494"/>
    <cellStyle name="Comma 5 14 2 2" xfId="4534"/>
    <cellStyle name="Comma 5 14 3" xfId="4039"/>
    <cellStyle name="Comma 5 15" xfId="1446"/>
    <cellStyle name="Comma 5 15 2" xfId="4535"/>
    <cellStyle name="Comma 5 16" xfId="2082"/>
    <cellStyle name="Comma 5 16 2" xfId="3488"/>
    <cellStyle name="Comma 5 2" xfId="561"/>
    <cellStyle name="Comma 5 2 2" xfId="1447"/>
    <cellStyle name="Comma 5 2 2 2" xfId="3496"/>
    <cellStyle name="Comma 5 2 2 2 2" xfId="4536"/>
    <cellStyle name="Comma 5 2 2 3" xfId="4040"/>
    <cellStyle name="Comma 5 2 2 3 2" xfId="4041"/>
    <cellStyle name="Comma 5 2 2 4" xfId="4042"/>
    <cellStyle name="Comma 5 2 2 4 2" xfId="4043"/>
    <cellStyle name="Comma 5 2 3" xfId="1448"/>
    <cellStyle name="Comma 5 2 3 2" xfId="3497"/>
    <cellStyle name="Comma 5 2 3 3" xfId="4537"/>
    <cellStyle name="Comma 5 2 4" xfId="1449"/>
    <cellStyle name="Comma 5 2 5" xfId="1450"/>
    <cellStyle name="Comma 5 2 6" xfId="3495"/>
    <cellStyle name="Comma 5 2 7" xfId="3063"/>
    <cellStyle name="Comma 5 2 7 2" xfId="4044"/>
    <cellStyle name="Comma 5 2 8" xfId="4045"/>
    <cellStyle name="Comma 5 2 8 2" xfId="4046"/>
    <cellStyle name="Comma 5 3" xfId="562"/>
    <cellStyle name="Comma 5 3 2" xfId="2686"/>
    <cellStyle name="Comma 5 3 2 2" xfId="3498"/>
    <cellStyle name="Comma 5 3 3" xfId="3064"/>
    <cellStyle name="Comma 5 4" xfId="1451"/>
    <cellStyle name="Comma 5 4 2" xfId="1452"/>
    <cellStyle name="Comma 5 4 2 2" xfId="2687"/>
    <cellStyle name="Comma 5 4 3" xfId="1453"/>
    <cellStyle name="Comma 5 4 3 2" xfId="2688"/>
    <cellStyle name="Comma 5 4 4" xfId="1454"/>
    <cellStyle name="Comma 5 4 4 2" xfId="2689"/>
    <cellStyle name="Comma 5 4 5" xfId="1455"/>
    <cellStyle name="Comma 5 4 5 2" xfId="2690"/>
    <cellStyle name="Comma 5 4 6" xfId="1456"/>
    <cellStyle name="Comma 5 4 6 2" xfId="2691"/>
    <cellStyle name="Comma 5 4 7" xfId="2692"/>
    <cellStyle name="Comma 5 4 7 2" xfId="3499"/>
    <cellStyle name="Comma 5 5" xfId="1457"/>
    <cellStyle name="Comma 5 5 2" xfId="2693"/>
    <cellStyle name="Comma 5 5 2 2" xfId="3500"/>
    <cellStyle name="Comma 5 6" xfId="1458"/>
    <cellStyle name="Comma 5 6 2" xfId="3501"/>
    <cellStyle name="Comma 5 7" xfId="1459"/>
    <cellStyle name="Comma 5 7 2" xfId="3502"/>
    <cellStyle name="Comma 5 8" xfId="1460"/>
    <cellStyle name="Comma 5 8 2" xfId="3503"/>
    <cellStyle name="Comma 5 9" xfId="1461"/>
    <cellStyle name="Comma 5 9 2" xfId="3504"/>
    <cellStyle name="Comma 5_Bulk _ Audit" xfId="1462"/>
    <cellStyle name="Comma 50" xfId="2694"/>
    <cellStyle name="Comma 51" xfId="2695"/>
    <cellStyle name="Comma 52" xfId="2696"/>
    <cellStyle name="Comma 53" xfId="2697"/>
    <cellStyle name="Comma 54" xfId="2698"/>
    <cellStyle name="Comma 55" xfId="2699"/>
    <cellStyle name="Comma 55 2" xfId="2700"/>
    <cellStyle name="Comma 56" xfId="2701"/>
    <cellStyle name="Comma 56 2" xfId="2702"/>
    <cellStyle name="Comma 57" xfId="2703"/>
    <cellStyle name="Comma 58" xfId="2704"/>
    <cellStyle name="Comma 59" xfId="3001"/>
    <cellStyle name="Comma 6" xfId="563"/>
    <cellStyle name="Comma 6 10" xfId="1463"/>
    <cellStyle name="Comma 6 10 2" xfId="3506"/>
    <cellStyle name="Comma 6 11" xfId="1464"/>
    <cellStyle name="Comma 6 11 2" xfId="3507"/>
    <cellStyle name="Comma 6 12" xfId="1465"/>
    <cellStyle name="Comma 6 12 2" xfId="3508"/>
    <cellStyle name="Comma 6 13" xfId="1466"/>
    <cellStyle name="Comma 6 13 2" xfId="3509"/>
    <cellStyle name="Comma 6 14" xfId="1467"/>
    <cellStyle name="Comma 6 14 2" xfId="4538"/>
    <cellStyle name="Comma 6 15" xfId="3505"/>
    <cellStyle name="Comma 6 16" xfId="4436"/>
    <cellStyle name="Comma 6 2" xfId="564"/>
    <cellStyle name="Comma 6 2 2" xfId="565"/>
    <cellStyle name="Comma 6 2 2 2" xfId="1468"/>
    <cellStyle name="Comma 6 2 2 2 2" xfId="3512"/>
    <cellStyle name="Comma 6 2 2 2 2 2" xfId="4539"/>
    <cellStyle name="Comma 6 2 2 2 3" xfId="4047"/>
    <cellStyle name="Comma 6 2 2 3" xfId="3511"/>
    <cellStyle name="Comma 6 2 2 4" xfId="3066"/>
    <cellStyle name="Comma 6 2 3" xfId="1469"/>
    <cellStyle name="Comma 6 2 3 2" xfId="3513"/>
    <cellStyle name="Comma 6 2 4" xfId="1470"/>
    <cellStyle name="Comma 6 2 4 2" xfId="4540"/>
    <cellStyle name="Comma 6 2 5" xfId="3510"/>
    <cellStyle name="Comma 6 2 6" xfId="3065"/>
    <cellStyle name="Comma 6 3" xfId="1471"/>
    <cellStyle name="Comma 6 3 2" xfId="2272"/>
    <cellStyle name="Comma 6 3 2 2" xfId="3514"/>
    <cellStyle name="Comma 6 4" xfId="1472"/>
    <cellStyle name="Comma 6 4 2" xfId="3515"/>
    <cellStyle name="Comma 6 5" xfId="1473"/>
    <cellStyle name="Comma 6 5 2" xfId="3516"/>
    <cellStyle name="Comma 6 6" xfId="1474"/>
    <cellStyle name="Comma 6 6 2" xfId="3517"/>
    <cellStyle name="Comma 6 7" xfId="1475"/>
    <cellStyle name="Comma 6 7 2" xfId="3518"/>
    <cellStyle name="Comma 6 8" xfId="1476"/>
    <cellStyle name="Comma 6 8 2" xfId="3519"/>
    <cellStyle name="Comma 6 9" xfId="1477"/>
    <cellStyle name="Comma 6 9 2" xfId="3520"/>
    <cellStyle name="Comma 60" xfId="3210"/>
    <cellStyle name="Comma 61" xfId="3800"/>
    <cellStyle name="Comma 62" xfId="3802"/>
    <cellStyle name="Comma 63" xfId="3804"/>
    <cellStyle name="Comma 64" xfId="26"/>
    <cellStyle name="Comma 65" xfId="3779"/>
    <cellStyle name="Comma 66" xfId="3881"/>
    <cellStyle name="Comma 67" xfId="3831"/>
    <cellStyle name="Comma 68" xfId="4429"/>
    <cellStyle name="Comma 7" xfId="566"/>
    <cellStyle name="Comma 7 10" xfId="1478"/>
    <cellStyle name="Comma 7 10 2" xfId="3522"/>
    <cellStyle name="Comma 7 11" xfId="1479"/>
    <cellStyle name="Comma 7 11 2" xfId="3523"/>
    <cellStyle name="Comma 7 12" xfId="1480"/>
    <cellStyle name="Comma 7 12 2" xfId="3524"/>
    <cellStyle name="Comma 7 13" xfId="3521"/>
    <cellStyle name="Comma 7 13 2" xfId="4048"/>
    <cellStyle name="Comma 7 14" xfId="3067"/>
    <cellStyle name="Comma 7 2" xfId="567"/>
    <cellStyle name="Comma 7 2 2" xfId="1481"/>
    <cellStyle name="Comma 7 2 3" xfId="1482"/>
    <cellStyle name="Comma 7 2 4" xfId="3525"/>
    <cellStyle name="Comma 7 2 5" xfId="3068"/>
    <cellStyle name="Comma 7 2_Lead -  NU 31-3-54" xfId="1483"/>
    <cellStyle name="Comma 7 3" xfId="1484"/>
    <cellStyle name="Comma 7 3 2" xfId="3526"/>
    <cellStyle name="Comma 7 4" xfId="1485"/>
    <cellStyle name="Comma 7 4 2" xfId="3527"/>
    <cellStyle name="Comma 7 5" xfId="1486"/>
    <cellStyle name="Comma 7 5 2" xfId="3528"/>
    <cellStyle name="Comma 7 6" xfId="1487"/>
    <cellStyle name="Comma 7 6 2" xfId="3529"/>
    <cellStyle name="Comma 7 7" xfId="1488"/>
    <cellStyle name="Comma 7 7 2" xfId="3530"/>
    <cellStyle name="Comma 7 8" xfId="1489"/>
    <cellStyle name="Comma 7 8 2" xfId="3531"/>
    <cellStyle name="Comma 7 9" xfId="1490"/>
    <cellStyle name="Comma 7 9 2" xfId="3532"/>
    <cellStyle name="Comma 7_PRE-BUILTQ1-54" xfId="1491"/>
    <cellStyle name="Comma 8" xfId="568"/>
    <cellStyle name="Comma 8 10" xfId="1492"/>
    <cellStyle name="Comma 8 10 2" xfId="3534"/>
    <cellStyle name="Comma 8 11" xfId="1493"/>
    <cellStyle name="Comma 8 11 2" xfId="3535"/>
    <cellStyle name="Comma 8 12" xfId="1494"/>
    <cellStyle name="Comma 8 12 2" xfId="3536"/>
    <cellStyle name="Comma 8 13" xfId="1495"/>
    <cellStyle name="Comma 8 13 2" xfId="4541"/>
    <cellStyle name="Comma 8 14" xfId="2083"/>
    <cellStyle name="Comma 8 14 2" xfId="3533"/>
    <cellStyle name="Comma 8 15" xfId="3069"/>
    <cellStyle name="Comma 8 2" xfId="569"/>
    <cellStyle name="Comma 8 2 2" xfId="1496"/>
    <cellStyle name="Comma 8 2 3" xfId="1497"/>
    <cellStyle name="Comma 8 2 4" xfId="2084"/>
    <cellStyle name="Comma 8 2 4 2" xfId="3537"/>
    <cellStyle name="Comma 8 2 5" xfId="3070"/>
    <cellStyle name="Comma 8 3" xfId="570"/>
    <cellStyle name="Comma 8 3 2" xfId="3538"/>
    <cellStyle name="Comma 8 3 3" xfId="3071"/>
    <cellStyle name="Comma 8 4" xfId="571"/>
    <cellStyle name="Comma 8 4 2" xfId="3539"/>
    <cellStyle name="Comma 8 4 3" xfId="3072"/>
    <cellStyle name="Comma 8 5" xfId="572"/>
    <cellStyle name="Comma 8 5 2" xfId="3540"/>
    <cellStyle name="Comma 8 5 3" xfId="3073"/>
    <cellStyle name="Comma 8 6" xfId="1498"/>
    <cellStyle name="Comma 8 6 2" xfId="3541"/>
    <cellStyle name="Comma 8 7" xfId="1499"/>
    <cellStyle name="Comma 8 7 2" xfId="3542"/>
    <cellStyle name="Comma 8 8" xfId="1500"/>
    <cellStyle name="Comma 8 8 2" xfId="3543"/>
    <cellStyle name="Comma 8 9" xfId="1501"/>
    <cellStyle name="Comma 8 9 2" xfId="3544"/>
    <cellStyle name="Comma 9" xfId="573"/>
    <cellStyle name="Comma 9 10" xfId="1502"/>
    <cellStyle name="Comma 9 10 2" xfId="3546"/>
    <cellStyle name="Comma 9 11" xfId="1503"/>
    <cellStyle name="Comma 9 11 2" xfId="3547"/>
    <cellStyle name="Comma 9 12" xfId="1504"/>
    <cellStyle name="Comma 9 12 2" xfId="3548"/>
    <cellStyle name="Comma 9 13" xfId="1505"/>
    <cellStyle name="Comma 9 13 2" xfId="4542"/>
    <cellStyle name="Comma 9 14" xfId="3545"/>
    <cellStyle name="Comma 9 15" xfId="3074"/>
    <cellStyle name="Comma 9 2" xfId="574"/>
    <cellStyle name="Comma 9 2 2" xfId="1506"/>
    <cellStyle name="Comma 9 2 2 2" xfId="3550"/>
    <cellStyle name="Comma 9 2 3" xfId="1507"/>
    <cellStyle name="Comma 9 2 4" xfId="3549"/>
    <cellStyle name="Comma 9 2 5" xfId="3075"/>
    <cellStyle name="Comma 9 3" xfId="1508"/>
    <cellStyle name="Comma 9 3 2" xfId="3551"/>
    <cellStyle name="Comma 9 4" xfId="1509"/>
    <cellStyle name="Comma 9 4 2" xfId="3552"/>
    <cellStyle name="Comma 9 5" xfId="1510"/>
    <cellStyle name="Comma 9 5 2" xfId="3553"/>
    <cellStyle name="Comma 9 6" xfId="1511"/>
    <cellStyle name="Comma 9 6 2" xfId="3554"/>
    <cellStyle name="Comma 9 7" xfId="1512"/>
    <cellStyle name="Comma 9 7 2" xfId="3555"/>
    <cellStyle name="Comma 9 8" xfId="1513"/>
    <cellStyle name="Comma 9 8 2" xfId="3556"/>
    <cellStyle name="Comma 9 9" xfId="1514"/>
    <cellStyle name="Comma 9 9 2" xfId="3557"/>
    <cellStyle name="Comma 9_Q2-54+บิล แลนด์-นุ่น(1)" xfId="1515"/>
    <cellStyle name="comma zerodec" xfId="575"/>
    <cellStyle name="comma zerodec 2" xfId="1516"/>
    <cellStyle name="comma zerodec 2 2" xfId="1517"/>
    <cellStyle name="comma zerodec 2 3" xfId="1518"/>
    <cellStyle name="comma zerodec 3" xfId="1519"/>
    <cellStyle name="comma zerodec 3 2" xfId="1520"/>
    <cellStyle name="comma zerodec 4" xfId="1521"/>
    <cellStyle name="comma zerodec_fixasset2008_fon" xfId="1522"/>
    <cellStyle name="Copied" xfId="576"/>
    <cellStyle name="Curren - Style3" xfId="2705"/>
    <cellStyle name="Curren - Style4" xfId="2706"/>
    <cellStyle name="Currency [00]" xfId="1523"/>
    <cellStyle name="Currency 10" xfId="1524"/>
    <cellStyle name="Currency 10 2" xfId="1525"/>
    <cellStyle name="Currency 10 2 2" xfId="3559"/>
    <cellStyle name="Currency 10 3" xfId="3558"/>
    <cellStyle name="Currency 11" xfId="1526"/>
    <cellStyle name="Currency 11 2" xfId="1527"/>
    <cellStyle name="Currency 11 2 2" xfId="3561"/>
    <cellStyle name="Currency 11 3" xfId="3560"/>
    <cellStyle name="Currency 12" xfId="1528"/>
    <cellStyle name="Currency 12 2" xfId="1529"/>
    <cellStyle name="Currency 12 2 2" xfId="3563"/>
    <cellStyle name="Currency 12 3" xfId="3562"/>
    <cellStyle name="Currency 13" xfId="1530"/>
    <cellStyle name="Currency 13 2" xfId="1531"/>
    <cellStyle name="Currency 13 2 2" xfId="3565"/>
    <cellStyle name="Currency 13 3" xfId="3564"/>
    <cellStyle name="Currency 14" xfId="1532"/>
    <cellStyle name="Currency 14 2" xfId="1533"/>
    <cellStyle name="Currency 14 2 2" xfId="3567"/>
    <cellStyle name="Currency 14 3" xfId="3566"/>
    <cellStyle name="Currency 15" xfId="1534"/>
    <cellStyle name="Currency 15 2" xfId="1535"/>
    <cellStyle name="Currency 15 2 2" xfId="3569"/>
    <cellStyle name="Currency 15 3" xfId="3568"/>
    <cellStyle name="Currency 16" xfId="1536"/>
    <cellStyle name="Currency 16 2" xfId="1537"/>
    <cellStyle name="Currency 16 2 2" xfId="3571"/>
    <cellStyle name="Currency 16 3" xfId="3570"/>
    <cellStyle name="Currency 2" xfId="577"/>
    <cellStyle name="Currency 2 10" xfId="1538"/>
    <cellStyle name="Currency 2 11" xfId="3076"/>
    <cellStyle name="Currency 2 2" xfId="1539"/>
    <cellStyle name="Currency 2 2 2" xfId="3572"/>
    <cellStyle name="Currency 2 3" xfId="1540"/>
    <cellStyle name="Currency 2 3 2" xfId="1541"/>
    <cellStyle name="Currency 2 3 2 2" xfId="3573"/>
    <cellStyle name="Currency 2 3 3" xfId="1542"/>
    <cellStyle name="Currency 2 3 3 2" xfId="3574"/>
    <cellStyle name="Currency 2 3 4" xfId="1543"/>
    <cellStyle name="Currency 2 3 4 2" xfId="3575"/>
    <cellStyle name="Currency 2 3 5" xfId="1544"/>
    <cellStyle name="Currency 2 3 5 2" xfId="3576"/>
    <cellStyle name="Currency 2 3 6" xfId="1545"/>
    <cellStyle name="Currency 2 3 6 2" xfId="3577"/>
    <cellStyle name="Currency 2 4" xfId="1546"/>
    <cellStyle name="Currency 2 4 2" xfId="3578"/>
    <cellStyle name="Currency 2 5" xfId="1547"/>
    <cellStyle name="Currency 2 5 2" xfId="3579"/>
    <cellStyle name="Currency 2 6" xfId="1548"/>
    <cellStyle name="Currency 2 7" xfId="1549"/>
    <cellStyle name="Currency 2 8" xfId="1550"/>
    <cellStyle name="Currency 2 9" xfId="1551"/>
    <cellStyle name="Currency 3" xfId="1552"/>
    <cellStyle name="Currency 3 2" xfId="1553"/>
    <cellStyle name="Currency 3 2 2" xfId="3580"/>
    <cellStyle name="Currency 4" xfId="1554"/>
    <cellStyle name="Currency 4 2" xfId="1555"/>
    <cellStyle name="Currency 4 2 2" xfId="3582"/>
    <cellStyle name="Currency 4 3" xfId="3581"/>
    <cellStyle name="Currency 5" xfId="1556"/>
    <cellStyle name="Currency 5 2" xfId="1557"/>
    <cellStyle name="Currency 5 2 2" xfId="3584"/>
    <cellStyle name="Currency 5 3" xfId="3583"/>
    <cellStyle name="Currency 6" xfId="1558"/>
    <cellStyle name="Currency 6 2" xfId="1559"/>
    <cellStyle name="Currency 6 2 2" xfId="3586"/>
    <cellStyle name="Currency 6 3" xfId="3585"/>
    <cellStyle name="Currency 7" xfId="1560"/>
    <cellStyle name="Currency 7 2" xfId="1561"/>
    <cellStyle name="Currency 7 2 2" xfId="3588"/>
    <cellStyle name="Currency 7 3" xfId="3587"/>
    <cellStyle name="Currency 8" xfId="1562"/>
    <cellStyle name="Currency 8 2" xfId="1563"/>
    <cellStyle name="Currency 8 2 2" xfId="3590"/>
    <cellStyle name="Currency 8 3" xfId="3589"/>
    <cellStyle name="Currency 9" xfId="1564"/>
    <cellStyle name="Currency 9 2" xfId="1565"/>
    <cellStyle name="Currency 9 2 2" xfId="3592"/>
    <cellStyle name="Currency 9 3" xfId="3591"/>
    <cellStyle name="Currency1" xfId="578"/>
    <cellStyle name="Currency1 2" xfId="1566"/>
    <cellStyle name="Currency1 2 2" xfId="1567"/>
    <cellStyle name="Currency1 2 3" xfId="1568"/>
    <cellStyle name="Currency1 28" xfId="17"/>
    <cellStyle name="Currency1 28 2" xfId="3593"/>
    <cellStyle name="Currency1 3" xfId="1569"/>
    <cellStyle name="Currency1 3 2" xfId="1570"/>
    <cellStyle name="Currency1 4" xfId="1571"/>
    <cellStyle name="Currency1 5" xfId="1572"/>
    <cellStyle name="Currency1_fixasset2008_fon" xfId="1573"/>
    <cellStyle name="Currency2" xfId="2707"/>
    <cellStyle name="Dan" xfId="2708"/>
    <cellStyle name="Date" xfId="1574"/>
    <cellStyle name="Date Short" xfId="1575"/>
    <cellStyle name="DELTA" xfId="2709"/>
    <cellStyle name="Dezimal [0]_AR-Bilanzen9901" xfId="1576"/>
    <cellStyle name="Dezimal_AR-Bilanzen9901" xfId="1577"/>
    <cellStyle name="Dollar (zero dec)" xfId="579"/>
    <cellStyle name="Dollar (zero dec) 2" xfId="1578"/>
    <cellStyle name="Dollar (zero dec) 2 2" xfId="1579"/>
    <cellStyle name="Dollar (zero dec) 3" xfId="1580"/>
    <cellStyle name="Dollar (zero dec) 3 2" xfId="1581"/>
    <cellStyle name="Dollar (zero dec) 4" xfId="1582"/>
    <cellStyle name="Dollar (zero dec) 5" xfId="1583"/>
    <cellStyle name="Dollar (zero dec)_fixasset2008_fon" xfId="1584"/>
    <cellStyle name="E&amp;Y House" xfId="1585"/>
    <cellStyle name="Emphasis 1" xfId="1586"/>
    <cellStyle name="Emphasis 2" xfId="1587"/>
    <cellStyle name="Emphasis 3" xfId="1588"/>
    <cellStyle name="Enter Currency (0)" xfId="1589"/>
    <cellStyle name="Enter Currency (2)" xfId="1590"/>
    <cellStyle name="Enter Units (0)" xfId="1591"/>
    <cellStyle name="Enter Units (1)" xfId="1592"/>
    <cellStyle name="Enter Units (2)" xfId="1593"/>
    <cellStyle name="Entered" xfId="580"/>
    <cellStyle name="Euro" xfId="1594"/>
    <cellStyle name="Euro 2" xfId="1595"/>
    <cellStyle name="Excel Built-in Normal" xfId="1596"/>
    <cellStyle name="Explanatory Text" xfId="4637"/>
    <cellStyle name="Explanatory Text 10" xfId="581"/>
    <cellStyle name="Explanatory Text 11" xfId="582"/>
    <cellStyle name="Explanatory Text 12" xfId="583"/>
    <cellStyle name="Explanatory Text 13" xfId="584"/>
    <cellStyle name="Explanatory Text 14" xfId="585"/>
    <cellStyle name="Explanatory Text 15" xfId="2710"/>
    <cellStyle name="Explanatory Text 16" xfId="2711"/>
    <cellStyle name="Explanatory Text 17" xfId="2712"/>
    <cellStyle name="Explanatory Text 18" xfId="2713"/>
    <cellStyle name="Explanatory Text 19" xfId="2714"/>
    <cellStyle name="Explanatory Text 2" xfId="586"/>
    <cellStyle name="Explanatory Text 2 2" xfId="2273"/>
    <cellStyle name="Explanatory Text 2 3" xfId="3077"/>
    <cellStyle name="Explanatory Text 20" xfId="2715"/>
    <cellStyle name="Explanatory Text 21" xfId="2716"/>
    <cellStyle name="Explanatory Text 22" xfId="1597"/>
    <cellStyle name="Explanatory Text 3" xfId="587"/>
    <cellStyle name="Explanatory Text 3 2" xfId="3078"/>
    <cellStyle name="Explanatory Text 4" xfId="588"/>
    <cellStyle name="Explanatory Text 5" xfId="589"/>
    <cellStyle name="Explanatory Text 6" xfId="590"/>
    <cellStyle name="Explanatory Text 7" xfId="591"/>
    <cellStyle name="Explanatory Text 8" xfId="592"/>
    <cellStyle name="Explanatory Text 9" xfId="593"/>
    <cellStyle name="Fixed" xfId="1598"/>
    <cellStyle name="Format Number Column" xfId="2717"/>
    <cellStyle name="Good" xfId="4638"/>
    <cellStyle name="Good 10" xfId="594"/>
    <cellStyle name="Good 11" xfId="595"/>
    <cellStyle name="Good 12" xfId="596"/>
    <cellStyle name="Good 13" xfId="597"/>
    <cellStyle name="Good 14" xfId="598"/>
    <cellStyle name="Good 15" xfId="2718"/>
    <cellStyle name="Good 16" xfId="2719"/>
    <cellStyle name="Good 17" xfId="2720"/>
    <cellStyle name="Good 18" xfId="2721"/>
    <cellStyle name="Good 19" xfId="2722"/>
    <cellStyle name="Good 2" xfId="599"/>
    <cellStyle name="Good 2 2" xfId="2274"/>
    <cellStyle name="Good 2 3" xfId="3079"/>
    <cellStyle name="Good 20" xfId="2723"/>
    <cellStyle name="Good 21" xfId="2724"/>
    <cellStyle name="Good 22" xfId="1599"/>
    <cellStyle name="Good 3" xfId="600"/>
    <cellStyle name="Good 3 2" xfId="3080"/>
    <cellStyle name="Good 4" xfId="601"/>
    <cellStyle name="Good 5" xfId="602"/>
    <cellStyle name="Good 6" xfId="603"/>
    <cellStyle name="Good 7" xfId="604"/>
    <cellStyle name="Good 8" xfId="605"/>
    <cellStyle name="Good 9" xfId="606"/>
    <cellStyle name="Grey" xfId="607"/>
    <cellStyle name="Header" xfId="608"/>
    <cellStyle name="Header - Style1" xfId="1600"/>
    <cellStyle name="Header - Style1 2" xfId="4543"/>
    <cellStyle name="HEADER 2" xfId="1601"/>
    <cellStyle name="HEADER 2 2" xfId="1602"/>
    <cellStyle name="HEADER 2 3" xfId="1603"/>
    <cellStyle name="HEADER 2 4" xfId="1604"/>
    <cellStyle name="HEADER 2 5" xfId="1605"/>
    <cellStyle name="HEADER 2 6" xfId="1606"/>
    <cellStyle name="HEADER 3" xfId="1607"/>
    <cellStyle name="HEADER 4" xfId="1608"/>
    <cellStyle name="HEADER 5" xfId="1609"/>
    <cellStyle name="HEADER 6" xfId="1610"/>
    <cellStyle name="HEADER 7" xfId="1611"/>
    <cellStyle name="HEADER 8" xfId="1612"/>
    <cellStyle name="Header1" xfId="609"/>
    <cellStyle name="Header2" xfId="610"/>
    <cellStyle name="Header2 2" xfId="1613"/>
    <cellStyle name="Header2 2 2" xfId="3847"/>
    <cellStyle name="Header2 3" xfId="3823"/>
    <cellStyle name="Heading" xfId="611"/>
    <cellStyle name="Heading 1" xfId="4639"/>
    <cellStyle name="Heading 1 10" xfId="612"/>
    <cellStyle name="Heading 1 11" xfId="613"/>
    <cellStyle name="Heading 1 12" xfId="614"/>
    <cellStyle name="Heading 1 13" xfId="615"/>
    <cellStyle name="Heading 1 14" xfId="616"/>
    <cellStyle name="Heading 1 15" xfId="2725"/>
    <cellStyle name="Heading 1 16" xfId="2726"/>
    <cellStyle name="Heading 1 17" xfId="2727"/>
    <cellStyle name="Heading 1 18" xfId="2728"/>
    <cellStyle name="Heading 1 19" xfId="2729"/>
    <cellStyle name="Heading 1 2" xfId="617"/>
    <cellStyle name="Heading 1 2 2" xfId="2275"/>
    <cellStyle name="Heading 1 2 3" xfId="3082"/>
    <cellStyle name="Heading 1 20" xfId="2730"/>
    <cellStyle name="Heading 1 21" xfId="2731"/>
    <cellStyle name="Heading 1 22" xfId="1614"/>
    <cellStyle name="Heading 1 3" xfId="618"/>
    <cellStyle name="Heading 1 3 2" xfId="3083"/>
    <cellStyle name="Heading 1 4" xfId="619"/>
    <cellStyle name="Heading 1 5" xfId="620"/>
    <cellStyle name="Heading 1 6" xfId="621"/>
    <cellStyle name="Heading 1 7" xfId="622"/>
    <cellStyle name="Heading 1 8" xfId="623"/>
    <cellStyle name="Heading 1 9" xfId="624"/>
    <cellStyle name="Heading 2" xfId="4640"/>
    <cellStyle name="Heading 2 10" xfId="625"/>
    <cellStyle name="Heading 2 11" xfId="626"/>
    <cellStyle name="Heading 2 12" xfId="627"/>
    <cellStyle name="Heading 2 13" xfId="628"/>
    <cellStyle name="Heading 2 14" xfId="629"/>
    <cellStyle name="Heading 2 15" xfId="2732"/>
    <cellStyle name="Heading 2 16" xfId="2733"/>
    <cellStyle name="Heading 2 17" xfId="2734"/>
    <cellStyle name="Heading 2 18" xfId="2735"/>
    <cellStyle name="Heading 2 19" xfId="2736"/>
    <cellStyle name="Heading 2 2" xfId="630"/>
    <cellStyle name="Heading 2 2 2" xfId="2276"/>
    <cellStyle name="Heading 2 2 3" xfId="3084"/>
    <cellStyle name="Heading 2 20" xfId="2737"/>
    <cellStyle name="Heading 2 21" xfId="2738"/>
    <cellStyle name="Heading 2 22" xfId="1615"/>
    <cellStyle name="Heading 2 3" xfId="631"/>
    <cellStyle name="Heading 2 3 2" xfId="3085"/>
    <cellStyle name="Heading 2 4" xfId="632"/>
    <cellStyle name="Heading 2 5" xfId="633"/>
    <cellStyle name="Heading 2 6" xfId="634"/>
    <cellStyle name="Heading 2 7" xfId="635"/>
    <cellStyle name="Heading 2 8" xfId="636"/>
    <cellStyle name="Heading 2 9" xfId="637"/>
    <cellStyle name="Heading 3" xfId="4641"/>
    <cellStyle name="Heading 3 10" xfId="638"/>
    <cellStyle name="Heading 3 11" xfId="639"/>
    <cellStyle name="Heading 3 12" xfId="640"/>
    <cellStyle name="Heading 3 13" xfId="641"/>
    <cellStyle name="Heading 3 14" xfId="642"/>
    <cellStyle name="Heading 3 15" xfId="2739"/>
    <cellStyle name="Heading 3 16" xfId="2740"/>
    <cellStyle name="Heading 3 17" xfId="2741"/>
    <cellStyle name="Heading 3 18" xfId="2742"/>
    <cellStyle name="Heading 3 19" xfId="2743"/>
    <cellStyle name="Heading 3 2" xfId="643"/>
    <cellStyle name="Heading 3 2 2" xfId="2277"/>
    <cellStyle name="Heading 3 2 3" xfId="3086"/>
    <cellStyle name="Heading 3 20" xfId="2744"/>
    <cellStyle name="Heading 3 21" xfId="2745"/>
    <cellStyle name="Heading 3 22" xfId="1616"/>
    <cellStyle name="Heading 3 3" xfId="644"/>
    <cellStyle name="Heading 3 3 2" xfId="3087"/>
    <cellStyle name="Heading 3 4" xfId="645"/>
    <cellStyle name="Heading 3 5" xfId="646"/>
    <cellStyle name="Heading 3 6" xfId="647"/>
    <cellStyle name="Heading 3 7" xfId="648"/>
    <cellStyle name="Heading 3 8" xfId="649"/>
    <cellStyle name="Heading 3 9" xfId="650"/>
    <cellStyle name="Heading 4" xfId="4642"/>
    <cellStyle name="Heading 4 10" xfId="651"/>
    <cellStyle name="Heading 4 11" xfId="652"/>
    <cellStyle name="Heading 4 12" xfId="653"/>
    <cellStyle name="Heading 4 13" xfId="654"/>
    <cellStyle name="Heading 4 14" xfId="655"/>
    <cellStyle name="Heading 4 15" xfId="2746"/>
    <cellStyle name="Heading 4 16" xfId="2747"/>
    <cellStyle name="Heading 4 17" xfId="2748"/>
    <cellStyle name="Heading 4 18" xfId="2749"/>
    <cellStyle name="Heading 4 19" xfId="2750"/>
    <cellStyle name="Heading 4 2" xfId="656"/>
    <cellStyle name="Heading 4 2 2" xfId="2278"/>
    <cellStyle name="Heading 4 2 3" xfId="3088"/>
    <cellStyle name="Heading 4 20" xfId="2751"/>
    <cellStyle name="Heading 4 21" xfId="2752"/>
    <cellStyle name="Heading 4 22" xfId="1617"/>
    <cellStyle name="Heading 4 3" xfId="657"/>
    <cellStyle name="Heading 4 3 2" xfId="3089"/>
    <cellStyle name="Heading 4 4" xfId="658"/>
    <cellStyle name="Heading 4 5" xfId="659"/>
    <cellStyle name="Heading 4 6" xfId="660"/>
    <cellStyle name="Heading 4 7" xfId="661"/>
    <cellStyle name="Heading 4 8" xfId="662"/>
    <cellStyle name="Heading 4 9" xfId="663"/>
    <cellStyle name="Heading 5" xfId="1618"/>
    <cellStyle name="Heading 6" xfId="3081"/>
    <cellStyle name="Heading_leadSMT- S 31-12-2550" xfId="4643"/>
    <cellStyle name="Heading1" xfId="1619"/>
    <cellStyle name="Hyperlink 2" xfId="664"/>
    <cellStyle name="Hyperlink 2 2" xfId="1620"/>
    <cellStyle name="Hyperlink 2 3" xfId="3090"/>
    <cellStyle name="Indent" xfId="2753"/>
    <cellStyle name="Info_Main" xfId="2754"/>
    <cellStyle name="Input" xfId="4644"/>
    <cellStyle name="Input [yellow]" xfId="665"/>
    <cellStyle name="Input [yellow] 2" xfId="1622"/>
    <cellStyle name="Input [yellow] 2 2" xfId="3849"/>
    <cellStyle name="Input [yellow] 3" xfId="3825"/>
    <cellStyle name="Input 10" xfId="666"/>
    <cellStyle name="Input 11" xfId="667"/>
    <cellStyle name="Input 12" xfId="668"/>
    <cellStyle name="Input 13" xfId="669"/>
    <cellStyle name="Input 14" xfId="670"/>
    <cellStyle name="Input 15" xfId="2755"/>
    <cellStyle name="Input 16" xfId="2756"/>
    <cellStyle name="Input 17" xfId="2757"/>
    <cellStyle name="Input 18" xfId="2758"/>
    <cellStyle name="Input 19" xfId="2759"/>
    <cellStyle name="Input 2" xfId="671"/>
    <cellStyle name="Input 2 2" xfId="1623"/>
    <cellStyle name="Input 2 2 2" xfId="3850"/>
    <cellStyle name="Input 2 2 3" xfId="3859"/>
    <cellStyle name="Input 20" xfId="2760"/>
    <cellStyle name="Input 21" xfId="2761"/>
    <cellStyle name="Input 22" xfId="1621"/>
    <cellStyle name="Input 23" xfId="3848"/>
    <cellStyle name="Input 24" xfId="3824"/>
    <cellStyle name="Input 25" xfId="3878"/>
    <cellStyle name="Input 3" xfId="672"/>
    <cellStyle name="Input 3 2" xfId="1624"/>
    <cellStyle name="Input 3 2 2" xfId="3851"/>
    <cellStyle name="Input 3 2 3" xfId="3860"/>
    <cellStyle name="Input 4" xfId="673"/>
    <cellStyle name="Input 5" xfId="674"/>
    <cellStyle name="Input 6" xfId="675"/>
    <cellStyle name="Input 7" xfId="676"/>
    <cellStyle name="Input 8" xfId="677"/>
    <cellStyle name="Input 9" xfId="678"/>
    <cellStyle name="InputCurrency" xfId="2762"/>
    <cellStyle name="InputPercent1" xfId="2763"/>
    <cellStyle name="KPMG Heading 1" xfId="2764"/>
    <cellStyle name="KPMG Heading 2" xfId="2765"/>
    <cellStyle name="KPMG Heading 3" xfId="2766"/>
    <cellStyle name="KPMG Heading 4" xfId="2767"/>
    <cellStyle name="KPMG Normal" xfId="2768"/>
    <cellStyle name="KPMG Normal Text" xfId="2769"/>
    <cellStyle name="left" xfId="679"/>
    <cellStyle name="LINEAL - Style2" xfId="1625"/>
    <cellStyle name="LINEAL - Style2 2" xfId="1626"/>
    <cellStyle name="LINEAL - Style2 2 2" xfId="3853"/>
    <cellStyle name="LINEAL - Style2 2 3" xfId="3890"/>
    <cellStyle name="LINEAL - Style2 3" xfId="3852"/>
    <cellStyle name="LINEAL - Style2 4" xfId="3891"/>
    <cellStyle name="Link Currency (0)" xfId="1627"/>
    <cellStyle name="Link Currency (2)" xfId="1628"/>
    <cellStyle name="Link Units (0)" xfId="1629"/>
    <cellStyle name="Link Units (1)" xfId="1630"/>
    <cellStyle name="Link Units (2)" xfId="1631"/>
    <cellStyle name="Linked Cell" xfId="4645"/>
    <cellStyle name="Linked Cell 10" xfId="680"/>
    <cellStyle name="Linked Cell 11" xfId="681"/>
    <cellStyle name="Linked Cell 12" xfId="682"/>
    <cellStyle name="Linked Cell 13" xfId="683"/>
    <cellStyle name="Linked Cell 14" xfId="684"/>
    <cellStyle name="Linked Cell 15" xfId="2770"/>
    <cellStyle name="Linked Cell 16" xfId="2771"/>
    <cellStyle name="Linked Cell 17" xfId="2772"/>
    <cellStyle name="Linked Cell 18" xfId="2773"/>
    <cellStyle name="Linked Cell 19" xfId="2774"/>
    <cellStyle name="Linked Cell 2" xfId="685"/>
    <cellStyle name="Linked Cell 2 2" xfId="2279"/>
    <cellStyle name="Linked Cell 2 3" xfId="3091"/>
    <cellStyle name="Linked Cell 20" xfId="2775"/>
    <cellStyle name="Linked Cell 21" xfId="2776"/>
    <cellStyle name="Linked Cell 22" xfId="1632"/>
    <cellStyle name="Linked Cell 3" xfId="686"/>
    <cellStyle name="Linked Cell 3 2" xfId="3092"/>
    <cellStyle name="Linked Cell 4" xfId="687"/>
    <cellStyle name="Linked Cell 5" xfId="688"/>
    <cellStyle name="Linked Cell 6" xfId="689"/>
    <cellStyle name="Linked Cell 7" xfId="690"/>
    <cellStyle name="Linked Cell 8" xfId="691"/>
    <cellStyle name="Linked Cell 9" xfId="692"/>
    <cellStyle name="Milliers [0]_AR1194" xfId="2777"/>
    <cellStyle name="Milliers_AR1194" xfId="2778"/>
    <cellStyle name="Model" xfId="1633"/>
    <cellStyle name="Model 2" xfId="1634"/>
    <cellStyle name="Model 2 2" xfId="1635"/>
    <cellStyle name="Model 2 3" xfId="1636"/>
    <cellStyle name="Model 2 4" xfId="1637"/>
    <cellStyle name="Model 2 5" xfId="1638"/>
    <cellStyle name="Model 2 6" xfId="1639"/>
    <cellStyle name="Model 3" xfId="1640"/>
    <cellStyle name="Model 4" xfId="1641"/>
    <cellStyle name="Model 5" xfId="1642"/>
    <cellStyle name="Model 6" xfId="1643"/>
    <cellStyle name="Model 7" xfId="1644"/>
    <cellStyle name="Model 8" xfId="1645"/>
    <cellStyle name="Mon?taire [0]_AR1194" xfId="2779"/>
    <cellStyle name="Mon?taire_AR1194" xfId="2780"/>
    <cellStyle name="Monétaire [0]_laroux" xfId="693"/>
    <cellStyle name="Monétaire_laroux" xfId="694"/>
    <cellStyle name="Neutral" xfId="4646"/>
    <cellStyle name="Neutral 10" xfId="695"/>
    <cellStyle name="Neutral 11" xfId="696"/>
    <cellStyle name="Neutral 12" xfId="697"/>
    <cellStyle name="Neutral 13" xfId="698"/>
    <cellStyle name="Neutral 14" xfId="699"/>
    <cellStyle name="Neutral 15" xfId="2781"/>
    <cellStyle name="Neutral 16" xfId="2782"/>
    <cellStyle name="Neutral 17" xfId="2783"/>
    <cellStyle name="Neutral 18" xfId="2784"/>
    <cellStyle name="Neutral 19" xfId="2785"/>
    <cellStyle name="Neutral 2" xfId="700"/>
    <cellStyle name="Neutral 2 2" xfId="2280"/>
    <cellStyle name="Neutral 2 3" xfId="3093"/>
    <cellStyle name="Neutral 20" xfId="2786"/>
    <cellStyle name="Neutral 21" xfId="2787"/>
    <cellStyle name="Neutral 22" xfId="1646"/>
    <cellStyle name="Neutral 3" xfId="701"/>
    <cellStyle name="Neutral 3 2" xfId="3094"/>
    <cellStyle name="Neutral 4" xfId="702"/>
    <cellStyle name="Neutral 5" xfId="703"/>
    <cellStyle name="Neutral 6" xfId="704"/>
    <cellStyle name="Neutral 7" xfId="705"/>
    <cellStyle name="Neutral 8" xfId="706"/>
    <cellStyle name="Neutral 9" xfId="707"/>
    <cellStyle name="no dec" xfId="708"/>
    <cellStyle name="Normal" xfId="0" builtinId="0"/>
    <cellStyle name="Normal - Style1" xfId="709"/>
    <cellStyle name="Normal - Style1 2" xfId="1647"/>
    <cellStyle name="Normal - Style5" xfId="2788"/>
    <cellStyle name="Normal 10" xfId="39"/>
    <cellStyle name="Normal 10 2" xfId="710"/>
    <cellStyle name="Normal 10 2 2" xfId="1648"/>
    <cellStyle name="Normal 10 2 2 2" xfId="4049"/>
    <cellStyle name="Normal 10 2 3" xfId="4050"/>
    <cellStyle name="Normal 10 3" xfId="1649"/>
    <cellStyle name="Normal 10 3 2" xfId="4051"/>
    <cellStyle name="Normal 10 3 2 2" xfId="4052"/>
    <cellStyle name="Normal 10 3 2 2 2" xfId="4053"/>
    <cellStyle name="Normal 10 3 3" xfId="4054"/>
    <cellStyle name="Normal 10 3 4" xfId="4055"/>
    <cellStyle name="Normal 10 4" xfId="1650"/>
    <cellStyle name="Normal 10 4 2" xfId="4056"/>
    <cellStyle name="Normal 10 5" xfId="4057"/>
    <cellStyle name="Normal 10_Lead -  NU 31-3-54" xfId="1651"/>
    <cellStyle name="Normal 11" xfId="711"/>
    <cellStyle name="Normal 11 2" xfId="27"/>
    <cellStyle name="Normal 11 2 2" xfId="21"/>
    <cellStyle name="Normal 11 2 2 2" xfId="4058"/>
    <cellStyle name="Normal 11 2 2 3" xfId="4059"/>
    <cellStyle name="Normal 11 2 3" xfId="3095"/>
    <cellStyle name="Normal 11 2 3 2" xfId="4060"/>
    <cellStyle name="Normal 11 2 4" xfId="4061"/>
    <cellStyle name="Normal 11 3" xfId="1652"/>
    <cellStyle name="Normal 11 4" xfId="1653"/>
    <cellStyle name="Normal 11 5" xfId="1654"/>
    <cellStyle name="Normal 11 6" xfId="4062"/>
    <cellStyle name="Normal 12" xfId="712"/>
    <cellStyle name="Normal 12 2" xfId="713"/>
    <cellStyle name="Normal 12 2 2" xfId="2281"/>
    <cellStyle name="Normal 12 2 2 2" xfId="3595"/>
    <cellStyle name="Normal 12 2 2 2 2" xfId="4063"/>
    <cellStyle name="Normal 12 2 2 3" xfId="4064"/>
    <cellStyle name="Normal 12 2 3" xfId="3096"/>
    <cellStyle name="Normal 12 3" xfId="1655"/>
    <cellStyle name="Normal 12 3 2" xfId="3596"/>
    <cellStyle name="Normal 12 3 3" xfId="4065"/>
    <cellStyle name="Normal 12 4" xfId="3594"/>
    <cellStyle name="Normal 12 5" xfId="4066"/>
    <cellStyle name="Normal 13" xfId="714"/>
    <cellStyle name="Normal 13 2" xfId="715"/>
    <cellStyle name="Normal 13 2 2" xfId="2282"/>
    <cellStyle name="Normal 13 2 2 2" xfId="3597"/>
    <cellStyle name="Normal 13 2 3" xfId="3098"/>
    <cellStyle name="Normal 13 3" xfId="716"/>
    <cellStyle name="Normal 13 3 2" xfId="3099"/>
    <cellStyle name="Normal 13 4" xfId="1656"/>
    <cellStyle name="Normal 13 5" xfId="3097"/>
    <cellStyle name="Normal 14" xfId="717"/>
    <cellStyle name="Normal 14 2" xfId="718"/>
    <cellStyle name="Normal 14 2 2" xfId="719"/>
    <cellStyle name="Normal 14 2 2 2" xfId="3102"/>
    <cellStyle name="Normal 14 2 3" xfId="3101"/>
    <cellStyle name="Normal 14 2 4" xfId="4544"/>
    <cellStyle name="Normal 14 3" xfId="1657"/>
    <cellStyle name="Normal 14 4" xfId="1658"/>
    <cellStyle name="Normal 14 5" xfId="3100"/>
    <cellStyle name="Normal 14_Q2-54+บิล แลนด์-นุ่น(1)" xfId="1659"/>
    <cellStyle name="Normal 146" xfId="3812"/>
    <cellStyle name="Normal 15" xfId="720"/>
    <cellStyle name="Normal 15 2" xfId="721"/>
    <cellStyle name="Normal 15 2 2" xfId="4067"/>
    <cellStyle name="Normal 15 3" xfId="722"/>
    <cellStyle name="Normal 15 3 2" xfId="4068"/>
    <cellStyle name="Normal 15 3 2 2" xfId="4069"/>
    <cellStyle name="Normal 15 3 3" xfId="4070"/>
    <cellStyle name="Normal 15 4" xfId="723"/>
    <cellStyle name="Normal 15 4 2" xfId="4071"/>
    <cellStyle name="Normal 15 5" xfId="2789"/>
    <cellStyle name="Normal 15 5 2" xfId="4072"/>
    <cellStyle name="Normal 15 6" xfId="2790"/>
    <cellStyle name="Normal 15 7" xfId="3103"/>
    <cellStyle name="Normal 15_Q2-54+บิล แลนด์-นุ่น(1)" xfId="1660"/>
    <cellStyle name="Normal 16" xfId="724"/>
    <cellStyle name="Normal 16 2" xfId="725"/>
    <cellStyle name="Normal 16 2 2" xfId="3104"/>
    <cellStyle name="Normal 16 2 2 2" xfId="4545"/>
    <cellStyle name="Normal 16 2 3" xfId="4073"/>
    <cellStyle name="Normal 16 3" xfId="1661"/>
    <cellStyle name="Normal 17" xfId="726"/>
    <cellStyle name="Normal 17 2" xfId="1662"/>
    <cellStyle name="Normal 17 2 2" xfId="4074"/>
    <cellStyle name="Normal 17 3" xfId="2791"/>
    <cellStyle name="Normal 17 3 2" xfId="4075"/>
    <cellStyle name="Normal 17 3 2 2" xfId="4076"/>
    <cellStyle name="Normal 17 3 3" xfId="4077"/>
    <cellStyle name="Normal 17 4" xfId="2792"/>
    <cellStyle name="Normal 17 4 2" xfId="4078"/>
    <cellStyle name="Normal 17 5" xfId="3105"/>
    <cellStyle name="Normal 17 5 2" xfId="4079"/>
    <cellStyle name="Normal 18" xfId="727"/>
    <cellStyle name="Normal 18 2" xfId="1663"/>
    <cellStyle name="Normal 18 2 2" xfId="1664"/>
    <cellStyle name="Normal 18 3" xfId="1665"/>
    <cellStyle name="Normal 18 4" xfId="3106"/>
    <cellStyle name="Normal 18 5" xfId="4546"/>
    <cellStyle name="Normal 19" xfId="728"/>
    <cellStyle name="Normal 19 2" xfId="1666"/>
    <cellStyle name="Normal 19 2 2" xfId="3598"/>
    <cellStyle name="Normal 19 3" xfId="2793"/>
    <cellStyle name="Normal 19 4" xfId="2794"/>
    <cellStyle name="Normal 19 5" xfId="4547"/>
    <cellStyle name="Normal 2" xfId="729"/>
    <cellStyle name="Normal 2 10" xfId="730"/>
    <cellStyle name="Normal 2 10 2" xfId="1667"/>
    <cellStyle name="Normal 2 10 2 2" xfId="10"/>
    <cellStyle name="Normal 2 10 3" xfId="2795"/>
    <cellStyle name="Normal 2 10 4" xfId="3108"/>
    <cellStyle name="Normal 2 11" xfId="1668"/>
    <cellStyle name="Normal 2 11 2" xfId="1669"/>
    <cellStyle name="Normal 2 11 2 2" xfId="3600"/>
    <cellStyle name="Normal 2 12" xfId="1670"/>
    <cellStyle name="Normal 2 12 2" xfId="1671"/>
    <cellStyle name="Normal 2 12 2 2" xfId="3601"/>
    <cellStyle name="Normal 2 13" xfId="1672"/>
    <cellStyle name="Normal 2 13 2" xfId="1673"/>
    <cellStyle name="Normal 2 13 2 2" xfId="3602"/>
    <cellStyle name="Normal 2 14" xfId="1674"/>
    <cellStyle name="Normal 2 14 2" xfId="1675"/>
    <cellStyle name="Normal 2 14 2 2" xfId="3603"/>
    <cellStyle name="Normal 2 15" xfId="1676"/>
    <cellStyle name="Normal 2 15 2" xfId="1677"/>
    <cellStyle name="Normal 2 15 2 2" xfId="3604"/>
    <cellStyle name="Normal 2 16" xfId="731"/>
    <cellStyle name="Normal 2 16 2" xfId="1678"/>
    <cellStyle name="Normal 2 16 2 2" xfId="19"/>
    <cellStyle name="Normal 2 16 3" xfId="3605"/>
    <cellStyle name="Normal 2 17" xfId="1679"/>
    <cellStyle name="Normal 2 17 2" xfId="1680"/>
    <cellStyle name="Normal 2 17 2 2" xfId="3607"/>
    <cellStyle name="Normal 2 17 2 2 2" xfId="4080"/>
    <cellStyle name="Normal 2 17 2 3" xfId="3109"/>
    <cellStyle name="Normal 2 17 2 3 2" xfId="4081"/>
    <cellStyle name="Normal 2 17 2 4" xfId="4082"/>
    <cellStyle name="Normal 2 17 3" xfId="3606"/>
    <cellStyle name="Normal 2 18" xfId="1681"/>
    <cellStyle name="Normal 2 19" xfId="1682"/>
    <cellStyle name="Normal 2 2" xfId="9"/>
    <cellStyle name="Normal 2 2 10" xfId="2796"/>
    <cellStyle name="Normal 2 2 10 2" xfId="4083"/>
    <cellStyle name="Normal 2 2 11" xfId="2797"/>
    <cellStyle name="Normal 2 2 12" xfId="2798"/>
    <cellStyle name="Normal 2 2 13" xfId="38"/>
    <cellStyle name="Normal 2 2 14" xfId="4431"/>
    <cellStyle name="Normal 2 2 2" xfId="732"/>
    <cellStyle name="Normal 2 2 2 10" xfId="2799"/>
    <cellStyle name="Normal 2 2 2 11" xfId="3110"/>
    <cellStyle name="Normal 2 2 2 2" xfId="1683"/>
    <cellStyle name="Normal 2 2 2 2 2" xfId="4084"/>
    <cellStyle name="Normal 2 2 2 3" xfId="1684"/>
    <cellStyle name="Normal 2 2 2 4" xfId="2800"/>
    <cellStyle name="Normal 2 2 2 4 2" xfId="3608"/>
    <cellStyle name="Normal 2 2 2 5" xfId="2801"/>
    <cellStyle name="Normal 2 2 2 6" xfId="2802"/>
    <cellStyle name="Normal 2 2 2 7" xfId="2803"/>
    <cellStyle name="Normal 2 2 2 8" xfId="2804"/>
    <cellStyle name="Normal 2 2 2 9" xfId="2805"/>
    <cellStyle name="Normal 2 2 3" xfId="733"/>
    <cellStyle name="Normal 2 2 3 2" xfId="1685"/>
    <cellStyle name="Normal 2 2 3 2 2" xfId="4549"/>
    <cellStyle name="Normal 2 2 3 3" xfId="3111"/>
    <cellStyle name="Normal 2 2 3 3 2" xfId="4085"/>
    <cellStyle name="Normal 2 2 3 4" xfId="4086"/>
    <cellStyle name="Normal 2 2 3 4 2" xfId="4087"/>
    <cellStyle name="Normal 2 2 4" xfId="734"/>
    <cellStyle name="Normal 2 2 4 2" xfId="2806"/>
    <cellStyle name="Normal 2 2 4 3" xfId="4550"/>
    <cellStyle name="Normal 2 2 5" xfId="735"/>
    <cellStyle name="Normal 2 2 6" xfId="1686"/>
    <cellStyle name="Normal 2 2 6 2" xfId="3609"/>
    <cellStyle name="Normal 2 2 7" xfId="1687"/>
    <cellStyle name="Normal 2 2 8" xfId="2807"/>
    <cellStyle name="Normal 2 2 9" xfId="2808"/>
    <cellStyle name="Normal 2 2 9 2" xfId="4088"/>
    <cellStyle name="Normal 2 20" xfId="1688"/>
    <cellStyle name="Normal 2 21" xfId="1689"/>
    <cellStyle name="Normal 2 21 2" xfId="3610"/>
    <cellStyle name="Normal 2 22" xfId="1690"/>
    <cellStyle name="Normal 2 22 2" xfId="3611"/>
    <cellStyle name="Normal 2 23" xfId="1691"/>
    <cellStyle name="Normal 2 24" xfId="1692"/>
    <cellStyle name="Normal 2 25" xfId="1693"/>
    <cellStyle name="Normal 2 25 2" xfId="3612"/>
    <cellStyle name="Normal 2 26" xfId="1694"/>
    <cellStyle name="Normal 2 26 2" xfId="3613"/>
    <cellStyle name="Normal 2 27" xfId="1695"/>
    <cellStyle name="Normal 2 28" xfId="1696"/>
    <cellStyle name="Normal 2 29" xfId="1697"/>
    <cellStyle name="Normal 2 3" xfId="736"/>
    <cellStyle name="Normal 2 3 2" xfId="737"/>
    <cellStyle name="Normal 2 3 2 2" xfId="2283"/>
    <cellStyle name="Normal 2 3 3" xfId="738"/>
    <cellStyle name="Normal 2 3 3 2" xfId="3112"/>
    <cellStyle name="Normal 2 3 4" xfId="739"/>
    <cellStyle name="Normal 2 3 4 2" xfId="3615"/>
    <cellStyle name="Normal 2 3 4 3" xfId="3113"/>
    <cellStyle name="Normal 2 3 5" xfId="740"/>
    <cellStyle name="Normal 2 3 5 2" xfId="3614"/>
    <cellStyle name="Normal 2 3 6" xfId="2284"/>
    <cellStyle name="Normal 2 3 7" xfId="3814"/>
    <cellStyle name="Normal 2 3 8" xfId="4434"/>
    <cellStyle name="Normal 2 30" xfId="1698"/>
    <cellStyle name="Normal 2 30 2" xfId="3616"/>
    <cellStyle name="Normal 2 31" xfId="1699"/>
    <cellStyle name="Normal 2 31 2" xfId="3617"/>
    <cellStyle name="Normal 2 32" xfId="1700"/>
    <cellStyle name="Normal 2 33" xfId="1701"/>
    <cellStyle name="Normal 2 34" xfId="1702"/>
    <cellStyle name="Normal 2 35" xfId="1703"/>
    <cellStyle name="Normal 2 36" xfId="1704"/>
    <cellStyle name="Normal 2 37" xfId="1705"/>
    <cellStyle name="Normal 2 38" xfId="1706"/>
    <cellStyle name="Normal 2 39" xfId="1707"/>
    <cellStyle name="Normal 2 39 2" xfId="3618"/>
    <cellStyle name="Normal 2 4" xfId="741"/>
    <cellStyle name="Normal 2 4 2" xfId="1708"/>
    <cellStyle name="Normal 2 4 2 2" xfId="2285"/>
    <cellStyle name="Normal 2 4 3" xfId="1709"/>
    <cellStyle name="Normal 2 4 3 2" xfId="3619"/>
    <cellStyle name="Normal 2 4 4" xfId="3114"/>
    <cellStyle name="Normal 2 4 5" xfId="4435"/>
    <cellStyle name="Normal 2 40" xfId="1710"/>
    <cellStyle name="Normal 2 40 2" xfId="3620"/>
    <cellStyle name="Normal 2 41" xfId="1711"/>
    <cellStyle name="Normal 2 41 2" xfId="3621"/>
    <cellStyle name="Normal 2 42" xfId="1712"/>
    <cellStyle name="Normal 2 42 2" xfId="1713"/>
    <cellStyle name="Normal 2 42 2 2" xfId="3623"/>
    <cellStyle name="Normal 2 42 3" xfId="3622"/>
    <cellStyle name="Normal 2 43" xfId="1714"/>
    <cellStyle name="Normal 2 43 2" xfId="3624"/>
    <cellStyle name="Normal 2 43 2 2" xfId="4089"/>
    <cellStyle name="Normal 2 43 2 2 2" xfId="4090"/>
    <cellStyle name="Normal 2 43 2 3" xfId="4091"/>
    <cellStyle name="Normal 2 43 2 3 2" xfId="4092"/>
    <cellStyle name="Normal 2 43 2 4" xfId="4093"/>
    <cellStyle name="Normal 2 43 3" xfId="3115"/>
    <cellStyle name="Normal 2 43 3 2" xfId="4094"/>
    <cellStyle name="Normal 2 43 4" xfId="4095"/>
    <cellStyle name="Normal 2 43 4 2" xfId="4096"/>
    <cellStyle name="Normal 2 43 5" xfId="4097"/>
    <cellStyle name="Normal 2 43 5 2" xfId="4098"/>
    <cellStyle name="Normal 2 43 6" xfId="4099"/>
    <cellStyle name="Normal 2 44" xfId="2809"/>
    <cellStyle name="Normal 2 44 2" xfId="3625"/>
    <cellStyle name="Normal 2 44 2 2" xfId="4100"/>
    <cellStyle name="Normal 2 44 2 2 2" xfId="4101"/>
    <cellStyle name="Normal 2 44 2 3" xfId="4102"/>
    <cellStyle name="Normal 2 44 2 3 2" xfId="4103"/>
    <cellStyle name="Normal 2 44 2 4" xfId="4104"/>
    <cellStyle name="Normal 2 44 3" xfId="3304"/>
    <cellStyle name="Normal 2 44 3 2" xfId="4105"/>
    <cellStyle name="Normal 2 44 4" xfId="4106"/>
    <cellStyle name="Normal 2 44 4 2" xfId="4107"/>
    <cellStyle name="Normal 2 44 5" xfId="4108"/>
    <cellStyle name="Normal 2 44 5 2" xfId="4109"/>
    <cellStyle name="Normal 2 44 6" xfId="4110"/>
    <cellStyle name="Normal 2 45" xfId="2810"/>
    <cellStyle name="Normal 2 45 2" xfId="3599"/>
    <cellStyle name="Normal 2 45 3" xfId="4111"/>
    <cellStyle name="Normal 2 45 4" xfId="4551"/>
    <cellStyle name="Normal 2 46" xfId="2811"/>
    <cellStyle name="Normal 2 46 2" xfId="4112"/>
    <cellStyle name="Normal 2 46 3" xfId="4552"/>
    <cellStyle name="Normal 2 47" xfId="2812"/>
    <cellStyle name="Normal 2 47 2" xfId="4442"/>
    <cellStyle name="Normal 2 48" xfId="2813"/>
    <cellStyle name="Normal 2 49" xfId="2814"/>
    <cellStyle name="Normal 2 5" xfId="742"/>
    <cellStyle name="Normal 2 5 2" xfId="743"/>
    <cellStyle name="Normal 2 5 2 2" xfId="2286"/>
    <cellStyle name="Normal 2 5 3" xfId="1715"/>
    <cellStyle name="Normal 2 5 3 2" xfId="3626"/>
    <cellStyle name="Normal 2 5 3 2 2" xfId="4113"/>
    <cellStyle name="Normal 2 5 3 3" xfId="3117"/>
    <cellStyle name="Normal 2 5 3 3 2" xfId="4114"/>
    <cellStyle name="Normal 2 5 3 4" xfId="4115"/>
    <cellStyle name="Normal 2 5 4" xfId="2287"/>
    <cellStyle name="Normal 2 5 5" xfId="3116"/>
    <cellStyle name="Normal 2 5 6" xfId="4439"/>
    <cellStyle name="Normal 2 50" xfId="2815"/>
    <cellStyle name="Normal 2 51" xfId="2816"/>
    <cellStyle name="Normal 2 52" xfId="3107"/>
    <cellStyle name="Normal 2 53" xfId="3816"/>
    <cellStyle name="Normal 2 54" xfId="4548"/>
    <cellStyle name="Normal 2 6" xfId="744"/>
    <cellStyle name="Normal 2 6 2" xfId="1716"/>
    <cellStyle name="Normal 2 6 2 2" xfId="3627"/>
    <cellStyle name="Normal 2 6 3" xfId="1717"/>
    <cellStyle name="Normal 2 6 3 2" xfId="3628"/>
    <cellStyle name="Normal 2 6 3 2 2" xfId="4116"/>
    <cellStyle name="Normal 2 6 3 3" xfId="3119"/>
    <cellStyle name="Normal 2 6 3 3 2" xfId="4117"/>
    <cellStyle name="Normal 2 6 3 4" xfId="4118"/>
    <cellStyle name="Normal 2 6 4" xfId="3118"/>
    <cellStyle name="Normal 2 7" xfId="745"/>
    <cellStyle name="Normal 2 7 2" xfId="1718"/>
    <cellStyle name="Normal 2 7 2 2" xfId="3629"/>
    <cellStyle name="Normal 2 7 3" xfId="1719"/>
    <cellStyle name="Normal 2 7 3 2" xfId="3630"/>
    <cellStyle name="Normal 2 7 3 2 2" xfId="4119"/>
    <cellStyle name="Normal 2 7 3 3" xfId="3121"/>
    <cellStyle name="Normal 2 7 3 3 2" xfId="4120"/>
    <cellStyle name="Normal 2 7 3 4" xfId="4121"/>
    <cellStyle name="Normal 2 7 4" xfId="3120"/>
    <cellStyle name="Normal 2 8" xfId="746"/>
    <cellStyle name="Normal 2 8 2" xfId="1720"/>
    <cellStyle name="Normal 2 8 2 2" xfId="3631"/>
    <cellStyle name="Normal 2 8 3" xfId="3122"/>
    <cellStyle name="Normal 2 9" xfId="747"/>
    <cellStyle name="Normal 2 9 2" xfId="1721"/>
    <cellStyle name="Normal 2 9 2 2" xfId="3632"/>
    <cellStyle name="Normal 2 9 3" xfId="3123"/>
    <cellStyle name="Normal 2_2007_Conso Mtech Group (8 co)" xfId="1722"/>
    <cellStyle name="Normal 20" xfId="35"/>
    <cellStyle name="Normal 20 10" xfId="4553"/>
    <cellStyle name="Normal 20 2" xfId="748"/>
    <cellStyle name="Normal 20 2 2" xfId="3125"/>
    <cellStyle name="Normal 20 3" xfId="749"/>
    <cellStyle name="Normal 20 4" xfId="750"/>
    <cellStyle name="Normal 20 4 2" xfId="2288"/>
    <cellStyle name="Normal 20 4 2 2" xfId="2085"/>
    <cellStyle name="Normal 20 4 2 2 2" xfId="2087"/>
    <cellStyle name="Normal 20 5" xfId="751"/>
    <cellStyle name="Normal 20 5 2" xfId="2289"/>
    <cellStyle name="Normal 20 6" xfId="2290"/>
    <cellStyle name="Normal 20 7" xfId="2291"/>
    <cellStyle name="Normal 20 8" xfId="2292"/>
    <cellStyle name="Normal 20 8 2" xfId="2293"/>
    <cellStyle name="Normal 20 9" xfId="3124"/>
    <cellStyle name="Normal 21" xfId="752"/>
    <cellStyle name="Normal 21 2" xfId="1723"/>
    <cellStyle name="Normal 21 3" xfId="1724"/>
    <cellStyle name="Normal 21 4" xfId="4122"/>
    <cellStyle name="Normal 22" xfId="753"/>
    <cellStyle name="Normal 22 2" xfId="1725"/>
    <cellStyle name="Normal 22 2 2" xfId="3633"/>
    <cellStyle name="Normal 22 3" xfId="1726"/>
    <cellStyle name="Normal 22 3 2" xfId="3634"/>
    <cellStyle name="Normal 22 4" xfId="4123"/>
    <cellStyle name="Normal 23" xfId="32"/>
    <cellStyle name="Normal 23 2" xfId="754"/>
    <cellStyle name="Normal 23 2 2" xfId="1727"/>
    <cellStyle name="Normal 23 2 2 2" xfId="2294"/>
    <cellStyle name="Normal 23 2 2 2 2" xfId="3637"/>
    <cellStyle name="Normal 23 2 2 3" xfId="3128"/>
    <cellStyle name="Normal 23 2 2 3 2" xfId="4124"/>
    <cellStyle name="Normal 23 2 2 4" xfId="4125"/>
    <cellStyle name="Normal 23 2 3" xfId="3636"/>
    <cellStyle name="Normal 23 2 3 2" xfId="4126"/>
    <cellStyle name="Normal 23 2 4" xfId="3127"/>
    <cellStyle name="Normal 23 2 4 2" xfId="4127"/>
    <cellStyle name="Normal 23 2 5" xfId="4128"/>
    <cellStyle name="Normal 23 2 5 2" xfId="4129"/>
    <cellStyle name="Normal 23 2 6" xfId="4130"/>
    <cellStyle name="Normal 23 2 6 2" xfId="4131"/>
    <cellStyle name="Normal 23 2 7" xfId="4132"/>
    <cellStyle name="Normal 23 3" xfId="755"/>
    <cellStyle name="Normal 23 3 2" xfId="2295"/>
    <cellStyle name="Normal 23 3 2 2" xfId="3638"/>
    <cellStyle name="Normal 23 3 3" xfId="3129"/>
    <cellStyle name="Normal 23 3 3 2" xfId="4133"/>
    <cellStyle name="Normal 23 3 4" xfId="4134"/>
    <cellStyle name="Normal 23 4" xfId="2088"/>
    <cellStyle name="Normal 23 4 2" xfId="3635"/>
    <cellStyle name="Normal 23 5" xfId="2296"/>
    <cellStyle name="Normal 23 5 2" xfId="2297"/>
    <cellStyle name="Normal 23 6" xfId="2298"/>
    <cellStyle name="Normal 23 6 2" xfId="2299"/>
    <cellStyle name="Normal 23 7" xfId="3126"/>
    <cellStyle name="Normal 24" xfId="756"/>
    <cellStyle name="Normal 24 2" xfId="1728"/>
    <cellStyle name="Normal 24 2 2" xfId="1729"/>
    <cellStyle name="Normal 24 2 2 2" xfId="3640"/>
    <cellStyle name="Normal 24 2 2 2 2" xfId="4135"/>
    <cellStyle name="Normal 24 2 2 3" xfId="3132"/>
    <cellStyle name="Normal 24 2 2 3 2" xfId="4136"/>
    <cellStyle name="Normal 24 2 2 4" xfId="4137"/>
    <cellStyle name="Normal 24 2 3" xfId="3639"/>
    <cellStyle name="Normal 24 2 3 2" xfId="4138"/>
    <cellStyle name="Normal 24 2 4" xfId="3131"/>
    <cellStyle name="Normal 24 2 4 2" xfId="4139"/>
    <cellStyle name="Normal 24 2 5" xfId="4140"/>
    <cellStyle name="Normal 24 3" xfId="2817"/>
    <cellStyle name="Normal 24 4" xfId="2818"/>
    <cellStyle name="Normal 24 5" xfId="3130"/>
    <cellStyle name="Normal 24 6" xfId="4554"/>
    <cellStyle name="Normal 25" xfId="757"/>
    <cellStyle name="Normal 25 2" xfId="1730"/>
    <cellStyle name="Normal 25 2 2" xfId="1731"/>
    <cellStyle name="Normal 25 2 2 2" xfId="3642"/>
    <cellStyle name="Normal 25 2 2 2 2" xfId="4141"/>
    <cellStyle name="Normal 25 2 2 3" xfId="3135"/>
    <cellStyle name="Normal 25 2 2 3 2" xfId="4142"/>
    <cellStyle name="Normal 25 2 2 4" xfId="4143"/>
    <cellStyle name="Normal 25 2 3" xfId="3641"/>
    <cellStyle name="Normal 25 2 3 2" xfId="4144"/>
    <cellStyle name="Normal 25 2 4" xfId="3134"/>
    <cellStyle name="Normal 25 2 4 2" xfId="4145"/>
    <cellStyle name="Normal 25 2 5" xfId="4146"/>
    <cellStyle name="Normal 25 3" xfId="2819"/>
    <cellStyle name="Normal 25 4" xfId="3133"/>
    <cellStyle name="Normal 26" xfId="36"/>
    <cellStyle name="Normal 26 2" xfId="758"/>
    <cellStyle name="Normal 26 2 2" xfId="2300"/>
    <cellStyle name="Normal 26 2 2 2" xfId="2301"/>
    <cellStyle name="Normal 26 3" xfId="759"/>
    <cellStyle name="Normal 26 3 2" xfId="2302"/>
    <cellStyle name="Normal 26 4" xfId="2303"/>
    <cellStyle name="Normal 26 5" xfId="2304"/>
    <cellStyle name="Normal 26 5 2" xfId="2305"/>
    <cellStyle name="Normal 26 6" xfId="3136"/>
    <cellStyle name="Normal 26 7" xfId="4555"/>
    <cellStyle name="Normal 27" xfId="760"/>
    <cellStyle name="Normal 27 2" xfId="2306"/>
    <cellStyle name="Normal 27 2 2" xfId="3643"/>
    <cellStyle name="Normal 27 3" xfId="3137"/>
    <cellStyle name="Normal 27 4" xfId="4556"/>
    <cellStyle name="Normal 28" xfId="761"/>
    <cellStyle name="Normal 28 2" xfId="3138"/>
    <cellStyle name="Normal 28 3" xfId="4603"/>
    <cellStyle name="Normal 29" xfId="762"/>
    <cellStyle name="Normal 29 2" xfId="3139"/>
    <cellStyle name="Normal 29 3" xfId="4604"/>
    <cellStyle name="Normal 3" xfId="763"/>
    <cellStyle name="Normal 3 10" xfId="1037"/>
    <cellStyle name="Normal 3 10 2" xfId="2820"/>
    <cellStyle name="Normal 3 10 3" xfId="2355"/>
    <cellStyle name="Normal 3 10 4" xfId="3140"/>
    <cellStyle name="Normal 3 11" xfId="1732"/>
    <cellStyle name="Normal 3 12" xfId="1733"/>
    <cellStyle name="Normal 3 13" xfId="1734"/>
    <cellStyle name="Normal 3 14" xfId="1735"/>
    <cellStyle name="Normal 3 15" xfId="1736"/>
    <cellStyle name="Normal 3 16" xfId="1737"/>
    <cellStyle name="Normal 3 17" xfId="1738"/>
    <cellStyle name="Normal 3 18" xfId="1739"/>
    <cellStyle name="Normal 3 19" xfId="1740"/>
    <cellStyle name="Normal 3 2" xfId="764"/>
    <cellStyle name="Normal 3 2 2" xfId="765"/>
    <cellStyle name="Normal 3 2 2 2" xfId="1741"/>
    <cellStyle name="Normal 3 2 2 2 2" xfId="3645"/>
    <cellStyle name="Normal 3 2 2 3" xfId="3644"/>
    <cellStyle name="Normal 3 2 3" xfId="766"/>
    <cellStyle name="Normal 3 2 3 2" xfId="3142"/>
    <cellStyle name="Normal 3 2 3 2 2" xfId="4147"/>
    <cellStyle name="Normal 3 2 3 3" xfId="4148"/>
    <cellStyle name="Normal 3 2 3 3 2" xfId="4149"/>
    <cellStyle name="Normal 3 2 4" xfId="767"/>
    <cellStyle name="Normal 3 2 4 2" xfId="3143"/>
    <cellStyle name="Normal 3 2 4 3" xfId="4557"/>
    <cellStyle name="Normal 3 2 5" xfId="768"/>
    <cellStyle name="Normal 3 2 5 2" xfId="4150"/>
    <cellStyle name="Normal 3 2 6" xfId="2307"/>
    <cellStyle name="Normal 3 2 6 2" xfId="4151"/>
    <cellStyle name="Normal 3 2 7" xfId="2308"/>
    <cellStyle name="Normal 3 2 8" xfId="3141"/>
    <cellStyle name="Normal 3 2_Lead -  NU 31-3-54" xfId="1742"/>
    <cellStyle name="Normal 3 20" xfId="1743"/>
    <cellStyle name="Normal 3 21" xfId="1744"/>
    <cellStyle name="Normal 3 22" xfId="1745"/>
    <cellStyle name="Normal 3 23" xfId="1746"/>
    <cellStyle name="Normal 3 24" xfId="1747"/>
    <cellStyle name="Normal 3 25" xfId="1748"/>
    <cellStyle name="Normal 3 26" xfId="1749"/>
    <cellStyle name="Normal 3 27" xfId="1750"/>
    <cellStyle name="Normal 3 28" xfId="1751"/>
    <cellStyle name="Normal 3 29" xfId="1752"/>
    <cellStyle name="Normal 3 3" xfId="769"/>
    <cellStyle name="Normal 3 3 2" xfId="1753"/>
    <cellStyle name="Normal 3 3 3" xfId="12"/>
    <cellStyle name="Normal 3 3 3 2" xfId="3646"/>
    <cellStyle name="Normal 3 3 3 2 2" xfId="4152"/>
    <cellStyle name="Normal 3 3 3 3" xfId="3145"/>
    <cellStyle name="Normal 3 3 3 3 2" xfId="4153"/>
    <cellStyle name="Normal 3 3 3 4" xfId="1754"/>
    <cellStyle name="Normal 3 3 4" xfId="3144"/>
    <cellStyle name="Normal 3 30" xfId="1755"/>
    <cellStyle name="Normal 3 31" xfId="1756"/>
    <cellStyle name="Normal 3 32" xfId="1757"/>
    <cellStyle name="Normal 3 33" xfId="1758"/>
    <cellStyle name="Normal 3 34" xfId="1759"/>
    <cellStyle name="Normal 3 35" xfId="1760"/>
    <cellStyle name="Normal 3 36" xfId="1761"/>
    <cellStyle name="Normal 3 37" xfId="1762"/>
    <cellStyle name="Normal 3 38" xfId="1763"/>
    <cellStyle name="Normal 3 39" xfId="1764"/>
    <cellStyle name="Normal 3 4" xfId="770"/>
    <cellStyle name="Normal 3 4 2" xfId="1765"/>
    <cellStyle name="Normal 3 4 2 2" xfId="3647"/>
    <cellStyle name="Normal 3 4 2 2 2" xfId="4154"/>
    <cellStyle name="Normal 3 4 2 3" xfId="3147"/>
    <cellStyle name="Normal 3 4 2 3 2" xfId="4155"/>
    <cellStyle name="Normal 3 4 2 4" xfId="4156"/>
    <cellStyle name="Normal 3 4 3" xfId="3146"/>
    <cellStyle name="Normal 3 40" xfId="1766"/>
    <cellStyle name="Normal 3 41" xfId="1767"/>
    <cellStyle name="Normal 3 41 2" xfId="3648"/>
    <cellStyle name="Normal 3 41 2 2" xfId="4157"/>
    <cellStyle name="Normal 3 41 2 3" xfId="4558"/>
    <cellStyle name="Normal 3 41 3" xfId="3148"/>
    <cellStyle name="Normal 3 41 3 2" xfId="4158"/>
    <cellStyle name="Normal 3 41 4" xfId="4159"/>
    <cellStyle name="Normal 3 41 5" xfId="4160"/>
    <cellStyle name="Normal 3 42" xfId="1768"/>
    <cellStyle name="Normal 3 42 2" xfId="3649"/>
    <cellStyle name="Normal 3 43" xfId="3808"/>
    <cellStyle name="Normal 3 44" xfId="4430"/>
    <cellStyle name="Normal 3 5" xfId="771"/>
    <cellStyle name="Normal 3 5 2" xfId="1769"/>
    <cellStyle name="Normal 3 5 2 2" xfId="3650"/>
    <cellStyle name="Normal 3 5 2 2 2" xfId="4161"/>
    <cellStyle name="Normal 3 5 2 3" xfId="3150"/>
    <cellStyle name="Normal 3 5 2 3 2" xfId="4162"/>
    <cellStyle name="Normal 3 5 2 4" xfId="4163"/>
    <cellStyle name="Normal 3 5 3" xfId="3149"/>
    <cellStyle name="Normal 3 5 4" xfId="4559"/>
    <cellStyle name="Normal 3 6" xfId="772"/>
    <cellStyle name="Normal 3 6 2" xfId="1770"/>
    <cellStyle name="Normal 3 6 2 2" xfId="3651"/>
    <cellStyle name="Normal 3 6 2 2 2" xfId="4164"/>
    <cellStyle name="Normal 3 6 2 3" xfId="3152"/>
    <cellStyle name="Normal 3 6 2 3 2" xfId="4165"/>
    <cellStyle name="Normal 3 6 2 4" xfId="4166"/>
    <cellStyle name="Normal 3 6 3" xfId="3151"/>
    <cellStyle name="Normal 3 7" xfId="773"/>
    <cellStyle name="Normal 3 7 2" xfId="1771"/>
    <cellStyle name="Normal 3 7 2 2" xfId="3652"/>
    <cellStyle name="Normal 3 7 2 2 2" xfId="4167"/>
    <cellStyle name="Normal 3 7 2 3" xfId="3154"/>
    <cellStyle name="Normal 3 7 2 3 2" xfId="4168"/>
    <cellStyle name="Normal 3 7 2 4" xfId="4169"/>
    <cellStyle name="Normal 3 7 3" xfId="3153"/>
    <cellStyle name="Normal 3 8" xfId="774"/>
    <cellStyle name="Normal 3 8 2" xfId="775"/>
    <cellStyle name="Normal 3 8 2 2" xfId="2309"/>
    <cellStyle name="Normal 3 8 2 2 2" xfId="2310"/>
    <cellStyle name="Normal 3 8 3" xfId="2311"/>
    <cellStyle name="Normal 3 8 4" xfId="3155"/>
    <cellStyle name="Normal 3 9" xfId="776"/>
    <cellStyle name="Normal 3 9 2" xfId="3156"/>
    <cellStyle name="Normal 3_2007_Conso Mtech Group (8 co)" xfId="1772"/>
    <cellStyle name="Normal 30" xfId="777"/>
    <cellStyle name="Normal 30 2" xfId="3157"/>
    <cellStyle name="Normal 30 3" xfId="4560"/>
    <cellStyle name="Normal 31" xfId="37"/>
    <cellStyle name="Normal 31 2" xfId="778"/>
    <cellStyle name="Normal 31 2 2" xfId="2312"/>
    <cellStyle name="Normal 31 2 2 2" xfId="2313"/>
    <cellStyle name="Normal 31 3" xfId="779"/>
    <cellStyle name="Normal 31 3 2" xfId="2314"/>
    <cellStyle name="Normal 31 4" xfId="2315"/>
    <cellStyle name="Normal 31 5" xfId="3158"/>
    <cellStyle name="Normal 32" xfId="780"/>
    <cellStyle name="Normal 32 2" xfId="781"/>
    <cellStyle name="Normal 32 2 2" xfId="2316"/>
    <cellStyle name="Normal 32 2 2 2" xfId="2317"/>
    <cellStyle name="Normal 32 3" xfId="2318"/>
    <cellStyle name="Normal 32 4" xfId="2319"/>
    <cellStyle name="Normal 32 4 2" xfId="2320"/>
    <cellStyle name="Normal 32 5" xfId="3159"/>
    <cellStyle name="Normal 33" xfId="782"/>
    <cellStyle name="Normal 33 2" xfId="3160"/>
    <cellStyle name="Normal 33 2 2" xfId="4562"/>
    <cellStyle name="Normal 33 3" xfId="4561"/>
    <cellStyle name="Normal 34" xfId="783"/>
    <cellStyle name="Normal 34 2" xfId="3161"/>
    <cellStyle name="Normal 35" xfId="1034"/>
    <cellStyle name="Normal 35 2" xfId="2321"/>
    <cellStyle name="Normal 35 3" xfId="3162"/>
    <cellStyle name="Normal 36" xfId="1773"/>
    <cellStyle name="Normal 36 2" xfId="1774"/>
    <cellStyle name="Normal 37" xfId="1775"/>
    <cellStyle name="Normal 37 2" xfId="1776"/>
    <cellStyle name="Normal 38" xfId="1777"/>
    <cellStyle name="Normal 38 2" xfId="3653"/>
    <cellStyle name="Normal 38 2 2" xfId="4170"/>
    <cellStyle name="Normal 38 3" xfId="3163"/>
    <cellStyle name="Normal 38 3 2" xfId="4171"/>
    <cellStyle name="Normal 38 4" xfId="4172"/>
    <cellStyle name="Normal 39" xfId="1778"/>
    <cellStyle name="Normal 39 2" xfId="3654"/>
    <cellStyle name="Normal 39 2 2" xfId="4173"/>
    <cellStyle name="Normal 39 3" xfId="3164"/>
    <cellStyle name="Normal 39 3 2" xfId="4174"/>
    <cellStyle name="Normal 39 4" xfId="4175"/>
    <cellStyle name="Normal 4" xfId="784"/>
    <cellStyle name="Normal 4 10" xfId="2821"/>
    <cellStyle name="Normal 4 11" xfId="3165"/>
    <cellStyle name="Normal 4 2" xfId="785"/>
    <cellStyle name="Normal 4 2 10" xfId="4176"/>
    <cellStyle name="Normal 4 2 2" xfId="786"/>
    <cellStyle name="Normal 4 2 2 2" xfId="3657"/>
    <cellStyle name="Normal 4 2 2 2 2" xfId="4563"/>
    <cellStyle name="Normal 4 2 2 3" xfId="3167"/>
    <cellStyle name="Normal 4 2 2 3 2" xfId="4177"/>
    <cellStyle name="Normal 4 2 2 4" xfId="4178"/>
    <cellStyle name="Normal 4 2 2 4 2" xfId="4179"/>
    <cellStyle name="Normal 4 2 3" xfId="787"/>
    <cellStyle name="Normal 4 2 3 2" xfId="3658"/>
    <cellStyle name="Normal 4 2 3 3" xfId="3168"/>
    <cellStyle name="Normal 4 2 3 4" xfId="4564"/>
    <cellStyle name="Normal 4 2 4" xfId="788"/>
    <cellStyle name="Normal 4 2 4 2" xfId="3169"/>
    <cellStyle name="Normal 4 2 5" xfId="1779"/>
    <cellStyle name="Normal 4 2 6" xfId="3656"/>
    <cellStyle name="Normal 4 2 6 2" xfId="4180"/>
    <cellStyle name="Normal 4 2 7" xfId="3166"/>
    <cellStyle name="Normal 4 2 7 2" xfId="4181"/>
    <cellStyle name="Normal 4 2 8" xfId="4182"/>
    <cellStyle name="Normal 4 2 8 2" xfId="4183"/>
    <cellStyle name="Normal 4 2 9" xfId="4184"/>
    <cellStyle name="Normal 4 2 9 2" xfId="4185"/>
    <cellStyle name="Normal 4 3" xfId="789"/>
    <cellStyle name="Normal 4 3 2" xfId="2322"/>
    <cellStyle name="Normal 4 3 2 2" xfId="3659"/>
    <cellStyle name="Normal 4 3 3" xfId="3170"/>
    <cellStyle name="Normal 4 4" xfId="790"/>
    <cellStyle name="Normal 4 4 2" xfId="3171"/>
    <cellStyle name="Normal 4 5" xfId="791"/>
    <cellStyle name="Normal 4 5 2" xfId="3172"/>
    <cellStyle name="Normal 4 6" xfId="792"/>
    <cellStyle name="Normal 4 6 2" xfId="3173"/>
    <cellStyle name="Normal 4 7" xfId="793"/>
    <cellStyle name="Normal 4 7 2" xfId="3655"/>
    <cellStyle name="Normal 4 8" xfId="794"/>
    <cellStyle name="Normal 4 9" xfId="795"/>
    <cellStyle name="Normal 4_Bulk _ Audit" xfId="1780"/>
    <cellStyle name="Normal 40" xfId="1781"/>
    <cellStyle name="Normal 40 2" xfId="3660"/>
    <cellStyle name="Normal 41" xfId="1782"/>
    <cellStyle name="Normal 41 2" xfId="2086"/>
    <cellStyle name="Normal 41 2 2" xfId="3661"/>
    <cellStyle name="Normal 41 3" xfId="3174"/>
    <cellStyle name="Normal 41 3 2" xfId="4186"/>
    <cellStyle name="Normal 41 4" xfId="4187"/>
    <cellStyle name="Normal 42" xfId="796"/>
    <cellStyle name="Normal 42 2" xfId="1783"/>
    <cellStyle name="Normal 42 3" xfId="3662"/>
    <cellStyle name="Normal 42 4" xfId="3175"/>
    <cellStyle name="Normal 43" xfId="1784"/>
    <cellStyle name="Normal 43 2" xfId="3663"/>
    <cellStyle name="Normal 44" xfId="1785"/>
    <cellStyle name="Normal 45" xfId="1786"/>
    <cellStyle name="Normal 45 2" xfId="3664"/>
    <cellStyle name="Normal 45 2 2" xfId="4188"/>
    <cellStyle name="Normal 45 3" xfId="3176"/>
    <cellStyle name="Normal 45 3 2" xfId="4189"/>
    <cellStyle name="Normal 45 4" xfId="4190"/>
    <cellStyle name="Normal 46" xfId="1787"/>
    <cellStyle name="Normal 46 2" xfId="3665"/>
    <cellStyle name="Normal 47" xfId="2822"/>
    <cellStyle name="Normal 47 2" xfId="3306"/>
    <cellStyle name="Normal 48" xfId="2823"/>
    <cellStyle name="Normal 49" xfId="2824"/>
    <cellStyle name="Normal 5" xfId="42"/>
    <cellStyle name="Normal 5 10" xfId="3809"/>
    <cellStyle name="Normal 5 11" xfId="4437"/>
    <cellStyle name="Normal 5 2" xfId="797"/>
    <cellStyle name="Normal 5 2 2" xfId="798"/>
    <cellStyle name="Normal 5 2 2 2" xfId="2323"/>
    <cellStyle name="Normal 5 2 2 3" xfId="2324"/>
    <cellStyle name="Normal 5 2 3" xfId="799"/>
    <cellStyle name="Normal 5 2 3 2" xfId="2325"/>
    <cellStyle name="Normal 5 2 3 3" xfId="3178"/>
    <cellStyle name="Normal 5 2 4" xfId="800"/>
    <cellStyle name="Normal 5 2 4 2" xfId="3666"/>
    <cellStyle name="Normal 5 2 4 2 2" xfId="4566"/>
    <cellStyle name="Normal 5 2 4 3" xfId="4191"/>
    <cellStyle name="Normal 5 2 4 4" xfId="4565"/>
    <cellStyle name="Normal 5 2 5" xfId="2326"/>
    <cellStyle name="Normal 5 2 5 2" xfId="4192"/>
    <cellStyle name="Normal 5 2 5 2 2" xfId="4193"/>
    <cellStyle name="Normal 5 2 5 3" xfId="4194"/>
    <cellStyle name="Normal 5 2 5 3 2" xfId="4195"/>
    <cellStyle name="Normal 5 2 5 4" xfId="4196"/>
    <cellStyle name="Normal 5 2 6" xfId="2327"/>
    <cellStyle name="Normal 5 2 6 2" xfId="4197"/>
    <cellStyle name="Normal 5 2 7" xfId="3177"/>
    <cellStyle name="Normal 5 2 7 2" xfId="4198"/>
    <cellStyle name="Normal 5 2 8" xfId="4199"/>
    <cellStyle name="Normal 5 3" xfId="801"/>
    <cellStyle name="Normal 5 3 2" xfId="1788"/>
    <cellStyle name="Normal 5 3 2 2" xfId="3668"/>
    <cellStyle name="Normal 5 3 2 2 2" xfId="4200"/>
    <cellStyle name="Normal 5 3 2 3" xfId="3180"/>
    <cellStyle name="Normal 5 3 2 3 2" xfId="4201"/>
    <cellStyle name="Normal 5 3 2 4" xfId="4202"/>
    <cellStyle name="Normal 5 3 3" xfId="3667"/>
    <cellStyle name="Normal 5 3 3 2" xfId="4203"/>
    <cellStyle name="Normal 5 3 4" xfId="3179"/>
    <cellStyle name="Normal 5 3 4 2" xfId="4204"/>
    <cellStyle name="Normal 5 3 5" xfId="4205"/>
    <cellStyle name="Normal 5 3 6" xfId="4206"/>
    <cellStyle name="Normal 5 4" xfId="802"/>
    <cellStyle name="Normal 5 4 2" xfId="1789"/>
    <cellStyle name="Normal 5 4 2 2" xfId="2825"/>
    <cellStyle name="Normal 5 4 2 3" xfId="4568"/>
    <cellStyle name="Normal 5 4 3" xfId="1790"/>
    <cellStyle name="Normal 5 4 3 2" xfId="2826"/>
    <cellStyle name="Normal 5 4 4" xfId="1791"/>
    <cellStyle name="Normal 5 4 4 2" xfId="2827"/>
    <cellStyle name="Normal 5 4 5" xfId="1792"/>
    <cellStyle name="Normal 5 4 5 2" xfId="2828"/>
    <cellStyle name="Normal 5 4 6" xfId="1793"/>
    <cellStyle name="Normal 5 4 6 2" xfId="2829"/>
    <cellStyle name="Normal 5 4 7" xfId="2830"/>
    <cellStyle name="Normal 5 4 8" xfId="4567"/>
    <cellStyle name="Normal 5 5" xfId="803"/>
    <cellStyle name="Normal 5 5 2" xfId="3669"/>
    <cellStyle name="Normal 5 5 3" xfId="3181"/>
    <cellStyle name="Normal 5 5 4" xfId="4569"/>
    <cellStyle name="Normal 5 6" xfId="804"/>
    <cellStyle name="Normal 5 6 2" xfId="3182"/>
    <cellStyle name="Normal 5 6 3" xfId="4570"/>
    <cellStyle name="Normal 5 7" xfId="805"/>
    <cellStyle name="Normal 5 7 2" xfId="3183"/>
    <cellStyle name="Normal 5 8" xfId="2328"/>
    <cellStyle name="Normal 5 9" xfId="2831"/>
    <cellStyle name="Normal 5_Bulk _ Audit" xfId="1794"/>
    <cellStyle name="Normal 50" xfId="2832"/>
    <cellStyle name="Normal 51" xfId="2833"/>
    <cellStyle name="Normal 52" xfId="2834"/>
    <cellStyle name="Normal 53" xfId="2835"/>
    <cellStyle name="Normal 54" xfId="2836"/>
    <cellStyle name="Normal 54 2" xfId="2837"/>
    <cellStyle name="Normal 54 3" xfId="2838"/>
    <cellStyle name="Normal 54 4" xfId="2839"/>
    <cellStyle name="Normal 54 5" xfId="2840"/>
    <cellStyle name="Normal 54 6" xfId="2841"/>
    <cellStyle name="Normal 54 7" xfId="2842"/>
    <cellStyle name="Normal 54 8" xfId="2843"/>
    <cellStyle name="Normal 54 9" xfId="2844"/>
    <cellStyle name="Normal 55" xfId="2845"/>
    <cellStyle name="Normal 56" xfId="2846"/>
    <cellStyle name="Normal 57" xfId="2847"/>
    <cellStyle name="Normal 58" xfId="2929"/>
    <cellStyle name="Normal 59" xfId="3262"/>
    <cellStyle name="Normal 6" xfId="806"/>
    <cellStyle name="Normal 6 2" xfId="807"/>
    <cellStyle name="Normal 6 2 2" xfId="808"/>
    <cellStyle name="Normal 6 2 3" xfId="809"/>
    <cellStyle name="Normal 6 2 4" xfId="810"/>
    <cellStyle name="Normal 6 2 5" xfId="811"/>
    <cellStyle name="Normal 6 2 6" xfId="2329"/>
    <cellStyle name="Normal 6 2 7" xfId="4571"/>
    <cellStyle name="Normal 6 3" xfId="812"/>
    <cellStyle name="Normal 6 3 2" xfId="3670"/>
    <cellStyle name="Normal 6 4" xfId="813"/>
    <cellStyle name="Normal 6 4 2" xfId="3671"/>
    <cellStyle name="Normal 6 5" xfId="814"/>
    <cellStyle name="Normal 6 5 2" xfId="3672"/>
    <cellStyle name="Normal 6 6" xfId="2330"/>
    <cellStyle name="Normal 6 7" xfId="3184"/>
    <cellStyle name="Normal 6 8" xfId="4438"/>
    <cellStyle name="Normal 6_PRE-BUILTQ1-54" xfId="1795"/>
    <cellStyle name="Normal 60" xfId="3799"/>
    <cellStyle name="Normal 61" xfId="3801"/>
    <cellStyle name="Normal 62" xfId="3803"/>
    <cellStyle name="Normal 63" xfId="3807"/>
    <cellStyle name="Normal 64" xfId="3810"/>
    <cellStyle name="Normal 65" xfId="3811"/>
    <cellStyle name="Normal 66" xfId="3813"/>
    <cellStyle name="Normal 67" xfId="25"/>
    <cellStyle name="Normal 68" xfId="1039"/>
    <cellStyle name="Normal 69" xfId="3882"/>
    <cellStyle name="Normal 7" xfId="815"/>
    <cellStyle name="Normal 7 2" xfId="816"/>
    <cellStyle name="Normal 7 2 2" xfId="1796"/>
    <cellStyle name="Normal 7 2 2 2" xfId="4207"/>
    <cellStyle name="Normal 7 2 3" xfId="3673"/>
    <cellStyle name="Normal 7 2 4" xfId="3185"/>
    <cellStyle name="Normal 7 3" xfId="1797"/>
    <cellStyle name="Normal 7 3 2" xfId="4208"/>
    <cellStyle name="Normal 7 4" xfId="2331"/>
    <cellStyle name="Normal 7 4 2" xfId="4209"/>
    <cellStyle name="Normal 7 5" xfId="2848"/>
    <cellStyle name="Normal 7_PRE-BUILTQ1-54" xfId="1798"/>
    <cellStyle name="Normal 70" xfId="3830"/>
    <cellStyle name="Normal 71" xfId="3901"/>
    <cellStyle name="Normal 72" xfId="4427"/>
    <cellStyle name="Normal 73" xfId="4608"/>
    <cellStyle name="Normal 8" xfId="817"/>
    <cellStyle name="Normal 8 2" xfId="818"/>
    <cellStyle name="Normal 8 2 2" xfId="1799"/>
    <cellStyle name="Normal 8 2 3" xfId="3674"/>
    <cellStyle name="Normal 8 2 4" xfId="3187"/>
    <cellStyle name="Normal 8 3" xfId="819"/>
    <cellStyle name="Normal 8 3 2" xfId="3188"/>
    <cellStyle name="Normal 8 4" xfId="820"/>
    <cellStyle name="Normal 8 5" xfId="821"/>
    <cellStyle name="Normal 8 6" xfId="2332"/>
    <cellStyle name="Normal 8 7" xfId="3186"/>
    <cellStyle name="Normal 8 8" xfId="4572"/>
    <cellStyle name="Normal 9" xfId="822"/>
    <cellStyle name="Normal 9 2" xfId="823"/>
    <cellStyle name="Normal 9 2 2" xfId="2333"/>
    <cellStyle name="Normal 9 2 2 2" xfId="4210"/>
    <cellStyle name="Normal 9 3" xfId="1800"/>
    <cellStyle name="Normal 9 3 2" xfId="4211"/>
    <cellStyle name="Normal 9 3 2 2" xfId="4573"/>
    <cellStyle name="Normal 9 3 3" xfId="4212"/>
    <cellStyle name="Normal 9 4" xfId="1801"/>
    <cellStyle name="Normal_C779A0245" xfId="15"/>
    <cellStyle name="Normal_Pre-Built-Mar'51-t3 2" xfId="4653"/>
    <cellStyle name="Normal_Sheet1 3 2" xfId="4652"/>
    <cellStyle name="Normal0" xfId="2849"/>
    <cellStyle name="Normale_9639A02C" xfId="1802"/>
    <cellStyle name="Note" xfId="4426"/>
    <cellStyle name="Note 10" xfId="824"/>
    <cellStyle name="Note 10 2" xfId="825"/>
    <cellStyle name="Note 10 2 2" xfId="3676"/>
    <cellStyle name="Note 10 2 2 2" xfId="4213"/>
    <cellStyle name="Note 10 2 2 2 2" xfId="4214"/>
    <cellStyle name="Note 10 2 2 3" xfId="4215"/>
    <cellStyle name="Note 10 2 2 3 2" xfId="4216"/>
    <cellStyle name="Note 10 2 2 4" xfId="4217"/>
    <cellStyle name="Note 10 2 3" xfId="3189"/>
    <cellStyle name="Note 10 2 3 2" xfId="4218"/>
    <cellStyle name="Note 10 2 4" xfId="4219"/>
    <cellStyle name="Note 10 2 4 2" xfId="4220"/>
    <cellStyle name="Note 10 2 5" xfId="4221"/>
    <cellStyle name="Note 10 2 5 2" xfId="4222"/>
    <cellStyle name="Note 10 2 6" xfId="4223"/>
    <cellStyle name="Note 11" xfId="826"/>
    <cellStyle name="Note 11 2" xfId="827"/>
    <cellStyle name="Note 11 2 2" xfId="3677"/>
    <cellStyle name="Note 11 2 2 2" xfId="4224"/>
    <cellStyle name="Note 11 2 2 2 2" xfId="4225"/>
    <cellStyle name="Note 11 2 2 3" xfId="4226"/>
    <cellStyle name="Note 11 2 2 3 2" xfId="4227"/>
    <cellStyle name="Note 11 2 2 4" xfId="4228"/>
    <cellStyle name="Note 11 2 3" xfId="3190"/>
    <cellStyle name="Note 11 2 3 2" xfId="4229"/>
    <cellStyle name="Note 11 2 4" xfId="4230"/>
    <cellStyle name="Note 11 2 4 2" xfId="4231"/>
    <cellStyle name="Note 11 2 5" xfId="4232"/>
    <cellStyle name="Note 11 2 5 2" xfId="4233"/>
    <cellStyle name="Note 11 2 6" xfId="4234"/>
    <cellStyle name="Note 12" xfId="828"/>
    <cellStyle name="Note 12 2" xfId="829"/>
    <cellStyle name="Note 12 2 2" xfId="3678"/>
    <cellStyle name="Note 12 2 2 2" xfId="4235"/>
    <cellStyle name="Note 12 2 2 2 2" xfId="4236"/>
    <cellStyle name="Note 12 2 2 3" xfId="4237"/>
    <cellStyle name="Note 12 2 2 3 2" xfId="4238"/>
    <cellStyle name="Note 12 2 2 4" xfId="4239"/>
    <cellStyle name="Note 12 2 3" xfId="3191"/>
    <cellStyle name="Note 12 2 3 2" xfId="4240"/>
    <cellStyle name="Note 12 2 4" xfId="4241"/>
    <cellStyle name="Note 12 2 4 2" xfId="4242"/>
    <cellStyle name="Note 12 2 5" xfId="4243"/>
    <cellStyle name="Note 12 2 5 2" xfId="4244"/>
    <cellStyle name="Note 12 2 6" xfId="4245"/>
    <cellStyle name="Note 13" xfId="830"/>
    <cellStyle name="Note 13 2" xfId="831"/>
    <cellStyle name="Note 13 2 2" xfId="3679"/>
    <cellStyle name="Note 13 2 2 2" xfId="4246"/>
    <cellStyle name="Note 13 2 2 2 2" xfId="4247"/>
    <cellStyle name="Note 13 2 2 3" xfId="4248"/>
    <cellStyle name="Note 13 2 2 3 2" xfId="4249"/>
    <cellStyle name="Note 13 2 2 4" xfId="4250"/>
    <cellStyle name="Note 13 2 3" xfId="3192"/>
    <cellStyle name="Note 13 2 3 2" xfId="4251"/>
    <cellStyle name="Note 13 2 4" xfId="4252"/>
    <cellStyle name="Note 13 2 4 2" xfId="4253"/>
    <cellStyle name="Note 13 2 5" xfId="4254"/>
    <cellStyle name="Note 13 2 5 2" xfId="4255"/>
    <cellStyle name="Note 13 2 6" xfId="4256"/>
    <cellStyle name="Note 14" xfId="832"/>
    <cellStyle name="Note 14 2" xfId="833"/>
    <cellStyle name="Note 14 2 2" xfId="3680"/>
    <cellStyle name="Note 14 2 2 2" xfId="4257"/>
    <cellStyle name="Note 14 2 2 2 2" xfId="4258"/>
    <cellStyle name="Note 14 2 2 3" xfId="4259"/>
    <cellStyle name="Note 14 2 2 3 2" xfId="4260"/>
    <cellStyle name="Note 14 2 2 4" xfId="4261"/>
    <cellStyle name="Note 14 2 3" xfId="3193"/>
    <cellStyle name="Note 14 2 3 2" xfId="4262"/>
    <cellStyle name="Note 14 2 4" xfId="4263"/>
    <cellStyle name="Note 14 2 4 2" xfId="4264"/>
    <cellStyle name="Note 14 2 5" xfId="4265"/>
    <cellStyle name="Note 14 2 5 2" xfId="4266"/>
    <cellStyle name="Note 14 2 6" xfId="4267"/>
    <cellStyle name="Note 15" xfId="834"/>
    <cellStyle name="Note 15 2" xfId="835"/>
    <cellStyle name="Note 16" xfId="836"/>
    <cellStyle name="Note 16 2" xfId="837"/>
    <cellStyle name="Note 17" xfId="838"/>
    <cellStyle name="Note 17 2" xfId="839"/>
    <cellStyle name="Note 18" xfId="840"/>
    <cellStyle name="Note 18 2" xfId="841"/>
    <cellStyle name="Note 19" xfId="842"/>
    <cellStyle name="Note 19 2" xfId="843"/>
    <cellStyle name="Note 2" xfId="844"/>
    <cellStyle name="Note 2 2" xfId="845"/>
    <cellStyle name="Note 2 2 2" xfId="846"/>
    <cellStyle name="Note 2 2 2 2" xfId="847"/>
    <cellStyle name="Note 2 2 2 2 2" xfId="2334"/>
    <cellStyle name="Note 2 2 2 2 2 2" xfId="4268"/>
    <cellStyle name="Note 2 2 2 2 3" xfId="3682"/>
    <cellStyle name="Note 2 2 2 2 3 2" xfId="4269"/>
    <cellStyle name="Note 2 2 2 2 4" xfId="4270"/>
    <cellStyle name="Note 2 2 2 3" xfId="848"/>
    <cellStyle name="Note 2 2 2 3 2" xfId="4271"/>
    <cellStyle name="Note 2 2 2 4" xfId="849"/>
    <cellStyle name="Note 2 2 2 4 2" xfId="4272"/>
    <cellStyle name="Note 2 2 2 5" xfId="850"/>
    <cellStyle name="Note 2 2 2 5 2" xfId="4273"/>
    <cellStyle name="Note 2 2 2 6" xfId="2335"/>
    <cellStyle name="Note 2 2 2 7" xfId="3195"/>
    <cellStyle name="Note 2 2 3" xfId="851"/>
    <cellStyle name="Note 2 2 4" xfId="852"/>
    <cellStyle name="Note 2 2 5" xfId="853"/>
    <cellStyle name="Note 2 2 6" xfId="2336"/>
    <cellStyle name="Note 2 3" xfId="854"/>
    <cellStyle name="Note 2 3 2" xfId="2337"/>
    <cellStyle name="Note 2 3 2 2" xfId="3683"/>
    <cellStyle name="Note 2 3 2 2 2" xfId="3889"/>
    <cellStyle name="Note 2 3 2 2 3" xfId="3846"/>
    <cellStyle name="Note 2 3 3" xfId="3196"/>
    <cellStyle name="Note 2 3 3 2" xfId="3885"/>
    <cellStyle name="Note 2 3 3 3" xfId="3870"/>
    <cellStyle name="Note 2 4" xfId="855"/>
    <cellStyle name="Note 2 4 2" xfId="3684"/>
    <cellStyle name="Note 2 4 2 2" xfId="4274"/>
    <cellStyle name="Note 2 4 3" xfId="3305"/>
    <cellStyle name="Note 2 4 3 2" xfId="4275"/>
    <cellStyle name="Note 2 4 4" xfId="4276"/>
    <cellStyle name="Note 2 5" xfId="856"/>
    <cellStyle name="Note 2 5 2" xfId="3681"/>
    <cellStyle name="Note 2 6" xfId="857"/>
    <cellStyle name="Note 2 6 2" xfId="4277"/>
    <cellStyle name="Note 2 7" xfId="2338"/>
    <cellStyle name="Note 2 8" xfId="3194"/>
    <cellStyle name="Note 20" xfId="858"/>
    <cellStyle name="Note 20 2" xfId="859"/>
    <cellStyle name="Note 21" xfId="860"/>
    <cellStyle name="Note 21 2" xfId="861"/>
    <cellStyle name="Note 22" xfId="862"/>
    <cellStyle name="Note 22 2" xfId="863"/>
    <cellStyle name="Note 23" xfId="864"/>
    <cellStyle name="Note 23 2" xfId="865"/>
    <cellStyle name="Note 24" xfId="866"/>
    <cellStyle name="Note 24 2" xfId="867"/>
    <cellStyle name="Note 25" xfId="868"/>
    <cellStyle name="Note 25 2" xfId="869"/>
    <cellStyle name="Note 26" xfId="870"/>
    <cellStyle name="Note 26 2" xfId="871"/>
    <cellStyle name="Note 27" xfId="872"/>
    <cellStyle name="Note 28" xfId="873"/>
    <cellStyle name="Note 29" xfId="874"/>
    <cellStyle name="Note 3" xfId="875"/>
    <cellStyle name="Note 3 2" xfId="876"/>
    <cellStyle name="Note 3 2 2" xfId="2339"/>
    <cellStyle name="Note 3 2 2 2" xfId="3685"/>
    <cellStyle name="Note 3 2 2 2 2" xfId="4278"/>
    <cellStyle name="Note 3 2 2 3" xfId="4279"/>
    <cellStyle name="Note 3 2 2 3 2" xfId="4280"/>
    <cellStyle name="Note 3 2 2 4" xfId="4281"/>
    <cellStyle name="Note 3 2 3" xfId="3197"/>
    <cellStyle name="Note 3 2 3 2" xfId="4282"/>
    <cellStyle name="Note 3 2 4" xfId="4283"/>
    <cellStyle name="Note 3 2 4 2" xfId="4284"/>
    <cellStyle name="Note 3 2 5" xfId="4285"/>
    <cellStyle name="Note 3 2 5 2" xfId="4286"/>
    <cellStyle name="Note 3 2 6" xfId="4287"/>
    <cellStyle name="Note 3 3" xfId="2340"/>
    <cellStyle name="Note 3 4" xfId="3675"/>
    <cellStyle name="Note 3 4 2" xfId="3888"/>
    <cellStyle name="Note 3 4 3" xfId="3871"/>
    <cellStyle name="Note 30" xfId="877"/>
    <cellStyle name="Note 31" xfId="878"/>
    <cellStyle name="Note 32" xfId="879"/>
    <cellStyle name="Note 33" xfId="880"/>
    <cellStyle name="Note 34" xfId="881"/>
    <cellStyle name="Note 35" xfId="882"/>
    <cellStyle name="Note 36" xfId="883"/>
    <cellStyle name="Note 37" xfId="884"/>
    <cellStyle name="Note 38" xfId="885"/>
    <cellStyle name="Note 39" xfId="886"/>
    <cellStyle name="Note 4" xfId="887"/>
    <cellStyle name="Note 4 2" xfId="888"/>
    <cellStyle name="Note 4 2 2" xfId="2341"/>
    <cellStyle name="Note 4 2 2 2" xfId="3686"/>
    <cellStyle name="Note 4 2 2 2 2" xfId="4288"/>
    <cellStyle name="Note 4 2 2 3" xfId="4289"/>
    <cellStyle name="Note 4 2 2 3 2" xfId="4290"/>
    <cellStyle name="Note 4 2 2 4" xfId="4291"/>
    <cellStyle name="Note 4 2 3" xfId="3198"/>
    <cellStyle name="Note 4 2 3 2" xfId="4292"/>
    <cellStyle name="Note 4 2 4" xfId="4293"/>
    <cellStyle name="Note 4 2 4 2" xfId="4294"/>
    <cellStyle name="Note 4 2 5" xfId="4295"/>
    <cellStyle name="Note 4 2 5 2" xfId="4296"/>
    <cellStyle name="Note 4 2 6" xfId="4297"/>
    <cellStyle name="Note 4 3" xfId="2342"/>
    <cellStyle name="Note 40" xfId="889"/>
    <cellStyle name="Note 41" xfId="890"/>
    <cellStyle name="Note 42" xfId="891"/>
    <cellStyle name="Note 43" xfId="892"/>
    <cellStyle name="Note 44" xfId="893"/>
    <cellStyle name="Note 45" xfId="894"/>
    <cellStyle name="Note 46" xfId="895"/>
    <cellStyle name="Note 47" xfId="896"/>
    <cellStyle name="Note 48" xfId="897"/>
    <cellStyle name="Note 49" xfId="898"/>
    <cellStyle name="Note 5" xfId="899"/>
    <cellStyle name="Note 5 2" xfId="900"/>
    <cellStyle name="Note 5 2 2" xfId="2343"/>
    <cellStyle name="Note 5 2 2 2" xfId="3687"/>
    <cellStyle name="Note 5 2 2 2 2" xfId="4298"/>
    <cellStyle name="Note 5 2 2 3" xfId="4299"/>
    <cellStyle name="Note 5 2 2 3 2" xfId="4300"/>
    <cellStyle name="Note 5 2 2 4" xfId="4301"/>
    <cellStyle name="Note 5 2 3" xfId="3199"/>
    <cellStyle name="Note 5 2 3 2" xfId="4302"/>
    <cellStyle name="Note 5 2 4" xfId="4303"/>
    <cellStyle name="Note 5 2 4 2" xfId="4304"/>
    <cellStyle name="Note 5 2 5" xfId="4305"/>
    <cellStyle name="Note 5 2 5 2" xfId="4306"/>
    <cellStyle name="Note 5 2 6" xfId="4307"/>
    <cellStyle name="Note 5 3" xfId="2344"/>
    <cellStyle name="Note 50" xfId="901"/>
    <cellStyle name="Note 51" xfId="902"/>
    <cellStyle name="Note 52" xfId="903"/>
    <cellStyle name="Note 53" xfId="904"/>
    <cellStyle name="Note 54" xfId="905"/>
    <cellStyle name="Note 55" xfId="906"/>
    <cellStyle name="Note 56" xfId="2850"/>
    <cellStyle name="Note 57" xfId="2851"/>
    <cellStyle name="Note 58" xfId="2852"/>
    <cellStyle name="Note 59" xfId="2853"/>
    <cellStyle name="Note 6" xfId="907"/>
    <cellStyle name="Note 6 2" xfId="908"/>
    <cellStyle name="Note 6 2 2" xfId="3688"/>
    <cellStyle name="Note 6 2 2 2" xfId="4308"/>
    <cellStyle name="Note 6 2 2 2 2" xfId="4309"/>
    <cellStyle name="Note 6 2 2 3" xfId="4310"/>
    <cellStyle name="Note 6 2 2 3 2" xfId="4311"/>
    <cellStyle name="Note 6 2 2 4" xfId="4312"/>
    <cellStyle name="Note 6 2 3" xfId="3200"/>
    <cellStyle name="Note 6 2 3 2" xfId="4313"/>
    <cellStyle name="Note 6 2 4" xfId="4314"/>
    <cellStyle name="Note 6 2 4 2" xfId="4315"/>
    <cellStyle name="Note 6 2 5" xfId="4316"/>
    <cellStyle name="Note 6 2 5 2" xfId="4317"/>
    <cellStyle name="Note 6 2 6" xfId="4318"/>
    <cellStyle name="Note 6 3" xfId="2345"/>
    <cellStyle name="Note 60" xfId="2854"/>
    <cellStyle name="Note 61" xfId="2855"/>
    <cellStyle name="Note 62" xfId="2856"/>
    <cellStyle name="Note 63" xfId="1803"/>
    <cellStyle name="Note 64" xfId="3855"/>
    <cellStyle name="Note 65" xfId="3879"/>
    <cellStyle name="Note 7" xfId="909"/>
    <cellStyle name="Note 7 2" xfId="910"/>
    <cellStyle name="Note 7 2 2" xfId="3689"/>
    <cellStyle name="Note 7 2 2 2" xfId="4319"/>
    <cellStyle name="Note 7 2 2 2 2" xfId="4320"/>
    <cellStyle name="Note 7 2 2 3" xfId="4321"/>
    <cellStyle name="Note 7 2 2 3 2" xfId="4322"/>
    <cellStyle name="Note 7 2 2 4" xfId="4323"/>
    <cellStyle name="Note 7 2 3" xfId="3201"/>
    <cellStyle name="Note 7 2 3 2" xfId="4324"/>
    <cellStyle name="Note 7 2 4" xfId="4325"/>
    <cellStyle name="Note 7 2 4 2" xfId="4326"/>
    <cellStyle name="Note 7 2 5" xfId="4327"/>
    <cellStyle name="Note 7 2 5 2" xfId="4328"/>
    <cellStyle name="Note 7 2 6" xfId="4329"/>
    <cellStyle name="Note 7 3" xfId="2346"/>
    <cellStyle name="Note 8" xfId="911"/>
    <cellStyle name="Note 8 2" xfId="912"/>
    <cellStyle name="Note 8 2 2" xfId="3690"/>
    <cellStyle name="Note 8 2 2 2" xfId="4330"/>
    <cellStyle name="Note 8 2 2 2 2" xfId="4331"/>
    <cellStyle name="Note 8 2 2 3" xfId="4332"/>
    <cellStyle name="Note 8 2 2 3 2" xfId="4333"/>
    <cellStyle name="Note 8 2 2 4" xfId="4334"/>
    <cellStyle name="Note 8 2 3" xfId="3202"/>
    <cellStyle name="Note 8 2 3 2" xfId="4335"/>
    <cellStyle name="Note 8 2 4" xfId="4336"/>
    <cellStyle name="Note 8 2 4 2" xfId="4337"/>
    <cellStyle name="Note 8 2 5" xfId="4338"/>
    <cellStyle name="Note 8 2 5 2" xfId="4339"/>
    <cellStyle name="Note 8 2 6" xfId="4340"/>
    <cellStyle name="Note 8 3" xfId="2347"/>
    <cellStyle name="Note 9" xfId="913"/>
    <cellStyle name="Note 9 2" xfId="914"/>
    <cellStyle name="Note 9 2 2" xfId="3691"/>
    <cellStyle name="Note 9 2 2 2" xfId="4341"/>
    <cellStyle name="Note 9 2 2 2 2" xfId="4342"/>
    <cellStyle name="Note 9 2 2 3" xfId="4343"/>
    <cellStyle name="Note 9 2 2 3 2" xfId="4344"/>
    <cellStyle name="Note 9 2 2 4" xfId="4345"/>
    <cellStyle name="Note 9 2 3" xfId="3203"/>
    <cellStyle name="Note 9 2 3 2" xfId="4346"/>
    <cellStyle name="Note 9 2 4" xfId="4347"/>
    <cellStyle name="Note 9 2 4 2" xfId="4348"/>
    <cellStyle name="Note 9 2 5" xfId="4349"/>
    <cellStyle name="Note 9 2 5 2" xfId="4350"/>
    <cellStyle name="Note 9 2 6" xfId="4351"/>
    <cellStyle name="Output" xfId="4647"/>
    <cellStyle name="Output 10" xfId="915"/>
    <cellStyle name="Output 11" xfId="916"/>
    <cellStyle name="Output 12" xfId="917"/>
    <cellStyle name="Output 13" xfId="918"/>
    <cellStyle name="Output 14" xfId="919"/>
    <cellStyle name="Output 15" xfId="2857"/>
    <cellStyle name="Output 16" xfId="2858"/>
    <cellStyle name="Output 17" xfId="2859"/>
    <cellStyle name="Output 18" xfId="2860"/>
    <cellStyle name="Output 19" xfId="2861"/>
    <cellStyle name="Output 2" xfId="920"/>
    <cellStyle name="Output 2 2" xfId="1805"/>
    <cellStyle name="Output 2 2 2" xfId="3857"/>
    <cellStyle name="Output 2 2 3" xfId="3819"/>
    <cellStyle name="Output 20" xfId="2862"/>
    <cellStyle name="Output 21" xfId="2863"/>
    <cellStyle name="Output 22" xfId="1804"/>
    <cellStyle name="Output 23" xfId="3856"/>
    <cellStyle name="Output 24" xfId="3861"/>
    <cellStyle name="Output 3" xfId="921"/>
    <cellStyle name="Output 3 2" xfId="1806"/>
    <cellStyle name="Output 3 2 2" xfId="3858"/>
    <cellStyle name="Output 3 2 3" xfId="3875"/>
    <cellStyle name="Output 4" xfId="922"/>
    <cellStyle name="Output 5" xfId="923"/>
    <cellStyle name="Output 6" xfId="924"/>
    <cellStyle name="Output 7" xfId="925"/>
    <cellStyle name="Output 8" xfId="926"/>
    <cellStyle name="Output 9" xfId="927"/>
    <cellStyle name="Output Amounts" xfId="2864"/>
    <cellStyle name="Output Line Items" xfId="2865"/>
    <cellStyle name="PageSubTitle" xfId="2866"/>
    <cellStyle name="PageTitle" xfId="2867"/>
    <cellStyle name="Percent (0)" xfId="928"/>
    <cellStyle name="Percent [0]" xfId="1807"/>
    <cellStyle name="Percent [00]" xfId="1808"/>
    <cellStyle name="Percent [2]" xfId="929"/>
    <cellStyle name="Percent [2] 2" xfId="1809"/>
    <cellStyle name="Percent [2] 3" xfId="1810"/>
    <cellStyle name="Percent [2] 4" xfId="1811"/>
    <cellStyle name="Percent 10" xfId="1812"/>
    <cellStyle name="Percent 10 2" xfId="1813"/>
    <cellStyle name="Percent 10 2 2" xfId="3693"/>
    <cellStyle name="Percent 10 3" xfId="1814"/>
    <cellStyle name="Percent 10 3 2" xfId="3694"/>
    <cellStyle name="Percent 10 4" xfId="3692"/>
    <cellStyle name="Percent 11" xfId="1815"/>
    <cellStyle name="Percent 11 2" xfId="1816"/>
    <cellStyle name="Percent 11 2 2" xfId="3696"/>
    <cellStyle name="Percent 11 3" xfId="3695"/>
    <cellStyle name="Percent 12" xfId="1817"/>
    <cellStyle name="Percent 12 2" xfId="1818"/>
    <cellStyle name="Percent 12 2 2" xfId="3698"/>
    <cellStyle name="Percent 12 3" xfId="3697"/>
    <cellStyle name="Percent 13" xfId="1819"/>
    <cellStyle name="Percent 13 2" xfId="1820"/>
    <cellStyle name="Percent 13 2 2" xfId="3700"/>
    <cellStyle name="Percent 13 3" xfId="3699"/>
    <cellStyle name="Percent 14" xfId="1821"/>
    <cellStyle name="Percent 14 2" xfId="1822"/>
    <cellStyle name="Percent 14 2 2" xfId="3702"/>
    <cellStyle name="Percent 14 3" xfId="3701"/>
    <cellStyle name="Percent 15" xfId="1823"/>
    <cellStyle name="Percent 15 2" xfId="1824"/>
    <cellStyle name="Percent 15 2 2" xfId="3704"/>
    <cellStyle name="Percent 15 3" xfId="3703"/>
    <cellStyle name="Percent 16" xfId="1825"/>
    <cellStyle name="Percent 16 2" xfId="1826"/>
    <cellStyle name="Percent 16 2 2" xfId="3706"/>
    <cellStyle name="Percent 16 3" xfId="3705"/>
    <cellStyle name="Percent 17" xfId="1827"/>
    <cellStyle name="Percent 17 2" xfId="3707"/>
    <cellStyle name="Percent 18" xfId="1828"/>
    <cellStyle name="Percent 18 2" xfId="1829"/>
    <cellStyle name="Percent 18 2 2" xfId="2868"/>
    <cellStyle name="Percent 18 3" xfId="1830"/>
    <cellStyle name="Percent 18 3 2" xfId="2869"/>
    <cellStyle name="Percent 18 4" xfId="1831"/>
    <cellStyle name="Percent 18 4 2" xfId="2870"/>
    <cellStyle name="Percent 18 5" xfId="1832"/>
    <cellStyle name="Percent 18 5 2" xfId="2871"/>
    <cellStyle name="Percent 18 6" xfId="1833"/>
    <cellStyle name="Percent 18 6 2" xfId="2872"/>
    <cellStyle name="Percent 18 7" xfId="2873"/>
    <cellStyle name="Percent 19" xfId="1834"/>
    <cellStyle name="Percent 19 2" xfId="3708"/>
    <cellStyle name="Percent 2" xfId="930"/>
    <cellStyle name="Percent 2 10" xfId="1835"/>
    <cellStyle name="Percent 2 10 2" xfId="1836"/>
    <cellStyle name="Percent 2 10 2 2" xfId="3710"/>
    <cellStyle name="Percent 2 10 3" xfId="3709"/>
    <cellStyle name="Percent 2 11" xfId="1837"/>
    <cellStyle name="Percent 2 11 2" xfId="1838"/>
    <cellStyle name="Percent 2 11 2 2" xfId="3712"/>
    <cellStyle name="Percent 2 11 3" xfId="3711"/>
    <cellStyle name="Percent 2 12" xfId="1839"/>
    <cellStyle name="Percent 2 12 2" xfId="1840"/>
    <cellStyle name="Percent 2 12 2 2" xfId="3714"/>
    <cellStyle name="Percent 2 12 3" xfId="3713"/>
    <cellStyle name="Percent 2 13" xfId="1841"/>
    <cellStyle name="Percent 2 13 2" xfId="1842"/>
    <cellStyle name="Percent 2 13 2 2" xfId="3716"/>
    <cellStyle name="Percent 2 13 2 3" xfId="4574"/>
    <cellStyle name="Percent 2 13 3" xfId="3715"/>
    <cellStyle name="Percent 2 13 4" xfId="4352"/>
    <cellStyle name="Percent 2 13 4 2" xfId="4353"/>
    <cellStyle name="Percent 2 13 5" xfId="4354"/>
    <cellStyle name="Percent 2 13 5 2" xfId="4355"/>
    <cellStyle name="Percent 2 14" xfId="1843"/>
    <cellStyle name="Percent 2 14 2" xfId="1844"/>
    <cellStyle name="Percent 2 14 2 2" xfId="3718"/>
    <cellStyle name="Percent 2 14 3" xfId="3717"/>
    <cellStyle name="Percent 2 14 4" xfId="4575"/>
    <cellStyle name="Percent 2 15" xfId="1845"/>
    <cellStyle name="Percent 2 15 2" xfId="1846"/>
    <cellStyle name="Percent 2 15 2 2" xfId="3720"/>
    <cellStyle name="Percent 2 15 3" xfId="3719"/>
    <cellStyle name="Percent 2 15 4" xfId="4576"/>
    <cellStyle name="Percent 2 16" xfId="1847"/>
    <cellStyle name="Percent 2 16 2" xfId="1848"/>
    <cellStyle name="Percent 2 16 2 2" xfId="3722"/>
    <cellStyle name="Percent 2 16 3" xfId="3721"/>
    <cellStyle name="Percent 2 17" xfId="1849"/>
    <cellStyle name="Percent 2 18" xfId="1850"/>
    <cellStyle name="Percent 2 18 2" xfId="2874"/>
    <cellStyle name="Percent 2 19" xfId="1851"/>
    <cellStyle name="Percent 2 19 2" xfId="3723"/>
    <cellStyle name="Percent 2 2" xfId="931"/>
    <cellStyle name="Percent 2 2 2" xfId="28"/>
    <cellStyle name="Percent 2 2 2 2" xfId="932"/>
    <cellStyle name="Percent 2 2 2 3" xfId="933"/>
    <cellStyle name="Percent 2 2 2 4" xfId="934"/>
    <cellStyle name="Percent 2 2 2 5" xfId="2348"/>
    <cellStyle name="Percent 2 2 3" xfId="935"/>
    <cellStyle name="Percent 2 2 3 2" xfId="3206"/>
    <cellStyle name="Percent 2 2 4" xfId="936"/>
    <cellStyle name="Percent 2 2 4 2" xfId="3724"/>
    <cellStyle name="Percent 2 2 5" xfId="2349"/>
    <cellStyle name="Percent 2 2 6" xfId="3205"/>
    <cellStyle name="Percent 2 20" xfId="1852"/>
    <cellStyle name="Percent 2 21" xfId="1853"/>
    <cellStyle name="Percent 2 22" xfId="4356"/>
    <cellStyle name="Percent 2 22 2" xfId="4357"/>
    <cellStyle name="Percent 2 23" xfId="4358"/>
    <cellStyle name="Percent 2 23 2" xfId="4359"/>
    <cellStyle name="Percent 2 3" xfId="1854"/>
    <cellStyle name="Percent 2 3 2" xfId="1855"/>
    <cellStyle name="Percent 2 3 2 2" xfId="3726"/>
    <cellStyle name="Percent 2 3 3" xfId="1856"/>
    <cellStyle name="Percent 2 3 4" xfId="3725"/>
    <cellStyle name="Percent 2 4" xfId="1857"/>
    <cellStyle name="Percent 2 4 2" xfId="1858"/>
    <cellStyle name="Percent 2 4 2 2" xfId="3728"/>
    <cellStyle name="Percent 2 4 3" xfId="3727"/>
    <cellStyle name="Percent 2 5" xfId="1859"/>
    <cellStyle name="Percent 2 5 2" xfId="1860"/>
    <cellStyle name="Percent 2 5 2 2" xfId="3730"/>
    <cellStyle name="Percent 2 5 3" xfId="3729"/>
    <cellStyle name="Percent 2 6" xfId="1861"/>
    <cellStyle name="Percent 2 6 2" xfId="1862"/>
    <cellStyle name="Percent 2 6 2 2" xfId="3732"/>
    <cellStyle name="Percent 2 6 3" xfId="3731"/>
    <cellStyle name="Percent 2 7" xfId="1863"/>
    <cellStyle name="Percent 2 7 2" xfId="1864"/>
    <cellStyle name="Percent 2 7 2 2" xfId="3734"/>
    <cellStyle name="Percent 2 7 3" xfId="3733"/>
    <cellStyle name="Percent 2 8" xfId="1865"/>
    <cellStyle name="Percent 2 8 2" xfId="1866"/>
    <cellStyle name="Percent 2 8 2 2" xfId="3736"/>
    <cellStyle name="Percent 2 8 3" xfId="3735"/>
    <cellStyle name="Percent 2 9" xfId="1867"/>
    <cellStyle name="Percent 2 9 2" xfId="1868"/>
    <cellStyle name="Percent 2 9 2 2" xfId="3738"/>
    <cellStyle name="Percent 2 9 3" xfId="3737"/>
    <cellStyle name="Percent 2_ประหน้าecl-19-4-54(แพน)" xfId="1869"/>
    <cellStyle name="Percent 20" xfId="1870"/>
    <cellStyle name="Percent 20 2" xfId="2875"/>
    <cellStyle name="Percent 21" xfId="1871"/>
    <cellStyle name="Percent 21 2" xfId="2876"/>
    <cellStyle name="Percent 22" xfId="1872"/>
    <cellStyle name="Percent 22 2" xfId="1873"/>
    <cellStyle name="Percent 22 2 2" xfId="3740"/>
    <cellStyle name="Percent 22 3" xfId="3739"/>
    <cellStyle name="Percent 22 3 2" xfId="4360"/>
    <cellStyle name="Percent 22 4" xfId="3207"/>
    <cellStyle name="Percent 22 4 2" xfId="4361"/>
    <cellStyle name="Percent 22 5" xfId="4362"/>
    <cellStyle name="Percent 23" xfId="1874"/>
    <cellStyle name="Percent 23 2" xfId="3741"/>
    <cellStyle name="Percent 24" xfId="1875"/>
    <cellStyle name="Percent 25" xfId="1876"/>
    <cellStyle name="Percent 26" xfId="2877"/>
    <cellStyle name="Percent 27" xfId="2878"/>
    <cellStyle name="Percent 28" xfId="2879"/>
    <cellStyle name="Percent 29" xfId="2880"/>
    <cellStyle name="Percent 3" xfId="937"/>
    <cellStyle name="Percent 3 2" xfId="1877"/>
    <cellStyle name="Percent 3 2 2" xfId="1878"/>
    <cellStyle name="Percent 3 2 3" xfId="1879"/>
    <cellStyle name="Percent 3 2 4" xfId="4363"/>
    <cellStyle name="Percent 3 3" xfId="1880"/>
    <cellStyle name="Percent 3 3 2" xfId="3742"/>
    <cellStyle name="Percent 3 4" xfId="1881"/>
    <cellStyle name="Percent 3 4 2" xfId="3743"/>
    <cellStyle name="Percent 3 5" xfId="1882"/>
    <cellStyle name="Percent 3 5 2" xfId="3744"/>
    <cellStyle name="Percent 30" xfId="2881"/>
    <cellStyle name="Percent 31" xfId="2882"/>
    <cellStyle name="Percent 32" xfId="3204"/>
    <cellStyle name="Percent 33" xfId="2948"/>
    <cellStyle name="Percent 34" xfId="3815"/>
    <cellStyle name="Percent 35" xfId="3895"/>
    <cellStyle name="Percent 36" xfId="3899"/>
    <cellStyle name="Percent 37" xfId="3900"/>
    <cellStyle name="Percent 38" xfId="4607"/>
    <cellStyle name="Percent 4" xfId="938"/>
    <cellStyle name="Percent 4 2" xfId="939"/>
    <cellStyle name="Percent 4 2 2" xfId="3745"/>
    <cellStyle name="Percent 4 2 3" xfId="3209"/>
    <cellStyle name="Percent 4 3" xfId="1883"/>
    <cellStyle name="Percent 4 4" xfId="3208"/>
    <cellStyle name="Percent 5" xfId="940"/>
    <cellStyle name="Percent 5 2" xfId="1884"/>
    <cellStyle name="Percent 5 2 2" xfId="3746"/>
    <cellStyle name="Percent 5 3" xfId="1885"/>
    <cellStyle name="Percent 5 4" xfId="1886"/>
    <cellStyle name="Percent 6" xfId="1887"/>
    <cellStyle name="Percent 6 2" xfId="1888"/>
    <cellStyle name="Percent 6 2 2" xfId="3747"/>
    <cellStyle name="Percent 6 3" xfId="1889"/>
    <cellStyle name="Percent 7" xfId="1890"/>
    <cellStyle name="Percent 7 2" xfId="1891"/>
    <cellStyle name="Percent 7 2 2" xfId="3749"/>
    <cellStyle name="Percent 7 3" xfId="3748"/>
    <cellStyle name="Percent 8" xfId="1892"/>
    <cellStyle name="Percent 8 2" xfId="1893"/>
    <cellStyle name="Percent 8 2 2" xfId="3751"/>
    <cellStyle name="Percent 8 3" xfId="3750"/>
    <cellStyle name="Percent 9" xfId="1894"/>
    <cellStyle name="Percent 9 2" xfId="1895"/>
    <cellStyle name="Percent 9 2 2" xfId="3753"/>
    <cellStyle name="Percent 9 3" xfId="3752"/>
    <cellStyle name="PERCENTAGE" xfId="2883"/>
    <cellStyle name="Pilkku_BINV" xfId="1896"/>
    <cellStyle name="PLAN" xfId="2884"/>
    <cellStyle name="PrePop Currency (0)" xfId="1897"/>
    <cellStyle name="PrePop Currency (2)" xfId="1898"/>
    <cellStyle name="PrePop Units (0)" xfId="1899"/>
    <cellStyle name="PrePop Units (1)" xfId="1900"/>
    <cellStyle name="PrePop Units (2)" xfId="1901"/>
    <cellStyle name="PSChar" xfId="941"/>
    <cellStyle name="PSDate" xfId="942"/>
    <cellStyle name="PSDec" xfId="943"/>
    <cellStyle name="PSHeading" xfId="944"/>
    <cellStyle name="PSInt" xfId="945"/>
    <cellStyle name="PSSpacer" xfId="946"/>
    <cellStyle name="pwstyle" xfId="2885"/>
    <cellStyle name="Py?r. luku_BINV" xfId="1902"/>
    <cellStyle name="Py?r. valuutta_BINV" xfId="1903"/>
    <cellStyle name="Quantity" xfId="947"/>
    <cellStyle name="Quantity 2" xfId="1904"/>
    <cellStyle name="Quantity 3" xfId="1905"/>
    <cellStyle name="Quantity 4" xfId="1906"/>
    <cellStyle name="Quantity_Q2-54+บิล แลนด์-นุ่น(1)" xfId="1907"/>
    <cellStyle name="Result" xfId="1908"/>
    <cellStyle name="Result2" xfId="1909"/>
    <cellStyle name="RevList" xfId="948"/>
    <cellStyle name="RevList 2" xfId="2350"/>
    <cellStyle name="Rittichai" xfId="1910"/>
    <cellStyle name="Rittichai 2" xfId="1911"/>
    <cellStyle name="SCH1" xfId="2886"/>
    <cellStyle name="Sheet Title" xfId="1912"/>
    <cellStyle name="Standard_9912(4)" xfId="2887"/>
    <cellStyle name="Style 1" xfId="1913"/>
    <cellStyle name="STYLE1" xfId="1914"/>
    <cellStyle name="STYLE2" xfId="1915"/>
    <cellStyle name="subhead" xfId="1916"/>
    <cellStyle name="subhead 2" xfId="1917"/>
    <cellStyle name="subhead 2 2" xfId="1918"/>
    <cellStyle name="subhead 2 3" xfId="1919"/>
    <cellStyle name="subhead 2 4" xfId="1920"/>
    <cellStyle name="subhead 2 5" xfId="1921"/>
    <cellStyle name="subhead 2 6" xfId="1922"/>
    <cellStyle name="subhead 3" xfId="1923"/>
    <cellStyle name="subhead 4" xfId="1924"/>
    <cellStyle name="subhead 5" xfId="1925"/>
    <cellStyle name="subhead 6" xfId="1926"/>
    <cellStyle name="subhead 7" xfId="1927"/>
    <cellStyle name="subhead 8" xfId="1928"/>
    <cellStyle name="SubHeading" xfId="2888"/>
    <cellStyle name="Subtotal" xfId="949"/>
    <cellStyle name="Table" xfId="1929"/>
    <cellStyle name="Table 2" xfId="1930"/>
    <cellStyle name="Table 2 2" xfId="1931"/>
    <cellStyle name="Table 2 2 2" xfId="3865"/>
    <cellStyle name="Table 2 3" xfId="3864"/>
    <cellStyle name="Table 3" xfId="1932"/>
    <cellStyle name="Table 3 2" xfId="3866"/>
    <cellStyle name="Table 4" xfId="3863"/>
    <cellStyle name="taples Plaza" xfId="950"/>
    <cellStyle name="Text" xfId="1933"/>
    <cellStyle name="Text Indent A" xfId="1934"/>
    <cellStyle name="Text Indent B" xfId="1935"/>
    <cellStyle name="Text Indent C" xfId="1936"/>
    <cellStyle name="Tickmark" xfId="951"/>
    <cellStyle name="Times New Roman" xfId="1937"/>
    <cellStyle name="Title" xfId="4648"/>
    <cellStyle name="Title 2" xfId="952"/>
    <cellStyle name="Title 2 2" xfId="2351"/>
    <cellStyle name="Title 2 3" xfId="3211"/>
    <cellStyle name="Title 2 4" xfId="4432"/>
    <cellStyle name="Title 3" xfId="1939"/>
    <cellStyle name="Title 4" xfId="1938"/>
    <cellStyle name="Total" xfId="4649"/>
    <cellStyle name="Total 10" xfId="953"/>
    <cellStyle name="Total 11" xfId="954"/>
    <cellStyle name="Total 12" xfId="955"/>
    <cellStyle name="Total 13" xfId="956"/>
    <cellStyle name="Total 14" xfId="957"/>
    <cellStyle name="Total 15" xfId="2889"/>
    <cellStyle name="Total 16" xfId="2890"/>
    <cellStyle name="Total 17" xfId="2891"/>
    <cellStyle name="Total 18" xfId="2892"/>
    <cellStyle name="Total 19" xfId="2893"/>
    <cellStyle name="Total 2" xfId="958"/>
    <cellStyle name="Total 2 2" xfId="1941"/>
    <cellStyle name="Total 2 2 2" xfId="3868"/>
    <cellStyle name="Total 2 2 3" xfId="3897"/>
    <cellStyle name="Total 20" xfId="2894"/>
    <cellStyle name="Total 21" xfId="2895"/>
    <cellStyle name="Total 22" xfId="1940"/>
    <cellStyle name="Total 23" xfId="3867"/>
    <cellStyle name="Total 24" xfId="3898"/>
    <cellStyle name="Total 3" xfId="959"/>
    <cellStyle name="Total 3 2" xfId="1942"/>
    <cellStyle name="Total 3 2 2" xfId="3869"/>
    <cellStyle name="Total 3 2 3" xfId="3896"/>
    <cellStyle name="Total 4" xfId="960"/>
    <cellStyle name="Total 5" xfId="961"/>
    <cellStyle name="Total 6" xfId="962"/>
    <cellStyle name="Total 7" xfId="963"/>
    <cellStyle name="Total 8" xfId="964"/>
    <cellStyle name="Total 9" xfId="965"/>
    <cellStyle name="Tusental (0)_pldt" xfId="1943"/>
    <cellStyle name="Tusental_A-listan (fixad)" xfId="1944"/>
    <cellStyle name="Valuta (0)_pldt" xfId="1945"/>
    <cellStyle name="Valuta_NPV" xfId="1946"/>
    <cellStyle name="Valuutta_BINV" xfId="1947"/>
    <cellStyle name="Währung [0]_AR-Bilanzen9901" xfId="1948"/>
    <cellStyle name="Währung_AR-Bilanzen9901" xfId="1949"/>
    <cellStyle name="Warning Text" xfId="4650"/>
    <cellStyle name="Warning Text 10" xfId="966"/>
    <cellStyle name="Warning Text 11" xfId="967"/>
    <cellStyle name="Warning Text 12" xfId="968"/>
    <cellStyle name="Warning Text 13" xfId="969"/>
    <cellStyle name="Warning Text 14" xfId="970"/>
    <cellStyle name="Warning Text 15" xfId="2896"/>
    <cellStyle name="Warning Text 16" xfId="2897"/>
    <cellStyle name="Warning Text 17" xfId="2898"/>
    <cellStyle name="Warning Text 18" xfId="2899"/>
    <cellStyle name="Warning Text 19" xfId="2900"/>
    <cellStyle name="Warning Text 2" xfId="971"/>
    <cellStyle name="Warning Text 2 2" xfId="2352"/>
    <cellStyle name="Warning Text 2 3" xfId="3212"/>
    <cellStyle name="Warning Text 20" xfId="2901"/>
    <cellStyle name="Warning Text 21" xfId="2902"/>
    <cellStyle name="Warning Text 22" xfId="1950"/>
    <cellStyle name="Warning Text 3" xfId="972"/>
    <cellStyle name="Warning Text 3 2" xfId="3213"/>
    <cellStyle name="Warning Text 4" xfId="973"/>
    <cellStyle name="Warning Text 5" xfId="974"/>
    <cellStyle name="Warning Text 6" xfId="975"/>
    <cellStyle name="Warning Text 7" xfId="976"/>
    <cellStyle name="Warning Text 8" xfId="977"/>
    <cellStyle name="Warning Text 9" xfId="978"/>
    <cellStyle name="WHead - Style2" xfId="1951"/>
    <cellStyle name="WHead - Style2 10" xfId="4578"/>
    <cellStyle name="WHead - Style2 11" xfId="4579"/>
    <cellStyle name="WHead - Style2 12" xfId="4580"/>
    <cellStyle name="WHead - Style2 13" xfId="4577"/>
    <cellStyle name="WHead - Style2 2" xfId="3886"/>
    <cellStyle name="WHead - Style2 2 2" xfId="4581"/>
    <cellStyle name="WHead - Style2 3" xfId="3826"/>
    <cellStyle name="WHead - Style2 3 2" xfId="4582"/>
    <cellStyle name="WHead - Style2 4" xfId="4583"/>
    <cellStyle name="WHead - Style2 5" xfId="4584"/>
    <cellStyle name="WHead - Style2 6" xfId="4585"/>
    <cellStyle name="WHead - Style2 7" xfId="4586"/>
    <cellStyle name="WHead - Style2 8" xfId="4587"/>
    <cellStyle name="WHead - Style2 9" xfId="4588"/>
    <cellStyle name="wrap" xfId="979"/>
    <cellStyle name="Wไhrung [0]_OPTIMIR1 (deutsch)" xfId="980"/>
    <cellStyle name="Wไhrung_OPTIMIR1 (deutsch)" xfId="981"/>
    <cellStyle name="ｵﾒﾁ｡ﾒﾃ爼ﾗ靉ﾁ篦ｧﾋﾅﾒﾂﾁﾔｵﾔ" xfId="2903"/>
    <cellStyle name="การคำนวณ" xfId="4364"/>
    <cellStyle name="การคำนวณ 2" xfId="3274"/>
    <cellStyle name="การคำนวณ 3" xfId="3214"/>
    <cellStyle name="ข้อความเตือน" xfId="4365"/>
    <cellStyle name="ข้อความเตือน 2" xfId="3277"/>
    <cellStyle name="ข้อความเตือน 3" xfId="3215"/>
    <cellStyle name="ข้อความอธิบาย" xfId="4366"/>
    <cellStyle name="ข้อความอธิบาย 2" xfId="3278"/>
    <cellStyle name="ข้อความอธิบาย 3" xfId="3216"/>
    <cellStyle name="เครื่องหมายจุลภาค [0]" xfId="2904"/>
    <cellStyle name="เครื่องหมายจุลภาค 10" xfId="982"/>
    <cellStyle name="เครื่องหมายจุลภาค 10 2" xfId="1952"/>
    <cellStyle name="เครื่องหมายจุลภาค 10 3" xfId="1953"/>
    <cellStyle name="เครื่องหมายจุลภาค 10 3 2" xfId="2905"/>
    <cellStyle name="เครื่องหมายจุลภาค 10 4" xfId="2906"/>
    <cellStyle name="เครื่องหมายจุลภาค 10_Q2-54+บิล แลนด์-นุ่น(1)" xfId="1954"/>
    <cellStyle name="เครื่องหมายจุลภาค 11" xfId="983"/>
    <cellStyle name="เครื่องหมายจุลภาค 11 2" xfId="984"/>
    <cellStyle name="เครื่องหมายจุลภาค 11 3" xfId="1955"/>
    <cellStyle name="เครื่องหมายจุลภาค 12" xfId="985"/>
    <cellStyle name="เครื่องหมายจุลภาค 12 2" xfId="1956"/>
    <cellStyle name="เครื่องหมายจุลภาค 12 3" xfId="1957"/>
    <cellStyle name="เครื่องหมายจุลภาค 13" xfId="986"/>
    <cellStyle name="เครื่องหมายจุลภาค 13 2" xfId="987"/>
    <cellStyle name="เครื่องหมายจุลภาค 13 3" xfId="1958"/>
    <cellStyle name="เครื่องหมายจุลภาค 14" xfId="988"/>
    <cellStyle name="เครื่องหมายจุลภาค 14 2" xfId="1959"/>
    <cellStyle name="เครื่องหมายจุลภาค 14 3" xfId="1960"/>
    <cellStyle name="เครื่องหมายจุลภาค 15" xfId="1961"/>
    <cellStyle name="เครื่องหมายจุลภาค 15 2" xfId="1962"/>
    <cellStyle name="เครื่องหมายจุลภาค 16" xfId="1963"/>
    <cellStyle name="เครื่องหมายจุลภาค 16 2" xfId="1964"/>
    <cellStyle name="เครื่องหมายจุลภาค 17" xfId="1965"/>
    <cellStyle name="เครื่องหมายจุลภาค 2" xfId="14"/>
    <cellStyle name="เครื่องหมายจุลภาค 2 10" xfId="989"/>
    <cellStyle name="เครื่องหมายจุลภาค 2 11" xfId="4589"/>
    <cellStyle name="เครื่องหมายจุลภาค 2 2" xfId="990"/>
    <cellStyle name="เครื่องหมายจุลภาค 2 2 2" xfId="1966"/>
    <cellStyle name="เครื่องหมายจุลภาค 2 2 2 2" xfId="4591"/>
    <cellStyle name="เครื่องหมายจุลภาค 2 2 3" xfId="3218"/>
    <cellStyle name="เครื่องหมายจุลภาค 2 2 4" xfId="4590"/>
    <cellStyle name="เครื่องหมายจุลภาค 2 3" xfId="1967"/>
    <cellStyle name="เครื่องหมายจุลภาค 2 3 2" xfId="1968"/>
    <cellStyle name="เครื่องหมายจุลภาค 2 3 3" xfId="4592"/>
    <cellStyle name="เครื่องหมายจุลภาค 2 4" xfId="1969"/>
    <cellStyle name="เครื่องหมายจุลภาค 2 4 2" xfId="1970"/>
    <cellStyle name="เครื่องหมายจุลภาค 2 5" xfId="1971"/>
    <cellStyle name="เครื่องหมายจุลภาค 2 5 2" xfId="1972"/>
    <cellStyle name="เครื่องหมายจุลภาค 2 6" xfId="1973"/>
    <cellStyle name="เครื่องหมายจุลภาค 2 7" xfId="1974"/>
    <cellStyle name="เครื่องหมายจุลภาค 2 8" xfId="3754"/>
    <cellStyle name="เครื่องหมายจุลภาค 2 9" xfId="3217"/>
    <cellStyle name="เครื่องหมายจุลภาค 2_AJE_Preb" xfId="1975"/>
    <cellStyle name="เครื่องหมายจุลภาค 20" xfId="1976"/>
    <cellStyle name="เครื่องหมายจุลภาค 20 2" xfId="3755"/>
    <cellStyle name="เครื่องหมายจุลภาค 20 2 2" xfId="4367"/>
    <cellStyle name="เครื่องหมายจุลภาค 20 3" xfId="3219"/>
    <cellStyle name="เครื่องหมายจุลภาค 20 3 2" xfId="4368"/>
    <cellStyle name="เครื่องหมายจุลภาค 20 4" xfId="4369"/>
    <cellStyle name="เครื่องหมายจุลภาค 3" xfId="991"/>
    <cellStyle name="เครื่องหมายจุลภาค 3 2" xfId="992"/>
    <cellStyle name="เครื่องหมายจุลภาค 3 2 2" xfId="2353"/>
    <cellStyle name="เครื่องหมายจุลภาค 3 3" xfId="993"/>
    <cellStyle name="เครื่องหมายจุลภาค 3 3 2" xfId="2354"/>
    <cellStyle name="เครื่องหมายจุลภาค 3 3 2 2" xfId="4593"/>
    <cellStyle name="เครื่องหมายจุลภาค 3 3 3" xfId="4594"/>
    <cellStyle name="เครื่องหมายจุลภาค 3 4" xfId="1977"/>
    <cellStyle name="เครื่องหมายจุลภาค 3 4 2" xfId="4595"/>
    <cellStyle name="เครื่องหมายจุลภาค 3 5" xfId="3220"/>
    <cellStyle name="เครื่องหมายจุลภาค 4" xfId="994"/>
    <cellStyle name="เครื่องหมายจุลภาค 4 10" xfId="1978"/>
    <cellStyle name="เครื่องหมายจุลภาค 4 11" xfId="3756"/>
    <cellStyle name="เครื่องหมายจุลภาค 4 12" xfId="3221"/>
    <cellStyle name="เครื่องหมายจุลภาค 4 2" xfId="995"/>
    <cellStyle name="เครื่องหมายจุลภาค 4 2 2" xfId="3222"/>
    <cellStyle name="เครื่องหมายจุลภาค 4 2 3" xfId="4596"/>
    <cellStyle name="เครื่องหมายจุลภาค 4 3" xfId="1979"/>
    <cellStyle name="เครื่องหมายจุลภาค 4 3 2" xfId="1980"/>
    <cellStyle name="เครื่องหมายจุลภาค 4 3 2 2" xfId="3757"/>
    <cellStyle name="เครื่องหมายจุลภาค 4 3 3" xfId="1981"/>
    <cellStyle name="เครื่องหมายจุลภาค 4 3 3 2" xfId="3758"/>
    <cellStyle name="เครื่องหมายจุลภาค 4 3 4" xfId="1982"/>
    <cellStyle name="เครื่องหมายจุลภาค 4 3 4 2" xfId="3759"/>
    <cellStyle name="เครื่องหมายจุลภาค 4 3 5" xfId="1983"/>
    <cellStyle name="เครื่องหมายจุลภาค 4 3 5 2" xfId="3760"/>
    <cellStyle name="เครื่องหมายจุลภาค 4 3 6" xfId="1984"/>
    <cellStyle name="เครื่องหมายจุลภาค 4 3 6 2" xfId="3761"/>
    <cellStyle name="เครื่องหมายจุลภาค 4 4" xfId="1985"/>
    <cellStyle name="เครื่องหมายจุลภาค 4 4 2" xfId="3762"/>
    <cellStyle name="เครื่องหมายจุลภาค 4 5" xfId="1986"/>
    <cellStyle name="เครื่องหมายจุลภาค 4 5 2" xfId="3763"/>
    <cellStyle name="เครื่องหมายจุลภาค 4 6" xfId="1987"/>
    <cellStyle name="เครื่องหมายจุลภาค 4 7" xfId="1988"/>
    <cellStyle name="เครื่องหมายจุลภาค 4 8" xfId="1989"/>
    <cellStyle name="เครื่องหมายจุลภาค 4 9" xfId="1990"/>
    <cellStyle name="เครื่องหมายจุลภาค 5" xfId="996"/>
    <cellStyle name="เครื่องหมายจุลภาค 5 2" xfId="1991"/>
    <cellStyle name="เครื่องหมายจุลภาค 5 2 2" xfId="3765"/>
    <cellStyle name="เครื่องหมายจุลภาค 5 3" xfId="3764"/>
    <cellStyle name="เครื่องหมายจุลภาค 6" xfId="997"/>
    <cellStyle name="เครื่องหมายจุลภาค 6 2" xfId="1992"/>
    <cellStyle name="เครื่องหมายจุลภาค 6 2 2" xfId="2907"/>
    <cellStyle name="เครื่องหมายจุลภาค 6 2 2 2" xfId="3767"/>
    <cellStyle name="เครื่องหมายจุลภาค 6 3" xfId="2908"/>
    <cellStyle name="เครื่องหมายจุลภาค 6 3 2" xfId="3766"/>
    <cellStyle name="เครื่องหมายจุลภาค 7" xfId="998"/>
    <cellStyle name="เครื่องหมายจุลภาค 7 10" xfId="4370"/>
    <cellStyle name="เครื่องหมายจุลภาค 7 2" xfId="1993"/>
    <cellStyle name="เครื่องหมายจุลภาค 7 2 2" xfId="1994"/>
    <cellStyle name="เครื่องหมายจุลภาค 7 2 2 2" xfId="4597"/>
    <cellStyle name="เครื่องหมายจุลภาค 7 2 3" xfId="4371"/>
    <cellStyle name="เครื่องหมายจุลภาค 7 2 3 2" xfId="4372"/>
    <cellStyle name="เครื่องหมายจุลภาค 7 2 4" xfId="4373"/>
    <cellStyle name="เครื่องหมายจุลภาค 7 2 4 2" xfId="4374"/>
    <cellStyle name="เครื่องหมายจุลภาค 7 3" xfId="1995"/>
    <cellStyle name="เครื่องหมายจุลภาค 7 3 2" xfId="4598"/>
    <cellStyle name="เครื่องหมายจุลภาค 7 4" xfId="1996"/>
    <cellStyle name="เครื่องหมายจุลภาค 7 4 2" xfId="3769"/>
    <cellStyle name="เครื่องหมายจุลภาค 7 5" xfId="1997"/>
    <cellStyle name="เครื่องหมายจุลภาค 7 5 2" xfId="3770"/>
    <cellStyle name="เครื่องหมายจุลภาค 7 5 2 2" xfId="4375"/>
    <cellStyle name="เครื่องหมายจุลภาค 7 5 3" xfId="3224"/>
    <cellStyle name="เครื่องหมายจุลภาค 7 5 3 2" xfId="4376"/>
    <cellStyle name="เครื่องหมายจุลภาค 7 5 4" xfId="4377"/>
    <cellStyle name="เครื่องหมายจุลภาค 7 6" xfId="3768"/>
    <cellStyle name="เครื่องหมายจุลภาค 7 6 2" xfId="4378"/>
    <cellStyle name="เครื่องหมายจุลภาค 7 7" xfId="3223"/>
    <cellStyle name="เครื่องหมายจุลภาค 7 7 2" xfId="4379"/>
    <cellStyle name="เครื่องหมายจุลภาค 7 8" xfId="4380"/>
    <cellStyle name="เครื่องหมายจุลภาค 7 8 2" xfId="4381"/>
    <cellStyle name="เครื่องหมายจุลภาค 7 9" xfId="4382"/>
    <cellStyle name="เครื่องหมายจุลภาค 7 9 2" xfId="4383"/>
    <cellStyle name="เครื่องหมายจุลภาค 7_Lead -  NU 31-3-54" xfId="1998"/>
    <cellStyle name="เครื่องหมายจุลภาค 8" xfId="999"/>
    <cellStyle name="เครื่องหมายจุลภาค 8 2" xfId="1999"/>
    <cellStyle name="เครื่องหมายจุลภาค 8 2 2" xfId="3772"/>
    <cellStyle name="เครื่องหมายจุลภาค 8 3" xfId="3771"/>
    <cellStyle name="เครื่องหมายจุลภาค 9" xfId="1000"/>
    <cellStyle name="เครื่องหมายจุลภาค 9 2" xfId="2000"/>
    <cellStyle name="เครื่องหมายจุลภาค_AC Recconcile 4-6 ปี 51" xfId="2001"/>
    <cellStyle name="เครื่องหมายเปอร์เซ็นต์_7935 DET2" xfId="1001"/>
    <cellStyle name="เครื่องหมายสกุลเงิน [0]" xfId="2909"/>
    <cellStyle name="เครื่องหมายสกุลเงิน 2" xfId="1002"/>
    <cellStyle name="เครื่องหมายสกุลเงิน 3" xfId="2002"/>
    <cellStyle name="เครื่องหมายสกุลเงิน 3 2" xfId="3773"/>
    <cellStyle name="เครื่องหมายสกุลเงิน 4" xfId="2003"/>
    <cellStyle name="เครื่องหมายสกุลเงิน 4 2" xfId="3774"/>
    <cellStyle name="จุลภาค 2" xfId="4606"/>
    <cellStyle name="ชื่อเรื่อง" xfId="4384"/>
    <cellStyle name="ชื่อเรื่อง 2" xfId="3264"/>
    <cellStyle name="ชื่อเรื่อง 3" xfId="3225"/>
    <cellStyle name="ชื่อเรื่อง 4" xfId="4428"/>
    <cellStyle name="เชื่อมโยงหลายมิติ" xfId="1003"/>
    <cellStyle name="เชื่อมโยงหลายมิติ 2" xfId="2004"/>
    <cellStyle name="เชื่อมโยงหลายมิติ 3" xfId="2005"/>
    <cellStyle name="เชื่อมโยงหลายมิติ 4" xfId="3226"/>
    <cellStyle name="เชื่อมโยงหลายมิติ_PATO wk12-2006" xfId="2006"/>
    <cellStyle name="เซลล์ตรวจสอบ" xfId="4385"/>
    <cellStyle name="เซลล์ตรวจสอบ 2" xfId="3276"/>
    <cellStyle name="เซลล์ตรวจสอบ 3" xfId="3227"/>
    <cellStyle name="เซลล์ที่มีการเชื่อมโยง" xfId="4386"/>
    <cellStyle name="เซลล์ที่มีการเชื่อมโยง 2" xfId="1004"/>
    <cellStyle name="เซลล์ที่มีการเชื่อมโยง 2 2" xfId="3275"/>
    <cellStyle name="เซลล์ที่มีการเชื่อมโยง 3" xfId="3228"/>
    <cellStyle name="ดี" xfId="4387"/>
    <cellStyle name="ดี 2" xfId="30"/>
    <cellStyle name="ดี 2 2" xfId="3269"/>
    <cellStyle name="ดี 3" xfId="3229"/>
    <cellStyle name="ตามการเชื่อมโยงหลายมิติ" xfId="1005"/>
    <cellStyle name="ตามการเชื่อมโยงหลายมิติ 2" xfId="2007"/>
    <cellStyle name="ตามการเชื่อมโยงหลายมิติ 3" xfId="2008"/>
    <cellStyle name="ตามการเชื่อมโยงหลายมิติ 4" xfId="3230"/>
    <cellStyle name="ตามการเชื่อมโยงหลายมิติ_PATO wk12-2006" xfId="2009"/>
    <cellStyle name="น้บะภฒ_95" xfId="2010"/>
    <cellStyle name="ปกติ 10" xfId="1006"/>
    <cellStyle name="ปกติ 10 2" xfId="3231"/>
    <cellStyle name="ปกติ 11" xfId="1007"/>
    <cellStyle name="ปกติ 11 2" xfId="1008"/>
    <cellStyle name="ปกติ 12" xfId="1009"/>
    <cellStyle name="ปกติ 12 2" xfId="3232"/>
    <cellStyle name="ปกติ 13" xfId="1010"/>
    <cellStyle name="ปกติ 13 2" xfId="1011"/>
    <cellStyle name="ปกติ 13 3" xfId="3233"/>
    <cellStyle name="ปกติ 14" xfId="1012"/>
    <cellStyle name="ปกติ 14 2" xfId="3775"/>
    <cellStyle name="ปกติ 14 2 2" xfId="4388"/>
    <cellStyle name="ปกติ 14 3" xfId="3234"/>
    <cellStyle name="ปกติ 14 3 2" xfId="4389"/>
    <cellStyle name="ปกติ 14 4" xfId="4390"/>
    <cellStyle name="ปกติ 15" xfId="1013"/>
    <cellStyle name="ปกติ 15 2" xfId="1014"/>
    <cellStyle name="ปกติ 16" xfId="1015"/>
    <cellStyle name="ปกติ 16 2" xfId="3776"/>
    <cellStyle name="ปกติ 16 2 2" xfId="4391"/>
    <cellStyle name="ปกติ 16 3" xfId="3235"/>
    <cellStyle name="ปกติ 16 3 2" xfId="4392"/>
    <cellStyle name="ปกติ 16 4" xfId="4393"/>
    <cellStyle name="ปกติ 17" xfId="1016"/>
    <cellStyle name="ปกติ 2" xfId="23"/>
    <cellStyle name="ปกติ 2 10" xfId="1017"/>
    <cellStyle name="ปกติ 2 2" xfId="1018"/>
    <cellStyle name="ปกติ 2 2 2" xfId="2011"/>
    <cellStyle name="ปกติ 2 2 3" xfId="3778"/>
    <cellStyle name="ปกติ 2 3" xfId="16"/>
    <cellStyle name="ปกติ 2 3 2" xfId="3236"/>
    <cellStyle name="ปกติ 2 3 3" xfId="1019"/>
    <cellStyle name="ปกติ 2 4" xfId="2012"/>
    <cellStyle name="ปกติ 2 5" xfId="2013"/>
    <cellStyle name="ปกติ 2 6" xfId="2014"/>
    <cellStyle name="ปกติ 2 7" xfId="2910"/>
    <cellStyle name="ปกติ 2 7 2" xfId="3777"/>
    <cellStyle name="ปกติ 2 8" xfId="2911"/>
    <cellStyle name="ปกติ 2 9" xfId="2912"/>
    <cellStyle name="ปกติ 2_40-1 บิลแลนด์" xfId="2015"/>
    <cellStyle name="ปกติ 3" xfId="1020"/>
    <cellStyle name="ปกติ 3 10" xfId="8"/>
    <cellStyle name="ปกติ 3 10 2" xfId="11"/>
    <cellStyle name="ปกติ 3 11" xfId="3237"/>
    <cellStyle name="ปกติ 3 2" xfId="34"/>
    <cellStyle name="ปกติ 3 2 2" xfId="2016"/>
    <cellStyle name="ปกติ 3 2 2 2" xfId="2913"/>
    <cellStyle name="ปกติ 3 2 3" xfId="2017"/>
    <cellStyle name="ปกติ 3 2 3 2" xfId="2914"/>
    <cellStyle name="ปกติ 3 2 4" xfId="2915"/>
    <cellStyle name="ปกติ 3 2 5" xfId="4599"/>
    <cellStyle name="ปกติ 3 3" xfId="2018"/>
    <cellStyle name="ปกติ 3 3 2" xfId="2019"/>
    <cellStyle name="ปกติ 3 3 3" xfId="2020"/>
    <cellStyle name="ปกติ 3 3 4" xfId="2021"/>
    <cellStyle name="ปกติ 3 3 5" xfId="2022"/>
    <cellStyle name="ปกติ 3 3 6" xfId="2023"/>
    <cellStyle name="ปกติ 3 4" xfId="2024"/>
    <cellStyle name="ปกติ 3 5" xfId="2025"/>
    <cellStyle name="ปกติ 3 6" xfId="2026"/>
    <cellStyle name="ปกติ 3 6 2" xfId="3780"/>
    <cellStyle name="ปกติ 3 7" xfId="2027"/>
    <cellStyle name="ปกติ 3 7 2" xfId="3781"/>
    <cellStyle name="ปกติ 3 8" xfId="2028"/>
    <cellStyle name="ปกติ 3 8 2" xfId="3782"/>
    <cellStyle name="ปกติ 3 9" xfId="2029"/>
    <cellStyle name="ปกติ 3 9 2" xfId="3783"/>
    <cellStyle name="ปกติ 3_Index Prebuilt" xfId="2030"/>
    <cellStyle name="ปกติ 4" xfId="4"/>
    <cellStyle name="ปกติ 4 10" xfId="2031"/>
    <cellStyle name="ปกติ 4 11" xfId="3784"/>
    <cellStyle name="ปกติ 4 11 2" xfId="4394"/>
    <cellStyle name="ปกติ 4 12" xfId="3238"/>
    <cellStyle name="ปกติ 4 12 2" xfId="4395"/>
    <cellStyle name="ปกติ 4 13" xfId="1021"/>
    <cellStyle name="ปกติ 4 13 2" xfId="4396"/>
    <cellStyle name="ปกติ 4 14" xfId="4397"/>
    <cellStyle name="ปกติ 4 14 2" xfId="4398"/>
    <cellStyle name="ปกติ 4 15" xfId="4399"/>
    <cellStyle name="ปกติ 4 2" xfId="2032"/>
    <cellStyle name="ปกติ 4 2 10" xfId="4400"/>
    <cellStyle name="ปกติ 4 2 10 2" xfId="4401"/>
    <cellStyle name="ปกติ 4 2 11" xfId="4402"/>
    <cellStyle name="ปกติ 4 2 2" xfId="2033"/>
    <cellStyle name="ปกติ 4 2 2 2" xfId="3786"/>
    <cellStyle name="ปกติ 4 2 2 3" xfId="4600"/>
    <cellStyle name="ปกติ 4 2 3" xfId="2034"/>
    <cellStyle name="ปกติ 4 2 3 2" xfId="3787"/>
    <cellStyle name="ปกติ 4 2 4" xfId="2035"/>
    <cellStyle name="ปกติ 4 2 4 2" xfId="3788"/>
    <cellStyle name="ปกติ 4 2 5" xfId="2036"/>
    <cellStyle name="ปกติ 4 2 5 2" xfId="3789"/>
    <cellStyle name="ปกติ 4 2 6" xfId="2037"/>
    <cellStyle name="ปกติ 4 2 6 2" xfId="3790"/>
    <cellStyle name="ปกติ 4 2 7" xfId="3785"/>
    <cellStyle name="ปกติ 4 2 7 2" xfId="4403"/>
    <cellStyle name="ปกติ 4 2 8" xfId="3239"/>
    <cellStyle name="ปกติ 4 2 8 2" xfId="4404"/>
    <cellStyle name="ปกติ 4 2 9" xfId="4405"/>
    <cellStyle name="ปกติ 4 2 9 2" xfId="4406"/>
    <cellStyle name="ปกติ 4 3" xfId="2038"/>
    <cellStyle name="ปกติ 4 3 2" xfId="3791"/>
    <cellStyle name="ปกติ 4 3 3" xfId="4601"/>
    <cellStyle name="ปกติ 4 4" xfId="2039"/>
    <cellStyle name="ปกติ 4 4 2" xfId="3792"/>
    <cellStyle name="ปกติ 4 5" xfId="2040"/>
    <cellStyle name="ปกติ 4 6" xfId="2041"/>
    <cellStyle name="ปกติ 4 7" xfId="2042"/>
    <cellStyle name="ปกติ 4 8" xfId="2043"/>
    <cellStyle name="ปกติ 4 9" xfId="2044"/>
    <cellStyle name="ปกติ 4_Book2" xfId="2045"/>
    <cellStyle name="ปกติ 5" xfId="1022"/>
    <cellStyle name="ปกติ 5 2" xfId="33"/>
    <cellStyle name="ปกติ 5 2 2" xfId="3793"/>
    <cellStyle name="ปกติ 5 3" xfId="3240"/>
    <cellStyle name="ปกติ 6" xfId="1023"/>
    <cellStyle name="ปกติ 6 2" xfId="2046"/>
    <cellStyle name="ปกติ 6 3" xfId="2047"/>
    <cellStyle name="ปกติ 6 3 2" xfId="3794"/>
    <cellStyle name="ปกติ 6 4" xfId="2048"/>
    <cellStyle name="ปกติ 6 5" xfId="3241"/>
    <cellStyle name="ปกติ 6_PRE-BUILTQ1-54" xfId="2049"/>
    <cellStyle name="ปกติ 7" xfId="1024"/>
    <cellStyle name="ปกติ 7 2" xfId="2050"/>
    <cellStyle name="ปกติ 8" xfId="1025"/>
    <cellStyle name="ปกติ 8 2" xfId="1026"/>
    <cellStyle name="ปกติ 8 3" xfId="1027"/>
    <cellStyle name="ปกติ 8 4" xfId="3242"/>
    <cellStyle name="ปกติ 9" xfId="1028"/>
    <cellStyle name="ปกติ 9 2" xfId="2051"/>
    <cellStyle name="ปกติ 9 3" xfId="3243"/>
    <cellStyle name="ปกติ 9_Lead -  NU 31-3-54" xfId="2052"/>
    <cellStyle name="ปกติ_1แลนด์47Q4 2" xfId="2053"/>
    <cellStyle name="ปกติ_Sheet1" xfId="2"/>
    <cellStyle name="ปกติ_Sheet1 2" xfId="6"/>
    <cellStyle name="ปกติ_Sheet1 2 2" xfId="5"/>
    <cellStyle name="ปกติ_Sheet1 2 3" xfId="3902"/>
    <cellStyle name="ปกติ_Sheet1 3" xfId="7"/>
    <cellStyle name="ปกติ_Sheet1 3 2" xfId="18"/>
    <cellStyle name="ปกติ_Sheet1 4" xfId="4609"/>
    <cellStyle name="ปกติ_Sheet1_Q141-Mar'49-T2" xfId="3"/>
    <cellStyle name="ปกติ_Sheet1_Q141-Sep'48-T3" xfId="20"/>
    <cellStyle name="ปกติ_Sheet1_Q141-Sep'48-T3 2" xfId="4651"/>
    <cellStyle name="ปกติ_Sheet1_Sheet1_Q141-Sep'48-T3" xfId="24"/>
    <cellStyle name="ปกติ_งบ mc 50" xfId="22"/>
    <cellStyle name="ป้อนค่า" xfId="4407"/>
    <cellStyle name="ป้อนค่า 2" xfId="3272"/>
    <cellStyle name="ป้อนค่า 3" xfId="3244"/>
    <cellStyle name="ปานกลาง" xfId="4408"/>
    <cellStyle name="ปานกลาง 2" xfId="2054"/>
    <cellStyle name="ปานกลาง 3" xfId="3271"/>
    <cellStyle name="ปานกลาง 4" xfId="3245"/>
    <cellStyle name="เปอร์เซ็นต์ 2" xfId="1029"/>
    <cellStyle name="เปอร์เซ็นต์ 2 2" xfId="1030"/>
    <cellStyle name="เปอร์เซ็นต์ 2 2 2" xfId="2055"/>
    <cellStyle name="เปอร์เซ็นต์ 2 2 3" xfId="4409"/>
    <cellStyle name="เปอร์เซ็นต์ 2 3" xfId="2056"/>
    <cellStyle name="เปอร์เซ็นต์ 2 3 2" xfId="2057"/>
    <cellStyle name="เปอร์เซ็นต์ 2 3 3" xfId="2058"/>
    <cellStyle name="เปอร์เซ็นต์ 2 4" xfId="2059"/>
    <cellStyle name="เปอร์เซ็นต์ 2 4 2" xfId="2060"/>
    <cellStyle name="เปอร์เซ็นต์ 2 5" xfId="3246"/>
    <cellStyle name="เปอร์เซ็นต์ 3" xfId="1031"/>
    <cellStyle name="เปอร์เซ็นต์ 3 2" xfId="3795"/>
    <cellStyle name="เปอร์เซ็นต์ 3 3" xfId="3247"/>
    <cellStyle name="เปอร์เซ็นต์ 4" xfId="1032"/>
    <cellStyle name="เปอร์เซ็นต์ 4 2" xfId="2061"/>
    <cellStyle name="เปอร์เซ็นต์ 5" xfId="2062"/>
    <cellStyle name="เปอร์เซ็นต์ 5 2" xfId="2063"/>
    <cellStyle name="เปอร์เซ็นต์ 6" xfId="2064"/>
    <cellStyle name="เปอร์เซ็นต์ 6 2" xfId="2916"/>
    <cellStyle name="เปอร์เซ็นต์ 7" xfId="2065"/>
    <cellStyle name="เปอร์เซ็นต์ 7 2" xfId="3796"/>
    <cellStyle name="เปอร์เซ็นต์ 7 2 2" xfId="4410"/>
    <cellStyle name="เปอร์เซ็นต์ 7 3" xfId="3248"/>
    <cellStyle name="เปอร์เซ็นต์ 7 3 2" xfId="4411"/>
    <cellStyle name="เปอร์เซ็นต์ 7 4" xfId="4412"/>
    <cellStyle name="ผลรวม" xfId="4413"/>
    <cellStyle name="ผลรวม 2" xfId="3279"/>
    <cellStyle name="ผลรวม 3" xfId="3249"/>
    <cellStyle name="แย่" xfId="4414"/>
    <cellStyle name="แย่ 2" xfId="31"/>
    <cellStyle name="แย่ 2 2" xfId="3270"/>
    <cellStyle name="แย่ 3" xfId="3250"/>
    <cellStyle name="ฤ?ธถ [0]_95" xfId="2917"/>
    <cellStyle name="ฤ?ธถ_95" xfId="2918"/>
    <cellStyle name="ฤธถ [0]_10' 0.26D MS" xfId="2066"/>
    <cellStyle name="ฤธถ_10' 0.26D MS" xfId="2067"/>
    <cellStyle name="ล๋ศญ [0]_10' 0.26D MS" xfId="2068"/>
    <cellStyle name="ล๋ศญ_10' 0.26D MS" xfId="2069"/>
    <cellStyle name="ลักษณะ 1" xfId="2070"/>
    <cellStyle name="วฅมุ_#2(M17)_1" xfId="2071"/>
    <cellStyle name="ส่วนที่ถูกเน้น1" xfId="4415"/>
    <cellStyle name="ส่วนที่ถูกเน้น1 2" xfId="3280"/>
    <cellStyle name="ส่วนที่ถูกเน้น1 3" xfId="3251"/>
    <cellStyle name="ส่วนที่ถูกเน้น2" xfId="4416"/>
    <cellStyle name="ส่วนที่ถูกเน้น2 2" xfId="3284"/>
    <cellStyle name="ส่วนที่ถูกเน้น2 3" xfId="3252"/>
    <cellStyle name="ส่วนที่ถูกเน้น3" xfId="4417"/>
    <cellStyle name="ส่วนที่ถูกเน้น3 2" xfId="3288"/>
    <cellStyle name="ส่วนที่ถูกเน้น3 3" xfId="3253"/>
    <cellStyle name="ส่วนที่ถูกเน้น4" xfId="4418"/>
    <cellStyle name="ส่วนที่ถูกเน้น4 2" xfId="3292"/>
    <cellStyle name="ส่วนที่ถูกเน้น4 3" xfId="3254"/>
    <cellStyle name="ส่วนที่ถูกเน้น5" xfId="4419"/>
    <cellStyle name="ส่วนที่ถูกเน้น5 2" xfId="3296"/>
    <cellStyle name="ส่วนที่ถูกเน้น5 3" xfId="3255"/>
    <cellStyle name="ส่วนที่ถูกเน้น6" xfId="4420"/>
    <cellStyle name="ส่วนที่ถูกเน้น6 2" xfId="3300"/>
    <cellStyle name="ส่วนที่ถูกเน้น6 3" xfId="3256"/>
    <cellStyle name="เส้นขอบขวา" xfId="2072"/>
    <cellStyle name="เส้นขอบขวา 2" xfId="2073"/>
    <cellStyle name="เส้นขอบขวา 3" xfId="2074"/>
    <cellStyle name="เส้นขอบขวา 4" xfId="2075"/>
    <cellStyle name="เส้นขอบขวา 5" xfId="2076"/>
    <cellStyle name="เส้นขอบขวา_Lead -  NU 31-3-54" xfId="2077"/>
    <cellStyle name="แสดงผล" xfId="4421"/>
    <cellStyle name="แสดงผล 2" xfId="3273"/>
    <cellStyle name="แสดงผล 3" xfId="3257"/>
    <cellStyle name="หมายเหตุ 2" xfId="2078"/>
    <cellStyle name="หมายเหตุ 2 2" xfId="2079"/>
    <cellStyle name="หมายเหตุ 2 2 2" xfId="3798"/>
    <cellStyle name="หมายเหตุ 2 2 2 2" xfId="3893"/>
    <cellStyle name="หมายเหตุ 2 2 2 3" xfId="3821"/>
    <cellStyle name="หมายเหตุ 2 2 3" xfId="3873"/>
    <cellStyle name="หมายเหตุ 2 2 4" xfId="3820"/>
    <cellStyle name="หมายเหตุ 2 3" xfId="3797"/>
    <cellStyle name="หมายเหตุ 2 3 2" xfId="3892"/>
    <cellStyle name="หมายเหตุ 2 3 3" xfId="3894"/>
    <cellStyle name="หมายเหตุ 2 4" xfId="3872"/>
    <cellStyle name="หมายเหตุ 2 5" xfId="3862"/>
    <cellStyle name="หัวเรื่อง 1" xfId="4422"/>
    <cellStyle name="หัวเรื่อง 1 2" xfId="3265"/>
    <cellStyle name="หัวเรื่อง 1 3" xfId="3258"/>
    <cellStyle name="หัวเรื่อง 2" xfId="4423"/>
    <cellStyle name="หัวเรื่อง 2 2" xfId="3266"/>
    <cellStyle name="หัวเรื่อง 2 3" xfId="3259"/>
    <cellStyle name="หัวเรื่อง 3" xfId="4424"/>
    <cellStyle name="หัวเรื่อง 3 2" xfId="3267"/>
    <cellStyle name="หัวเรื่อง 3 3" xfId="3260"/>
    <cellStyle name="หัวเรื่อง 4" xfId="4425"/>
    <cellStyle name="หัวเรื่อง 4 2" xfId="3268"/>
    <cellStyle name="หัวเรื่อง 4 3" xfId="3261"/>
    <cellStyle name="표준_Sheet1" xfId="2080"/>
    <cellStyle name="一般_0006(1)" xfId="2919"/>
    <cellStyle name="千分位[0]_LC (2)" xfId="2920"/>
    <cellStyle name="千分位_LC (2)" xfId="2921"/>
    <cellStyle name="常规_สต๊อกเดือน 12" xfId="2081"/>
    <cellStyle name="未定義" xfId="2922"/>
    <cellStyle name="桁区切り_Receivable Dec" xfId="2923"/>
    <cellStyle name="標準_AR562売上出来高確認表印刷_帳票レイアウト" xfId="2924"/>
    <cellStyle name="爼ﾗ靉ﾁ篦ｧﾋﾅﾒﾂﾁﾔｵﾔ" xfId="2925"/>
    <cellStyle name="貨幣 [0]_liz-ss" xfId="2926"/>
    <cellStyle name="貨幣[0]_LC (2)" xfId="2927"/>
    <cellStyle name="貨幣_LC (2)" xfId="29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PI%20Full%20FS%20Q3E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1-14.2"/>
      <sheetName val="14.3-14.5"/>
      <sheetName val="15-22"/>
      <sheetName val="23"/>
      <sheetName val="23.2 - 23.3"/>
      <sheetName val="24 - 25"/>
      <sheetName val="26"/>
      <sheetName val="27-28"/>
    </sheetNames>
    <sheetDataSet>
      <sheetData sheetId="0" refreshError="1"/>
      <sheetData sheetId="1">
        <row r="7">
          <cell r="H7" t="str">
            <v>For the three-month</v>
          </cell>
          <cell r="L7" t="str">
            <v>For the nine-month</v>
          </cell>
        </row>
        <row r="8">
          <cell r="H8" t="str">
            <v>2017</v>
          </cell>
          <cell r="J8" t="str">
            <v>2016</v>
          </cell>
          <cell r="L8" t="str">
            <v>2017</v>
          </cell>
          <cell r="N8" t="str">
            <v>2016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12"/>
  <sheetViews>
    <sheetView tabSelected="1" view="pageBreakPreview" zoomScaleSheetLayoutView="100" workbookViewId="0">
      <selection activeCell="A16" sqref="A16"/>
    </sheetView>
  </sheetViews>
  <sheetFormatPr defaultColWidth="9" defaultRowHeight="23.25"/>
  <cols>
    <col min="1" max="1" width="2.875" style="25" customWidth="1"/>
    <col min="2" max="2" width="4.125" style="25" customWidth="1"/>
    <col min="3" max="3" width="3.5" style="25" customWidth="1"/>
    <col min="4" max="4" width="5.625" style="25" customWidth="1"/>
    <col min="5" max="5" width="3.75" style="25" customWidth="1"/>
    <col min="6" max="6" width="2" style="25" customWidth="1"/>
    <col min="7" max="7" width="12.375" style="25" customWidth="1"/>
    <col min="8" max="8" width="3.375" style="25" customWidth="1"/>
    <col min="9" max="9" width="12.75" style="25" customWidth="1"/>
    <col min="10" max="10" width="0.875" style="25" customWidth="1"/>
    <col min="11" max="11" width="12.75" style="25" customWidth="1"/>
    <col min="12" max="12" width="1" style="25" customWidth="1"/>
    <col min="13" max="13" width="12.75" style="25" customWidth="1"/>
    <col min="14" max="14" width="1" style="25" customWidth="1"/>
    <col min="15" max="15" width="12.75" style="25" customWidth="1"/>
    <col min="16" max="16" width="1" style="25" customWidth="1"/>
    <col min="17" max="18" width="5.125" style="32" bestFit="1" customWidth="1"/>
    <col min="19" max="19" width="11.75" style="32" bestFit="1" customWidth="1"/>
    <col min="20" max="16384" width="9" style="32"/>
  </cols>
  <sheetData>
    <row r="1" spans="1:17" s="70" customFormat="1">
      <c r="A1" s="319" t="s">
        <v>5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67"/>
    </row>
    <row r="2" spans="1:17" s="70" customFormat="1">
      <c r="A2" s="335" t="s">
        <v>433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67"/>
    </row>
    <row r="3" spans="1:17" s="70" customFormat="1">
      <c r="A3" s="335" t="s">
        <v>435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67"/>
    </row>
    <row r="4" spans="1:17" s="70" customFormat="1">
      <c r="A4" s="335" t="s">
        <v>434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67"/>
    </row>
    <row r="5" spans="1:17" s="70" customFormat="1">
      <c r="A5" s="335" t="s">
        <v>290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67"/>
    </row>
    <row r="6" spans="1:17" s="70" customFormat="1">
      <c r="A6" s="72"/>
      <c r="B6" s="72"/>
      <c r="C6" s="72"/>
      <c r="D6" s="72"/>
      <c r="E6" s="72"/>
      <c r="F6" s="72"/>
      <c r="G6" s="66"/>
      <c r="H6" s="72"/>
      <c r="I6" s="72"/>
      <c r="J6" s="72"/>
      <c r="K6" s="72"/>
      <c r="L6" s="72"/>
      <c r="M6" s="72"/>
      <c r="N6" s="72"/>
      <c r="O6" s="72"/>
      <c r="P6" s="67"/>
    </row>
    <row r="7" spans="1:17" s="70" customFormat="1">
      <c r="A7" s="296" t="s">
        <v>6</v>
      </c>
      <c r="B7" s="289" t="s">
        <v>443</v>
      </c>
      <c r="C7" s="30"/>
      <c r="D7" s="30"/>
      <c r="E7" s="30"/>
      <c r="F7" s="30"/>
      <c r="G7" s="39"/>
      <c r="K7" s="30"/>
      <c r="P7" s="67"/>
    </row>
    <row r="8" spans="1:17" s="73" customFormat="1">
      <c r="B8" s="279" t="s">
        <v>376</v>
      </c>
      <c r="F8" s="243" t="s">
        <v>377</v>
      </c>
      <c r="G8" s="30" t="s">
        <v>479</v>
      </c>
      <c r="P8" s="67"/>
    </row>
    <row r="9" spans="1:17" s="73" customFormat="1">
      <c r="B9" s="279"/>
      <c r="F9" s="243"/>
      <c r="G9" s="30" t="s">
        <v>481</v>
      </c>
      <c r="P9" s="67"/>
    </row>
    <row r="10" spans="1:17" s="73" customFormat="1">
      <c r="B10" s="279"/>
      <c r="F10" s="243"/>
      <c r="G10" s="73" t="s">
        <v>480</v>
      </c>
      <c r="P10" s="67"/>
    </row>
    <row r="11" spans="1:17" s="70" customFormat="1">
      <c r="A11" s="30"/>
      <c r="B11" s="70" t="s">
        <v>378</v>
      </c>
      <c r="C11" s="30"/>
      <c r="D11" s="30"/>
      <c r="F11" s="243" t="s">
        <v>377</v>
      </c>
      <c r="G11" s="32" t="s">
        <v>307</v>
      </c>
      <c r="K11" s="30"/>
      <c r="Q11" s="74"/>
    </row>
    <row r="12" spans="1:17" s="70" customFormat="1">
      <c r="A12" s="30"/>
      <c r="B12" s="75"/>
      <c r="C12" s="30"/>
      <c r="D12" s="30"/>
      <c r="G12" s="32" t="s">
        <v>380</v>
      </c>
      <c r="K12" s="30"/>
      <c r="P12" s="67"/>
    </row>
    <row r="13" spans="1:17" s="70" customFormat="1">
      <c r="A13" s="30"/>
      <c r="B13" s="75"/>
      <c r="C13" s="30"/>
      <c r="D13" s="30"/>
      <c r="G13" s="30" t="s">
        <v>308</v>
      </c>
      <c r="K13" s="30"/>
      <c r="P13" s="67"/>
    </row>
    <row r="14" spans="1:17" s="70" customFormat="1">
      <c r="A14" s="30"/>
      <c r="B14" s="75"/>
      <c r="C14" s="30"/>
      <c r="D14" s="30"/>
      <c r="E14" s="32"/>
      <c r="G14" s="32" t="s">
        <v>380</v>
      </c>
      <c r="K14" s="30"/>
      <c r="P14" s="67"/>
    </row>
    <row r="15" spans="1:17" s="70" customFormat="1">
      <c r="A15" s="30"/>
      <c r="B15" s="75"/>
      <c r="C15" s="30"/>
      <c r="D15" s="30"/>
      <c r="G15" s="30" t="s">
        <v>309</v>
      </c>
      <c r="K15" s="30"/>
      <c r="P15" s="67"/>
    </row>
    <row r="16" spans="1:17" s="70" customFormat="1">
      <c r="A16" s="30"/>
      <c r="B16" s="75"/>
      <c r="C16" s="30"/>
      <c r="D16" s="30"/>
      <c r="E16" s="32"/>
      <c r="G16" s="32" t="s">
        <v>380</v>
      </c>
      <c r="K16" s="30"/>
      <c r="P16" s="67"/>
    </row>
    <row r="17" spans="1:250" s="70" customFormat="1">
      <c r="A17" s="30"/>
      <c r="B17" s="75"/>
      <c r="C17" s="30"/>
      <c r="D17" s="30"/>
      <c r="G17" s="30" t="s">
        <v>310</v>
      </c>
      <c r="K17" s="30"/>
      <c r="P17" s="67"/>
    </row>
    <row r="18" spans="1:250" s="70" customFormat="1">
      <c r="A18" s="30"/>
      <c r="B18" s="75"/>
      <c r="C18" s="30"/>
      <c r="D18" s="30"/>
      <c r="E18" s="32"/>
      <c r="G18" s="32" t="s">
        <v>380</v>
      </c>
      <c r="K18" s="30"/>
      <c r="P18" s="30"/>
    </row>
    <row r="19" spans="1:250" s="70" customFormat="1">
      <c r="G19" s="70" t="s">
        <v>311</v>
      </c>
    </row>
    <row r="20" spans="1:250" s="70" customFormat="1">
      <c r="G20" s="70" t="s">
        <v>381</v>
      </c>
    </row>
    <row r="21" spans="1:250" s="70" customFormat="1">
      <c r="B21" s="70" t="s">
        <v>379</v>
      </c>
      <c r="E21" s="242"/>
      <c r="F21" s="243" t="s">
        <v>377</v>
      </c>
      <c r="G21" s="70" t="s">
        <v>312</v>
      </c>
    </row>
    <row r="22" spans="1:250" s="70" customFormat="1">
      <c r="B22" s="70" t="s">
        <v>382</v>
      </c>
      <c r="F22" s="243" t="s">
        <v>377</v>
      </c>
      <c r="G22" s="70" t="s">
        <v>255</v>
      </c>
    </row>
    <row r="23" spans="1:250" s="70" customFormat="1"/>
    <row r="24" spans="1:250" s="70" customFormat="1">
      <c r="A24" s="297" t="s">
        <v>7</v>
      </c>
      <c r="B24" s="290" t="s">
        <v>444</v>
      </c>
      <c r="C24" s="73"/>
      <c r="D24" s="77"/>
      <c r="E24" s="77"/>
      <c r="F24" s="77"/>
      <c r="G24" s="77"/>
      <c r="H24" s="77"/>
      <c r="I24" s="77"/>
      <c r="J24" s="77"/>
      <c r="K24" s="77"/>
      <c r="L24" s="77"/>
      <c r="M24" s="78"/>
      <c r="N24" s="77"/>
      <c r="O24" s="79"/>
      <c r="P24" s="67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73"/>
      <c r="IH24" s="73"/>
      <c r="II24" s="73"/>
      <c r="IJ24" s="73"/>
      <c r="IK24" s="73"/>
      <c r="IL24" s="73"/>
      <c r="IM24" s="73"/>
      <c r="IN24" s="73"/>
      <c r="IO24" s="73"/>
      <c r="IP24" s="73"/>
    </row>
    <row r="25" spans="1:250" s="70" customFormat="1">
      <c r="A25" s="76"/>
      <c r="B25" s="73" t="s">
        <v>116</v>
      </c>
      <c r="C25" s="73"/>
      <c r="D25" s="77"/>
      <c r="E25" s="77"/>
      <c r="F25" s="77"/>
      <c r="G25" s="77"/>
      <c r="H25" s="77"/>
      <c r="I25" s="77"/>
      <c r="J25" s="77"/>
      <c r="K25" s="77"/>
      <c r="L25" s="77"/>
      <c r="M25" s="78"/>
      <c r="N25" s="77"/>
      <c r="O25" s="79"/>
      <c r="P25" s="67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3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73"/>
      <c r="IH25" s="73"/>
      <c r="II25" s="73"/>
      <c r="IJ25" s="73"/>
      <c r="IK25" s="73"/>
      <c r="IL25" s="73"/>
      <c r="IM25" s="73"/>
      <c r="IN25" s="73"/>
      <c r="IO25" s="73"/>
      <c r="IP25" s="73"/>
    </row>
    <row r="26" spans="1:250" s="70" customFormat="1">
      <c r="A26" s="76"/>
      <c r="B26" s="73" t="s">
        <v>117</v>
      </c>
      <c r="C26" s="73"/>
      <c r="D26" s="77"/>
      <c r="E26" s="77"/>
      <c r="F26" s="77"/>
      <c r="G26" s="77"/>
      <c r="H26" s="77"/>
      <c r="I26" s="77"/>
      <c r="J26" s="77"/>
      <c r="K26" s="77"/>
      <c r="L26" s="77"/>
      <c r="M26" s="78"/>
      <c r="N26" s="77"/>
      <c r="O26" s="79"/>
      <c r="P26" s="67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3"/>
      <c r="GL26" s="73"/>
      <c r="GM26" s="73"/>
      <c r="GN26" s="73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  <c r="IH26" s="73"/>
      <c r="II26" s="73"/>
      <c r="IJ26" s="73"/>
      <c r="IK26" s="73"/>
      <c r="IL26" s="73"/>
      <c r="IM26" s="73"/>
      <c r="IN26" s="73"/>
      <c r="IO26" s="73"/>
      <c r="IP26" s="73"/>
    </row>
    <row r="27" spans="1:250" s="70" customFormat="1" ht="9.9499999999999993" customHeight="1">
      <c r="A27" s="76"/>
      <c r="B27" s="73"/>
      <c r="C27" s="73"/>
      <c r="D27" s="77"/>
      <c r="E27" s="77"/>
      <c r="F27" s="77"/>
      <c r="G27" s="77"/>
      <c r="H27" s="77"/>
      <c r="I27" s="77"/>
      <c r="J27" s="77"/>
      <c r="K27" s="77"/>
      <c r="L27" s="77"/>
      <c r="M27" s="78"/>
      <c r="N27" s="77"/>
      <c r="O27" s="79"/>
      <c r="P27" s="67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  <c r="II27" s="73"/>
      <c r="IJ27" s="73"/>
      <c r="IK27" s="73"/>
      <c r="IL27" s="73"/>
      <c r="IM27" s="73"/>
      <c r="IN27" s="73"/>
      <c r="IO27" s="73"/>
      <c r="IP27" s="73"/>
    </row>
    <row r="28" spans="1:250" s="70" customFormat="1">
      <c r="A28" s="76"/>
      <c r="B28" s="80" t="s">
        <v>313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67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  <c r="II28" s="73"/>
      <c r="IJ28" s="73"/>
      <c r="IK28" s="73"/>
      <c r="IL28" s="73"/>
      <c r="IM28" s="73"/>
      <c r="IN28" s="73"/>
      <c r="IO28" s="73"/>
      <c r="IP28" s="73"/>
    </row>
    <row r="29" spans="1:250" s="70" customFormat="1">
      <c r="A29" s="76"/>
      <c r="B29" s="81" t="s">
        <v>431</v>
      </c>
      <c r="C29" s="73"/>
      <c r="D29" s="77"/>
      <c r="E29" s="77"/>
      <c r="F29" s="77"/>
      <c r="G29" s="77"/>
      <c r="H29" s="77"/>
      <c r="I29" s="77"/>
      <c r="J29" s="77"/>
      <c r="K29" s="77"/>
      <c r="L29" s="77"/>
      <c r="M29" s="78"/>
      <c r="N29" s="77"/>
      <c r="O29" s="79"/>
      <c r="P29" s="67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  <c r="II29" s="73"/>
      <c r="IJ29" s="73"/>
      <c r="IK29" s="73"/>
      <c r="IL29" s="73"/>
      <c r="IM29" s="73"/>
      <c r="IN29" s="73"/>
      <c r="IO29" s="73"/>
      <c r="IP29" s="73"/>
    </row>
    <row r="30" spans="1:250" s="70" customFormat="1">
      <c r="A30" s="76"/>
      <c r="B30" s="70" t="s">
        <v>383</v>
      </c>
      <c r="C30" s="73"/>
      <c r="D30" s="77"/>
      <c r="E30" s="77"/>
      <c r="F30" s="77"/>
      <c r="G30" s="77"/>
      <c r="H30" s="77"/>
      <c r="I30" s="77"/>
      <c r="J30" s="77"/>
      <c r="K30" s="77"/>
      <c r="L30" s="77"/>
      <c r="M30" s="78"/>
      <c r="N30" s="77"/>
      <c r="O30" s="79"/>
      <c r="P30" s="67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3"/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3"/>
      <c r="HG30" s="73"/>
      <c r="HH30" s="73"/>
      <c r="HI30" s="73"/>
      <c r="HJ30" s="73"/>
      <c r="HK30" s="73"/>
      <c r="HL30" s="73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73"/>
      <c r="HX30" s="73"/>
      <c r="HY30" s="73"/>
      <c r="HZ30" s="73"/>
      <c r="IA30" s="73"/>
      <c r="IB30" s="73"/>
      <c r="IC30" s="73"/>
      <c r="ID30" s="73"/>
      <c r="IE30" s="73"/>
      <c r="IF30" s="73"/>
      <c r="IG30" s="73"/>
      <c r="IH30" s="73"/>
      <c r="II30" s="73"/>
      <c r="IJ30" s="73"/>
      <c r="IK30" s="73"/>
      <c r="IL30" s="73"/>
      <c r="IM30" s="73"/>
      <c r="IN30" s="73"/>
      <c r="IO30" s="73"/>
      <c r="IP30" s="73"/>
    </row>
    <row r="31" spans="1:250" s="70" customFormat="1">
      <c r="A31" s="76"/>
      <c r="B31" s="70" t="s">
        <v>314</v>
      </c>
      <c r="C31" s="73"/>
      <c r="D31" s="77"/>
      <c r="E31" s="77"/>
      <c r="F31" s="77"/>
      <c r="G31" s="77"/>
      <c r="H31" s="77"/>
      <c r="I31" s="77"/>
      <c r="J31" s="77"/>
      <c r="K31" s="77"/>
      <c r="L31" s="77"/>
      <c r="M31" s="78"/>
      <c r="N31" s="77"/>
      <c r="O31" s="79"/>
      <c r="P31" s="67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  <c r="IG31" s="73"/>
      <c r="IH31" s="73"/>
      <c r="II31" s="73"/>
      <c r="IJ31" s="73"/>
      <c r="IK31" s="73"/>
      <c r="IL31" s="73"/>
      <c r="IM31" s="73"/>
      <c r="IN31" s="73"/>
      <c r="IO31" s="73"/>
      <c r="IP31" s="73"/>
    </row>
    <row r="32" spans="1:250" s="70" customFormat="1">
      <c r="A32" s="76"/>
      <c r="B32" s="70" t="s">
        <v>384</v>
      </c>
      <c r="C32" s="73"/>
      <c r="D32" s="77"/>
      <c r="E32" s="77"/>
      <c r="F32" s="77"/>
      <c r="G32" s="77"/>
      <c r="H32" s="77"/>
      <c r="I32" s="77"/>
      <c r="J32" s="77"/>
      <c r="K32" s="77"/>
      <c r="L32" s="77"/>
      <c r="M32" s="78"/>
      <c r="N32" s="77"/>
      <c r="O32" s="79"/>
      <c r="P32" s="67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3"/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3"/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3"/>
      <c r="HX32" s="73"/>
      <c r="HY32" s="73"/>
      <c r="HZ32" s="73"/>
      <c r="IA32" s="73"/>
      <c r="IB32" s="73"/>
      <c r="IC32" s="73"/>
      <c r="ID32" s="73"/>
      <c r="IE32" s="73"/>
      <c r="IF32" s="73"/>
      <c r="IG32" s="73"/>
      <c r="IH32" s="73"/>
      <c r="II32" s="73"/>
      <c r="IJ32" s="73"/>
      <c r="IK32" s="73"/>
      <c r="IL32" s="73"/>
      <c r="IM32" s="73"/>
      <c r="IN32" s="73"/>
      <c r="IO32" s="73"/>
      <c r="IP32" s="73"/>
    </row>
    <row r="33" spans="1:250" s="70" customFormat="1">
      <c r="A33" s="76"/>
      <c r="C33" s="73"/>
      <c r="D33" s="77"/>
      <c r="E33" s="77"/>
      <c r="F33" s="77"/>
      <c r="G33" s="77"/>
      <c r="H33" s="77"/>
      <c r="I33" s="77"/>
      <c r="J33" s="77"/>
      <c r="K33" s="77"/>
      <c r="L33" s="77"/>
      <c r="M33" s="78"/>
      <c r="N33" s="77"/>
      <c r="O33" s="79"/>
      <c r="P33" s="67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  <c r="IG33" s="73"/>
      <c r="IH33" s="73"/>
      <c r="II33" s="73"/>
      <c r="IJ33" s="73"/>
      <c r="IK33" s="73"/>
      <c r="IL33" s="73"/>
      <c r="IM33" s="73"/>
      <c r="IN33" s="73"/>
      <c r="IO33" s="73"/>
      <c r="IP33" s="73"/>
    </row>
    <row r="34" spans="1:250" s="70" customFormat="1">
      <c r="A34" s="319" t="s">
        <v>288</v>
      </c>
      <c r="B34" s="319"/>
      <c r="C34" s="319"/>
      <c r="D34" s="319"/>
      <c r="E34" s="319"/>
      <c r="F34" s="319"/>
      <c r="G34" s="319"/>
      <c r="H34" s="319"/>
      <c r="I34" s="319"/>
      <c r="J34" s="319"/>
      <c r="K34" s="319"/>
      <c r="L34" s="319"/>
      <c r="M34" s="319"/>
      <c r="N34" s="319"/>
      <c r="O34" s="319"/>
      <c r="P34" s="67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  <c r="II34" s="73"/>
      <c r="IJ34" s="73"/>
      <c r="IK34" s="73"/>
      <c r="IL34" s="73"/>
      <c r="IM34" s="73"/>
      <c r="IN34" s="73"/>
      <c r="IO34" s="73"/>
      <c r="IP34" s="73"/>
    </row>
    <row r="35" spans="1:250" s="70" customFormat="1">
      <c r="A35" s="319" t="s">
        <v>289</v>
      </c>
      <c r="B35" s="319"/>
      <c r="C35" s="319"/>
      <c r="D35" s="319"/>
      <c r="E35" s="319"/>
      <c r="F35" s="319"/>
      <c r="G35" s="319"/>
      <c r="H35" s="319"/>
      <c r="I35" s="319"/>
      <c r="J35" s="319"/>
      <c r="K35" s="319"/>
      <c r="L35" s="319"/>
      <c r="M35" s="319"/>
      <c r="N35" s="319"/>
      <c r="O35" s="319"/>
      <c r="P35" s="67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3"/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3"/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3"/>
      <c r="HX35" s="73"/>
      <c r="HY35" s="73"/>
      <c r="HZ35" s="73"/>
      <c r="IA35" s="73"/>
      <c r="IB35" s="73"/>
      <c r="IC35" s="73"/>
      <c r="ID35" s="73"/>
      <c r="IE35" s="73"/>
      <c r="IF35" s="73"/>
      <c r="IG35" s="73"/>
      <c r="IH35" s="73"/>
      <c r="II35" s="73"/>
      <c r="IJ35" s="73"/>
      <c r="IK35" s="73"/>
      <c r="IL35" s="73"/>
      <c r="IM35" s="73"/>
      <c r="IN35" s="73"/>
      <c r="IO35" s="73"/>
      <c r="IP35" s="73"/>
    </row>
    <row r="36" spans="1:250" s="70" customFormat="1">
      <c r="A36" s="320" t="s">
        <v>8</v>
      </c>
      <c r="B36" s="320"/>
      <c r="C36" s="320"/>
      <c r="D36" s="320"/>
      <c r="E36" s="320"/>
      <c r="F36" s="320"/>
      <c r="G36" s="320"/>
      <c r="H36" s="320"/>
      <c r="I36" s="320"/>
      <c r="J36" s="320"/>
      <c r="K36" s="320"/>
      <c r="L36" s="320"/>
      <c r="M36" s="320"/>
      <c r="N36" s="320"/>
      <c r="O36" s="320"/>
      <c r="P36" s="67"/>
    </row>
    <row r="37" spans="1:250" s="70" customFormat="1">
      <c r="A37" s="245"/>
      <c r="B37" s="245"/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P37" s="67"/>
    </row>
    <row r="38" spans="1:250" s="70" customFormat="1">
      <c r="A38" s="87" t="s">
        <v>7</v>
      </c>
      <c r="B38" s="73" t="s">
        <v>445</v>
      </c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P38" s="67"/>
    </row>
    <row r="39" spans="1:250" s="70" customFormat="1">
      <c r="A39" s="82"/>
      <c r="B39" s="83" t="s">
        <v>315</v>
      </c>
      <c r="D39" s="84"/>
      <c r="E39" s="82"/>
      <c r="F39" s="82"/>
      <c r="G39" s="85"/>
      <c r="H39" s="82"/>
      <c r="I39" s="85"/>
      <c r="J39" s="82"/>
      <c r="K39" s="85"/>
      <c r="L39" s="82"/>
    </row>
    <row r="40" spans="1:250" s="70" customFormat="1" ht="9.9499999999999993" customHeight="1">
      <c r="A40" s="76"/>
      <c r="B40" s="80"/>
      <c r="C40" s="73"/>
      <c r="D40" s="77"/>
      <c r="E40" s="77"/>
      <c r="F40" s="77"/>
      <c r="G40" s="77"/>
      <c r="H40" s="77"/>
      <c r="I40" s="77"/>
      <c r="J40" s="77"/>
      <c r="K40" s="77"/>
      <c r="L40" s="77"/>
      <c r="M40" s="78"/>
      <c r="N40" s="77"/>
      <c r="O40" s="79"/>
      <c r="P40" s="67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3"/>
      <c r="GF40" s="73"/>
      <c r="GG40" s="73"/>
      <c r="GH40" s="73"/>
      <c r="GI40" s="73"/>
      <c r="GJ40" s="73"/>
      <c r="GK40" s="73"/>
      <c r="GL40" s="73"/>
      <c r="GM40" s="73"/>
      <c r="GN40" s="73"/>
      <c r="GO40" s="73"/>
      <c r="GP40" s="73"/>
      <c r="GQ40" s="73"/>
      <c r="GR40" s="73"/>
      <c r="GS40" s="73"/>
      <c r="GT40" s="73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73"/>
      <c r="HG40" s="73"/>
      <c r="HH40" s="73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73"/>
      <c r="HX40" s="73"/>
      <c r="HY40" s="73"/>
      <c r="HZ40" s="73"/>
      <c r="IA40" s="73"/>
      <c r="IB40" s="73"/>
      <c r="IC40" s="73"/>
      <c r="ID40" s="73"/>
      <c r="IE40" s="73"/>
      <c r="IF40" s="73"/>
      <c r="IG40" s="73"/>
      <c r="IH40" s="73"/>
      <c r="II40" s="73"/>
      <c r="IJ40" s="73"/>
      <c r="IK40" s="73"/>
      <c r="IL40" s="73"/>
      <c r="IM40" s="73"/>
      <c r="IN40" s="73"/>
      <c r="IO40" s="73"/>
      <c r="IP40" s="73"/>
    </row>
    <row r="41" spans="1:250" s="70" customFormat="1">
      <c r="A41" s="76"/>
      <c r="B41" s="80" t="s">
        <v>386</v>
      </c>
      <c r="C41" s="73"/>
      <c r="D41" s="77"/>
      <c r="E41" s="77"/>
      <c r="F41" s="77"/>
      <c r="G41" s="77"/>
      <c r="H41" s="77"/>
      <c r="I41" s="77"/>
      <c r="J41" s="77"/>
      <c r="K41" s="77"/>
      <c r="L41" s="77"/>
      <c r="M41" s="78"/>
      <c r="N41" s="77"/>
      <c r="O41" s="79"/>
      <c r="P41" s="67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73"/>
      <c r="GO41" s="73"/>
      <c r="GP41" s="73"/>
      <c r="GQ41" s="73"/>
      <c r="GR41" s="73"/>
      <c r="GS41" s="73"/>
      <c r="GT41" s="73"/>
      <c r="GU41" s="73"/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  <c r="IH41" s="73"/>
      <c r="II41" s="73"/>
      <c r="IJ41" s="73"/>
      <c r="IK41" s="73"/>
      <c r="IL41" s="73"/>
      <c r="IM41" s="73"/>
      <c r="IN41" s="73"/>
      <c r="IO41" s="73"/>
      <c r="IP41" s="73"/>
    </row>
    <row r="42" spans="1:250" s="70" customFormat="1">
      <c r="A42" s="76"/>
      <c r="B42" s="80" t="s">
        <v>118</v>
      </c>
      <c r="C42" s="73"/>
      <c r="D42" s="77"/>
      <c r="E42" s="77"/>
      <c r="F42" s="77"/>
      <c r="G42" s="77"/>
      <c r="H42" s="77"/>
      <c r="I42" s="77"/>
      <c r="J42" s="77"/>
      <c r="K42" s="77"/>
      <c r="L42" s="77"/>
      <c r="M42" s="78"/>
      <c r="N42" s="77"/>
      <c r="O42" s="79"/>
      <c r="P42" s="67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73"/>
      <c r="GI42" s="73"/>
      <c r="GJ42" s="73"/>
      <c r="GK42" s="73"/>
      <c r="GL42" s="73"/>
      <c r="GM42" s="73"/>
      <c r="GN42" s="73"/>
      <c r="GO42" s="73"/>
      <c r="GP42" s="73"/>
      <c r="GQ42" s="73"/>
      <c r="GR42" s="73"/>
      <c r="GS42" s="73"/>
      <c r="GT42" s="73"/>
      <c r="GU42" s="73"/>
      <c r="GV42" s="73"/>
      <c r="GW42" s="73"/>
      <c r="GX42" s="73"/>
      <c r="GY42" s="73"/>
      <c r="GZ42" s="73"/>
      <c r="HA42" s="73"/>
      <c r="HB42" s="73"/>
      <c r="HC42" s="73"/>
      <c r="HD42" s="73"/>
      <c r="HE42" s="73"/>
      <c r="HF42" s="73"/>
      <c r="HG42" s="73"/>
      <c r="HH42" s="73"/>
      <c r="HI42" s="73"/>
      <c r="HJ42" s="73"/>
      <c r="HK42" s="73"/>
      <c r="HL42" s="73"/>
      <c r="HM42" s="73"/>
      <c r="HN42" s="73"/>
      <c r="HO42" s="73"/>
      <c r="HP42" s="73"/>
      <c r="HQ42" s="73"/>
      <c r="HR42" s="73"/>
      <c r="HS42" s="73"/>
      <c r="HT42" s="73"/>
      <c r="HU42" s="73"/>
      <c r="HV42" s="73"/>
      <c r="HW42" s="73"/>
      <c r="HX42" s="73"/>
      <c r="HY42" s="73"/>
      <c r="HZ42" s="73"/>
      <c r="IA42" s="73"/>
      <c r="IB42" s="73"/>
      <c r="IC42" s="73"/>
      <c r="ID42" s="73"/>
      <c r="IE42" s="73"/>
      <c r="IF42" s="73"/>
      <c r="IG42" s="73"/>
      <c r="IH42" s="73"/>
      <c r="II42" s="73"/>
      <c r="IJ42" s="73"/>
      <c r="IK42" s="73"/>
      <c r="IL42" s="73"/>
      <c r="IM42" s="73"/>
      <c r="IN42" s="73"/>
      <c r="IO42" s="73"/>
      <c r="IP42" s="73"/>
    </row>
    <row r="43" spans="1:250" s="70" customFormat="1">
      <c r="A43" s="76"/>
      <c r="B43" s="80" t="s">
        <v>385</v>
      </c>
      <c r="C43" s="73"/>
      <c r="D43" s="77"/>
      <c r="E43" s="77"/>
      <c r="F43" s="77"/>
      <c r="G43" s="77"/>
      <c r="H43" s="77"/>
      <c r="I43" s="77"/>
      <c r="J43" s="77"/>
      <c r="K43" s="77"/>
      <c r="L43" s="77"/>
      <c r="M43" s="78"/>
      <c r="N43" s="77"/>
      <c r="O43" s="79"/>
      <c r="P43" s="67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3"/>
      <c r="GO43" s="73"/>
      <c r="GP43" s="73"/>
      <c r="GQ43" s="73"/>
      <c r="GR43" s="73"/>
      <c r="GS43" s="73"/>
      <c r="GT43" s="73"/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  <c r="IG43" s="73"/>
      <c r="IH43" s="73"/>
      <c r="II43" s="73"/>
      <c r="IJ43" s="73"/>
      <c r="IK43" s="73"/>
      <c r="IL43" s="73"/>
      <c r="IM43" s="73"/>
      <c r="IN43" s="73"/>
      <c r="IO43" s="73"/>
      <c r="IP43" s="73"/>
    </row>
    <row r="44" spans="1:250" s="70" customFormat="1">
      <c r="A44" s="76"/>
      <c r="B44" s="80" t="s">
        <v>119</v>
      </c>
      <c r="C44" s="73"/>
      <c r="D44" s="77"/>
      <c r="E44" s="77"/>
      <c r="F44" s="77"/>
      <c r="G44" s="77"/>
      <c r="H44" s="77"/>
      <c r="I44" s="77"/>
      <c r="J44" s="77"/>
      <c r="K44" s="77"/>
      <c r="L44" s="77"/>
      <c r="M44" s="78"/>
      <c r="N44" s="77"/>
      <c r="O44" s="79"/>
      <c r="P44" s="67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3"/>
      <c r="GI44" s="73"/>
      <c r="GJ44" s="73"/>
      <c r="GK44" s="73"/>
      <c r="GL44" s="73"/>
      <c r="GM44" s="73"/>
      <c r="GN44" s="73"/>
      <c r="GO44" s="73"/>
      <c r="GP44" s="73"/>
      <c r="GQ44" s="73"/>
      <c r="GR44" s="73"/>
      <c r="GS44" s="73"/>
      <c r="GT44" s="73"/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73"/>
      <c r="HY44" s="73"/>
      <c r="HZ44" s="73"/>
      <c r="IA44" s="73"/>
      <c r="IB44" s="73"/>
      <c r="IC44" s="73"/>
      <c r="ID44" s="73"/>
      <c r="IE44" s="73"/>
      <c r="IF44" s="73"/>
      <c r="IG44" s="73"/>
      <c r="IH44" s="73"/>
      <c r="II44" s="73"/>
      <c r="IJ44" s="73"/>
      <c r="IK44" s="73"/>
      <c r="IL44" s="73"/>
      <c r="IM44" s="73"/>
      <c r="IN44" s="73"/>
      <c r="IO44" s="73"/>
      <c r="IP44" s="73"/>
    </row>
    <row r="45" spans="1:250" s="70" customFormat="1">
      <c r="A45" s="76"/>
      <c r="B45" s="80" t="s">
        <v>120</v>
      </c>
      <c r="C45" s="73"/>
      <c r="D45" s="77"/>
      <c r="E45" s="77"/>
      <c r="F45" s="77"/>
      <c r="G45" s="77"/>
      <c r="H45" s="77"/>
      <c r="I45" s="77"/>
      <c r="J45" s="77"/>
      <c r="K45" s="77"/>
      <c r="L45" s="77"/>
      <c r="M45" s="78"/>
      <c r="N45" s="77"/>
      <c r="O45" s="79"/>
      <c r="P45" s="67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73"/>
      <c r="GI45" s="73"/>
      <c r="GJ45" s="73"/>
      <c r="GK45" s="73"/>
      <c r="GL45" s="73"/>
      <c r="GM45" s="73"/>
      <c r="GN45" s="73"/>
      <c r="GO45" s="73"/>
      <c r="GP45" s="73"/>
      <c r="GQ45" s="73"/>
      <c r="GR45" s="73"/>
      <c r="GS45" s="73"/>
      <c r="GT45" s="73"/>
      <c r="GU45" s="73"/>
      <c r="GV45" s="73"/>
      <c r="GW45" s="73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73"/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3"/>
      <c r="HX45" s="73"/>
      <c r="HY45" s="73"/>
      <c r="HZ45" s="73"/>
      <c r="IA45" s="73"/>
      <c r="IB45" s="73"/>
      <c r="IC45" s="73"/>
      <c r="ID45" s="73"/>
      <c r="IE45" s="73"/>
      <c r="IF45" s="73"/>
      <c r="IG45" s="73"/>
      <c r="IH45" s="73"/>
      <c r="II45" s="73"/>
      <c r="IJ45" s="73"/>
      <c r="IK45" s="73"/>
      <c r="IL45" s="73"/>
      <c r="IM45" s="73"/>
      <c r="IN45" s="73"/>
      <c r="IO45" s="73"/>
      <c r="IP45" s="73"/>
    </row>
    <row r="46" spans="1:250" s="70" customFormat="1" ht="9.9499999999999993" customHeight="1">
      <c r="A46" s="82"/>
      <c r="B46" s="86"/>
      <c r="D46" s="82"/>
      <c r="E46" s="82"/>
      <c r="F46" s="82"/>
      <c r="G46" s="85"/>
      <c r="H46" s="82"/>
      <c r="I46" s="85"/>
      <c r="J46" s="82"/>
      <c r="K46" s="85"/>
      <c r="L46" s="82"/>
    </row>
    <row r="47" spans="1:250" s="90" customFormat="1">
      <c r="A47" s="88"/>
      <c r="B47" s="32" t="s">
        <v>256</v>
      </c>
      <c r="C47" s="32"/>
      <c r="D47" s="32"/>
      <c r="E47" s="245"/>
      <c r="F47" s="245"/>
      <c r="G47" s="245"/>
      <c r="H47" s="245"/>
      <c r="I47" s="245"/>
      <c r="J47" s="245"/>
      <c r="K47" s="245"/>
      <c r="L47" s="245"/>
      <c r="M47" s="245"/>
      <c r="N47" s="245"/>
      <c r="O47" s="70"/>
      <c r="P47" s="89"/>
    </row>
    <row r="48" spans="1:250" s="70" customFormat="1">
      <c r="A48" s="87"/>
      <c r="B48" s="91" t="s">
        <v>316</v>
      </c>
      <c r="C48" s="245"/>
      <c r="D48" s="245"/>
      <c r="E48" s="245"/>
      <c r="F48" s="245"/>
      <c r="G48" s="245"/>
      <c r="H48" s="245"/>
      <c r="I48" s="245"/>
      <c r="J48" s="245"/>
      <c r="K48" s="245"/>
      <c r="L48" s="245"/>
      <c r="M48" s="245"/>
      <c r="N48" s="245"/>
      <c r="P48" s="67"/>
    </row>
    <row r="49" spans="1:16" s="70" customFormat="1">
      <c r="A49" s="87"/>
      <c r="B49" s="91" t="s">
        <v>317</v>
      </c>
      <c r="C49" s="245"/>
      <c r="D49" s="245"/>
      <c r="E49" s="245"/>
      <c r="F49" s="245"/>
      <c r="G49" s="245"/>
      <c r="H49" s="245"/>
      <c r="I49" s="245"/>
      <c r="J49" s="245"/>
      <c r="K49" s="245"/>
      <c r="L49" s="245"/>
      <c r="M49" s="245"/>
      <c r="N49" s="245"/>
      <c r="P49" s="67"/>
    </row>
    <row r="50" spans="1:16" s="70" customFormat="1">
      <c r="A50" s="87"/>
      <c r="B50" s="91" t="s">
        <v>318</v>
      </c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245"/>
      <c r="P50" s="67"/>
    </row>
    <row r="51" spans="1:16" s="70" customFormat="1">
      <c r="A51" s="87"/>
      <c r="B51" s="91" t="s">
        <v>319</v>
      </c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245"/>
      <c r="P51" s="67"/>
    </row>
    <row r="52" spans="1:16" s="70" customFormat="1">
      <c r="A52" s="87"/>
      <c r="B52" s="32" t="s">
        <v>121</v>
      </c>
      <c r="C52" s="245"/>
      <c r="D52" s="245"/>
      <c r="E52" s="245"/>
      <c r="F52" s="245"/>
      <c r="G52" s="245"/>
      <c r="H52" s="245"/>
      <c r="I52" s="245"/>
      <c r="J52" s="245"/>
      <c r="K52" s="245"/>
      <c r="L52" s="245"/>
      <c r="M52" s="245"/>
      <c r="N52" s="245"/>
      <c r="P52" s="67"/>
    </row>
    <row r="53" spans="1:16" s="70" customFormat="1">
      <c r="A53" s="82"/>
      <c r="B53" s="83"/>
      <c r="C53" s="25"/>
      <c r="D53" s="84"/>
      <c r="E53" s="82"/>
      <c r="F53" s="82"/>
      <c r="G53" s="85"/>
      <c r="H53" s="82"/>
      <c r="I53" s="85"/>
      <c r="J53" s="82"/>
      <c r="K53" s="85"/>
      <c r="L53" s="82"/>
      <c r="M53" s="25"/>
      <c r="N53" s="25"/>
    </row>
    <row r="54" spans="1:16" s="70" customFormat="1">
      <c r="A54" s="298" t="s">
        <v>44</v>
      </c>
      <c r="B54" s="23" t="s">
        <v>446</v>
      </c>
      <c r="C54" s="13"/>
      <c r="D54" s="68"/>
      <c r="E54" s="46"/>
      <c r="F54" s="25"/>
      <c r="G54" s="8"/>
      <c r="H54" s="47"/>
      <c r="I54" s="8"/>
      <c r="J54" s="25"/>
      <c r="K54" s="46"/>
      <c r="L54" s="8"/>
      <c r="M54" s="92"/>
      <c r="N54" s="92"/>
      <c r="P54" s="67"/>
    </row>
    <row r="55" spans="1:16" s="70" customFormat="1">
      <c r="A55" s="93"/>
      <c r="B55" s="24" t="s">
        <v>88</v>
      </c>
      <c r="C55" s="25"/>
      <c r="D55" s="94"/>
      <c r="E55" s="46"/>
      <c r="F55" s="25"/>
      <c r="G55" s="8"/>
      <c r="H55" s="47"/>
      <c r="I55" s="8"/>
      <c r="J55" s="25"/>
      <c r="K55" s="46"/>
      <c r="L55" s="8"/>
      <c r="M55" s="92"/>
      <c r="N55" s="92"/>
      <c r="P55" s="67"/>
    </row>
    <row r="56" spans="1:16" s="70" customFormat="1">
      <c r="A56" s="93"/>
      <c r="B56" s="34" t="s">
        <v>89</v>
      </c>
      <c r="C56" s="34"/>
      <c r="D56" s="94"/>
      <c r="E56" s="46"/>
      <c r="F56" s="25"/>
      <c r="G56" s="8"/>
      <c r="H56" s="47"/>
      <c r="I56" s="8"/>
      <c r="J56" s="25"/>
      <c r="K56" s="46"/>
      <c r="L56" s="8"/>
      <c r="M56" s="92"/>
      <c r="N56" s="92"/>
      <c r="P56" s="67"/>
    </row>
    <row r="57" spans="1:16" s="70" customFormat="1">
      <c r="A57" s="82"/>
      <c r="B57" s="83"/>
      <c r="D57" s="84"/>
      <c r="E57" s="82"/>
      <c r="F57" s="82"/>
      <c r="G57" s="85"/>
      <c r="H57" s="82"/>
      <c r="I57" s="85"/>
      <c r="J57" s="82"/>
      <c r="K57" s="85"/>
      <c r="L57" s="82"/>
    </row>
    <row r="58" spans="1:16">
      <c r="A58" s="299" t="s">
        <v>20</v>
      </c>
      <c r="B58" s="289" t="s">
        <v>447</v>
      </c>
      <c r="C58" s="27"/>
      <c r="D58" s="28"/>
      <c r="E58" s="28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</row>
    <row r="59" spans="1:16"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8"/>
      <c r="N59" s="8"/>
      <c r="O59" s="31" t="s">
        <v>73</v>
      </c>
      <c r="P59" s="8"/>
    </row>
    <row r="60" spans="1:16"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69" t="s">
        <v>74</v>
      </c>
      <c r="N60" s="8"/>
      <c r="O60" s="69" t="s">
        <v>75</v>
      </c>
      <c r="P60" s="8"/>
    </row>
    <row r="61" spans="1:16"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9" t="s">
        <v>79</v>
      </c>
      <c r="N61" s="8"/>
      <c r="O61" s="9" t="s">
        <v>76</v>
      </c>
      <c r="P61" s="8"/>
    </row>
    <row r="62" spans="1:16">
      <c r="B62" s="33" t="s">
        <v>227</v>
      </c>
      <c r="D62" s="32"/>
      <c r="E62" s="32"/>
      <c r="F62" s="33"/>
      <c r="G62" s="34"/>
      <c r="H62" s="34"/>
      <c r="I62" s="30"/>
      <c r="J62" s="30"/>
      <c r="K62" s="30"/>
      <c r="L62" s="30"/>
      <c r="M62" s="35">
        <v>78947.199999999997</v>
      </c>
      <c r="N62" s="11"/>
      <c r="O62" s="35">
        <v>12698.5</v>
      </c>
    </row>
    <row r="63" spans="1:16">
      <c r="B63" s="33" t="s">
        <v>228</v>
      </c>
      <c r="D63" s="32"/>
      <c r="E63" s="32"/>
      <c r="F63" s="33"/>
      <c r="G63" s="34"/>
      <c r="H63" s="34"/>
      <c r="I63" s="30"/>
      <c r="J63" s="30"/>
      <c r="K63" s="30"/>
      <c r="L63" s="30"/>
      <c r="M63" s="35">
        <v>17743864.870000001</v>
      </c>
      <c r="N63" s="11"/>
      <c r="O63" s="35">
        <v>3875554.7899999996</v>
      </c>
    </row>
    <row r="64" spans="1:16">
      <c r="A64" s="36"/>
      <c r="B64" s="33" t="s">
        <v>229</v>
      </c>
      <c r="D64" s="32"/>
      <c r="E64" s="32"/>
      <c r="F64" s="33"/>
      <c r="G64" s="34"/>
      <c r="H64" s="34"/>
      <c r="I64" s="30"/>
      <c r="J64" s="30"/>
      <c r="K64" s="30"/>
      <c r="L64" s="30"/>
      <c r="M64" s="35">
        <v>14254827.209999999</v>
      </c>
      <c r="N64" s="11"/>
      <c r="O64" s="35">
        <v>55231169.980000004</v>
      </c>
    </row>
    <row r="65" spans="1:16">
      <c r="A65" s="26"/>
      <c r="B65" s="33" t="s">
        <v>230</v>
      </c>
      <c r="C65" s="27"/>
      <c r="D65" s="32"/>
      <c r="E65" s="32"/>
      <c r="F65" s="33"/>
      <c r="G65" s="34"/>
      <c r="H65" s="34"/>
      <c r="I65" s="30"/>
      <c r="J65" s="30"/>
      <c r="K65" s="30"/>
      <c r="L65" s="30"/>
      <c r="M65" s="35">
        <v>50795982.060000002</v>
      </c>
      <c r="N65" s="11"/>
      <c r="O65" s="35">
        <v>1145974.45</v>
      </c>
    </row>
    <row r="66" spans="1:16" ht="24" thickBot="1">
      <c r="B66" s="34" t="s">
        <v>86</v>
      </c>
      <c r="C66" s="30"/>
      <c r="D66" s="32"/>
      <c r="E66" s="32"/>
      <c r="F66" s="30"/>
      <c r="G66" s="36"/>
      <c r="H66" s="36"/>
      <c r="I66" s="36"/>
      <c r="J66" s="36"/>
      <c r="K66" s="36"/>
      <c r="L66" s="36"/>
      <c r="M66" s="37">
        <f>SUM(M62:M65)</f>
        <v>82873621.340000004</v>
      </c>
      <c r="N66" s="38"/>
      <c r="O66" s="37">
        <f>SUM(O62:O65)</f>
        <v>60265397.720000006</v>
      </c>
      <c r="P66" s="38"/>
    </row>
    <row r="67" spans="1:16" ht="24" thickTop="1">
      <c r="B67" s="34"/>
      <c r="C67" s="30"/>
      <c r="D67" s="32"/>
      <c r="E67" s="32"/>
      <c r="F67" s="30"/>
      <c r="G67" s="36"/>
      <c r="H67" s="36"/>
      <c r="I67" s="36"/>
      <c r="J67" s="36"/>
      <c r="K67" s="36"/>
      <c r="L67" s="36"/>
      <c r="M67" s="40"/>
      <c r="N67" s="38"/>
      <c r="O67" s="40"/>
      <c r="P67" s="38"/>
    </row>
    <row r="68" spans="1:16">
      <c r="B68" s="34"/>
      <c r="C68" s="30"/>
      <c r="D68" s="32"/>
      <c r="E68" s="32"/>
      <c r="F68" s="30"/>
      <c r="G68" s="36"/>
      <c r="H68" s="36"/>
      <c r="I68" s="36"/>
      <c r="J68" s="36"/>
      <c r="K68" s="36"/>
      <c r="L68" s="36"/>
      <c r="M68" s="40"/>
      <c r="N68" s="38"/>
      <c r="O68" s="40"/>
      <c r="P68" s="38"/>
    </row>
    <row r="69" spans="1:16" s="70" customFormat="1">
      <c r="A69" s="320" t="str">
        <f>A34</f>
        <v>(Sign) ………………………...…………………………………………………………... Directors</v>
      </c>
      <c r="B69" s="320"/>
      <c r="C69" s="320"/>
      <c r="D69" s="320"/>
      <c r="E69" s="320"/>
      <c r="F69" s="320"/>
      <c r="G69" s="320"/>
      <c r="H69" s="320"/>
      <c r="I69" s="320"/>
      <c r="J69" s="320"/>
      <c r="K69" s="320"/>
      <c r="L69" s="320"/>
      <c r="M69" s="320"/>
      <c r="N69" s="320"/>
      <c r="O69" s="320"/>
      <c r="P69" s="67"/>
    </row>
    <row r="70" spans="1:16" s="70" customFormat="1">
      <c r="A70" s="320" t="str">
        <f>A35</f>
        <v xml:space="preserve">  ( Mr. Anothai Eamlumnow )              ( Mr. Peeraphong Eamlumnow )</v>
      </c>
      <c r="B70" s="320"/>
      <c r="C70" s="320"/>
      <c r="D70" s="320"/>
      <c r="E70" s="320"/>
      <c r="F70" s="320"/>
      <c r="G70" s="320"/>
      <c r="H70" s="320"/>
      <c r="I70" s="320"/>
      <c r="J70" s="320"/>
      <c r="K70" s="320"/>
      <c r="L70" s="320"/>
      <c r="M70" s="320"/>
      <c r="N70" s="320"/>
      <c r="O70" s="320"/>
      <c r="P70" s="67"/>
    </row>
    <row r="71" spans="1:16">
      <c r="A71" s="314" t="s">
        <v>9</v>
      </c>
      <c r="B71" s="314"/>
      <c r="C71" s="314"/>
      <c r="D71" s="314"/>
      <c r="E71" s="314"/>
      <c r="F71" s="314"/>
      <c r="G71" s="314"/>
      <c r="H71" s="314"/>
      <c r="I71" s="314"/>
      <c r="J71" s="314"/>
      <c r="K71" s="314"/>
      <c r="L71" s="314"/>
      <c r="M71" s="314"/>
      <c r="N71" s="314"/>
      <c r="O71" s="314"/>
      <c r="P71" s="314"/>
    </row>
    <row r="72" spans="1:16" ht="9.75" customHeight="1">
      <c r="A72" s="45"/>
      <c r="B72" s="46"/>
      <c r="C72" s="8"/>
      <c r="D72" s="8"/>
      <c r="E72" s="8"/>
      <c r="F72" s="47"/>
      <c r="G72" s="46"/>
      <c r="H72" s="46"/>
      <c r="I72" s="48"/>
      <c r="J72" s="48"/>
      <c r="K72" s="47"/>
      <c r="L72" s="47"/>
      <c r="M72" s="8"/>
      <c r="N72" s="46"/>
      <c r="O72" s="8"/>
      <c r="P72" s="46"/>
    </row>
    <row r="73" spans="1:16">
      <c r="A73" s="299" t="s">
        <v>21</v>
      </c>
      <c r="B73" s="291" t="s">
        <v>448</v>
      </c>
      <c r="C73" s="39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41" t="str">
        <f>O59</f>
        <v>(Unit:Baht)</v>
      </c>
      <c r="P73" s="36"/>
    </row>
    <row r="74" spans="1:16">
      <c r="A74" s="26"/>
      <c r="C74" s="39"/>
      <c r="D74" s="36"/>
      <c r="E74" s="36"/>
      <c r="F74" s="36"/>
      <c r="G74" s="36"/>
      <c r="H74" s="36"/>
      <c r="I74" s="36"/>
      <c r="J74" s="36"/>
      <c r="K74" s="36"/>
      <c r="L74" s="36"/>
      <c r="M74" s="59" t="str">
        <f>+M60</f>
        <v>September 30,</v>
      </c>
      <c r="N74" s="59"/>
      <c r="O74" s="59" t="str">
        <f>+O60</f>
        <v>December 31,</v>
      </c>
      <c r="P74" s="36"/>
    </row>
    <row r="75" spans="1:16">
      <c r="A75" s="26"/>
      <c r="C75" s="39"/>
      <c r="D75" s="36"/>
      <c r="E75" s="36"/>
      <c r="F75" s="36"/>
      <c r="G75" s="36"/>
      <c r="H75" s="36"/>
      <c r="I75" s="36"/>
      <c r="J75" s="36"/>
      <c r="K75" s="36"/>
      <c r="L75" s="36"/>
      <c r="M75" s="248" t="str">
        <f>+M61</f>
        <v>2017</v>
      </c>
      <c r="N75" s="59"/>
      <c r="O75" s="248" t="str">
        <f>+O61</f>
        <v>2016</v>
      </c>
      <c r="P75" s="36"/>
    </row>
    <row r="76" spans="1:16">
      <c r="A76" s="26"/>
      <c r="B76" s="39" t="s">
        <v>292</v>
      </c>
      <c r="C76" s="39"/>
      <c r="D76" s="36"/>
      <c r="E76" s="36"/>
      <c r="F76" s="36"/>
      <c r="G76" s="36"/>
      <c r="H76" s="36"/>
      <c r="J76" s="36"/>
      <c r="K76" s="36"/>
      <c r="L76" s="36"/>
      <c r="M76" s="41">
        <v>111612838.66</v>
      </c>
      <c r="N76" s="36"/>
      <c r="O76" s="41">
        <v>363285916.88</v>
      </c>
      <c r="P76" s="36"/>
    </row>
    <row r="77" spans="1:16">
      <c r="A77" s="26"/>
      <c r="B77" s="39" t="s">
        <v>294</v>
      </c>
      <c r="C77" s="39"/>
      <c r="D77" s="36"/>
      <c r="E77" s="36"/>
      <c r="F77" s="36"/>
      <c r="G77" s="36"/>
      <c r="H77" s="36"/>
      <c r="I77" s="36"/>
      <c r="J77" s="36"/>
      <c r="K77" s="36"/>
      <c r="L77" s="36"/>
      <c r="M77" s="41">
        <v>170095597.75</v>
      </c>
      <c r="N77" s="36"/>
      <c r="O77" s="41">
        <v>0</v>
      </c>
      <c r="P77" s="36"/>
    </row>
    <row r="78" spans="1:16" ht="24" thickBot="1">
      <c r="A78" s="26"/>
      <c r="B78" s="39" t="s">
        <v>86</v>
      </c>
      <c r="C78" s="39"/>
      <c r="D78" s="36"/>
      <c r="E78" s="36"/>
      <c r="F78" s="36"/>
      <c r="G78" s="36"/>
      <c r="H78" s="36"/>
      <c r="I78" s="36"/>
      <c r="J78" s="36"/>
      <c r="K78" s="36"/>
      <c r="L78" s="36"/>
      <c r="M78" s="42">
        <f>SUM(M76:M77)</f>
        <v>281708436.40999997</v>
      </c>
      <c r="N78" s="36"/>
      <c r="O78" s="42">
        <f>SUM(O76:O77)</f>
        <v>363285916.88</v>
      </c>
      <c r="P78" s="36"/>
    </row>
    <row r="79" spans="1:16" ht="9.9499999999999993" customHeight="1" thickTop="1">
      <c r="A79" s="26"/>
      <c r="B79" s="39"/>
      <c r="C79" s="39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</row>
    <row r="80" spans="1:16">
      <c r="B80" s="39" t="s">
        <v>321</v>
      </c>
      <c r="C80" s="30"/>
      <c r="D80" s="32"/>
      <c r="E80" s="32"/>
      <c r="F80" s="30"/>
      <c r="G80" s="36"/>
      <c r="H80" s="36"/>
      <c r="I80" s="36"/>
      <c r="J80" s="36"/>
      <c r="K80" s="36"/>
      <c r="L80" s="36"/>
      <c r="M80" s="40"/>
      <c r="N80" s="38"/>
      <c r="O80" s="40"/>
      <c r="P80" s="38"/>
    </row>
    <row r="81" spans="1:16">
      <c r="B81" s="25" t="s">
        <v>432</v>
      </c>
      <c r="C81" s="32"/>
      <c r="D81" s="32"/>
      <c r="E81" s="32"/>
      <c r="F81" s="30"/>
      <c r="G81" s="36"/>
      <c r="H81" s="36"/>
      <c r="I81" s="36"/>
      <c r="J81" s="36"/>
      <c r="K81" s="36"/>
      <c r="L81" s="36"/>
      <c r="M81" s="40"/>
      <c r="N81" s="38"/>
      <c r="O81" s="40"/>
      <c r="P81" s="38"/>
    </row>
    <row r="82" spans="1:16">
      <c r="B82" s="25" t="s">
        <v>320</v>
      </c>
      <c r="C82" s="32"/>
      <c r="D82" s="32"/>
      <c r="E82" s="32"/>
      <c r="F82" s="30"/>
      <c r="G82" s="36"/>
      <c r="H82" s="36"/>
      <c r="I82" s="36"/>
      <c r="J82" s="36"/>
      <c r="K82" s="36"/>
      <c r="L82" s="36"/>
      <c r="M82" s="40"/>
      <c r="N82" s="38"/>
      <c r="O82" s="40"/>
      <c r="P82" s="38"/>
    </row>
    <row r="83" spans="1:16" ht="11.25" customHeight="1">
      <c r="C83" s="32"/>
      <c r="D83" s="32"/>
      <c r="E83" s="32"/>
      <c r="F83" s="30"/>
      <c r="G83" s="36"/>
      <c r="H83" s="36"/>
      <c r="I83" s="36"/>
      <c r="J83" s="36"/>
      <c r="K83" s="36"/>
      <c r="L83" s="36"/>
      <c r="M83" s="40"/>
      <c r="N83" s="38"/>
      <c r="O83" s="40"/>
      <c r="P83" s="38"/>
    </row>
    <row r="84" spans="1:16">
      <c r="A84" s="299" t="s">
        <v>22</v>
      </c>
      <c r="B84" s="291" t="s">
        <v>449</v>
      </c>
      <c r="C84" s="39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29"/>
    </row>
    <row r="85" spans="1:16">
      <c r="A85" s="27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8"/>
      <c r="N85" s="8"/>
      <c r="O85" s="31" t="str">
        <f>O73</f>
        <v>(Unit:Baht)</v>
      </c>
      <c r="P85" s="8"/>
    </row>
    <row r="86" spans="1:16">
      <c r="A86" s="27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59" t="str">
        <f>+M74</f>
        <v>September 30,</v>
      </c>
      <c r="N86" s="59"/>
      <c r="O86" s="59" t="str">
        <f>+O74</f>
        <v>December 31,</v>
      </c>
      <c r="P86" s="8"/>
    </row>
    <row r="87" spans="1:16">
      <c r="A87" s="27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248" t="str">
        <f>+M75</f>
        <v>2017</v>
      </c>
      <c r="N87" s="59"/>
      <c r="O87" s="248" t="str">
        <f>+O75</f>
        <v>2016</v>
      </c>
      <c r="P87" s="8"/>
    </row>
    <row r="88" spans="1:16">
      <c r="A88" s="27"/>
      <c r="B88" s="305" t="s">
        <v>91</v>
      </c>
      <c r="C88" s="32"/>
      <c r="D88" s="30"/>
      <c r="E88" s="30"/>
      <c r="F88" s="30"/>
      <c r="G88" s="27"/>
      <c r="H88" s="27"/>
      <c r="I88" s="30"/>
      <c r="J88" s="30"/>
      <c r="K88" s="30"/>
      <c r="L88" s="30"/>
      <c r="M88" s="246"/>
      <c r="O88" s="246"/>
      <c r="P88" s="8"/>
    </row>
    <row r="89" spans="1:16">
      <c r="A89" s="27"/>
      <c r="B89" s="32"/>
      <c r="C89" s="30" t="s">
        <v>257</v>
      </c>
      <c r="D89" s="27"/>
      <c r="E89" s="30"/>
      <c r="F89" s="36"/>
      <c r="G89" s="27"/>
      <c r="H89" s="27"/>
      <c r="I89" s="36"/>
      <c r="J89" s="36"/>
      <c r="K89" s="36"/>
      <c r="L89" s="36"/>
      <c r="M89" s="30">
        <f>'23.2 - 23.3'!L69</f>
        <v>361765.93</v>
      </c>
      <c r="N89" s="30">
        <f>'23.2 - 23.3'!M69</f>
        <v>0</v>
      </c>
      <c r="O89" s="30">
        <f>'23.2 - 23.3'!N69</f>
        <v>2509489.1900000004</v>
      </c>
    </row>
    <row r="90" spans="1:16">
      <c r="A90" s="13"/>
      <c r="B90" s="32"/>
      <c r="C90" s="32" t="s">
        <v>125</v>
      </c>
      <c r="E90" s="30"/>
      <c r="F90" s="36"/>
      <c r="I90" s="36"/>
      <c r="J90" s="36"/>
      <c r="K90" s="36"/>
      <c r="L90" s="36"/>
      <c r="M90" s="30">
        <v>29656564.359999999</v>
      </c>
      <c r="N90" s="36"/>
      <c r="O90" s="30">
        <v>90179760.370000005</v>
      </c>
    </row>
    <row r="91" spans="1:16">
      <c r="A91" s="13"/>
      <c r="B91" s="32"/>
      <c r="C91" s="30" t="s">
        <v>258</v>
      </c>
      <c r="E91" s="30"/>
      <c r="F91" s="36"/>
      <c r="I91" s="36"/>
      <c r="J91" s="36"/>
      <c r="K91" s="36"/>
      <c r="L91" s="36"/>
      <c r="M91" s="49">
        <v>534377</v>
      </c>
      <c r="N91" s="36"/>
      <c r="O91" s="49">
        <v>8794421.9700000007</v>
      </c>
    </row>
    <row r="92" spans="1:16">
      <c r="A92" s="36"/>
      <c r="B92" s="32"/>
      <c r="C92" s="30"/>
      <c r="E92" s="30"/>
      <c r="F92" s="36"/>
      <c r="I92" s="36"/>
      <c r="J92" s="36"/>
      <c r="K92" s="36"/>
      <c r="L92" s="36"/>
      <c r="M92" s="30">
        <f>SUM(M89:M91)</f>
        <v>30552707.289999999</v>
      </c>
      <c r="N92" s="36"/>
      <c r="O92" s="30">
        <f>SUM(O89:O91)</f>
        <v>101483671.53</v>
      </c>
    </row>
    <row r="93" spans="1:16">
      <c r="A93" s="36"/>
      <c r="B93" s="32"/>
      <c r="C93" s="30" t="s">
        <v>93</v>
      </c>
      <c r="D93" s="32"/>
      <c r="E93" s="30"/>
      <c r="F93" s="36"/>
      <c r="G93" s="32"/>
      <c r="H93" s="32"/>
      <c r="I93" s="36"/>
      <c r="J93" s="36"/>
      <c r="K93" s="36"/>
      <c r="L93" s="36"/>
      <c r="M93" s="50">
        <v>-6070904.1200000001</v>
      </c>
      <c r="N93" s="51"/>
      <c r="O93" s="50">
        <v>-7928773.5500000007</v>
      </c>
    </row>
    <row r="94" spans="1:16">
      <c r="A94" s="36"/>
      <c r="B94" s="32"/>
      <c r="C94" s="30" t="s">
        <v>259</v>
      </c>
      <c r="D94" s="32"/>
      <c r="E94" s="30"/>
      <c r="F94" s="36"/>
      <c r="G94" s="32"/>
      <c r="H94" s="32"/>
      <c r="I94" s="36"/>
      <c r="J94" s="36"/>
      <c r="K94" s="36"/>
      <c r="L94" s="36"/>
      <c r="M94" s="50">
        <v>-2098432.38</v>
      </c>
      <c r="N94" s="51"/>
      <c r="O94" s="50">
        <v>-3538515.5</v>
      </c>
      <c r="P94" s="38"/>
    </row>
    <row r="95" spans="1:16">
      <c r="A95" s="52"/>
      <c r="C95" s="30"/>
      <c r="E95" s="30"/>
      <c r="F95" s="36"/>
      <c r="I95" s="36"/>
      <c r="J95" s="36"/>
      <c r="K95" s="36"/>
      <c r="L95" s="36"/>
      <c r="M95" s="53">
        <f>SUM(M92:M94)</f>
        <v>22383370.789999999</v>
      </c>
      <c r="N95" s="36"/>
      <c r="O95" s="53">
        <f>SUM(O92:O94)</f>
        <v>90016382.480000004</v>
      </c>
      <c r="P95" s="38"/>
    </row>
    <row r="96" spans="1:16">
      <c r="B96" s="305" t="s">
        <v>94</v>
      </c>
      <c r="C96" s="32"/>
      <c r="D96" s="30"/>
      <c r="E96" s="30"/>
      <c r="F96" s="36"/>
      <c r="I96" s="36"/>
      <c r="J96" s="36"/>
      <c r="K96" s="36"/>
      <c r="L96" s="36"/>
      <c r="M96" s="32"/>
      <c r="N96" s="38"/>
      <c r="O96" s="32"/>
      <c r="P96" s="38"/>
    </row>
    <row r="97" spans="1:18">
      <c r="B97" s="32"/>
      <c r="C97" s="30" t="s">
        <v>97</v>
      </c>
      <c r="D97" s="30"/>
      <c r="E97" s="30"/>
      <c r="F97" s="36"/>
      <c r="I97" s="36"/>
      <c r="J97" s="36"/>
      <c r="K97" s="36"/>
      <c r="L97" s="36"/>
      <c r="M97" s="44">
        <v>6162451.5699999994</v>
      </c>
      <c r="N97" s="38"/>
      <c r="O97" s="44">
        <v>1352200.44</v>
      </c>
      <c r="P97" s="38"/>
      <c r="Q97" s="280"/>
    </row>
    <row r="98" spans="1:18">
      <c r="B98" s="32"/>
      <c r="C98" s="30" t="s">
        <v>96</v>
      </c>
      <c r="D98" s="30"/>
      <c r="E98" s="30"/>
      <c r="F98" s="36"/>
      <c r="I98" s="36"/>
      <c r="J98" s="36"/>
      <c r="K98" s="36"/>
      <c r="L98" s="36"/>
      <c r="M98" s="44">
        <v>52146994.420000009</v>
      </c>
      <c r="N98" s="38"/>
      <c r="O98" s="44">
        <v>12433460.200000001</v>
      </c>
      <c r="P98" s="38"/>
      <c r="Q98" s="280"/>
    </row>
    <row r="99" spans="1:18">
      <c r="B99" s="32"/>
      <c r="C99" s="30" t="s">
        <v>95</v>
      </c>
      <c r="D99" s="30"/>
      <c r="E99" s="30"/>
      <c r="F99" s="36"/>
      <c r="I99" s="36"/>
      <c r="J99" s="36"/>
      <c r="K99" s="36"/>
      <c r="L99" s="36"/>
      <c r="M99" s="44">
        <v>0</v>
      </c>
      <c r="N99" s="38"/>
      <c r="O99" s="44">
        <v>7000</v>
      </c>
      <c r="P99" s="38"/>
    </row>
    <row r="100" spans="1:18">
      <c r="A100" s="26"/>
      <c r="B100" s="32"/>
      <c r="C100" s="30" t="s">
        <v>416</v>
      </c>
      <c r="D100" s="30"/>
      <c r="E100" s="30"/>
      <c r="F100" s="36"/>
      <c r="I100" s="36"/>
      <c r="J100" s="36"/>
      <c r="K100" s="36"/>
      <c r="L100" s="36"/>
      <c r="M100" s="44">
        <f>'23.2 - 23.3'!L83</f>
        <v>80250</v>
      </c>
      <c r="N100" s="44">
        <f>'23.2 - 23.3'!M83</f>
        <v>0</v>
      </c>
      <c r="O100" s="44">
        <f>'23.2 - 23.3'!N83</f>
        <v>1523923.2</v>
      </c>
      <c r="P100" s="36"/>
    </row>
    <row r="101" spans="1:18">
      <c r="B101" s="32"/>
      <c r="C101" s="30" t="s">
        <v>92</v>
      </c>
      <c r="D101" s="30"/>
      <c r="E101" s="30"/>
      <c r="F101" s="36"/>
      <c r="G101" s="27"/>
      <c r="H101" s="27"/>
      <c r="I101" s="36"/>
      <c r="J101" s="36"/>
      <c r="K101" s="36"/>
      <c r="L101" s="36"/>
      <c r="M101" s="40">
        <v>989970.37000000267</v>
      </c>
      <c r="N101" s="38"/>
      <c r="O101" s="40">
        <f>1847169.84</f>
        <v>1847169.84</v>
      </c>
      <c r="P101" s="38"/>
    </row>
    <row r="102" spans="1:18">
      <c r="B102" s="30"/>
      <c r="D102" s="30"/>
      <c r="E102" s="30"/>
      <c r="F102" s="36"/>
      <c r="I102" s="36"/>
      <c r="J102" s="36"/>
      <c r="K102" s="36"/>
      <c r="L102" s="36"/>
      <c r="M102" s="54">
        <f>SUM(M97:M101)</f>
        <v>59379666.360000014</v>
      </c>
      <c r="N102" s="38"/>
      <c r="O102" s="54">
        <f>SUM(O97:O101)</f>
        <v>17163753.68</v>
      </c>
      <c r="P102" s="38"/>
    </row>
    <row r="103" spans="1:18" ht="24" thickBot="1">
      <c r="A103" s="26"/>
      <c r="B103" s="305" t="s">
        <v>86</v>
      </c>
      <c r="C103" s="32"/>
      <c r="D103" s="30"/>
      <c r="E103" s="30"/>
      <c r="F103" s="36"/>
      <c r="I103" s="36"/>
      <c r="J103" s="36"/>
      <c r="K103" s="36"/>
      <c r="L103" s="36"/>
      <c r="M103" s="37">
        <f>M95+M102</f>
        <v>81763037.150000006</v>
      </c>
      <c r="N103" s="38"/>
      <c r="O103" s="37">
        <f>O95+O102</f>
        <v>107180136.16</v>
      </c>
      <c r="P103" s="36"/>
      <c r="R103" s="12"/>
    </row>
    <row r="104" spans="1:18" ht="24" thickTop="1">
      <c r="A104" s="26"/>
      <c r="B104" s="30"/>
      <c r="C104" s="32"/>
      <c r="D104" s="30"/>
      <c r="E104" s="30"/>
      <c r="F104" s="36"/>
      <c r="I104" s="36"/>
      <c r="J104" s="36"/>
      <c r="K104" s="36"/>
      <c r="L104" s="36"/>
      <c r="M104" s="40"/>
      <c r="N104" s="38"/>
      <c r="O104" s="40"/>
      <c r="P104" s="36"/>
      <c r="R104" s="12"/>
    </row>
    <row r="105" spans="1:18">
      <c r="A105" s="321" t="str">
        <f>A69</f>
        <v>(Sign) ………………………...…………………………………………………………... Directors</v>
      </c>
      <c r="B105" s="321"/>
      <c r="C105" s="321"/>
      <c r="D105" s="321"/>
      <c r="E105" s="321"/>
      <c r="F105" s="321"/>
      <c r="G105" s="321"/>
      <c r="H105" s="321"/>
      <c r="I105" s="321"/>
      <c r="J105" s="321"/>
      <c r="K105" s="321"/>
      <c r="L105" s="321"/>
      <c r="M105" s="321"/>
      <c r="N105" s="321"/>
      <c r="O105" s="321"/>
      <c r="P105" s="38"/>
    </row>
    <row r="106" spans="1:18">
      <c r="A106" s="317" t="str">
        <f>A70</f>
        <v xml:space="preserve">  ( Mr. Anothai Eamlumnow )              ( Mr. Peeraphong Eamlumnow )</v>
      </c>
      <c r="B106" s="317"/>
      <c r="C106" s="317"/>
      <c r="D106" s="317"/>
      <c r="E106" s="317"/>
      <c r="F106" s="317"/>
      <c r="G106" s="317"/>
      <c r="H106" s="317"/>
      <c r="I106" s="317"/>
      <c r="J106" s="317"/>
      <c r="K106" s="317"/>
      <c r="L106" s="317"/>
      <c r="M106" s="317"/>
      <c r="N106" s="317"/>
      <c r="O106" s="317"/>
      <c r="P106" s="32"/>
    </row>
    <row r="107" spans="1:18">
      <c r="A107" s="314" t="s">
        <v>10</v>
      </c>
      <c r="B107" s="314"/>
      <c r="C107" s="314"/>
      <c r="D107" s="314"/>
      <c r="E107" s="314"/>
      <c r="F107" s="314"/>
      <c r="G107" s="314"/>
      <c r="H107" s="314"/>
      <c r="I107" s="314"/>
      <c r="J107" s="314"/>
      <c r="K107" s="314"/>
      <c r="L107" s="314"/>
      <c r="M107" s="314"/>
      <c r="N107" s="314"/>
      <c r="O107" s="314"/>
      <c r="P107" s="314"/>
    </row>
    <row r="109" spans="1:18">
      <c r="A109" s="26" t="s">
        <v>22</v>
      </c>
      <c r="B109" s="39" t="s">
        <v>450</v>
      </c>
      <c r="C109" s="39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</row>
    <row r="110" spans="1:18">
      <c r="A110" s="27"/>
      <c r="B110" s="30" t="s">
        <v>260</v>
      </c>
      <c r="C110" s="32"/>
      <c r="D110" s="32"/>
      <c r="E110" s="32"/>
      <c r="F110" s="30"/>
      <c r="G110" s="36"/>
      <c r="H110" s="36"/>
      <c r="I110" s="36"/>
      <c r="J110" s="36"/>
      <c r="K110" s="36"/>
      <c r="L110" s="36"/>
      <c r="M110" s="36"/>
      <c r="N110" s="36"/>
      <c r="O110" s="40"/>
      <c r="P110" s="8"/>
    </row>
    <row r="111" spans="1:18">
      <c r="A111" s="27"/>
      <c r="B111" s="30"/>
      <c r="C111" s="39"/>
      <c r="D111" s="30"/>
      <c r="E111" s="30"/>
      <c r="F111" s="30"/>
      <c r="G111" s="36"/>
      <c r="H111" s="36"/>
      <c r="I111" s="36"/>
      <c r="J111" s="36"/>
      <c r="K111" s="36"/>
      <c r="L111" s="36"/>
      <c r="M111" s="8"/>
      <c r="N111" s="8"/>
      <c r="O111" s="31" t="str">
        <f>+O85</f>
        <v>(Unit:Baht)</v>
      </c>
    </row>
    <row r="112" spans="1:18">
      <c r="A112" s="27"/>
      <c r="B112" s="36"/>
      <c r="C112" s="36"/>
      <c r="D112" s="32"/>
      <c r="E112" s="32"/>
      <c r="F112" s="32"/>
      <c r="G112" s="32"/>
      <c r="H112" s="32"/>
      <c r="I112" s="32"/>
      <c r="J112" s="32"/>
      <c r="K112" s="32"/>
      <c r="L112" s="32"/>
      <c r="M112" s="59" t="str">
        <f>+M86</f>
        <v>September 30,</v>
      </c>
      <c r="N112" s="59"/>
      <c r="O112" s="59" t="str">
        <f>+O86</f>
        <v>December 31,</v>
      </c>
      <c r="P112" s="36"/>
    </row>
    <row r="113" spans="1:19">
      <c r="A113" s="27"/>
      <c r="B113" s="36"/>
      <c r="C113" s="36"/>
      <c r="D113" s="32"/>
      <c r="E113" s="32"/>
      <c r="F113" s="32"/>
      <c r="G113" s="32"/>
      <c r="H113" s="32"/>
      <c r="I113" s="32"/>
      <c r="J113" s="32"/>
      <c r="K113" s="32"/>
      <c r="L113" s="32"/>
      <c r="M113" s="248" t="str">
        <f>+M87</f>
        <v>2017</v>
      </c>
      <c r="N113" s="59"/>
      <c r="O113" s="248" t="str">
        <f>+O87</f>
        <v>2016</v>
      </c>
      <c r="P113" s="36"/>
    </row>
    <row r="114" spans="1:19">
      <c r="A114" s="13"/>
      <c r="B114" s="30" t="s">
        <v>99</v>
      </c>
      <c r="D114" s="32"/>
      <c r="E114" s="32"/>
      <c r="F114" s="30"/>
      <c r="G114" s="36"/>
      <c r="H114" s="36"/>
      <c r="I114" s="36"/>
      <c r="J114" s="36"/>
      <c r="K114" s="36"/>
      <c r="L114" s="36"/>
      <c r="M114" s="55">
        <v>15766686.056000002</v>
      </c>
      <c r="N114" s="56"/>
      <c r="O114" s="55">
        <v>64034146.939999998</v>
      </c>
      <c r="P114" s="36"/>
    </row>
    <row r="115" spans="1:19">
      <c r="A115" s="13"/>
      <c r="B115" s="30" t="s">
        <v>291</v>
      </c>
      <c r="D115" s="32"/>
      <c r="E115" s="32"/>
      <c r="F115" s="30"/>
      <c r="G115" s="36"/>
      <c r="H115" s="36"/>
      <c r="I115" s="36"/>
      <c r="J115" s="36"/>
      <c r="K115" s="36"/>
      <c r="L115" s="36"/>
      <c r="N115" s="56"/>
      <c r="P115" s="36"/>
    </row>
    <row r="116" spans="1:19">
      <c r="A116" s="36"/>
      <c r="C116" s="30" t="s">
        <v>100</v>
      </c>
      <c r="D116" s="32"/>
      <c r="E116" s="32"/>
      <c r="F116" s="30"/>
      <c r="G116" s="36"/>
      <c r="H116" s="36"/>
      <c r="I116" s="36"/>
      <c r="J116" s="36"/>
      <c r="K116" s="36"/>
      <c r="L116" s="36"/>
      <c r="M116" s="55">
        <v>5511237.6899999995</v>
      </c>
      <c r="N116" s="56"/>
      <c r="O116" s="55">
        <v>26806929.419999998</v>
      </c>
      <c r="P116" s="36"/>
      <c r="Q116" s="105"/>
    </row>
    <row r="117" spans="1:19">
      <c r="A117" s="36"/>
      <c r="C117" s="30" t="s">
        <v>101</v>
      </c>
      <c r="D117" s="32"/>
      <c r="E117" s="32"/>
      <c r="F117" s="30"/>
      <c r="G117" s="36"/>
      <c r="H117" s="36"/>
      <c r="I117" s="36"/>
      <c r="J117" s="36"/>
      <c r="K117" s="36"/>
      <c r="L117" s="36"/>
      <c r="M117" s="55">
        <v>246468.29</v>
      </c>
      <c r="N117" s="56"/>
      <c r="O117" s="55">
        <v>2375620.75</v>
      </c>
      <c r="P117" s="51"/>
    </row>
    <row r="118" spans="1:19">
      <c r="A118" s="36"/>
      <c r="C118" s="30" t="s">
        <v>102</v>
      </c>
      <c r="F118" s="30"/>
      <c r="G118" s="36"/>
      <c r="H118" s="36"/>
      <c r="I118" s="36"/>
      <c r="J118" s="36"/>
      <c r="K118" s="36"/>
      <c r="L118" s="36"/>
      <c r="M118" s="55">
        <v>2000900.3800000001</v>
      </c>
      <c r="N118" s="56"/>
      <c r="O118" s="55">
        <v>1787865.42</v>
      </c>
      <c r="P118" s="51"/>
    </row>
    <row r="119" spans="1:19">
      <c r="A119" s="52"/>
      <c r="C119" s="30" t="s">
        <v>261</v>
      </c>
      <c r="F119" s="30"/>
      <c r="G119" s="36"/>
      <c r="H119" s="36"/>
      <c r="I119" s="36"/>
      <c r="J119" s="36"/>
      <c r="K119" s="36"/>
      <c r="L119" s="36"/>
      <c r="M119" s="55">
        <v>7027414.8699999992</v>
      </c>
      <c r="N119" s="56"/>
      <c r="O119" s="55">
        <v>6479109</v>
      </c>
      <c r="P119" s="36"/>
    </row>
    <row r="120" spans="1:19" ht="24" thickBot="1">
      <c r="B120" s="30" t="s">
        <v>86</v>
      </c>
      <c r="F120" s="30"/>
      <c r="G120" s="36"/>
      <c r="H120" s="36"/>
      <c r="I120" s="36"/>
      <c r="J120" s="36"/>
      <c r="K120" s="36"/>
      <c r="L120" s="36"/>
      <c r="M120" s="57">
        <f>SUM(M114:M119)</f>
        <v>30552707.285999998</v>
      </c>
      <c r="N120" s="56"/>
      <c r="O120" s="57">
        <f>SUM(O114:O119)</f>
        <v>101483671.53</v>
      </c>
      <c r="P120" s="38"/>
      <c r="Q120" s="12">
        <f>+M120-M92</f>
        <v>-4.0000006556510925E-3</v>
      </c>
      <c r="R120" s="12">
        <f>+M120-M92</f>
        <v>-4.0000006556510925E-3</v>
      </c>
    </row>
    <row r="121" spans="1:19" ht="24" thickTop="1">
      <c r="B121" s="30"/>
      <c r="F121" s="30"/>
      <c r="G121" s="36"/>
      <c r="H121" s="36"/>
      <c r="I121" s="36"/>
      <c r="J121" s="36"/>
      <c r="K121" s="36"/>
      <c r="L121" s="36"/>
      <c r="M121" s="58"/>
      <c r="N121" s="56"/>
      <c r="O121" s="58"/>
      <c r="P121" s="38"/>
      <c r="Q121" s="12"/>
      <c r="R121" s="12"/>
    </row>
    <row r="122" spans="1:19">
      <c r="A122" s="26"/>
      <c r="B122" s="25" t="s">
        <v>109</v>
      </c>
      <c r="F122" s="30"/>
      <c r="G122" s="36"/>
      <c r="H122" s="36"/>
      <c r="I122" s="36"/>
      <c r="J122" s="36"/>
      <c r="K122" s="36"/>
      <c r="L122" s="36"/>
      <c r="N122" s="8"/>
      <c r="O122" s="31"/>
      <c r="P122" s="36"/>
    </row>
    <row r="123" spans="1:19">
      <c r="A123" s="26"/>
      <c r="B123" s="25" t="s">
        <v>273</v>
      </c>
      <c r="F123" s="30"/>
      <c r="G123" s="36"/>
      <c r="H123" s="36"/>
      <c r="I123" s="36"/>
      <c r="J123" s="36"/>
      <c r="K123" s="36"/>
      <c r="L123" s="36"/>
      <c r="N123" s="8"/>
      <c r="O123" s="31"/>
      <c r="P123" s="36"/>
    </row>
    <row r="124" spans="1:19">
      <c r="A124" s="26"/>
      <c r="F124" s="30"/>
      <c r="G124" s="36"/>
      <c r="H124" s="36"/>
      <c r="I124" s="36"/>
      <c r="J124" s="36"/>
      <c r="K124" s="36"/>
      <c r="L124" s="36"/>
      <c r="M124" s="225"/>
      <c r="N124" s="59"/>
      <c r="O124" s="31" t="str">
        <f>+O111</f>
        <v>(Unit:Baht)</v>
      </c>
      <c r="P124" s="36"/>
    </row>
    <row r="125" spans="1:19">
      <c r="F125" s="30"/>
      <c r="G125" s="36"/>
      <c r="H125" s="36"/>
      <c r="I125" s="36"/>
      <c r="J125" s="36"/>
      <c r="K125" s="36"/>
      <c r="L125" s="36"/>
      <c r="M125" s="316" t="s">
        <v>90</v>
      </c>
      <c r="N125" s="316"/>
      <c r="O125" s="316"/>
      <c r="P125" s="38"/>
    </row>
    <row r="126" spans="1:19">
      <c r="F126" s="30"/>
      <c r="G126" s="36"/>
      <c r="H126" s="36"/>
      <c r="I126" s="36"/>
      <c r="J126" s="36"/>
      <c r="K126" s="36"/>
      <c r="L126" s="36"/>
      <c r="M126" s="281" t="str">
        <f>M113</f>
        <v>2017</v>
      </c>
      <c r="N126" s="46"/>
      <c r="O126" s="281" t="str">
        <f>O113</f>
        <v>2016</v>
      </c>
      <c r="P126" s="38"/>
    </row>
    <row r="127" spans="1:19">
      <c r="B127" s="30" t="s">
        <v>172</v>
      </c>
      <c r="D127" s="32"/>
      <c r="E127" s="32"/>
      <c r="F127" s="30"/>
      <c r="G127" s="36"/>
      <c r="H127" s="36"/>
      <c r="I127" s="36"/>
      <c r="J127" s="36"/>
      <c r="K127" s="36"/>
      <c r="L127" s="36"/>
      <c r="M127" s="60">
        <v>7928773.5499999998</v>
      </c>
      <c r="N127" s="56"/>
      <c r="O127" s="60">
        <v>10573356.48</v>
      </c>
      <c r="P127" s="38"/>
      <c r="S127" s="12"/>
    </row>
    <row r="128" spans="1:19">
      <c r="B128" s="30" t="s">
        <v>262</v>
      </c>
      <c r="D128" s="32"/>
      <c r="E128" s="32"/>
      <c r="F128" s="30"/>
      <c r="G128" s="36"/>
      <c r="H128" s="36"/>
      <c r="I128" s="36"/>
      <c r="J128" s="36"/>
      <c r="K128" s="36"/>
      <c r="L128" s="36"/>
      <c r="M128" s="60">
        <v>352285.2</v>
      </c>
      <c r="N128" s="56"/>
      <c r="O128" s="60">
        <v>5069392.88</v>
      </c>
      <c r="P128" s="38"/>
      <c r="S128" s="12"/>
    </row>
    <row r="129" spans="1:19">
      <c r="A129" s="27"/>
      <c r="B129" s="30" t="s">
        <v>264</v>
      </c>
      <c r="D129" s="32"/>
      <c r="E129" s="32"/>
      <c r="F129" s="30"/>
      <c r="G129" s="36"/>
      <c r="H129" s="36"/>
      <c r="I129" s="36"/>
      <c r="J129" s="36"/>
      <c r="K129" s="36"/>
      <c r="L129" s="36"/>
      <c r="M129" s="60">
        <v>-384686.2</v>
      </c>
      <c r="N129" s="56"/>
      <c r="O129" s="60">
        <v>-807819.74</v>
      </c>
      <c r="P129" s="38"/>
      <c r="Q129" s="105"/>
      <c r="S129" s="12"/>
    </row>
    <row r="130" spans="1:19">
      <c r="A130" s="43"/>
      <c r="B130" s="30" t="s">
        <v>263</v>
      </c>
      <c r="D130" s="32"/>
      <c r="E130" s="32"/>
      <c r="F130" s="30"/>
      <c r="G130" s="36"/>
      <c r="H130" s="36"/>
      <c r="I130" s="36"/>
      <c r="J130" s="36"/>
      <c r="K130" s="36"/>
      <c r="L130" s="36"/>
      <c r="M130" s="60">
        <v>-1825468.43</v>
      </c>
      <c r="N130" s="56"/>
      <c r="O130" s="60">
        <v>-4393938.12</v>
      </c>
      <c r="P130" s="38"/>
      <c r="S130" s="12"/>
    </row>
    <row r="131" spans="1:19" ht="24" thickBot="1">
      <c r="B131" s="30" t="s">
        <v>173</v>
      </c>
      <c r="F131" s="30"/>
      <c r="G131" s="36"/>
      <c r="H131" s="36"/>
      <c r="I131" s="36"/>
      <c r="J131" s="36"/>
      <c r="K131" s="36"/>
      <c r="L131" s="36"/>
      <c r="M131" s="57">
        <f>SUM(M127:M130)</f>
        <v>6070904.1200000001</v>
      </c>
      <c r="N131" s="56"/>
      <c r="O131" s="57">
        <f>SUM(O127:O130)</f>
        <v>10440991.5</v>
      </c>
      <c r="P131" s="38"/>
      <c r="Q131" s="105">
        <f>-M131-M93</f>
        <v>0</v>
      </c>
      <c r="R131" s="11"/>
      <c r="S131" s="12"/>
    </row>
    <row r="132" spans="1:19" ht="24" thickTop="1">
      <c r="B132" s="30"/>
      <c r="C132" s="32"/>
      <c r="D132" s="32"/>
      <c r="E132" s="32"/>
      <c r="F132" s="30"/>
      <c r="G132" s="36"/>
      <c r="H132" s="36"/>
      <c r="I132" s="36"/>
      <c r="J132" s="36"/>
      <c r="K132" s="36"/>
      <c r="L132" s="36"/>
      <c r="M132" s="40"/>
      <c r="N132" s="38"/>
      <c r="O132" s="40"/>
      <c r="P132" s="38"/>
    </row>
    <row r="133" spans="1:19">
      <c r="B133" s="30"/>
      <c r="C133" s="32"/>
      <c r="D133" s="32"/>
      <c r="E133" s="32"/>
      <c r="F133" s="30"/>
      <c r="G133" s="36"/>
      <c r="H133" s="36"/>
      <c r="I133" s="36"/>
      <c r="J133" s="36"/>
      <c r="K133" s="36"/>
      <c r="L133" s="36"/>
      <c r="M133" s="40"/>
      <c r="N133" s="38"/>
      <c r="O133" s="40"/>
      <c r="P133" s="38"/>
    </row>
    <row r="134" spans="1:19">
      <c r="B134" s="30"/>
      <c r="C134" s="32"/>
      <c r="D134" s="32"/>
      <c r="E134" s="32"/>
      <c r="F134" s="30"/>
      <c r="G134" s="36"/>
      <c r="H134" s="36"/>
      <c r="I134" s="36"/>
      <c r="J134" s="36"/>
      <c r="K134" s="36"/>
      <c r="L134" s="36"/>
      <c r="M134" s="40"/>
      <c r="N134" s="38"/>
      <c r="O134" s="40"/>
      <c r="P134" s="38"/>
    </row>
    <row r="135" spans="1:19">
      <c r="B135" s="30"/>
      <c r="C135" s="32"/>
      <c r="D135" s="32"/>
      <c r="E135" s="32"/>
      <c r="F135" s="30"/>
      <c r="G135" s="36"/>
      <c r="H135" s="36"/>
      <c r="I135" s="36"/>
      <c r="J135" s="36"/>
      <c r="K135" s="36"/>
      <c r="L135" s="36"/>
      <c r="M135" s="40"/>
      <c r="N135" s="38"/>
      <c r="O135" s="40"/>
      <c r="P135" s="38"/>
    </row>
    <row r="136" spans="1:19">
      <c r="B136" s="30"/>
      <c r="C136" s="32"/>
      <c r="D136" s="32"/>
      <c r="E136" s="32"/>
      <c r="F136" s="30"/>
      <c r="G136" s="36"/>
      <c r="H136" s="36"/>
      <c r="I136" s="36"/>
      <c r="J136" s="36"/>
      <c r="K136" s="36"/>
      <c r="L136" s="36"/>
      <c r="M136" s="40"/>
      <c r="N136" s="38"/>
      <c r="O136" s="40"/>
      <c r="P136" s="38"/>
    </row>
    <row r="137" spans="1:19">
      <c r="B137" s="30"/>
      <c r="C137" s="32"/>
      <c r="D137" s="32"/>
      <c r="E137" s="32"/>
      <c r="F137" s="30"/>
      <c r="G137" s="36"/>
      <c r="H137" s="36"/>
      <c r="I137" s="36"/>
      <c r="J137" s="36"/>
      <c r="K137" s="36"/>
      <c r="L137" s="36"/>
      <c r="M137" s="40"/>
      <c r="N137" s="38"/>
      <c r="O137" s="40"/>
      <c r="P137" s="38"/>
    </row>
    <row r="138" spans="1:19">
      <c r="B138" s="30"/>
      <c r="C138" s="32"/>
      <c r="D138" s="32"/>
      <c r="E138" s="32"/>
      <c r="F138" s="30"/>
      <c r="G138" s="36"/>
      <c r="H138" s="36"/>
      <c r="I138" s="36"/>
      <c r="J138" s="36"/>
      <c r="K138" s="36"/>
      <c r="L138" s="36"/>
      <c r="M138" s="40"/>
      <c r="N138" s="38"/>
      <c r="O138" s="40"/>
      <c r="P138" s="38"/>
    </row>
    <row r="139" spans="1:19">
      <c r="A139" s="321" t="str">
        <f>A105</f>
        <v>(Sign) ………………………...…………………………………………………………... Directors</v>
      </c>
      <c r="B139" s="321"/>
      <c r="C139" s="321"/>
      <c r="D139" s="321"/>
      <c r="E139" s="321"/>
      <c r="F139" s="321"/>
      <c r="G139" s="321"/>
      <c r="H139" s="321"/>
      <c r="I139" s="321"/>
      <c r="J139" s="321"/>
      <c r="K139" s="321"/>
      <c r="L139" s="321"/>
      <c r="M139" s="321"/>
      <c r="N139" s="321"/>
      <c r="O139" s="321"/>
      <c r="P139" s="38"/>
    </row>
    <row r="140" spans="1:19">
      <c r="A140" s="321" t="str">
        <f>A106</f>
        <v xml:space="preserve">  ( Mr. Anothai Eamlumnow )              ( Mr. Peeraphong Eamlumnow )</v>
      </c>
      <c r="B140" s="321"/>
      <c r="C140" s="321"/>
      <c r="D140" s="321"/>
      <c r="E140" s="321"/>
      <c r="F140" s="321"/>
      <c r="G140" s="321"/>
      <c r="H140" s="321"/>
      <c r="I140" s="321"/>
      <c r="J140" s="321"/>
      <c r="K140" s="321"/>
      <c r="L140" s="321"/>
      <c r="M140" s="321"/>
      <c r="N140" s="321"/>
      <c r="O140" s="321"/>
      <c r="P140" s="38"/>
    </row>
    <row r="141" spans="1:19">
      <c r="A141" s="314" t="s">
        <v>11</v>
      </c>
      <c r="B141" s="314"/>
      <c r="C141" s="314"/>
      <c r="D141" s="314"/>
      <c r="E141" s="314"/>
      <c r="F141" s="314"/>
      <c r="G141" s="314"/>
      <c r="H141" s="314"/>
      <c r="I141" s="314"/>
      <c r="J141" s="314"/>
      <c r="K141" s="314"/>
      <c r="L141" s="314"/>
      <c r="M141" s="314"/>
      <c r="N141" s="314"/>
      <c r="O141" s="314"/>
      <c r="P141" s="314"/>
    </row>
    <row r="142" spans="1:19">
      <c r="B142" s="30"/>
      <c r="C142" s="32"/>
      <c r="D142" s="32"/>
      <c r="E142" s="32"/>
      <c r="F142" s="30"/>
      <c r="G142" s="36"/>
      <c r="H142" s="36"/>
      <c r="I142" s="36"/>
      <c r="J142" s="36"/>
      <c r="K142" s="36"/>
      <c r="L142" s="36"/>
      <c r="M142" s="40"/>
      <c r="N142" s="38"/>
      <c r="O142" s="40"/>
      <c r="P142" s="64"/>
    </row>
    <row r="143" spans="1:19">
      <c r="A143" s="299" t="s">
        <v>23</v>
      </c>
      <c r="B143" s="292" t="s">
        <v>451</v>
      </c>
      <c r="P143" s="38"/>
    </row>
    <row r="144" spans="1:19">
      <c r="M144" s="8"/>
      <c r="N144" s="8"/>
      <c r="O144" s="31" t="str">
        <f>+O111</f>
        <v>(Unit:Baht)</v>
      </c>
      <c r="P144" s="8"/>
    </row>
    <row r="145" spans="2:19">
      <c r="M145" s="59" t="str">
        <f>+M112</f>
        <v>September 30,</v>
      </c>
      <c r="N145" s="61"/>
      <c r="O145" s="59" t="str">
        <f>+O112</f>
        <v>December 31,</v>
      </c>
      <c r="P145" s="8"/>
    </row>
    <row r="146" spans="2:19">
      <c r="M146" s="248" t="str">
        <f>+M113</f>
        <v>2017</v>
      </c>
      <c r="N146" s="61"/>
      <c r="O146" s="248" t="str">
        <f>+O113</f>
        <v>2016</v>
      </c>
      <c r="P146" s="8"/>
    </row>
    <row r="147" spans="2:19">
      <c r="B147" s="25" t="s">
        <v>265</v>
      </c>
      <c r="C147" s="8"/>
      <c r="G147" s="30"/>
      <c r="H147" s="30"/>
      <c r="M147" s="20">
        <v>3582641.77</v>
      </c>
      <c r="N147" s="20"/>
      <c r="O147" s="20">
        <v>3808850.44</v>
      </c>
      <c r="P147" s="56"/>
    </row>
    <row r="148" spans="2:19">
      <c r="B148" s="25" t="s">
        <v>267</v>
      </c>
      <c r="C148" s="8"/>
      <c r="G148" s="30"/>
      <c r="H148" s="30"/>
      <c r="M148" s="20">
        <v>1727995.2000000002</v>
      </c>
      <c r="N148" s="20"/>
      <c r="O148" s="20">
        <v>1768988.87</v>
      </c>
      <c r="P148" s="56"/>
      <c r="Q148" s="105"/>
      <c r="R148" s="105"/>
      <c r="S148" s="11"/>
    </row>
    <row r="149" spans="2:19">
      <c r="B149" s="25" t="s">
        <v>266</v>
      </c>
      <c r="C149" s="8"/>
      <c r="G149" s="30"/>
      <c r="H149" s="30"/>
      <c r="M149" s="21">
        <v>3766392.6900000004</v>
      </c>
      <c r="N149" s="20"/>
      <c r="O149" s="21">
        <v>2769414.27</v>
      </c>
      <c r="P149" s="56"/>
    </row>
    <row r="150" spans="2:19">
      <c r="B150" s="62"/>
      <c r="M150" s="20">
        <f>SUM(M147:M149)</f>
        <v>9077029.6600000001</v>
      </c>
      <c r="N150" s="20"/>
      <c r="O150" s="20">
        <f>SUM(O147:O149)</f>
        <v>8347253.5800000001</v>
      </c>
      <c r="P150" s="56"/>
      <c r="Q150" s="11"/>
    </row>
    <row r="151" spans="2:19">
      <c r="B151" s="30" t="s">
        <v>268</v>
      </c>
      <c r="C151" s="36"/>
      <c r="M151" s="20">
        <v>-2366384.7000000002</v>
      </c>
      <c r="N151" s="20"/>
      <c r="O151" s="20">
        <v>-1555529.96</v>
      </c>
      <c r="P151" s="56"/>
    </row>
    <row r="152" spans="2:19" ht="24" thickBot="1">
      <c r="B152" s="27" t="s">
        <v>122</v>
      </c>
      <c r="C152" s="63"/>
      <c r="D152" s="27"/>
      <c r="E152" s="27"/>
      <c r="F152" s="27"/>
      <c r="G152" s="27"/>
      <c r="H152" s="27"/>
      <c r="I152" s="64"/>
      <c r="J152" s="64"/>
      <c r="K152" s="64"/>
      <c r="L152" s="64"/>
      <c r="M152" s="65">
        <f>SUM(M150:M151)</f>
        <v>6710644.96</v>
      </c>
      <c r="N152" s="20"/>
      <c r="O152" s="65">
        <f>SUM(O150:O151)</f>
        <v>6791723.6200000001</v>
      </c>
      <c r="P152" s="56"/>
    </row>
    <row r="153" spans="2:19" ht="24" thickTop="1">
      <c r="B153" s="63"/>
      <c r="C153" s="63"/>
      <c r="D153" s="27"/>
      <c r="E153" s="27"/>
      <c r="F153" s="27"/>
      <c r="G153" s="27"/>
      <c r="H153" s="27"/>
      <c r="I153" s="64"/>
      <c r="J153" s="64"/>
      <c r="K153" s="64"/>
      <c r="L153" s="64"/>
      <c r="M153" s="64"/>
      <c r="N153" s="64"/>
      <c r="O153" s="64"/>
      <c r="P153" s="56"/>
      <c r="Q153" s="11"/>
      <c r="R153" s="12"/>
    </row>
    <row r="154" spans="2:19">
      <c r="B154" s="30" t="s">
        <v>293</v>
      </c>
      <c r="C154" s="32"/>
      <c r="D154" s="32"/>
      <c r="E154" s="32"/>
      <c r="F154" s="30"/>
      <c r="G154" s="36"/>
      <c r="H154" s="36"/>
      <c r="I154" s="36"/>
      <c r="J154" s="36"/>
      <c r="K154" s="36"/>
      <c r="L154" s="36"/>
      <c r="M154" s="40"/>
      <c r="N154" s="38"/>
      <c r="O154" s="40"/>
      <c r="P154" s="38"/>
    </row>
    <row r="155" spans="2:19">
      <c r="B155" s="30" t="s">
        <v>273</v>
      </c>
      <c r="C155" s="32"/>
      <c r="D155" s="32"/>
      <c r="E155" s="32"/>
      <c r="F155" s="30"/>
      <c r="G155" s="36"/>
      <c r="H155" s="36"/>
      <c r="I155" s="36"/>
      <c r="J155" s="36"/>
      <c r="K155" s="36"/>
      <c r="L155" s="36"/>
      <c r="M155" s="225"/>
      <c r="N155" s="59"/>
      <c r="O155" s="31"/>
      <c r="P155" s="38"/>
    </row>
    <row r="156" spans="2:19">
      <c r="B156" s="30"/>
      <c r="C156" s="32"/>
      <c r="D156" s="32"/>
      <c r="E156" s="32"/>
      <c r="F156" s="30"/>
      <c r="G156" s="36"/>
      <c r="H156" s="36"/>
      <c r="I156" s="36"/>
      <c r="J156" s="36"/>
      <c r="K156" s="36"/>
      <c r="L156" s="36"/>
      <c r="M156" s="225"/>
      <c r="N156" s="59"/>
      <c r="O156" s="31" t="str">
        <f>O144</f>
        <v>(Unit:Baht)</v>
      </c>
      <c r="P156" s="38"/>
    </row>
    <row r="157" spans="2:19">
      <c r="B157" s="30"/>
      <c r="C157" s="32"/>
      <c r="D157" s="32"/>
      <c r="E157" s="32"/>
      <c r="F157" s="30"/>
      <c r="G157" s="36"/>
      <c r="H157" s="36"/>
      <c r="I157" s="36"/>
      <c r="J157" s="36"/>
      <c r="K157" s="36"/>
      <c r="L157" s="36"/>
      <c r="M157" s="315" t="str">
        <f>+M125</f>
        <v>For the nine-month</v>
      </c>
      <c r="N157" s="315"/>
      <c r="O157" s="315"/>
      <c r="P157" s="38"/>
    </row>
    <row r="158" spans="2:19">
      <c r="B158" s="30"/>
      <c r="C158" s="32"/>
      <c r="D158" s="32"/>
      <c r="E158" s="32"/>
      <c r="F158" s="30"/>
      <c r="G158" s="36"/>
      <c r="H158" s="36"/>
      <c r="I158" s="36"/>
      <c r="J158" s="36"/>
      <c r="K158" s="36"/>
      <c r="L158" s="36"/>
      <c r="M158" s="281" t="str">
        <f>+M126</f>
        <v>2017</v>
      </c>
      <c r="N158" s="46"/>
      <c r="O158" s="281" t="str">
        <f>+O126</f>
        <v>2016</v>
      </c>
      <c r="P158" s="38"/>
    </row>
    <row r="159" spans="2:19">
      <c r="B159" s="30" t="s">
        <v>387</v>
      </c>
      <c r="C159" s="32"/>
      <c r="D159" s="32"/>
      <c r="E159" s="32"/>
      <c r="F159" s="30"/>
      <c r="G159" s="36"/>
      <c r="H159" s="36"/>
      <c r="I159" s="36"/>
      <c r="J159" s="36"/>
      <c r="K159" s="36"/>
      <c r="L159" s="36"/>
      <c r="M159" s="40">
        <v>1555529.96</v>
      </c>
      <c r="N159" s="38"/>
      <c r="O159" s="40">
        <v>577917.41</v>
      </c>
      <c r="P159" s="38"/>
    </row>
    <row r="160" spans="2:19">
      <c r="B160" s="30" t="s">
        <v>262</v>
      </c>
      <c r="C160" s="32"/>
      <c r="D160" s="32"/>
      <c r="E160" s="32"/>
      <c r="F160" s="30"/>
      <c r="G160" s="36"/>
      <c r="H160" s="36"/>
      <c r="I160" s="36"/>
      <c r="J160" s="36"/>
      <c r="K160" s="36"/>
      <c r="L160" s="36"/>
      <c r="M160" s="40">
        <v>810854.74</v>
      </c>
      <c r="N160" s="38"/>
      <c r="O160" s="40">
        <v>550313.46</v>
      </c>
      <c r="P160" s="38"/>
    </row>
    <row r="161" spans="1:18" ht="24" thickBot="1">
      <c r="B161" s="30" t="s">
        <v>388</v>
      </c>
      <c r="C161" s="32"/>
      <c r="D161" s="32"/>
      <c r="E161" s="32"/>
      <c r="F161" s="30"/>
      <c r="G161" s="36"/>
      <c r="H161" s="36"/>
      <c r="I161" s="36"/>
      <c r="J161" s="36"/>
      <c r="K161" s="36"/>
      <c r="L161" s="36"/>
      <c r="M161" s="37">
        <f>SUM(M159:M160)</f>
        <v>2366384.7000000002</v>
      </c>
      <c r="N161" s="38"/>
      <c r="O161" s="37">
        <f>SUM(O159:O160)</f>
        <v>1128230.8700000001</v>
      </c>
      <c r="P161" s="38"/>
    </row>
    <row r="162" spans="1:18" ht="24" thickTop="1">
      <c r="B162" s="30"/>
      <c r="C162" s="32"/>
      <c r="D162" s="32"/>
      <c r="E162" s="32"/>
      <c r="F162" s="30"/>
      <c r="G162" s="36"/>
      <c r="H162" s="36"/>
      <c r="I162" s="36"/>
      <c r="J162" s="36"/>
      <c r="K162" s="36"/>
      <c r="L162" s="36"/>
      <c r="M162" s="40"/>
      <c r="N162" s="38"/>
      <c r="O162" s="40"/>
      <c r="P162" s="38"/>
    </row>
    <row r="163" spans="1:18">
      <c r="A163" s="299" t="s">
        <v>24</v>
      </c>
      <c r="B163" s="289" t="s">
        <v>452</v>
      </c>
      <c r="C163" s="27"/>
      <c r="D163" s="27"/>
      <c r="E163" s="27"/>
      <c r="F163" s="29"/>
      <c r="G163" s="29"/>
      <c r="H163" s="29"/>
      <c r="I163" s="32"/>
      <c r="J163" s="32"/>
      <c r="K163" s="32"/>
      <c r="L163" s="32"/>
      <c r="M163" s="64"/>
      <c r="N163" s="64"/>
      <c r="O163" s="64"/>
      <c r="P163" s="38"/>
    </row>
    <row r="164" spans="1:18">
      <c r="B164" s="5" t="s">
        <v>322</v>
      </c>
      <c r="D164" s="27"/>
      <c r="E164" s="27"/>
      <c r="F164" s="32"/>
      <c r="G164" s="32"/>
      <c r="H164" s="32"/>
      <c r="I164" s="64"/>
      <c r="J164" s="64"/>
      <c r="K164" s="64"/>
      <c r="L164" s="64"/>
      <c r="M164" s="64"/>
      <c r="N164" s="64"/>
      <c r="O164" s="64"/>
      <c r="P164" s="8"/>
    </row>
    <row r="165" spans="1:18">
      <c r="B165" s="63" t="s">
        <v>323</v>
      </c>
      <c r="C165" s="63"/>
      <c r="D165" s="27"/>
      <c r="E165" s="27"/>
      <c r="F165" s="27"/>
      <c r="G165" s="27"/>
      <c r="H165" s="27"/>
      <c r="I165" s="64"/>
      <c r="J165" s="64"/>
      <c r="K165" s="64"/>
      <c r="L165" s="64"/>
      <c r="M165" s="64"/>
      <c r="N165" s="64"/>
      <c r="O165" s="64"/>
      <c r="P165" s="8"/>
    </row>
    <row r="166" spans="1:18">
      <c r="B166" s="63" t="s">
        <v>375</v>
      </c>
      <c r="C166" s="63"/>
      <c r="D166" s="27"/>
      <c r="E166" s="27"/>
      <c r="F166" s="27"/>
      <c r="G166" s="27"/>
      <c r="H166" s="27"/>
      <c r="I166" s="64"/>
      <c r="J166" s="64"/>
      <c r="K166" s="64"/>
      <c r="L166" s="64"/>
      <c r="M166" s="64"/>
      <c r="N166" s="64"/>
      <c r="O166" s="64"/>
      <c r="P166" s="8"/>
    </row>
    <row r="167" spans="1:18">
      <c r="C167" s="32"/>
      <c r="D167" s="32"/>
      <c r="E167" s="32"/>
      <c r="F167" s="30"/>
      <c r="G167" s="36"/>
      <c r="H167" s="36"/>
      <c r="I167" s="36"/>
      <c r="J167" s="36"/>
      <c r="K167" s="36"/>
      <c r="L167" s="36"/>
      <c r="M167" s="40"/>
      <c r="N167" s="38"/>
      <c r="O167" s="40"/>
      <c r="P167" s="56"/>
    </row>
    <row r="168" spans="1:18">
      <c r="A168" s="299" t="s">
        <v>25</v>
      </c>
      <c r="B168" s="292" t="s">
        <v>453</v>
      </c>
      <c r="D168" s="66"/>
      <c r="E168" s="66"/>
      <c r="F168" s="66"/>
      <c r="G168" s="30"/>
      <c r="H168" s="30"/>
      <c r="P168" s="56"/>
    </row>
    <row r="169" spans="1:18">
      <c r="B169" s="5" t="s">
        <v>324</v>
      </c>
      <c r="M169" s="8"/>
      <c r="O169" s="8"/>
      <c r="P169" s="56"/>
    </row>
    <row r="170" spans="1:18">
      <c r="B170" s="25" t="s">
        <v>325</v>
      </c>
      <c r="M170" s="8"/>
      <c r="O170" s="8"/>
      <c r="P170" s="56"/>
      <c r="Q170" s="282"/>
      <c r="R170" s="11"/>
    </row>
    <row r="171" spans="1:18">
      <c r="B171" s="30"/>
      <c r="C171" s="32"/>
      <c r="D171" s="32"/>
      <c r="E171" s="32"/>
      <c r="F171" s="30"/>
      <c r="G171" s="36"/>
      <c r="H171" s="36"/>
      <c r="I171" s="36"/>
      <c r="J171" s="36"/>
      <c r="K171" s="36"/>
      <c r="L171" s="36"/>
      <c r="M171" s="40"/>
      <c r="N171" s="38"/>
      <c r="O171" s="40"/>
      <c r="P171" s="38"/>
    </row>
    <row r="172" spans="1:18">
      <c r="B172" s="30"/>
      <c r="C172" s="32"/>
      <c r="D172" s="32"/>
      <c r="E172" s="32"/>
      <c r="F172" s="30"/>
      <c r="G172" s="36"/>
      <c r="H172" s="36"/>
      <c r="I172" s="36"/>
      <c r="J172" s="36"/>
      <c r="K172" s="36"/>
      <c r="L172" s="36"/>
      <c r="M172" s="40"/>
      <c r="N172" s="38"/>
      <c r="O172" s="40"/>
      <c r="P172" s="38"/>
    </row>
    <row r="173" spans="1:18">
      <c r="A173" s="317" t="str">
        <f>A139</f>
        <v>(Sign) ………………………...…………………………………………………………... Directors</v>
      </c>
      <c r="B173" s="317"/>
      <c r="C173" s="317"/>
      <c r="D173" s="317"/>
      <c r="E173" s="317"/>
      <c r="F173" s="317"/>
      <c r="G173" s="317"/>
      <c r="H173" s="317"/>
      <c r="I173" s="317"/>
      <c r="J173" s="317"/>
      <c r="K173" s="317"/>
      <c r="L173" s="317"/>
      <c r="M173" s="317"/>
      <c r="N173" s="317"/>
      <c r="O173" s="317"/>
      <c r="P173" s="64"/>
    </row>
    <row r="174" spans="1:18">
      <c r="A174" s="317" t="str">
        <f>A140</f>
        <v xml:space="preserve">  ( Mr. Anothai Eamlumnow )              ( Mr. Peeraphong Eamlumnow )</v>
      </c>
      <c r="B174" s="317"/>
      <c r="C174" s="317"/>
      <c r="D174" s="317"/>
      <c r="E174" s="317"/>
      <c r="F174" s="317"/>
      <c r="G174" s="317"/>
      <c r="H174" s="317"/>
      <c r="I174" s="317"/>
      <c r="J174" s="317"/>
      <c r="K174" s="317"/>
      <c r="L174" s="317"/>
      <c r="M174" s="317"/>
      <c r="N174" s="317"/>
      <c r="O174" s="317"/>
      <c r="P174" s="64"/>
    </row>
    <row r="175" spans="1:18">
      <c r="A175" s="314" t="s">
        <v>12</v>
      </c>
      <c r="B175" s="314"/>
      <c r="C175" s="314"/>
      <c r="D175" s="314"/>
      <c r="E175" s="314"/>
      <c r="F175" s="314"/>
      <c r="G175" s="314"/>
      <c r="H175" s="314"/>
      <c r="I175" s="314"/>
      <c r="J175" s="314"/>
      <c r="K175" s="314"/>
      <c r="L175" s="314"/>
      <c r="M175" s="314"/>
      <c r="N175" s="314"/>
      <c r="O175" s="314"/>
      <c r="P175" s="314"/>
    </row>
    <row r="176" spans="1:18">
      <c r="A176" s="45"/>
      <c r="B176" s="46"/>
      <c r="C176" s="8"/>
      <c r="D176" s="8"/>
      <c r="E176" s="8"/>
      <c r="F176" s="47"/>
      <c r="G176" s="46"/>
      <c r="H176" s="46"/>
      <c r="I176" s="48"/>
      <c r="J176" s="48"/>
      <c r="K176" s="47"/>
      <c r="L176" s="47"/>
      <c r="M176" s="8"/>
      <c r="N176" s="46"/>
      <c r="O176" s="8"/>
      <c r="P176" s="46"/>
    </row>
    <row r="177" spans="1:18">
      <c r="A177" s="299" t="s">
        <v>26</v>
      </c>
      <c r="B177" s="292" t="s">
        <v>454</v>
      </c>
    </row>
    <row r="178" spans="1:18">
      <c r="A178" s="26"/>
      <c r="B178" s="5" t="s">
        <v>326</v>
      </c>
    </row>
    <row r="179" spans="1:18">
      <c r="A179" s="26"/>
      <c r="B179" s="25" t="s">
        <v>328</v>
      </c>
    </row>
    <row r="180" spans="1:18">
      <c r="A180" s="26"/>
      <c r="B180" s="25" t="s">
        <v>327</v>
      </c>
    </row>
    <row r="181" spans="1:18">
      <c r="A181" s="26"/>
      <c r="D181" s="66"/>
      <c r="E181" s="66"/>
      <c r="F181" s="66"/>
      <c r="G181" s="30"/>
      <c r="H181" s="30"/>
    </row>
    <row r="182" spans="1:18">
      <c r="A182" s="299" t="s">
        <v>27</v>
      </c>
      <c r="B182" s="292" t="s">
        <v>455</v>
      </c>
    </row>
    <row r="183" spans="1:18">
      <c r="B183" s="32" t="s">
        <v>148</v>
      </c>
      <c r="P183" s="64"/>
    </row>
    <row r="184" spans="1:18" ht="9.9499999999999993" customHeight="1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64"/>
    </row>
    <row r="185" spans="1:18">
      <c r="A185" s="32"/>
      <c r="B185" s="5" t="s">
        <v>330</v>
      </c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64"/>
    </row>
    <row r="186" spans="1:18">
      <c r="A186" s="32"/>
      <c r="B186" s="32" t="s">
        <v>329</v>
      </c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64"/>
    </row>
    <row r="187" spans="1:18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64"/>
    </row>
    <row r="188" spans="1:18">
      <c r="A188" s="300" t="s">
        <v>28</v>
      </c>
      <c r="B188" s="293" t="s">
        <v>456</v>
      </c>
      <c r="C188" s="70"/>
      <c r="D188" s="36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32"/>
      <c r="P188" s="64"/>
    </row>
    <row r="189" spans="1:18">
      <c r="A189" s="70"/>
      <c r="B189" s="70" t="s">
        <v>108</v>
      </c>
      <c r="C189" s="70"/>
      <c r="D189" s="36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32"/>
      <c r="P189" s="64"/>
    </row>
    <row r="190" spans="1:18">
      <c r="A190" s="70"/>
      <c r="B190" s="70" t="s">
        <v>296</v>
      </c>
      <c r="C190" s="70"/>
      <c r="D190" s="36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32"/>
      <c r="P190" s="64"/>
    </row>
    <row r="191" spans="1:18">
      <c r="A191" s="70"/>
      <c r="B191" s="70"/>
      <c r="C191" s="70"/>
      <c r="D191" s="36"/>
      <c r="E191" s="70"/>
      <c r="F191" s="70"/>
      <c r="G191" s="70"/>
      <c r="H191" s="70"/>
      <c r="I191" s="70"/>
      <c r="J191" s="70"/>
      <c r="K191" s="96"/>
      <c r="L191" s="96"/>
      <c r="M191" s="225"/>
      <c r="N191" s="59"/>
      <c r="O191" s="31" t="str">
        <f>O156</f>
        <v>(Unit:Baht)</v>
      </c>
    </row>
    <row r="192" spans="1:18">
      <c r="A192" s="70"/>
      <c r="B192" s="70"/>
      <c r="C192" s="70"/>
      <c r="D192" s="36"/>
      <c r="E192" s="70"/>
      <c r="F192" s="70"/>
      <c r="G192" s="70"/>
      <c r="H192" s="70"/>
      <c r="I192" s="70"/>
      <c r="J192" s="70"/>
      <c r="K192" s="70"/>
      <c r="L192" s="70"/>
      <c r="M192" s="315" t="str">
        <f>+M157</f>
        <v>For the nine-month</v>
      </c>
      <c r="N192" s="315"/>
      <c r="O192" s="315"/>
      <c r="R192" s="12"/>
    </row>
    <row r="193" spans="1:18">
      <c r="A193" s="70"/>
      <c r="B193" s="70"/>
      <c r="C193" s="70"/>
      <c r="D193" s="36"/>
      <c r="E193" s="70"/>
      <c r="F193" s="70"/>
      <c r="G193" s="70"/>
      <c r="H193" s="70"/>
      <c r="I193" s="70"/>
      <c r="J193" s="70"/>
      <c r="K193" s="70"/>
      <c r="L193" s="70"/>
      <c r="M193" s="281" t="str">
        <f>+M158</f>
        <v>2017</v>
      </c>
      <c r="N193" s="46"/>
      <c r="O193" s="281" t="str">
        <f>+O158</f>
        <v>2016</v>
      </c>
      <c r="R193" s="12"/>
    </row>
    <row r="194" spans="1:18">
      <c r="A194" s="70"/>
      <c r="B194" s="70" t="s">
        <v>174</v>
      </c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>
        <v>133480510.19</v>
      </c>
      <c r="N194" s="32"/>
      <c r="O194" s="97">
        <v>163575027.67000005</v>
      </c>
      <c r="R194" s="12"/>
    </row>
    <row r="195" spans="1:18">
      <c r="A195" s="70"/>
      <c r="B195" s="70" t="s">
        <v>103</v>
      </c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>
        <v>6847417.7599999998</v>
      </c>
      <c r="N195" s="32"/>
      <c r="O195" s="97">
        <v>11748035.18</v>
      </c>
      <c r="R195" s="12"/>
    </row>
    <row r="196" spans="1:18">
      <c r="A196" s="70"/>
      <c r="B196" s="70" t="s">
        <v>269</v>
      </c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>
        <v>18333.34</v>
      </c>
      <c r="N196" s="32"/>
      <c r="O196" s="97">
        <v>2027948.6</v>
      </c>
      <c r="R196" s="12"/>
    </row>
    <row r="197" spans="1:18">
      <c r="A197" s="70"/>
      <c r="B197" s="70" t="s">
        <v>270</v>
      </c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>
        <v>0</v>
      </c>
      <c r="N197" s="32"/>
      <c r="O197" s="98">
        <v>-32239860.100000001</v>
      </c>
      <c r="R197" s="12"/>
    </row>
    <row r="198" spans="1:18">
      <c r="A198" s="70"/>
      <c r="B198" s="70" t="s">
        <v>271</v>
      </c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98">
        <v>-18586.45</v>
      </c>
      <c r="N198" s="32"/>
      <c r="O198" s="98">
        <v>-142747.43</v>
      </c>
      <c r="R198" s="12"/>
    </row>
    <row r="199" spans="1:18">
      <c r="A199" s="70"/>
      <c r="B199" s="70" t="s">
        <v>104</v>
      </c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98">
        <v>-456255.68</v>
      </c>
      <c r="N199" s="32"/>
      <c r="O199" s="98">
        <v>-602890.93000000005</v>
      </c>
      <c r="R199" s="12"/>
    </row>
    <row r="200" spans="1:18">
      <c r="A200" s="70"/>
      <c r="B200" s="70" t="s">
        <v>105</v>
      </c>
      <c r="C200" s="70"/>
      <c r="D200" s="70"/>
      <c r="E200" s="94"/>
      <c r="F200" s="94"/>
      <c r="G200" s="94"/>
      <c r="H200" s="94"/>
      <c r="I200" s="94"/>
      <c r="J200" s="94"/>
      <c r="K200" s="94"/>
      <c r="L200" s="94"/>
      <c r="M200" s="98">
        <v>-8177102.0499999998</v>
      </c>
      <c r="N200" s="32"/>
      <c r="O200" s="98">
        <v>-7803261.7999999998</v>
      </c>
      <c r="R200" s="12"/>
    </row>
    <row r="201" spans="1:18" ht="24" thickBot="1">
      <c r="A201" s="70"/>
      <c r="B201" s="70" t="s">
        <v>175</v>
      </c>
      <c r="C201" s="70"/>
      <c r="D201" s="70"/>
      <c r="E201" s="94"/>
      <c r="F201" s="94"/>
      <c r="G201" s="94"/>
      <c r="H201" s="94"/>
      <c r="I201" s="94"/>
      <c r="J201" s="94"/>
      <c r="K201" s="94"/>
      <c r="L201" s="94"/>
      <c r="M201" s="99">
        <f>SUM(M194:M200)</f>
        <v>131694317.11</v>
      </c>
      <c r="N201" s="32"/>
      <c r="O201" s="99">
        <f>SUM(O194:O200)</f>
        <v>136562251.19000003</v>
      </c>
    </row>
    <row r="202" spans="1:18" ht="24" thickTop="1">
      <c r="A202" s="70"/>
      <c r="B202" s="70"/>
      <c r="C202" s="70"/>
      <c r="D202" s="70"/>
      <c r="E202" s="94"/>
      <c r="F202" s="94"/>
      <c r="G202" s="94"/>
      <c r="H202" s="94"/>
      <c r="I202" s="94"/>
      <c r="J202" s="94"/>
      <c r="K202" s="94"/>
      <c r="L202" s="94"/>
      <c r="M202" s="100"/>
      <c r="N202" s="32"/>
      <c r="O202" s="100"/>
    </row>
    <row r="203" spans="1:18">
      <c r="A203" s="32"/>
      <c r="B203" s="25" t="s">
        <v>106</v>
      </c>
      <c r="E203" s="94"/>
      <c r="F203" s="94"/>
      <c r="G203" s="94"/>
      <c r="H203" s="94"/>
      <c r="I203" s="94"/>
      <c r="J203" s="94"/>
      <c r="K203" s="94"/>
      <c r="L203" s="94"/>
      <c r="M203" s="94"/>
      <c r="N203" s="102"/>
      <c r="O203" s="32"/>
    </row>
    <row r="204" spans="1:18">
      <c r="A204" s="32"/>
      <c r="B204" s="101" t="s">
        <v>45</v>
      </c>
      <c r="C204" s="39" t="s">
        <v>333</v>
      </c>
      <c r="D204" s="39"/>
      <c r="E204" s="36"/>
      <c r="F204" s="36"/>
      <c r="G204" s="94"/>
      <c r="H204" s="94"/>
      <c r="I204" s="94"/>
      <c r="J204" s="94"/>
      <c r="K204" s="94"/>
      <c r="L204" s="94"/>
      <c r="M204" s="94"/>
      <c r="N204" s="102"/>
      <c r="O204" s="32"/>
    </row>
    <row r="205" spans="1:18">
      <c r="A205" s="32"/>
      <c r="B205" s="39"/>
      <c r="C205" s="39" t="s">
        <v>272</v>
      </c>
      <c r="D205" s="39"/>
      <c r="E205" s="36"/>
      <c r="F205" s="36"/>
      <c r="O205" s="32"/>
    </row>
    <row r="206" spans="1:18">
      <c r="A206" s="32"/>
      <c r="B206" s="101"/>
      <c r="C206" s="39"/>
      <c r="D206" s="39"/>
      <c r="E206" s="36"/>
      <c r="F206" s="36"/>
      <c r="O206" s="32"/>
    </row>
    <row r="207" spans="1:18">
      <c r="A207" s="70"/>
      <c r="B207" s="70"/>
      <c r="C207" s="70"/>
      <c r="D207" s="70"/>
      <c r="E207" s="94"/>
      <c r="F207" s="94"/>
      <c r="G207" s="94"/>
      <c r="H207" s="94"/>
      <c r="I207" s="94"/>
      <c r="J207" s="94"/>
      <c r="K207" s="94"/>
      <c r="L207" s="94"/>
      <c r="M207" s="100"/>
      <c r="N207" s="32"/>
      <c r="O207" s="100"/>
    </row>
    <row r="208" spans="1:18">
      <c r="A208" s="317" t="str">
        <f>A173</f>
        <v>(Sign) ………………………...…………………………………………………………... Directors</v>
      </c>
      <c r="B208" s="317"/>
      <c r="C208" s="317"/>
      <c r="D208" s="317"/>
      <c r="E208" s="317"/>
      <c r="F208" s="317"/>
      <c r="G208" s="317"/>
      <c r="H208" s="317"/>
      <c r="I208" s="317"/>
      <c r="J208" s="317"/>
      <c r="K208" s="317"/>
      <c r="L208" s="317"/>
      <c r="M208" s="317"/>
      <c r="N208" s="317"/>
      <c r="O208" s="317"/>
      <c r="P208" s="64"/>
    </row>
    <row r="209" spans="1:17">
      <c r="A209" s="318" t="str">
        <f>A174</f>
        <v xml:space="preserve">  ( Mr. Anothai Eamlumnow )              ( Mr. Peeraphong Eamlumnow )</v>
      </c>
      <c r="B209" s="318"/>
      <c r="C209" s="318"/>
      <c r="D209" s="318"/>
      <c r="E209" s="318"/>
      <c r="F209" s="318"/>
      <c r="G209" s="318"/>
      <c r="H209" s="318"/>
      <c r="I209" s="318"/>
      <c r="J209" s="318"/>
      <c r="K209" s="318"/>
      <c r="L209" s="318"/>
      <c r="M209" s="318"/>
      <c r="N209" s="318"/>
      <c r="O209" s="318"/>
      <c r="P209" s="32"/>
    </row>
    <row r="210" spans="1:17">
      <c r="A210" s="314" t="s">
        <v>47</v>
      </c>
      <c r="B210" s="314"/>
      <c r="C210" s="314"/>
      <c r="D210" s="314"/>
      <c r="E210" s="314"/>
      <c r="F210" s="314"/>
      <c r="G210" s="314"/>
      <c r="H210" s="314"/>
      <c r="I210" s="314"/>
      <c r="J210" s="314"/>
      <c r="K210" s="314"/>
      <c r="L210" s="314"/>
      <c r="M210" s="314"/>
      <c r="N210" s="314"/>
      <c r="O210" s="314"/>
      <c r="P210" s="314"/>
    </row>
    <row r="211" spans="1:17">
      <c r="A211" s="45"/>
      <c r="B211" s="46"/>
      <c r="C211" s="8"/>
      <c r="D211" s="8"/>
      <c r="E211" s="8"/>
      <c r="F211" s="47"/>
      <c r="G211" s="46"/>
      <c r="H211" s="46"/>
      <c r="I211" s="48"/>
      <c r="J211" s="48"/>
      <c r="K211" s="47"/>
      <c r="L211" s="47"/>
      <c r="M211" s="8"/>
      <c r="N211" s="46"/>
      <c r="O211" s="8"/>
      <c r="P211" s="46"/>
    </row>
    <row r="212" spans="1:17">
      <c r="A212" s="75" t="s">
        <v>28</v>
      </c>
      <c r="B212" s="306" t="s">
        <v>457</v>
      </c>
      <c r="C212" s="8"/>
      <c r="D212" s="8"/>
      <c r="E212" s="8"/>
      <c r="F212" s="47"/>
      <c r="G212" s="46"/>
      <c r="H212" s="46"/>
      <c r="I212" s="48"/>
      <c r="J212" s="48"/>
      <c r="K212" s="47"/>
      <c r="L212" s="47"/>
      <c r="M212" s="8"/>
      <c r="N212" s="46"/>
      <c r="O212" s="8"/>
      <c r="P212" s="46"/>
    </row>
    <row r="213" spans="1:17">
      <c r="A213" s="32"/>
      <c r="B213" s="28">
        <v>12.2</v>
      </c>
      <c r="C213" s="32" t="s">
        <v>336</v>
      </c>
      <c r="D213" s="39"/>
      <c r="E213" s="36"/>
      <c r="F213" s="36"/>
      <c r="O213" s="32"/>
    </row>
    <row r="214" spans="1:17">
      <c r="A214" s="32"/>
      <c r="B214" s="101"/>
      <c r="C214" s="39" t="s">
        <v>334</v>
      </c>
      <c r="D214" s="39"/>
      <c r="E214" s="36"/>
      <c r="F214" s="36"/>
      <c r="O214" s="32"/>
    </row>
    <row r="215" spans="1:17">
      <c r="A215" s="32"/>
      <c r="B215" s="101"/>
      <c r="C215" s="39" t="s">
        <v>335</v>
      </c>
      <c r="D215" s="39"/>
      <c r="E215" s="36"/>
      <c r="F215" s="36"/>
      <c r="O215" s="32"/>
    </row>
    <row r="216" spans="1:17">
      <c r="A216" s="32"/>
      <c r="B216" s="101" t="s">
        <v>46</v>
      </c>
      <c r="C216" s="39" t="s">
        <v>338</v>
      </c>
      <c r="D216" s="39"/>
      <c r="E216" s="36"/>
      <c r="F216" s="36"/>
      <c r="O216" s="32"/>
    </row>
    <row r="217" spans="1:17">
      <c r="A217" s="32"/>
      <c r="B217" s="101"/>
      <c r="C217" s="39" t="s">
        <v>337</v>
      </c>
      <c r="D217" s="39"/>
      <c r="E217" s="36"/>
      <c r="F217" s="36"/>
      <c r="O217" s="32"/>
      <c r="Q217" s="36"/>
    </row>
    <row r="218" spans="1:17">
      <c r="A218" s="32"/>
      <c r="B218" s="101"/>
      <c r="C218" s="39"/>
      <c r="D218" s="39"/>
      <c r="E218" s="36"/>
      <c r="F218" s="36"/>
      <c r="O218" s="32"/>
      <c r="Q218" s="36"/>
    </row>
    <row r="219" spans="1:17">
      <c r="A219" s="301" t="s">
        <v>29</v>
      </c>
      <c r="B219" s="291" t="s">
        <v>458</v>
      </c>
      <c r="C219" s="39"/>
      <c r="D219" s="39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</row>
    <row r="220" spans="1:17">
      <c r="B220" s="39" t="s">
        <v>339</v>
      </c>
      <c r="C220" s="39"/>
      <c r="D220" s="39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</row>
    <row r="221" spans="1:17">
      <c r="B221" s="39" t="s">
        <v>295</v>
      </c>
      <c r="C221" s="39"/>
      <c r="D221" s="39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</row>
    <row r="222" spans="1:17">
      <c r="B222" s="101"/>
      <c r="C222" s="39"/>
      <c r="D222" s="39"/>
      <c r="E222" s="36"/>
      <c r="F222" s="36"/>
      <c r="G222" s="36"/>
      <c r="H222" s="36"/>
      <c r="I222" s="36"/>
      <c r="J222" s="36"/>
      <c r="K222" s="36"/>
      <c r="L222" s="36"/>
      <c r="M222" s="225"/>
      <c r="N222" s="59"/>
      <c r="O222" s="31" t="str">
        <f>+O191</f>
        <v>(Unit:Baht)</v>
      </c>
      <c r="P222" s="36"/>
    </row>
    <row r="223" spans="1:17">
      <c r="B223" s="101"/>
      <c r="C223" s="39"/>
      <c r="D223" s="39"/>
      <c r="E223" s="36"/>
      <c r="F223" s="36"/>
      <c r="G223" s="36"/>
      <c r="H223" s="36"/>
      <c r="I223" s="36"/>
      <c r="J223" s="36"/>
      <c r="K223" s="36"/>
      <c r="L223" s="36"/>
      <c r="M223" s="315" t="str">
        <f>+M192</f>
        <v>For the nine-month</v>
      </c>
      <c r="N223" s="315"/>
      <c r="O223" s="315"/>
      <c r="P223" s="36"/>
    </row>
    <row r="224" spans="1:17">
      <c r="B224" s="101"/>
      <c r="C224" s="39"/>
      <c r="D224" s="39"/>
      <c r="E224" s="36"/>
      <c r="F224" s="36"/>
      <c r="G224" s="36"/>
      <c r="H224" s="36"/>
      <c r="I224" s="36"/>
      <c r="J224" s="36"/>
      <c r="K224" s="36"/>
      <c r="L224" s="36"/>
      <c r="M224" s="281" t="str">
        <f>+M193</f>
        <v>2017</v>
      </c>
      <c r="N224" s="46"/>
      <c r="O224" s="281" t="str">
        <f>+O193</f>
        <v>2016</v>
      </c>
      <c r="P224" s="36"/>
    </row>
    <row r="225" spans="1:17">
      <c r="B225" s="70" t="s">
        <v>174</v>
      </c>
      <c r="C225" s="39"/>
      <c r="D225" s="39"/>
      <c r="E225" s="36"/>
      <c r="F225" s="36"/>
      <c r="G225" s="36"/>
      <c r="H225" s="36"/>
      <c r="I225" s="36"/>
      <c r="J225" s="36"/>
      <c r="K225" s="36"/>
      <c r="L225" s="36"/>
      <c r="M225" s="41">
        <v>2873485.83</v>
      </c>
      <c r="N225" s="36"/>
      <c r="O225" s="41">
        <v>3293272.35</v>
      </c>
      <c r="P225" s="36"/>
    </row>
    <row r="226" spans="1:17">
      <c r="B226" s="70" t="s">
        <v>103</v>
      </c>
      <c r="C226" s="39"/>
      <c r="D226" s="39"/>
      <c r="E226" s="36"/>
      <c r="F226" s="36"/>
      <c r="G226" s="36"/>
      <c r="H226" s="36"/>
      <c r="I226" s="36"/>
      <c r="J226" s="36"/>
      <c r="K226" s="36"/>
      <c r="L226" s="36"/>
      <c r="M226" s="41">
        <v>149915.79999999999</v>
      </c>
      <c r="N226" s="36"/>
      <c r="O226" s="41">
        <v>301650</v>
      </c>
      <c r="P226" s="36"/>
    </row>
    <row r="227" spans="1:17">
      <c r="B227" s="101" t="s">
        <v>107</v>
      </c>
      <c r="C227" s="39"/>
      <c r="D227" s="39"/>
      <c r="E227" s="36"/>
      <c r="F227" s="36"/>
      <c r="G227" s="36"/>
      <c r="H227" s="36"/>
      <c r="I227" s="36"/>
      <c r="J227" s="36"/>
      <c r="K227" s="36"/>
      <c r="L227" s="36"/>
      <c r="M227" s="109">
        <v>-794633.46</v>
      </c>
      <c r="N227" s="36"/>
      <c r="O227" s="109">
        <v>-1099112.3700000001</v>
      </c>
      <c r="P227" s="36"/>
      <c r="Q227" s="36"/>
    </row>
    <row r="228" spans="1:17" ht="24" thickBot="1">
      <c r="B228" s="70" t="s">
        <v>175</v>
      </c>
      <c r="C228" s="39"/>
      <c r="D228" s="39"/>
      <c r="E228" s="36"/>
      <c r="F228" s="36"/>
      <c r="G228" s="36"/>
      <c r="H228" s="36"/>
      <c r="I228" s="36"/>
      <c r="J228" s="36"/>
      <c r="K228" s="36"/>
      <c r="L228" s="36"/>
      <c r="M228" s="42">
        <f>SUM(M225:M227)</f>
        <v>2228768.17</v>
      </c>
      <c r="N228" s="36"/>
      <c r="O228" s="42">
        <f>SUM(O225:O227)</f>
        <v>2495809.98</v>
      </c>
      <c r="P228" s="36"/>
    </row>
    <row r="229" spans="1:17" ht="24" thickTop="1">
      <c r="B229" s="101"/>
      <c r="C229" s="39"/>
      <c r="D229" s="39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</row>
    <row r="230" spans="1:17">
      <c r="A230" s="223" t="s">
        <v>31</v>
      </c>
      <c r="B230" s="223" t="s">
        <v>459</v>
      </c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</row>
    <row r="231" spans="1:17">
      <c r="A231" s="32"/>
      <c r="B231" s="32" t="s">
        <v>30</v>
      </c>
      <c r="C231" s="25" t="s">
        <v>331</v>
      </c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</row>
    <row r="232" spans="1:17">
      <c r="A232" s="32"/>
      <c r="B232" s="32"/>
      <c r="C232" s="25" t="s">
        <v>332</v>
      </c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</row>
    <row r="233" spans="1:17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10" t="str">
        <f>+O144</f>
        <v>(Unit:Baht)</v>
      </c>
    </row>
    <row r="234" spans="1:17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59" t="str">
        <f>+M145</f>
        <v>September 30,</v>
      </c>
      <c r="N234" s="103"/>
      <c r="O234" s="59" t="str">
        <f>+O145</f>
        <v>December 31,</v>
      </c>
      <c r="P234" s="32"/>
    </row>
    <row r="235" spans="1:17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248" t="str">
        <f>+M146</f>
        <v>2017</v>
      </c>
      <c r="N235" s="103"/>
      <c r="O235" s="248" t="str">
        <f>+O146</f>
        <v>2016</v>
      </c>
      <c r="P235" s="32"/>
    </row>
    <row r="236" spans="1:17">
      <c r="A236" s="32"/>
      <c r="B236" s="32"/>
      <c r="C236" s="307" t="s">
        <v>78</v>
      </c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</row>
    <row r="237" spans="1:17">
      <c r="A237" s="32"/>
      <c r="B237" s="32"/>
      <c r="C237" s="32"/>
      <c r="D237" s="104" t="s">
        <v>275</v>
      </c>
      <c r="E237" s="32"/>
      <c r="F237" s="32"/>
      <c r="G237" s="32"/>
      <c r="H237" s="32"/>
      <c r="I237" s="32"/>
      <c r="J237" s="32"/>
      <c r="K237" s="32"/>
      <c r="L237" s="32"/>
      <c r="M237" s="105">
        <v>473276.93999999989</v>
      </c>
      <c r="N237" s="105"/>
      <c r="O237" s="105">
        <v>311105.99200000003</v>
      </c>
      <c r="P237" s="32"/>
    </row>
    <row r="238" spans="1:17">
      <c r="A238" s="32"/>
      <c r="B238" s="32"/>
      <c r="C238" s="32"/>
      <c r="D238" s="104" t="s">
        <v>274</v>
      </c>
      <c r="E238" s="32"/>
      <c r="F238" s="32"/>
      <c r="G238" s="32"/>
      <c r="H238" s="32"/>
      <c r="I238" s="32"/>
      <c r="J238" s="32"/>
      <c r="K238" s="32"/>
      <c r="L238" s="32"/>
      <c r="M238" s="105">
        <v>4305175.2120000003</v>
      </c>
      <c r="N238" s="105"/>
      <c r="O238" s="105">
        <v>3933515.24</v>
      </c>
      <c r="P238" s="32"/>
    </row>
    <row r="239" spans="1:17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106">
        <f>SUM(M237:M238)</f>
        <v>4778452.1519999998</v>
      </c>
      <c r="N239" s="105"/>
      <c r="O239" s="106">
        <f>SUM(O237:O238)</f>
        <v>4244621.2319999998</v>
      </c>
      <c r="P239" s="32"/>
    </row>
    <row r="240" spans="1:17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109"/>
      <c r="N240" s="105"/>
      <c r="O240" s="109"/>
      <c r="P240" s="32"/>
    </row>
    <row r="241" spans="1:16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109"/>
      <c r="N241" s="105"/>
      <c r="O241" s="109"/>
      <c r="P241" s="32"/>
    </row>
    <row r="242" spans="1:16">
      <c r="A242" s="317" t="str">
        <f>A208</f>
        <v>(Sign) ………………………...…………………………………………………………... Directors</v>
      </c>
      <c r="B242" s="317"/>
      <c r="C242" s="317"/>
      <c r="D242" s="317"/>
      <c r="E242" s="317"/>
      <c r="F242" s="317"/>
      <c r="G242" s="317"/>
      <c r="H242" s="317"/>
      <c r="I242" s="317"/>
      <c r="J242" s="317"/>
      <c r="K242" s="317"/>
      <c r="L242" s="317"/>
      <c r="M242" s="317"/>
      <c r="N242" s="317"/>
      <c r="O242" s="317"/>
      <c r="P242" s="32"/>
    </row>
    <row r="243" spans="1:16">
      <c r="A243" s="318" t="str">
        <f>A209</f>
        <v xml:space="preserve">  ( Mr. Anothai Eamlumnow )              ( Mr. Peeraphong Eamlumnow )</v>
      </c>
      <c r="B243" s="318"/>
      <c r="C243" s="318"/>
      <c r="D243" s="318"/>
      <c r="E243" s="318"/>
      <c r="F243" s="318"/>
      <c r="G243" s="318"/>
      <c r="H243" s="318"/>
      <c r="I243" s="318"/>
      <c r="J243" s="318"/>
      <c r="K243" s="318"/>
      <c r="L243" s="318"/>
      <c r="M243" s="318"/>
      <c r="N243" s="318"/>
      <c r="O243" s="318"/>
      <c r="P243" s="32"/>
    </row>
    <row r="244" spans="1:16">
      <c r="A244" s="314" t="s">
        <v>54</v>
      </c>
      <c r="B244" s="314"/>
      <c r="C244" s="314"/>
      <c r="D244" s="314"/>
      <c r="E244" s="314"/>
      <c r="F244" s="314"/>
      <c r="G244" s="314"/>
      <c r="H244" s="314"/>
      <c r="I244" s="314"/>
      <c r="J244" s="314"/>
      <c r="K244" s="314"/>
      <c r="L244" s="314"/>
      <c r="M244" s="314"/>
      <c r="N244" s="314"/>
      <c r="O244" s="314"/>
      <c r="P244" s="314"/>
    </row>
    <row r="245" spans="1:16" ht="19.5" customHeight="1">
      <c r="A245" s="103"/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3"/>
    </row>
    <row r="246" spans="1:16">
      <c r="A246" s="32" t="s">
        <v>31</v>
      </c>
      <c r="B246" s="32" t="s">
        <v>460</v>
      </c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</row>
    <row r="247" spans="1:16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10" t="str">
        <f>O233</f>
        <v>(Unit:Baht)</v>
      </c>
      <c r="P247" s="32"/>
    </row>
    <row r="248" spans="1:16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246" t="str">
        <f t="shared" ref="M248:O249" si="0">M234</f>
        <v>September 30,</v>
      </c>
      <c r="N248" s="32"/>
      <c r="O248" s="246" t="str">
        <f t="shared" si="0"/>
        <v>December 31,</v>
      </c>
      <c r="P248" s="32"/>
    </row>
    <row r="249" spans="1:16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248" t="str">
        <f t="shared" si="0"/>
        <v>2017</v>
      </c>
      <c r="N249" s="32"/>
      <c r="O249" s="248" t="str">
        <f t="shared" si="0"/>
        <v>2016</v>
      </c>
      <c r="P249" s="32"/>
    </row>
    <row r="250" spans="1:16">
      <c r="A250" s="32"/>
      <c r="B250" s="32"/>
      <c r="C250" s="307" t="s">
        <v>123</v>
      </c>
      <c r="D250" s="32"/>
      <c r="E250" s="32"/>
      <c r="F250" s="32"/>
      <c r="G250" s="32"/>
      <c r="H250" s="32"/>
      <c r="I250" s="32"/>
      <c r="J250" s="32"/>
      <c r="K250" s="32"/>
      <c r="L250" s="32"/>
      <c r="M250" s="105"/>
      <c r="N250" s="105"/>
      <c r="O250" s="105"/>
      <c r="P250" s="32"/>
    </row>
    <row r="251" spans="1:16">
      <c r="A251" s="32"/>
      <c r="B251" s="32"/>
      <c r="C251" s="32"/>
      <c r="D251" s="107" t="s">
        <v>276</v>
      </c>
      <c r="E251" s="32"/>
      <c r="F251" s="32"/>
      <c r="G251" s="32"/>
      <c r="H251" s="32"/>
      <c r="I251" s="32"/>
      <c r="J251" s="32"/>
      <c r="K251" s="32"/>
      <c r="L251" s="32"/>
      <c r="M251" s="105">
        <v>-794385.36428352376</v>
      </c>
      <c r="N251" s="105"/>
      <c r="O251" s="105">
        <v>-1385929.74</v>
      </c>
      <c r="P251" s="32"/>
    </row>
    <row r="252" spans="1:16">
      <c r="A252" s="32"/>
      <c r="B252" s="32"/>
      <c r="C252" s="32"/>
      <c r="D252" s="107" t="s">
        <v>277</v>
      </c>
      <c r="E252" s="32"/>
      <c r="F252" s="32"/>
      <c r="G252" s="32"/>
      <c r="H252" s="32"/>
      <c r="I252" s="32"/>
      <c r="J252" s="32"/>
      <c r="K252" s="32"/>
      <c r="L252" s="32"/>
      <c r="M252" s="105">
        <v>-33785.343626167953</v>
      </c>
      <c r="N252" s="105"/>
      <c r="O252" s="105">
        <v>-20554.97</v>
      </c>
      <c r="P252" s="32"/>
    </row>
    <row r="253" spans="1:16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106">
        <f>SUM(M251:M252)</f>
        <v>-828170.70790969173</v>
      </c>
      <c r="N253" s="105"/>
      <c r="O253" s="106">
        <f>SUM(O251:O252)</f>
        <v>-1406484.71</v>
      </c>
      <c r="P253" s="32"/>
    </row>
    <row r="254" spans="1:16" ht="24" thickBot="1">
      <c r="A254" s="32"/>
      <c r="B254" s="32"/>
      <c r="C254" s="223" t="s">
        <v>122</v>
      </c>
      <c r="D254" s="32"/>
      <c r="E254" s="32"/>
      <c r="F254" s="32"/>
      <c r="G254" s="32"/>
      <c r="H254" s="32"/>
      <c r="I254" s="32"/>
      <c r="J254" s="32"/>
      <c r="K254" s="32"/>
      <c r="L254" s="32"/>
      <c r="M254" s="108">
        <f>M239+M253</f>
        <v>3950281.4440903082</v>
      </c>
      <c r="N254" s="105"/>
      <c r="O254" s="108">
        <f>O239+O253</f>
        <v>2838136.5219999999</v>
      </c>
      <c r="P254" s="32"/>
    </row>
    <row r="255" spans="1:16" ht="19.5" customHeight="1" thickTop="1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109"/>
      <c r="N255" s="105"/>
      <c r="O255" s="109"/>
      <c r="P255" s="32"/>
    </row>
    <row r="256" spans="1:16">
      <c r="A256" s="32"/>
      <c r="B256" s="32">
        <v>14.2</v>
      </c>
      <c r="C256" s="104" t="s">
        <v>278</v>
      </c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7">
      <c r="A257" s="32"/>
      <c r="B257" s="32"/>
      <c r="C257" s="32"/>
      <c r="D257" s="32"/>
      <c r="E257" s="32"/>
      <c r="F257" s="32"/>
      <c r="G257" s="32"/>
      <c r="H257" s="32"/>
      <c r="I257" s="46"/>
      <c r="J257" s="46"/>
      <c r="K257" s="46"/>
      <c r="L257" s="46"/>
      <c r="M257" s="46"/>
      <c r="N257" s="46"/>
      <c r="O257" s="31" t="str">
        <f>+O233</f>
        <v>(Unit:Baht)</v>
      </c>
      <c r="P257" s="32"/>
    </row>
    <row r="258" spans="1:17" ht="23.25" customHeight="1">
      <c r="A258" s="32"/>
      <c r="B258" s="32"/>
      <c r="C258" s="32"/>
      <c r="D258" s="32"/>
      <c r="E258" s="32"/>
      <c r="F258" s="32"/>
      <c r="G258" s="283"/>
      <c r="H258" s="46"/>
      <c r="I258" s="284"/>
      <c r="J258" s="316" t="s">
        <v>349</v>
      </c>
      <c r="K258" s="316"/>
      <c r="L258" s="316"/>
      <c r="M258" s="316"/>
      <c r="N258" s="46"/>
      <c r="O258" s="225"/>
      <c r="P258" s="32"/>
    </row>
    <row r="259" spans="1:17" ht="23.25" customHeight="1">
      <c r="A259" s="32"/>
      <c r="B259" s="32"/>
      <c r="C259" s="32"/>
      <c r="D259" s="32"/>
      <c r="E259" s="32"/>
      <c r="F259" s="32"/>
      <c r="G259" s="283"/>
      <c r="H259" s="46"/>
      <c r="I259" s="284" t="s">
        <v>297</v>
      </c>
      <c r="J259" s="46"/>
      <c r="K259" s="224" t="s">
        <v>351</v>
      </c>
      <c r="L259" s="110"/>
      <c r="M259" s="224" t="s">
        <v>301</v>
      </c>
      <c r="N259" s="46"/>
      <c r="O259" s="225" t="s">
        <v>74</v>
      </c>
      <c r="P259" s="32"/>
    </row>
    <row r="260" spans="1:17">
      <c r="A260" s="32"/>
      <c r="B260" s="32"/>
      <c r="C260" s="32"/>
      <c r="D260" s="32"/>
      <c r="E260" s="32"/>
      <c r="F260" s="32"/>
      <c r="G260" s="283"/>
      <c r="H260" s="46"/>
      <c r="I260" s="284">
        <v>2017</v>
      </c>
      <c r="J260" s="46"/>
      <c r="K260" s="225" t="s">
        <v>350</v>
      </c>
      <c r="L260" s="46"/>
      <c r="M260" s="225" t="s">
        <v>298</v>
      </c>
      <c r="N260" s="46"/>
      <c r="O260" s="225">
        <v>2017</v>
      </c>
      <c r="P260" s="32"/>
    </row>
    <row r="261" spans="1:17">
      <c r="A261" s="32"/>
      <c r="B261" s="32"/>
      <c r="C261" s="32"/>
      <c r="D261" s="32"/>
      <c r="E261" s="32"/>
      <c r="F261" s="32"/>
      <c r="G261" s="283"/>
      <c r="H261" s="46"/>
      <c r="I261" s="222"/>
      <c r="J261" s="46"/>
      <c r="K261" s="222"/>
      <c r="L261" s="46"/>
      <c r="M261" s="222" t="s">
        <v>299</v>
      </c>
      <c r="N261" s="46"/>
      <c r="O261" s="253"/>
      <c r="P261" s="32"/>
    </row>
    <row r="262" spans="1:17">
      <c r="A262" s="32"/>
      <c r="B262" s="32"/>
      <c r="C262" s="223" t="s">
        <v>300</v>
      </c>
      <c r="D262" s="223"/>
      <c r="E262" s="32"/>
      <c r="F262" s="32"/>
      <c r="G262" s="284"/>
      <c r="H262" s="46"/>
      <c r="I262" s="284"/>
      <c r="J262" s="46"/>
      <c r="K262" s="284"/>
      <c r="L262" s="46"/>
      <c r="M262" s="284"/>
      <c r="N262" s="46"/>
      <c r="O262" s="284"/>
      <c r="P262" s="32"/>
    </row>
    <row r="263" spans="1:17">
      <c r="A263" s="32"/>
      <c r="B263" s="32"/>
      <c r="C263" s="223" t="s">
        <v>302</v>
      </c>
      <c r="D263" s="223"/>
      <c r="E263" s="32"/>
      <c r="F263" s="32"/>
      <c r="G263" s="284"/>
      <c r="H263" s="46"/>
      <c r="I263" s="284"/>
      <c r="J263" s="46"/>
      <c r="K263" s="284"/>
      <c r="L263" s="46"/>
      <c r="M263" s="284"/>
      <c r="N263" s="46"/>
      <c r="O263" s="284"/>
      <c r="P263" s="32"/>
    </row>
    <row r="264" spans="1:17">
      <c r="A264" s="32"/>
      <c r="B264" s="32"/>
      <c r="C264" s="223" t="s">
        <v>78</v>
      </c>
      <c r="D264" s="32"/>
      <c r="E264" s="32"/>
      <c r="F264" s="32"/>
      <c r="G264" s="46"/>
      <c r="H264" s="46"/>
      <c r="I264" s="32"/>
      <c r="J264" s="46"/>
      <c r="K264" s="32"/>
      <c r="L264" s="46"/>
      <c r="M264" s="32"/>
      <c r="N264" s="46"/>
      <c r="O264" s="32"/>
      <c r="P264" s="32"/>
    </row>
    <row r="265" spans="1:17">
      <c r="A265" s="32"/>
      <c r="B265" s="32"/>
      <c r="C265" s="32"/>
      <c r="D265" s="104" t="s">
        <v>304</v>
      </c>
      <c r="E265" s="32"/>
      <c r="F265" s="32"/>
      <c r="G265" s="46"/>
      <c r="H265" s="46"/>
      <c r="I265" s="32"/>
      <c r="J265" s="46"/>
      <c r="K265" s="32"/>
      <c r="L265" s="46"/>
      <c r="M265" s="32"/>
      <c r="N265" s="46"/>
      <c r="O265" s="32"/>
      <c r="P265" s="32"/>
    </row>
    <row r="266" spans="1:17">
      <c r="A266" s="32"/>
      <c r="B266" s="32"/>
      <c r="C266" s="32"/>
      <c r="D266" s="104" t="s">
        <v>305</v>
      </c>
      <c r="E266" s="32"/>
      <c r="F266" s="32"/>
      <c r="G266" s="109"/>
      <c r="H266" s="109"/>
      <c r="I266" s="105">
        <v>311105.99</v>
      </c>
      <c r="J266" s="109"/>
      <c r="K266" s="105">
        <v>162170.94799999986</v>
      </c>
      <c r="L266" s="109"/>
      <c r="M266" s="105">
        <v>0</v>
      </c>
      <c r="N266" s="109"/>
      <c r="O266" s="105">
        <f>+I266+K266</f>
        <v>473276.93799999985</v>
      </c>
      <c r="P266" s="32"/>
    </row>
    <row r="267" spans="1:17">
      <c r="A267" s="32"/>
      <c r="B267" s="32"/>
      <c r="C267" s="32"/>
      <c r="D267" s="104" t="s">
        <v>279</v>
      </c>
      <c r="E267" s="32"/>
      <c r="F267" s="32"/>
      <c r="G267" s="109"/>
      <c r="H267" s="109"/>
      <c r="I267" s="105"/>
      <c r="J267" s="109"/>
      <c r="K267" s="105"/>
      <c r="L267" s="109"/>
      <c r="M267" s="105"/>
      <c r="N267" s="109"/>
      <c r="O267" s="105"/>
      <c r="P267" s="32"/>
    </row>
    <row r="268" spans="1:17">
      <c r="A268" s="32"/>
      <c r="B268" s="32"/>
      <c r="C268" s="32"/>
      <c r="D268" s="32" t="s">
        <v>280</v>
      </c>
      <c r="E268" s="32"/>
      <c r="F268" s="32"/>
      <c r="G268" s="109"/>
      <c r="H268" s="109"/>
      <c r="I268" s="105">
        <v>3933515.24</v>
      </c>
      <c r="J268" s="109"/>
      <c r="K268" s="105">
        <v>371659.97</v>
      </c>
      <c r="L268" s="109"/>
      <c r="M268" s="105">
        <v>0</v>
      </c>
      <c r="N268" s="109"/>
      <c r="O268" s="105">
        <f>+I268+K268</f>
        <v>4305175.21</v>
      </c>
      <c r="P268" s="32"/>
    </row>
    <row r="269" spans="1:17">
      <c r="A269" s="32"/>
      <c r="B269" s="32"/>
      <c r="C269" s="32"/>
      <c r="D269" s="32"/>
      <c r="E269" s="32"/>
      <c r="F269" s="32"/>
      <c r="G269" s="109"/>
      <c r="H269" s="109"/>
      <c r="I269" s="106">
        <f>SUM(I266:I268)</f>
        <v>4244621.2300000004</v>
      </c>
      <c r="J269" s="109"/>
      <c r="K269" s="106">
        <f>SUM(K266:K268)</f>
        <v>533830.91799999983</v>
      </c>
      <c r="L269" s="109"/>
      <c r="M269" s="106">
        <f>SUM(M266:M268)</f>
        <v>0</v>
      </c>
      <c r="N269" s="109"/>
      <c r="O269" s="106">
        <f>SUM(O266:O268)</f>
        <v>4778452.148</v>
      </c>
      <c r="P269" s="32"/>
    </row>
    <row r="270" spans="1:17">
      <c r="A270" s="32"/>
      <c r="B270" s="32"/>
      <c r="C270" s="223" t="s">
        <v>123</v>
      </c>
      <c r="D270" s="32"/>
      <c r="E270" s="32"/>
      <c r="F270" s="32"/>
      <c r="G270" s="109"/>
      <c r="H270" s="109"/>
      <c r="I270" s="105"/>
      <c r="J270" s="109"/>
      <c r="K270" s="105"/>
      <c r="L270" s="109"/>
      <c r="M270" s="105"/>
      <c r="N270" s="109"/>
      <c r="O270" s="105"/>
      <c r="P270" s="32"/>
    </row>
    <row r="271" spans="1:17">
      <c r="A271" s="32"/>
      <c r="B271" s="32"/>
      <c r="C271" s="32"/>
      <c r="D271" s="107" t="s">
        <v>281</v>
      </c>
      <c r="E271" s="32"/>
      <c r="F271" s="32"/>
      <c r="G271" s="109"/>
      <c r="H271" s="109"/>
      <c r="I271" s="105"/>
      <c r="J271" s="109"/>
      <c r="K271" s="105"/>
      <c r="L271" s="109"/>
      <c r="M271" s="105"/>
      <c r="N271" s="109"/>
      <c r="O271" s="105"/>
      <c r="P271" s="32"/>
    </row>
    <row r="272" spans="1:17">
      <c r="A272" s="32"/>
      <c r="B272" s="32"/>
      <c r="C272" s="32"/>
      <c r="D272" s="25" t="s">
        <v>282</v>
      </c>
      <c r="E272" s="43"/>
      <c r="F272" s="32"/>
      <c r="G272" s="109"/>
      <c r="H272" s="109"/>
      <c r="I272" s="105">
        <v>-1385929.74</v>
      </c>
      <c r="J272" s="109"/>
      <c r="K272" s="105">
        <v>591544.37652371754</v>
      </c>
      <c r="L272" s="109"/>
      <c r="M272" s="105">
        <v>0</v>
      </c>
      <c r="N272" s="109"/>
      <c r="O272" s="105">
        <f>+I272+K272+M272</f>
        <v>-794385.36347628245</v>
      </c>
      <c r="P272" s="32"/>
      <c r="Q272" s="12"/>
    </row>
    <row r="273" spans="1:16384">
      <c r="A273" s="32"/>
      <c r="B273" s="32"/>
      <c r="C273" s="32"/>
      <c r="D273" s="25" t="s">
        <v>277</v>
      </c>
      <c r="E273" s="32"/>
      <c r="F273" s="32"/>
      <c r="G273" s="109"/>
      <c r="H273" s="109"/>
      <c r="I273" s="105">
        <v>-20554.97</v>
      </c>
      <c r="J273" s="109"/>
      <c r="K273" s="105">
        <v>-13230.37</v>
      </c>
      <c r="L273" s="109"/>
      <c r="M273" s="105">
        <v>0</v>
      </c>
      <c r="N273" s="109"/>
      <c r="O273" s="105">
        <f>+I273+K273+M273</f>
        <v>-33785.340000000004</v>
      </c>
      <c r="P273" s="32"/>
    </row>
    <row r="274" spans="1:16384">
      <c r="A274" s="32"/>
      <c r="B274" s="32"/>
      <c r="C274" s="32"/>
      <c r="D274" s="32"/>
      <c r="F274" s="32"/>
      <c r="G274" s="109"/>
      <c r="H274" s="109"/>
      <c r="I274" s="106">
        <f>SUM(I272:I273)</f>
        <v>-1406484.71</v>
      </c>
      <c r="J274" s="109"/>
      <c r="K274" s="106">
        <f>SUM(K272:K273)</f>
        <v>578314.00652371754</v>
      </c>
      <c r="L274" s="109"/>
      <c r="M274" s="106">
        <f>SUM(M272:M273)</f>
        <v>0</v>
      </c>
      <c r="N274" s="109"/>
      <c r="O274" s="106">
        <f>SUM(O272:O273)</f>
        <v>-828170.70347628242</v>
      </c>
      <c r="P274" s="32"/>
    </row>
    <row r="275" spans="1:16384" ht="24" thickBot="1">
      <c r="A275" s="32"/>
      <c r="B275" s="32"/>
      <c r="C275" s="307" t="s">
        <v>283</v>
      </c>
      <c r="D275" s="32"/>
      <c r="E275" s="32"/>
      <c r="F275" s="32"/>
      <c r="G275" s="109"/>
      <c r="H275" s="109"/>
      <c r="I275" s="111">
        <f>I269+I274</f>
        <v>2838136.5200000005</v>
      </c>
      <c r="J275" s="109"/>
      <c r="K275" s="111">
        <f>K269+K274</f>
        <v>1112144.9245237173</v>
      </c>
      <c r="L275" s="109"/>
      <c r="M275" s="111">
        <f>M269+M274</f>
        <v>0</v>
      </c>
      <c r="N275" s="109"/>
      <c r="O275" s="111">
        <f>O269+O274</f>
        <v>3950281.4445237177</v>
      </c>
      <c r="P275" s="32"/>
      <c r="Q275" s="12"/>
    </row>
    <row r="276" spans="1:16384" ht="24" thickTop="1">
      <c r="A276" s="32"/>
      <c r="B276" s="32"/>
      <c r="C276" s="32"/>
      <c r="D276" s="32"/>
      <c r="E276" s="32"/>
      <c r="F276" s="32"/>
      <c r="G276" s="109"/>
      <c r="H276" s="109"/>
      <c r="I276" s="109"/>
      <c r="J276" s="109"/>
      <c r="K276" s="109"/>
      <c r="L276" s="109"/>
      <c r="M276" s="109"/>
      <c r="N276" s="109"/>
      <c r="O276" s="109"/>
      <c r="P276" s="32"/>
    </row>
    <row r="277" spans="1:16384">
      <c r="A277" s="317" t="str">
        <f>A242</f>
        <v>(Sign) ………………………...…………………………………………………………... Directors</v>
      </c>
      <c r="B277" s="317"/>
      <c r="C277" s="317"/>
      <c r="D277" s="317"/>
      <c r="E277" s="317"/>
      <c r="F277" s="317"/>
      <c r="G277" s="317"/>
      <c r="H277" s="317"/>
      <c r="I277" s="317"/>
      <c r="J277" s="317"/>
      <c r="K277" s="317"/>
      <c r="L277" s="317"/>
      <c r="M277" s="317"/>
      <c r="N277" s="317"/>
      <c r="O277" s="317"/>
      <c r="P277" s="32"/>
    </row>
    <row r="278" spans="1:16384">
      <c r="A278" s="318" t="str">
        <f>A243</f>
        <v xml:space="preserve">  ( Mr. Anothai Eamlumnow )              ( Mr. Peeraphong Eamlumnow )</v>
      </c>
      <c r="B278" s="318"/>
      <c r="C278" s="318"/>
      <c r="D278" s="318"/>
      <c r="E278" s="318"/>
      <c r="F278" s="318"/>
      <c r="G278" s="318"/>
      <c r="H278" s="318"/>
      <c r="I278" s="318"/>
      <c r="J278" s="318"/>
      <c r="K278" s="318"/>
      <c r="L278" s="318"/>
      <c r="M278" s="318"/>
      <c r="N278" s="318"/>
      <c r="O278" s="318"/>
      <c r="P278" s="32"/>
    </row>
    <row r="279" spans="1:16384">
      <c r="A279" s="314" t="s">
        <v>13</v>
      </c>
      <c r="B279" s="314"/>
      <c r="C279" s="314"/>
      <c r="D279" s="314"/>
      <c r="E279" s="314"/>
      <c r="F279" s="314"/>
      <c r="G279" s="314"/>
      <c r="H279" s="314"/>
      <c r="I279" s="314"/>
      <c r="J279" s="314"/>
      <c r="K279" s="314"/>
      <c r="L279" s="314"/>
      <c r="M279" s="314"/>
      <c r="N279" s="314"/>
      <c r="O279" s="314"/>
      <c r="P279" s="314"/>
      <c r="Q279" s="314"/>
      <c r="R279" s="314"/>
      <c r="S279" s="314"/>
      <c r="T279" s="314"/>
      <c r="U279" s="314"/>
      <c r="V279" s="314"/>
      <c r="W279" s="314"/>
      <c r="X279" s="314"/>
      <c r="Y279" s="314"/>
      <c r="Z279" s="314"/>
      <c r="AA279" s="314"/>
      <c r="AB279" s="314"/>
      <c r="AC279" s="314"/>
      <c r="AD279" s="314"/>
      <c r="AE279" s="314"/>
      <c r="AF279" s="314"/>
      <c r="AG279" s="314" t="s">
        <v>47</v>
      </c>
      <c r="AH279" s="314"/>
      <c r="AI279" s="314"/>
      <c r="AJ279" s="314"/>
      <c r="AK279" s="314"/>
      <c r="AL279" s="314"/>
      <c r="AM279" s="314"/>
      <c r="AN279" s="314"/>
      <c r="AO279" s="314"/>
      <c r="AP279" s="314"/>
      <c r="AQ279" s="314"/>
      <c r="AR279" s="314"/>
      <c r="AS279" s="314"/>
      <c r="AT279" s="314"/>
      <c r="AU279" s="314"/>
      <c r="AV279" s="314"/>
      <c r="AW279" s="314" t="s">
        <v>47</v>
      </c>
      <c r="AX279" s="314"/>
      <c r="AY279" s="314"/>
      <c r="AZ279" s="314"/>
      <c r="BA279" s="314"/>
      <c r="BB279" s="314"/>
      <c r="BC279" s="314"/>
      <c r="BD279" s="314"/>
      <c r="BE279" s="314"/>
      <c r="BF279" s="314"/>
      <c r="BG279" s="314"/>
      <c r="BH279" s="314"/>
      <c r="BI279" s="314"/>
      <c r="BJ279" s="314"/>
      <c r="BK279" s="314"/>
      <c r="BL279" s="314"/>
      <c r="BM279" s="314" t="s">
        <v>47</v>
      </c>
      <c r="BN279" s="314"/>
      <c r="BO279" s="314"/>
      <c r="BP279" s="314"/>
      <c r="BQ279" s="314"/>
      <c r="BR279" s="314"/>
      <c r="BS279" s="314"/>
      <c r="BT279" s="314"/>
      <c r="BU279" s="314"/>
      <c r="BV279" s="314"/>
      <c r="BW279" s="314"/>
      <c r="BX279" s="314"/>
      <c r="BY279" s="314"/>
      <c r="BZ279" s="314"/>
      <c r="CA279" s="314"/>
      <c r="CB279" s="314"/>
      <c r="CC279" s="314" t="s">
        <v>47</v>
      </c>
      <c r="CD279" s="314"/>
      <c r="CE279" s="314"/>
      <c r="CF279" s="314"/>
      <c r="CG279" s="314"/>
      <c r="CH279" s="314"/>
      <c r="CI279" s="314"/>
      <c r="CJ279" s="314"/>
      <c r="CK279" s="314"/>
      <c r="CL279" s="314"/>
      <c r="CM279" s="314"/>
      <c r="CN279" s="314"/>
      <c r="CO279" s="314"/>
      <c r="CP279" s="314"/>
      <c r="CQ279" s="314"/>
      <c r="CR279" s="314"/>
      <c r="CS279" s="314" t="s">
        <v>47</v>
      </c>
      <c r="CT279" s="314"/>
      <c r="CU279" s="314"/>
      <c r="CV279" s="314"/>
      <c r="CW279" s="314"/>
      <c r="CX279" s="314"/>
      <c r="CY279" s="314"/>
      <c r="CZ279" s="314"/>
      <c r="DA279" s="314"/>
      <c r="DB279" s="314"/>
      <c r="DC279" s="314"/>
      <c r="DD279" s="314"/>
      <c r="DE279" s="314"/>
      <c r="DF279" s="314"/>
      <c r="DG279" s="314"/>
      <c r="DH279" s="314"/>
      <c r="DI279" s="314" t="s">
        <v>47</v>
      </c>
      <c r="DJ279" s="314"/>
      <c r="DK279" s="314"/>
      <c r="DL279" s="314"/>
      <c r="DM279" s="314"/>
      <c r="DN279" s="314"/>
      <c r="DO279" s="314"/>
      <c r="DP279" s="314"/>
      <c r="DQ279" s="314"/>
      <c r="DR279" s="314"/>
      <c r="DS279" s="314"/>
      <c r="DT279" s="314"/>
      <c r="DU279" s="314"/>
      <c r="DV279" s="314"/>
      <c r="DW279" s="314"/>
      <c r="DX279" s="314"/>
      <c r="DY279" s="314" t="s">
        <v>47</v>
      </c>
      <c r="DZ279" s="314"/>
      <c r="EA279" s="314"/>
      <c r="EB279" s="314"/>
      <c r="EC279" s="314"/>
      <c r="ED279" s="314"/>
      <c r="EE279" s="314"/>
      <c r="EF279" s="314"/>
      <c r="EG279" s="314"/>
      <c r="EH279" s="314"/>
      <c r="EI279" s="314"/>
      <c r="EJ279" s="314"/>
      <c r="EK279" s="314"/>
      <c r="EL279" s="314"/>
      <c r="EM279" s="314"/>
      <c r="EN279" s="314"/>
      <c r="EO279" s="314" t="s">
        <v>47</v>
      </c>
      <c r="EP279" s="314"/>
      <c r="EQ279" s="314"/>
      <c r="ER279" s="314"/>
      <c r="ES279" s="314"/>
      <c r="ET279" s="314"/>
      <c r="EU279" s="314"/>
      <c r="EV279" s="314"/>
      <c r="EW279" s="314"/>
      <c r="EX279" s="314"/>
      <c r="EY279" s="314"/>
      <c r="EZ279" s="314"/>
      <c r="FA279" s="314"/>
      <c r="FB279" s="314"/>
      <c r="FC279" s="314"/>
      <c r="FD279" s="314"/>
      <c r="FE279" s="314" t="s">
        <v>47</v>
      </c>
      <c r="FF279" s="314"/>
      <c r="FG279" s="314"/>
      <c r="FH279" s="314"/>
      <c r="FI279" s="314"/>
      <c r="FJ279" s="314"/>
      <c r="FK279" s="314"/>
      <c r="FL279" s="314"/>
      <c r="FM279" s="314"/>
      <c r="FN279" s="314"/>
      <c r="FO279" s="314"/>
      <c r="FP279" s="314"/>
      <c r="FQ279" s="314"/>
      <c r="FR279" s="314"/>
      <c r="FS279" s="314"/>
      <c r="FT279" s="314"/>
      <c r="FU279" s="314" t="s">
        <v>47</v>
      </c>
      <c r="FV279" s="314"/>
      <c r="FW279" s="314"/>
      <c r="FX279" s="314"/>
      <c r="FY279" s="314"/>
      <c r="FZ279" s="314"/>
      <c r="GA279" s="314"/>
      <c r="GB279" s="314"/>
      <c r="GC279" s="314"/>
      <c r="GD279" s="314"/>
      <c r="GE279" s="314"/>
      <c r="GF279" s="314"/>
      <c r="GG279" s="314"/>
      <c r="GH279" s="314"/>
      <c r="GI279" s="314"/>
      <c r="GJ279" s="314"/>
      <c r="GK279" s="314" t="s">
        <v>47</v>
      </c>
      <c r="GL279" s="314"/>
      <c r="GM279" s="314"/>
      <c r="GN279" s="314"/>
      <c r="GO279" s="314"/>
      <c r="GP279" s="314"/>
      <c r="GQ279" s="314"/>
      <c r="GR279" s="314"/>
      <c r="GS279" s="314"/>
      <c r="GT279" s="314"/>
      <c r="GU279" s="314"/>
      <c r="GV279" s="314"/>
      <c r="GW279" s="314"/>
      <c r="GX279" s="314"/>
      <c r="GY279" s="314"/>
      <c r="GZ279" s="314"/>
      <c r="HA279" s="314" t="s">
        <v>47</v>
      </c>
      <c r="HB279" s="314"/>
      <c r="HC279" s="314"/>
      <c r="HD279" s="314"/>
      <c r="HE279" s="314"/>
      <c r="HF279" s="314"/>
      <c r="HG279" s="314"/>
      <c r="HH279" s="314"/>
      <c r="HI279" s="314"/>
      <c r="HJ279" s="314"/>
      <c r="HK279" s="314"/>
      <c r="HL279" s="314"/>
      <c r="HM279" s="314"/>
      <c r="HN279" s="314"/>
      <c r="HO279" s="314"/>
      <c r="HP279" s="314"/>
      <c r="HQ279" s="314" t="s">
        <v>47</v>
      </c>
      <c r="HR279" s="314"/>
      <c r="HS279" s="314"/>
      <c r="HT279" s="314"/>
      <c r="HU279" s="314"/>
      <c r="HV279" s="314"/>
      <c r="HW279" s="314"/>
      <c r="HX279" s="314"/>
      <c r="HY279" s="314"/>
      <c r="HZ279" s="314"/>
      <c r="IA279" s="314"/>
      <c r="IB279" s="314"/>
      <c r="IC279" s="314"/>
      <c r="ID279" s="314"/>
      <c r="IE279" s="314"/>
      <c r="IF279" s="314"/>
      <c r="IG279" s="314" t="s">
        <v>47</v>
      </c>
      <c r="IH279" s="314"/>
      <c r="II279" s="314"/>
      <c r="IJ279" s="314"/>
      <c r="IK279" s="314"/>
      <c r="IL279" s="314"/>
      <c r="IM279" s="314"/>
      <c r="IN279" s="314"/>
      <c r="IO279" s="314"/>
      <c r="IP279" s="314"/>
      <c r="IQ279" s="314"/>
      <c r="IR279" s="314"/>
      <c r="IS279" s="314"/>
      <c r="IT279" s="314"/>
      <c r="IU279" s="314"/>
      <c r="IV279" s="314"/>
      <c r="IW279" s="314" t="s">
        <v>47</v>
      </c>
      <c r="IX279" s="314"/>
      <c r="IY279" s="314"/>
      <c r="IZ279" s="314"/>
      <c r="JA279" s="314"/>
      <c r="JB279" s="314"/>
      <c r="JC279" s="314"/>
      <c r="JD279" s="314"/>
      <c r="JE279" s="314"/>
      <c r="JF279" s="314"/>
      <c r="JG279" s="314"/>
      <c r="JH279" s="314"/>
      <c r="JI279" s="314"/>
      <c r="JJ279" s="314"/>
      <c r="JK279" s="314"/>
      <c r="JL279" s="314"/>
      <c r="JM279" s="314" t="s">
        <v>47</v>
      </c>
      <c r="JN279" s="314"/>
      <c r="JO279" s="314"/>
      <c r="JP279" s="314"/>
      <c r="JQ279" s="314"/>
      <c r="JR279" s="314"/>
      <c r="JS279" s="314"/>
      <c r="JT279" s="314"/>
      <c r="JU279" s="314"/>
      <c r="JV279" s="314"/>
      <c r="JW279" s="314"/>
      <c r="JX279" s="314"/>
      <c r="JY279" s="314"/>
      <c r="JZ279" s="314"/>
      <c r="KA279" s="314"/>
      <c r="KB279" s="314"/>
      <c r="KC279" s="314" t="s">
        <v>47</v>
      </c>
      <c r="KD279" s="314"/>
      <c r="KE279" s="314"/>
      <c r="KF279" s="314"/>
      <c r="KG279" s="314"/>
      <c r="KH279" s="314"/>
      <c r="KI279" s="314"/>
      <c r="KJ279" s="314"/>
      <c r="KK279" s="314"/>
      <c r="KL279" s="314"/>
      <c r="KM279" s="314"/>
      <c r="KN279" s="314"/>
      <c r="KO279" s="314"/>
      <c r="KP279" s="314"/>
      <c r="KQ279" s="314"/>
      <c r="KR279" s="314"/>
      <c r="KS279" s="314" t="s">
        <v>47</v>
      </c>
      <c r="KT279" s="314"/>
      <c r="KU279" s="314"/>
      <c r="KV279" s="314"/>
      <c r="KW279" s="314"/>
      <c r="KX279" s="314"/>
      <c r="KY279" s="314"/>
      <c r="KZ279" s="314"/>
      <c r="LA279" s="314"/>
      <c r="LB279" s="314"/>
      <c r="LC279" s="314"/>
      <c r="LD279" s="314"/>
      <c r="LE279" s="314"/>
      <c r="LF279" s="314"/>
      <c r="LG279" s="314"/>
      <c r="LH279" s="314"/>
      <c r="LI279" s="314" t="s">
        <v>47</v>
      </c>
      <c r="LJ279" s="314"/>
      <c r="LK279" s="314"/>
      <c r="LL279" s="314"/>
      <c r="LM279" s="314"/>
      <c r="LN279" s="314"/>
      <c r="LO279" s="314"/>
      <c r="LP279" s="314"/>
      <c r="LQ279" s="314"/>
      <c r="LR279" s="314"/>
      <c r="LS279" s="314"/>
      <c r="LT279" s="314"/>
      <c r="LU279" s="314"/>
      <c r="LV279" s="314"/>
      <c r="LW279" s="314"/>
      <c r="LX279" s="314"/>
      <c r="LY279" s="314" t="s">
        <v>47</v>
      </c>
      <c r="LZ279" s="314"/>
      <c r="MA279" s="314"/>
      <c r="MB279" s="314"/>
      <c r="MC279" s="314"/>
      <c r="MD279" s="314"/>
      <c r="ME279" s="314"/>
      <c r="MF279" s="314"/>
      <c r="MG279" s="314"/>
      <c r="MH279" s="314"/>
      <c r="MI279" s="314"/>
      <c r="MJ279" s="314"/>
      <c r="MK279" s="314"/>
      <c r="ML279" s="314"/>
      <c r="MM279" s="314"/>
      <c r="MN279" s="314"/>
      <c r="MO279" s="314" t="s">
        <v>47</v>
      </c>
      <c r="MP279" s="314"/>
      <c r="MQ279" s="314"/>
      <c r="MR279" s="314"/>
      <c r="MS279" s="314"/>
      <c r="MT279" s="314"/>
      <c r="MU279" s="314"/>
      <c r="MV279" s="314"/>
      <c r="MW279" s="314"/>
      <c r="MX279" s="314"/>
      <c r="MY279" s="314"/>
      <c r="MZ279" s="314"/>
      <c r="NA279" s="314"/>
      <c r="NB279" s="314"/>
      <c r="NC279" s="314"/>
      <c r="ND279" s="314"/>
      <c r="NE279" s="314" t="s">
        <v>47</v>
      </c>
      <c r="NF279" s="314"/>
      <c r="NG279" s="314"/>
      <c r="NH279" s="314"/>
      <c r="NI279" s="314"/>
      <c r="NJ279" s="314"/>
      <c r="NK279" s="314"/>
      <c r="NL279" s="314"/>
      <c r="NM279" s="314"/>
      <c r="NN279" s="314"/>
      <c r="NO279" s="314"/>
      <c r="NP279" s="314"/>
      <c r="NQ279" s="314"/>
      <c r="NR279" s="314"/>
      <c r="NS279" s="314"/>
      <c r="NT279" s="314"/>
      <c r="NU279" s="314" t="s">
        <v>47</v>
      </c>
      <c r="NV279" s="314"/>
      <c r="NW279" s="314"/>
      <c r="NX279" s="314"/>
      <c r="NY279" s="314"/>
      <c r="NZ279" s="314"/>
      <c r="OA279" s="314"/>
      <c r="OB279" s="314"/>
      <c r="OC279" s="314"/>
      <c r="OD279" s="314"/>
      <c r="OE279" s="314"/>
      <c r="OF279" s="314"/>
      <c r="OG279" s="314"/>
      <c r="OH279" s="314"/>
      <c r="OI279" s="314"/>
      <c r="OJ279" s="314"/>
      <c r="OK279" s="314" t="s">
        <v>47</v>
      </c>
      <c r="OL279" s="314"/>
      <c r="OM279" s="314"/>
      <c r="ON279" s="314"/>
      <c r="OO279" s="314"/>
      <c r="OP279" s="314"/>
      <c r="OQ279" s="314"/>
      <c r="OR279" s="314"/>
      <c r="OS279" s="314"/>
      <c r="OT279" s="314"/>
      <c r="OU279" s="314"/>
      <c r="OV279" s="314"/>
      <c r="OW279" s="314"/>
      <c r="OX279" s="314"/>
      <c r="OY279" s="314"/>
      <c r="OZ279" s="314"/>
      <c r="PA279" s="314" t="s">
        <v>47</v>
      </c>
      <c r="PB279" s="314"/>
      <c r="PC279" s="314"/>
      <c r="PD279" s="314"/>
      <c r="PE279" s="314"/>
      <c r="PF279" s="314"/>
      <c r="PG279" s="314"/>
      <c r="PH279" s="314"/>
      <c r="PI279" s="314"/>
      <c r="PJ279" s="314"/>
      <c r="PK279" s="314"/>
      <c r="PL279" s="314"/>
      <c r="PM279" s="314"/>
      <c r="PN279" s="314"/>
      <c r="PO279" s="314"/>
      <c r="PP279" s="314"/>
      <c r="PQ279" s="314" t="s">
        <v>47</v>
      </c>
      <c r="PR279" s="314"/>
      <c r="PS279" s="314"/>
      <c r="PT279" s="314"/>
      <c r="PU279" s="314"/>
      <c r="PV279" s="314"/>
      <c r="PW279" s="314"/>
      <c r="PX279" s="314"/>
      <c r="PY279" s="314"/>
      <c r="PZ279" s="314"/>
      <c r="QA279" s="314"/>
      <c r="QB279" s="314"/>
      <c r="QC279" s="314"/>
      <c r="QD279" s="314"/>
      <c r="QE279" s="314"/>
      <c r="QF279" s="314"/>
      <c r="QG279" s="314" t="s">
        <v>47</v>
      </c>
      <c r="QH279" s="314"/>
      <c r="QI279" s="314"/>
      <c r="QJ279" s="314"/>
      <c r="QK279" s="314"/>
      <c r="QL279" s="314"/>
      <c r="QM279" s="314"/>
      <c r="QN279" s="314"/>
      <c r="QO279" s="314"/>
      <c r="QP279" s="314"/>
      <c r="QQ279" s="314"/>
      <c r="QR279" s="314"/>
      <c r="QS279" s="314"/>
      <c r="QT279" s="314"/>
      <c r="QU279" s="314"/>
      <c r="QV279" s="314"/>
      <c r="QW279" s="314" t="s">
        <v>47</v>
      </c>
      <c r="QX279" s="314"/>
      <c r="QY279" s="314"/>
      <c r="QZ279" s="314"/>
      <c r="RA279" s="314"/>
      <c r="RB279" s="314"/>
      <c r="RC279" s="314"/>
      <c r="RD279" s="314"/>
      <c r="RE279" s="314"/>
      <c r="RF279" s="314"/>
      <c r="RG279" s="314"/>
      <c r="RH279" s="314"/>
      <c r="RI279" s="314"/>
      <c r="RJ279" s="314"/>
      <c r="RK279" s="314"/>
      <c r="RL279" s="314"/>
      <c r="RM279" s="314" t="s">
        <v>47</v>
      </c>
      <c r="RN279" s="314"/>
      <c r="RO279" s="314"/>
      <c r="RP279" s="314"/>
      <c r="RQ279" s="314"/>
      <c r="RR279" s="314"/>
      <c r="RS279" s="314"/>
      <c r="RT279" s="314"/>
      <c r="RU279" s="314"/>
      <c r="RV279" s="314"/>
      <c r="RW279" s="314"/>
      <c r="RX279" s="314"/>
      <c r="RY279" s="314"/>
      <c r="RZ279" s="314"/>
      <c r="SA279" s="314"/>
      <c r="SB279" s="314"/>
      <c r="SC279" s="314" t="s">
        <v>47</v>
      </c>
      <c r="SD279" s="314"/>
      <c r="SE279" s="314"/>
      <c r="SF279" s="314"/>
      <c r="SG279" s="314"/>
      <c r="SH279" s="314"/>
      <c r="SI279" s="314"/>
      <c r="SJ279" s="314"/>
      <c r="SK279" s="314"/>
      <c r="SL279" s="314"/>
      <c r="SM279" s="314"/>
      <c r="SN279" s="314"/>
      <c r="SO279" s="314"/>
      <c r="SP279" s="314"/>
      <c r="SQ279" s="314"/>
      <c r="SR279" s="314"/>
      <c r="SS279" s="314" t="s">
        <v>47</v>
      </c>
      <c r="ST279" s="314"/>
      <c r="SU279" s="314"/>
      <c r="SV279" s="314"/>
      <c r="SW279" s="314"/>
      <c r="SX279" s="314"/>
      <c r="SY279" s="314"/>
      <c r="SZ279" s="314"/>
      <c r="TA279" s="314"/>
      <c r="TB279" s="314"/>
      <c r="TC279" s="314"/>
      <c r="TD279" s="314"/>
      <c r="TE279" s="314"/>
      <c r="TF279" s="314"/>
      <c r="TG279" s="314"/>
      <c r="TH279" s="314"/>
      <c r="TI279" s="314" t="s">
        <v>47</v>
      </c>
      <c r="TJ279" s="314"/>
      <c r="TK279" s="314"/>
      <c r="TL279" s="314"/>
      <c r="TM279" s="314"/>
      <c r="TN279" s="314"/>
      <c r="TO279" s="314"/>
      <c r="TP279" s="314"/>
      <c r="TQ279" s="314"/>
      <c r="TR279" s="314"/>
      <c r="TS279" s="314"/>
      <c r="TT279" s="314"/>
      <c r="TU279" s="314"/>
      <c r="TV279" s="314"/>
      <c r="TW279" s="314"/>
      <c r="TX279" s="314"/>
      <c r="TY279" s="314" t="s">
        <v>47</v>
      </c>
      <c r="TZ279" s="314"/>
      <c r="UA279" s="314"/>
      <c r="UB279" s="314"/>
      <c r="UC279" s="314"/>
      <c r="UD279" s="314"/>
      <c r="UE279" s="314"/>
      <c r="UF279" s="314"/>
      <c r="UG279" s="314"/>
      <c r="UH279" s="314"/>
      <c r="UI279" s="314"/>
      <c r="UJ279" s="314"/>
      <c r="UK279" s="314"/>
      <c r="UL279" s="314"/>
      <c r="UM279" s="314"/>
      <c r="UN279" s="314"/>
      <c r="UO279" s="314" t="s">
        <v>47</v>
      </c>
      <c r="UP279" s="314"/>
      <c r="UQ279" s="314"/>
      <c r="UR279" s="314"/>
      <c r="US279" s="314"/>
      <c r="UT279" s="314"/>
      <c r="UU279" s="314"/>
      <c r="UV279" s="314"/>
      <c r="UW279" s="314"/>
      <c r="UX279" s="314"/>
      <c r="UY279" s="314"/>
      <c r="UZ279" s="314"/>
      <c r="VA279" s="314"/>
      <c r="VB279" s="314"/>
      <c r="VC279" s="314"/>
      <c r="VD279" s="314"/>
      <c r="VE279" s="314" t="s">
        <v>47</v>
      </c>
      <c r="VF279" s="314"/>
      <c r="VG279" s="314"/>
      <c r="VH279" s="314"/>
      <c r="VI279" s="314"/>
      <c r="VJ279" s="314"/>
      <c r="VK279" s="314"/>
      <c r="VL279" s="314"/>
      <c r="VM279" s="314"/>
      <c r="VN279" s="314"/>
      <c r="VO279" s="314"/>
      <c r="VP279" s="314"/>
      <c r="VQ279" s="314"/>
      <c r="VR279" s="314"/>
      <c r="VS279" s="314"/>
      <c r="VT279" s="314"/>
      <c r="VU279" s="314" t="s">
        <v>47</v>
      </c>
      <c r="VV279" s="314"/>
      <c r="VW279" s="314"/>
      <c r="VX279" s="314"/>
      <c r="VY279" s="314"/>
      <c r="VZ279" s="314"/>
      <c r="WA279" s="314"/>
      <c r="WB279" s="314"/>
      <c r="WC279" s="314"/>
      <c r="WD279" s="314"/>
      <c r="WE279" s="314"/>
      <c r="WF279" s="314"/>
      <c r="WG279" s="314"/>
      <c r="WH279" s="314"/>
      <c r="WI279" s="314"/>
      <c r="WJ279" s="314"/>
      <c r="WK279" s="314" t="s">
        <v>47</v>
      </c>
      <c r="WL279" s="314"/>
      <c r="WM279" s="314"/>
      <c r="WN279" s="314"/>
      <c r="WO279" s="314"/>
      <c r="WP279" s="314"/>
      <c r="WQ279" s="314"/>
      <c r="WR279" s="314"/>
      <c r="WS279" s="314"/>
      <c r="WT279" s="314"/>
      <c r="WU279" s="314"/>
      <c r="WV279" s="314"/>
      <c r="WW279" s="314"/>
      <c r="WX279" s="314"/>
      <c r="WY279" s="314"/>
      <c r="WZ279" s="314"/>
      <c r="XA279" s="314" t="s">
        <v>47</v>
      </c>
      <c r="XB279" s="314"/>
      <c r="XC279" s="314"/>
      <c r="XD279" s="314"/>
      <c r="XE279" s="314"/>
      <c r="XF279" s="314"/>
      <c r="XG279" s="314"/>
      <c r="XH279" s="314"/>
      <c r="XI279" s="314"/>
      <c r="XJ279" s="314"/>
      <c r="XK279" s="314"/>
      <c r="XL279" s="314"/>
      <c r="XM279" s="314"/>
      <c r="XN279" s="314"/>
      <c r="XO279" s="314"/>
      <c r="XP279" s="314"/>
      <c r="XQ279" s="314" t="s">
        <v>47</v>
      </c>
      <c r="XR279" s="314"/>
      <c r="XS279" s="314"/>
      <c r="XT279" s="314"/>
      <c r="XU279" s="314"/>
      <c r="XV279" s="314"/>
      <c r="XW279" s="314"/>
      <c r="XX279" s="314"/>
      <c r="XY279" s="314"/>
      <c r="XZ279" s="314"/>
      <c r="YA279" s="314"/>
      <c r="YB279" s="314"/>
      <c r="YC279" s="314"/>
      <c r="YD279" s="314"/>
      <c r="YE279" s="314"/>
      <c r="YF279" s="314"/>
      <c r="YG279" s="314" t="s">
        <v>47</v>
      </c>
      <c r="YH279" s="314"/>
      <c r="YI279" s="314"/>
      <c r="YJ279" s="314"/>
      <c r="YK279" s="314"/>
      <c r="YL279" s="314"/>
      <c r="YM279" s="314"/>
      <c r="YN279" s="314"/>
      <c r="YO279" s="314"/>
      <c r="YP279" s="314"/>
      <c r="YQ279" s="314"/>
      <c r="YR279" s="314"/>
      <c r="YS279" s="314"/>
      <c r="YT279" s="314"/>
      <c r="YU279" s="314"/>
      <c r="YV279" s="314"/>
      <c r="YW279" s="314" t="s">
        <v>47</v>
      </c>
      <c r="YX279" s="314"/>
      <c r="YY279" s="314"/>
      <c r="YZ279" s="314"/>
      <c r="ZA279" s="314"/>
      <c r="ZB279" s="314"/>
      <c r="ZC279" s="314"/>
      <c r="ZD279" s="314"/>
      <c r="ZE279" s="314"/>
      <c r="ZF279" s="314"/>
      <c r="ZG279" s="314"/>
      <c r="ZH279" s="314"/>
      <c r="ZI279" s="314"/>
      <c r="ZJ279" s="314"/>
      <c r="ZK279" s="314"/>
      <c r="ZL279" s="314"/>
      <c r="ZM279" s="314" t="s">
        <v>47</v>
      </c>
      <c r="ZN279" s="314"/>
      <c r="ZO279" s="314"/>
      <c r="ZP279" s="314"/>
      <c r="ZQ279" s="314"/>
      <c r="ZR279" s="314"/>
      <c r="ZS279" s="314"/>
      <c r="ZT279" s="314"/>
      <c r="ZU279" s="314"/>
      <c r="ZV279" s="314"/>
      <c r="ZW279" s="314"/>
      <c r="ZX279" s="314"/>
      <c r="ZY279" s="314"/>
      <c r="ZZ279" s="314"/>
      <c r="AAA279" s="314"/>
      <c r="AAB279" s="314"/>
      <c r="AAC279" s="314" t="s">
        <v>47</v>
      </c>
      <c r="AAD279" s="314"/>
      <c r="AAE279" s="314"/>
      <c r="AAF279" s="314"/>
      <c r="AAG279" s="314"/>
      <c r="AAH279" s="314"/>
      <c r="AAI279" s="314"/>
      <c r="AAJ279" s="314"/>
      <c r="AAK279" s="314"/>
      <c r="AAL279" s="314"/>
      <c r="AAM279" s="314"/>
      <c r="AAN279" s="314"/>
      <c r="AAO279" s="314"/>
      <c r="AAP279" s="314"/>
      <c r="AAQ279" s="314"/>
      <c r="AAR279" s="314"/>
      <c r="AAS279" s="314" t="s">
        <v>47</v>
      </c>
      <c r="AAT279" s="314"/>
      <c r="AAU279" s="314"/>
      <c r="AAV279" s="314"/>
      <c r="AAW279" s="314"/>
      <c r="AAX279" s="314"/>
      <c r="AAY279" s="314"/>
      <c r="AAZ279" s="314"/>
      <c r="ABA279" s="314"/>
      <c r="ABB279" s="314"/>
      <c r="ABC279" s="314"/>
      <c r="ABD279" s="314"/>
      <c r="ABE279" s="314"/>
      <c r="ABF279" s="314"/>
      <c r="ABG279" s="314"/>
      <c r="ABH279" s="314"/>
      <c r="ABI279" s="314" t="s">
        <v>47</v>
      </c>
      <c r="ABJ279" s="314"/>
      <c r="ABK279" s="314"/>
      <c r="ABL279" s="314"/>
      <c r="ABM279" s="314"/>
      <c r="ABN279" s="314"/>
      <c r="ABO279" s="314"/>
      <c r="ABP279" s="314"/>
      <c r="ABQ279" s="314"/>
      <c r="ABR279" s="314"/>
      <c r="ABS279" s="314"/>
      <c r="ABT279" s="314"/>
      <c r="ABU279" s="314"/>
      <c r="ABV279" s="314"/>
      <c r="ABW279" s="314"/>
      <c r="ABX279" s="314"/>
      <c r="ABY279" s="314" t="s">
        <v>47</v>
      </c>
      <c r="ABZ279" s="314"/>
      <c r="ACA279" s="314"/>
      <c r="ACB279" s="314"/>
      <c r="ACC279" s="314"/>
      <c r="ACD279" s="314"/>
      <c r="ACE279" s="314"/>
      <c r="ACF279" s="314"/>
      <c r="ACG279" s="314"/>
      <c r="ACH279" s="314"/>
      <c r="ACI279" s="314"/>
      <c r="ACJ279" s="314"/>
      <c r="ACK279" s="314"/>
      <c r="ACL279" s="314"/>
      <c r="ACM279" s="314"/>
      <c r="ACN279" s="314"/>
      <c r="ACO279" s="314" t="s">
        <v>47</v>
      </c>
      <c r="ACP279" s="314"/>
      <c r="ACQ279" s="314"/>
      <c r="ACR279" s="314"/>
      <c r="ACS279" s="314"/>
      <c r="ACT279" s="314"/>
      <c r="ACU279" s="314"/>
      <c r="ACV279" s="314"/>
      <c r="ACW279" s="314"/>
      <c r="ACX279" s="314"/>
      <c r="ACY279" s="314"/>
      <c r="ACZ279" s="314"/>
      <c r="ADA279" s="314"/>
      <c r="ADB279" s="314"/>
      <c r="ADC279" s="314"/>
      <c r="ADD279" s="314"/>
      <c r="ADE279" s="314" t="s">
        <v>47</v>
      </c>
      <c r="ADF279" s="314"/>
      <c r="ADG279" s="314"/>
      <c r="ADH279" s="314"/>
      <c r="ADI279" s="314"/>
      <c r="ADJ279" s="314"/>
      <c r="ADK279" s="314"/>
      <c r="ADL279" s="314"/>
      <c r="ADM279" s="314"/>
      <c r="ADN279" s="314"/>
      <c r="ADO279" s="314"/>
      <c r="ADP279" s="314"/>
      <c r="ADQ279" s="314"/>
      <c r="ADR279" s="314"/>
      <c r="ADS279" s="314"/>
      <c r="ADT279" s="314"/>
      <c r="ADU279" s="314" t="s">
        <v>47</v>
      </c>
      <c r="ADV279" s="314"/>
      <c r="ADW279" s="314"/>
      <c r="ADX279" s="314"/>
      <c r="ADY279" s="314"/>
      <c r="ADZ279" s="314"/>
      <c r="AEA279" s="314"/>
      <c r="AEB279" s="314"/>
      <c r="AEC279" s="314"/>
      <c r="AED279" s="314"/>
      <c r="AEE279" s="314"/>
      <c r="AEF279" s="314"/>
      <c r="AEG279" s="314"/>
      <c r="AEH279" s="314"/>
      <c r="AEI279" s="314"/>
      <c r="AEJ279" s="314"/>
      <c r="AEK279" s="314" t="s">
        <v>47</v>
      </c>
      <c r="AEL279" s="314"/>
      <c r="AEM279" s="314"/>
      <c r="AEN279" s="314"/>
      <c r="AEO279" s="314"/>
      <c r="AEP279" s="314"/>
      <c r="AEQ279" s="314"/>
      <c r="AER279" s="314"/>
      <c r="AES279" s="314"/>
      <c r="AET279" s="314"/>
      <c r="AEU279" s="314"/>
      <c r="AEV279" s="314"/>
      <c r="AEW279" s="314"/>
      <c r="AEX279" s="314"/>
      <c r="AEY279" s="314"/>
      <c r="AEZ279" s="314"/>
      <c r="AFA279" s="314" t="s">
        <v>47</v>
      </c>
      <c r="AFB279" s="314"/>
      <c r="AFC279" s="314"/>
      <c r="AFD279" s="314"/>
      <c r="AFE279" s="314"/>
      <c r="AFF279" s="314"/>
      <c r="AFG279" s="314"/>
      <c r="AFH279" s="314"/>
      <c r="AFI279" s="314"/>
      <c r="AFJ279" s="314"/>
      <c r="AFK279" s="314"/>
      <c r="AFL279" s="314"/>
      <c r="AFM279" s="314"/>
      <c r="AFN279" s="314"/>
      <c r="AFO279" s="314"/>
      <c r="AFP279" s="314"/>
      <c r="AFQ279" s="314" t="s">
        <v>47</v>
      </c>
      <c r="AFR279" s="314"/>
      <c r="AFS279" s="314"/>
      <c r="AFT279" s="314"/>
      <c r="AFU279" s="314"/>
      <c r="AFV279" s="314"/>
      <c r="AFW279" s="314"/>
      <c r="AFX279" s="314"/>
      <c r="AFY279" s="314"/>
      <c r="AFZ279" s="314"/>
      <c r="AGA279" s="314"/>
      <c r="AGB279" s="314"/>
      <c r="AGC279" s="314"/>
      <c r="AGD279" s="314"/>
      <c r="AGE279" s="314"/>
      <c r="AGF279" s="314"/>
      <c r="AGG279" s="314" t="s">
        <v>47</v>
      </c>
      <c r="AGH279" s="314"/>
      <c r="AGI279" s="314"/>
      <c r="AGJ279" s="314"/>
      <c r="AGK279" s="314"/>
      <c r="AGL279" s="314"/>
      <c r="AGM279" s="314"/>
      <c r="AGN279" s="314"/>
      <c r="AGO279" s="314"/>
      <c r="AGP279" s="314"/>
      <c r="AGQ279" s="314"/>
      <c r="AGR279" s="314"/>
      <c r="AGS279" s="314"/>
      <c r="AGT279" s="314"/>
      <c r="AGU279" s="314"/>
      <c r="AGV279" s="314"/>
      <c r="AGW279" s="314" t="s">
        <v>47</v>
      </c>
      <c r="AGX279" s="314"/>
      <c r="AGY279" s="314"/>
      <c r="AGZ279" s="314"/>
      <c r="AHA279" s="314"/>
      <c r="AHB279" s="314"/>
      <c r="AHC279" s="314"/>
      <c r="AHD279" s="314"/>
      <c r="AHE279" s="314"/>
      <c r="AHF279" s="314"/>
      <c r="AHG279" s="314"/>
      <c r="AHH279" s="314"/>
      <c r="AHI279" s="314"/>
      <c r="AHJ279" s="314"/>
      <c r="AHK279" s="314"/>
      <c r="AHL279" s="314"/>
      <c r="AHM279" s="314" t="s">
        <v>47</v>
      </c>
      <c r="AHN279" s="314"/>
      <c r="AHO279" s="314"/>
      <c r="AHP279" s="314"/>
      <c r="AHQ279" s="314"/>
      <c r="AHR279" s="314"/>
      <c r="AHS279" s="314"/>
      <c r="AHT279" s="314"/>
      <c r="AHU279" s="314"/>
      <c r="AHV279" s="314"/>
      <c r="AHW279" s="314"/>
      <c r="AHX279" s="314"/>
      <c r="AHY279" s="314"/>
      <c r="AHZ279" s="314"/>
      <c r="AIA279" s="314"/>
      <c r="AIB279" s="314"/>
      <c r="AIC279" s="314" t="s">
        <v>47</v>
      </c>
      <c r="AID279" s="314"/>
      <c r="AIE279" s="314"/>
      <c r="AIF279" s="314"/>
      <c r="AIG279" s="314"/>
      <c r="AIH279" s="314"/>
      <c r="AII279" s="314"/>
      <c r="AIJ279" s="314"/>
      <c r="AIK279" s="314"/>
      <c r="AIL279" s="314"/>
      <c r="AIM279" s="314"/>
      <c r="AIN279" s="314"/>
      <c r="AIO279" s="314"/>
      <c r="AIP279" s="314"/>
      <c r="AIQ279" s="314"/>
      <c r="AIR279" s="314"/>
      <c r="AIS279" s="314" t="s">
        <v>47</v>
      </c>
      <c r="AIT279" s="314"/>
      <c r="AIU279" s="314"/>
      <c r="AIV279" s="314"/>
      <c r="AIW279" s="314"/>
      <c r="AIX279" s="314"/>
      <c r="AIY279" s="314"/>
      <c r="AIZ279" s="314"/>
      <c r="AJA279" s="314"/>
      <c r="AJB279" s="314"/>
      <c r="AJC279" s="314"/>
      <c r="AJD279" s="314"/>
      <c r="AJE279" s="314"/>
      <c r="AJF279" s="314"/>
      <c r="AJG279" s="314"/>
      <c r="AJH279" s="314"/>
      <c r="AJI279" s="314" t="s">
        <v>47</v>
      </c>
      <c r="AJJ279" s="314"/>
      <c r="AJK279" s="314"/>
      <c r="AJL279" s="314"/>
      <c r="AJM279" s="314"/>
      <c r="AJN279" s="314"/>
      <c r="AJO279" s="314"/>
      <c r="AJP279" s="314"/>
      <c r="AJQ279" s="314"/>
      <c r="AJR279" s="314"/>
      <c r="AJS279" s="314"/>
      <c r="AJT279" s="314"/>
      <c r="AJU279" s="314"/>
      <c r="AJV279" s="314"/>
      <c r="AJW279" s="314"/>
      <c r="AJX279" s="314"/>
      <c r="AJY279" s="314" t="s">
        <v>47</v>
      </c>
      <c r="AJZ279" s="314"/>
      <c r="AKA279" s="314"/>
      <c r="AKB279" s="314"/>
      <c r="AKC279" s="314"/>
      <c r="AKD279" s="314"/>
      <c r="AKE279" s="314"/>
      <c r="AKF279" s="314"/>
      <c r="AKG279" s="314"/>
      <c r="AKH279" s="314"/>
      <c r="AKI279" s="314"/>
      <c r="AKJ279" s="314"/>
      <c r="AKK279" s="314"/>
      <c r="AKL279" s="314"/>
      <c r="AKM279" s="314"/>
      <c r="AKN279" s="314"/>
      <c r="AKO279" s="314" t="s">
        <v>47</v>
      </c>
      <c r="AKP279" s="314"/>
      <c r="AKQ279" s="314"/>
      <c r="AKR279" s="314"/>
      <c r="AKS279" s="314"/>
      <c r="AKT279" s="314"/>
      <c r="AKU279" s="314"/>
      <c r="AKV279" s="314"/>
      <c r="AKW279" s="314"/>
      <c r="AKX279" s="314"/>
      <c r="AKY279" s="314"/>
      <c r="AKZ279" s="314"/>
      <c r="ALA279" s="314"/>
      <c r="ALB279" s="314"/>
      <c r="ALC279" s="314"/>
      <c r="ALD279" s="314"/>
      <c r="ALE279" s="314" t="s">
        <v>47</v>
      </c>
      <c r="ALF279" s="314"/>
      <c r="ALG279" s="314"/>
      <c r="ALH279" s="314"/>
      <c r="ALI279" s="314"/>
      <c r="ALJ279" s="314"/>
      <c r="ALK279" s="314"/>
      <c r="ALL279" s="314"/>
      <c r="ALM279" s="314"/>
      <c r="ALN279" s="314"/>
      <c r="ALO279" s="314"/>
      <c r="ALP279" s="314"/>
      <c r="ALQ279" s="314"/>
      <c r="ALR279" s="314"/>
      <c r="ALS279" s="314"/>
      <c r="ALT279" s="314"/>
      <c r="ALU279" s="314" t="s">
        <v>47</v>
      </c>
      <c r="ALV279" s="314"/>
      <c r="ALW279" s="314"/>
      <c r="ALX279" s="314"/>
      <c r="ALY279" s="314"/>
      <c r="ALZ279" s="314"/>
      <c r="AMA279" s="314"/>
      <c r="AMB279" s="314"/>
      <c r="AMC279" s="314"/>
      <c r="AMD279" s="314"/>
      <c r="AME279" s="314"/>
      <c r="AMF279" s="314"/>
      <c r="AMG279" s="314"/>
      <c r="AMH279" s="314"/>
      <c r="AMI279" s="314"/>
      <c r="AMJ279" s="314"/>
      <c r="AMK279" s="314" t="s">
        <v>47</v>
      </c>
      <c r="AML279" s="314"/>
      <c r="AMM279" s="314"/>
      <c r="AMN279" s="314"/>
      <c r="AMO279" s="314"/>
      <c r="AMP279" s="314"/>
      <c r="AMQ279" s="314"/>
      <c r="AMR279" s="314"/>
      <c r="AMS279" s="314"/>
      <c r="AMT279" s="314"/>
      <c r="AMU279" s="314"/>
      <c r="AMV279" s="314"/>
      <c r="AMW279" s="314"/>
      <c r="AMX279" s="314"/>
      <c r="AMY279" s="314"/>
      <c r="AMZ279" s="314"/>
      <c r="ANA279" s="314" t="s">
        <v>47</v>
      </c>
      <c r="ANB279" s="314"/>
      <c r="ANC279" s="314"/>
      <c r="AND279" s="314"/>
      <c r="ANE279" s="314"/>
      <c r="ANF279" s="314"/>
      <c r="ANG279" s="314"/>
      <c r="ANH279" s="314"/>
      <c r="ANI279" s="314"/>
      <c r="ANJ279" s="314"/>
      <c r="ANK279" s="314"/>
      <c r="ANL279" s="314"/>
      <c r="ANM279" s="314"/>
      <c r="ANN279" s="314"/>
      <c r="ANO279" s="314"/>
      <c r="ANP279" s="314"/>
      <c r="ANQ279" s="314" t="s">
        <v>47</v>
      </c>
      <c r="ANR279" s="314"/>
      <c r="ANS279" s="314"/>
      <c r="ANT279" s="314"/>
      <c r="ANU279" s="314"/>
      <c r="ANV279" s="314"/>
      <c r="ANW279" s="314"/>
      <c r="ANX279" s="314"/>
      <c r="ANY279" s="314"/>
      <c r="ANZ279" s="314"/>
      <c r="AOA279" s="314"/>
      <c r="AOB279" s="314"/>
      <c r="AOC279" s="314"/>
      <c r="AOD279" s="314"/>
      <c r="AOE279" s="314"/>
      <c r="AOF279" s="314"/>
      <c r="AOG279" s="314" t="s">
        <v>47</v>
      </c>
      <c r="AOH279" s="314"/>
      <c r="AOI279" s="314"/>
      <c r="AOJ279" s="314"/>
      <c r="AOK279" s="314"/>
      <c r="AOL279" s="314"/>
      <c r="AOM279" s="314"/>
      <c r="AON279" s="314"/>
      <c r="AOO279" s="314"/>
      <c r="AOP279" s="314"/>
      <c r="AOQ279" s="314"/>
      <c r="AOR279" s="314"/>
      <c r="AOS279" s="314"/>
      <c r="AOT279" s="314"/>
      <c r="AOU279" s="314"/>
      <c r="AOV279" s="314"/>
      <c r="AOW279" s="314" t="s">
        <v>47</v>
      </c>
      <c r="AOX279" s="314"/>
      <c r="AOY279" s="314"/>
      <c r="AOZ279" s="314"/>
      <c r="APA279" s="314"/>
      <c r="APB279" s="314"/>
      <c r="APC279" s="314"/>
      <c r="APD279" s="314"/>
      <c r="APE279" s="314"/>
      <c r="APF279" s="314"/>
      <c r="APG279" s="314"/>
      <c r="APH279" s="314"/>
      <c r="API279" s="314"/>
      <c r="APJ279" s="314"/>
      <c r="APK279" s="314"/>
      <c r="APL279" s="314"/>
      <c r="APM279" s="314" t="s">
        <v>47</v>
      </c>
      <c r="APN279" s="314"/>
      <c r="APO279" s="314"/>
      <c r="APP279" s="314"/>
      <c r="APQ279" s="314"/>
      <c r="APR279" s="314"/>
      <c r="APS279" s="314"/>
      <c r="APT279" s="314"/>
      <c r="APU279" s="314"/>
      <c r="APV279" s="314"/>
      <c r="APW279" s="314"/>
      <c r="APX279" s="314"/>
      <c r="APY279" s="314"/>
      <c r="APZ279" s="314"/>
      <c r="AQA279" s="314"/>
      <c r="AQB279" s="314"/>
      <c r="AQC279" s="314" t="s">
        <v>47</v>
      </c>
      <c r="AQD279" s="314"/>
      <c r="AQE279" s="314"/>
      <c r="AQF279" s="314"/>
      <c r="AQG279" s="314"/>
      <c r="AQH279" s="314"/>
      <c r="AQI279" s="314"/>
      <c r="AQJ279" s="314"/>
      <c r="AQK279" s="314"/>
      <c r="AQL279" s="314"/>
      <c r="AQM279" s="314"/>
      <c r="AQN279" s="314"/>
      <c r="AQO279" s="314"/>
      <c r="AQP279" s="314"/>
      <c r="AQQ279" s="314"/>
      <c r="AQR279" s="314"/>
      <c r="AQS279" s="314" t="s">
        <v>47</v>
      </c>
      <c r="AQT279" s="314"/>
      <c r="AQU279" s="314"/>
      <c r="AQV279" s="314"/>
      <c r="AQW279" s="314"/>
      <c r="AQX279" s="314"/>
      <c r="AQY279" s="314"/>
      <c r="AQZ279" s="314"/>
      <c r="ARA279" s="314"/>
      <c r="ARB279" s="314"/>
      <c r="ARC279" s="314"/>
      <c r="ARD279" s="314"/>
      <c r="ARE279" s="314"/>
      <c r="ARF279" s="314"/>
      <c r="ARG279" s="314"/>
      <c r="ARH279" s="314"/>
      <c r="ARI279" s="314" t="s">
        <v>47</v>
      </c>
      <c r="ARJ279" s="314"/>
      <c r="ARK279" s="314"/>
      <c r="ARL279" s="314"/>
      <c r="ARM279" s="314"/>
      <c r="ARN279" s="314"/>
      <c r="ARO279" s="314"/>
      <c r="ARP279" s="314"/>
      <c r="ARQ279" s="314"/>
      <c r="ARR279" s="314"/>
      <c r="ARS279" s="314"/>
      <c r="ART279" s="314"/>
      <c r="ARU279" s="314"/>
      <c r="ARV279" s="314"/>
      <c r="ARW279" s="314"/>
      <c r="ARX279" s="314"/>
      <c r="ARY279" s="314" t="s">
        <v>47</v>
      </c>
      <c r="ARZ279" s="314"/>
      <c r="ASA279" s="314"/>
      <c r="ASB279" s="314"/>
      <c r="ASC279" s="314"/>
      <c r="ASD279" s="314"/>
      <c r="ASE279" s="314"/>
      <c r="ASF279" s="314"/>
      <c r="ASG279" s="314"/>
      <c r="ASH279" s="314"/>
      <c r="ASI279" s="314"/>
      <c r="ASJ279" s="314"/>
      <c r="ASK279" s="314"/>
      <c r="ASL279" s="314"/>
      <c r="ASM279" s="314"/>
      <c r="ASN279" s="314"/>
      <c r="ASO279" s="314" t="s">
        <v>47</v>
      </c>
      <c r="ASP279" s="314"/>
      <c r="ASQ279" s="314"/>
      <c r="ASR279" s="314"/>
      <c r="ASS279" s="314"/>
      <c r="AST279" s="314"/>
      <c r="ASU279" s="314"/>
      <c r="ASV279" s="314"/>
      <c r="ASW279" s="314"/>
      <c r="ASX279" s="314"/>
      <c r="ASY279" s="314"/>
      <c r="ASZ279" s="314"/>
      <c r="ATA279" s="314"/>
      <c r="ATB279" s="314"/>
      <c r="ATC279" s="314"/>
      <c r="ATD279" s="314"/>
      <c r="ATE279" s="314" t="s">
        <v>47</v>
      </c>
      <c r="ATF279" s="314"/>
      <c r="ATG279" s="314"/>
      <c r="ATH279" s="314"/>
      <c r="ATI279" s="314"/>
      <c r="ATJ279" s="314"/>
      <c r="ATK279" s="314"/>
      <c r="ATL279" s="314"/>
      <c r="ATM279" s="314"/>
      <c r="ATN279" s="314"/>
      <c r="ATO279" s="314"/>
      <c r="ATP279" s="314"/>
      <c r="ATQ279" s="314"/>
      <c r="ATR279" s="314"/>
      <c r="ATS279" s="314"/>
      <c r="ATT279" s="314"/>
      <c r="ATU279" s="314" t="s">
        <v>47</v>
      </c>
      <c r="ATV279" s="314"/>
      <c r="ATW279" s="314"/>
      <c r="ATX279" s="314"/>
      <c r="ATY279" s="314"/>
      <c r="ATZ279" s="314"/>
      <c r="AUA279" s="314"/>
      <c r="AUB279" s="314"/>
      <c r="AUC279" s="314"/>
      <c r="AUD279" s="314"/>
      <c r="AUE279" s="314"/>
      <c r="AUF279" s="314"/>
      <c r="AUG279" s="314"/>
      <c r="AUH279" s="314"/>
      <c r="AUI279" s="314"/>
      <c r="AUJ279" s="314"/>
      <c r="AUK279" s="314" t="s">
        <v>47</v>
      </c>
      <c r="AUL279" s="314"/>
      <c r="AUM279" s="314"/>
      <c r="AUN279" s="314"/>
      <c r="AUO279" s="314"/>
      <c r="AUP279" s="314"/>
      <c r="AUQ279" s="314"/>
      <c r="AUR279" s="314"/>
      <c r="AUS279" s="314"/>
      <c r="AUT279" s="314"/>
      <c r="AUU279" s="314"/>
      <c r="AUV279" s="314"/>
      <c r="AUW279" s="314"/>
      <c r="AUX279" s="314"/>
      <c r="AUY279" s="314"/>
      <c r="AUZ279" s="314"/>
      <c r="AVA279" s="314" t="s">
        <v>47</v>
      </c>
      <c r="AVB279" s="314"/>
      <c r="AVC279" s="314"/>
      <c r="AVD279" s="314"/>
      <c r="AVE279" s="314"/>
      <c r="AVF279" s="314"/>
      <c r="AVG279" s="314"/>
      <c r="AVH279" s="314"/>
      <c r="AVI279" s="314"/>
      <c r="AVJ279" s="314"/>
      <c r="AVK279" s="314"/>
      <c r="AVL279" s="314"/>
      <c r="AVM279" s="314"/>
      <c r="AVN279" s="314"/>
      <c r="AVO279" s="314"/>
      <c r="AVP279" s="314"/>
      <c r="AVQ279" s="314" t="s">
        <v>47</v>
      </c>
      <c r="AVR279" s="314"/>
      <c r="AVS279" s="314"/>
      <c r="AVT279" s="314"/>
      <c r="AVU279" s="314"/>
      <c r="AVV279" s="314"/>
      <c r="AVW279" s="314"/>
      <c r="AVX279" s="314"/>
      <c r="AVY279" s="314"/>
      <c r="AVZ279" s="314"/>
      <c r="AWA279" s="314"/>
      <c r="AWB279" s="314"/>
      <c r="AWC279" s="314"/>
      <c r="AWD279" s="314"/>
      <c r="AWE279" s="314"/>
      <c r="AWF279" s="314"/>
      <c r="AWG279" s="314" t="s">
        <v>47</v>
      </c>
      <c r="AWH279" s="314"/>
      <c r="AWI279" s="314"/>
      <c r="AWJ279" s="314"/>
      <c r="AWK279" s="314"/>
      <c r="AWL279" s="314"/>
      <c r="AWM279" s="314"/>
      <c r="AWN279" s="314"/>
      <c r="AWO279" s="314"/>
      <c r="AWP279" s="314"/>
      <c r="AWQ279" s="314"/>
      <c r="AWR279" s="314"/>
      <c r="AWS279" s="314"/>
      <c r="AWT279" s="314"/>
      <c r="AWU279" s="314"/>
      <c r="AWV279" s="314"/>
      <c r="AWW279" s="314" t="s">
        <v>47</v>
      </c>
      <c r="AWX279" s="314"/>
      <c r="AWY279" s="314"/>
      <c r="AWZ279" s="314"/>
      <c r="AXA279" s="314"/>
      <c r="AXB279" s="314"/>
      <c r="AXC279" s="314"/>
      <c r="AXD279" s="314"/>
      <c r="AXE279" s="314"/>
      <c r="AXF279" s="314"/>
      <c r="AXG279" s="314"/>
      <c r="AXH279" s="314"/>
      <c r="AXI279" s="314"/>
      <c r="AXJ279" s="314"/>
      <c r="AXK279" s="314"/>
      <c r="AXL279" s="314"/>
      <c r="AXM279" s="314" t="s">
        <v>47</v>
      </c>
      <c r="AXN279" s="314"/>
      <c r="AXO279" s="314"/>
      <c r="AXP279" s="314"/>
      <c r="AXQ279" s="314"/>
      <c r="AXR279" s="314"/>
      <c r="AXS279" s="314"/>
      <c r="AXT279" s="314"/>
      <c r="AXU279" s="314"/>
      <c r="AXV279" s="314"/>
      <c r="AXW279" s="314"/>
      <c r="AXX279" s="314"/>
      <c r="AXY279" s="314"/>
      <c r="AXZ279" s="314"/>
      <c r="AYA279" s="314"/>
      <c r="AYB279" s="314"/>
      <c r="AYC279" s="314" t="s">
        <v>47</v>
      </c>
      <c r="AYD279" s="314"/>
      <c r="AYE279" s="314"/>
      <c r="AYF279" s="314"/>
      <c r="AYG279" s="314"/>
      <c r="AYH279" s="314"/>
      <c r="AYI279" s="314"/>
      <c r="AYJ279" s="314"/>
      <c r="AYK279" s="314"/>
      <c r="AYL279" s="314"/>
      <c r="AYM279" s="314"/>
      <c r="AYN279" s="314"/>
      <c r="AYO279" s="314"/>
      <c r="AYP279" s="314"/>
      <c r="AYQ279" s="314"/>
      <c r="AYR279" s="314"/>
      <c r="AYS279" s="314" t="s">
        <v>47</v>
      </c>
      <c r="AYT279" s="314"/>
      <c r="AYU279" s="314"/>
      <c r="AYV279" s="314"/>
      <c r="AYW279" s="314"/>
      <c r="AYX279" s="314"/>
      <c r="AYY279" s="314"/>
      <c r="AYZ279" s="314"/>
      <c r="AZA279" s="314"/>
      <c r="AZB279" s="314"/>
      <c r="AZC279" s="314"/>
      <c r="AZD279" s="314"/>
      <c r="AZE279" s="314"/>
      <c r="AZF279" s="314"/>
      <c r="AZG279" s="314"/>
      <c r="AZH279" s="314"/>
      <c r="AZI279" s="314" t="s">
        <v>47</v>
      </c>
      <c r="AZJ279" s="314"/>
      <c r="AZK279" s="314"/>
      <c r="AZL279" s="314"/>
      <c r="AZM279" s="314"/>
      <c r="AZN279" s="314"/>
      <c r="AZO279" s="314"/>
      <c r="AZP279" s="314"/>
      <c r="AZQ279" s="314"/>
      <c r="AZR279" s="314"/>
      <c r="AZS279" s="314"/>
      <c r="AZT279" s="314"/>
      <c r="AZU279" s="314"/>
      <c r="AZV279" s="314"/>
      <c r="AZW279" s="314"/>
      <c r="AZX279" s="314"/>
      <c r="AZY279" s="314" t="s">
        <v>47</v>
      </c>
      <c r="AZZ279" s="314"/>
      <c r="BAA279" s="314"/>
      <c r="BAB279" s="314"/>
      <c r="BAC279" s="314"/>
      <c r="BAD279" s="314"/>
      <c r="BAE279" s="314"/>
      <c r="BAF279" s="314"/>
      <c r="BAG279" s="314"/>
      <c r="BAH279" s="314"/>
      <c r="BAI279" s="314"/>
      <c r="BAJ279" s="314"/>
      <c r="BAK279" s="314"/>
      <c r="BAL279" s="314"/>
      <c r="BAM279" s="314"/>
      <c r="BAN279" s="314"/>
      <c r="BAO279" s="314" t="s">
        <v>47</v>
      </c>
      <c r="BAP279" s="314"/>
      <c r="BAQ279" s="314"/>
      <c r="BAR279" s="314"/>
      <c r="BAS279" s="314"/>
      <c r="BAT279" s="314"/>
      <c r="BAU279" s="314"/>
      <c r="BAV279" s="314"/>
      <c r="BAW279" s="314"/>
      <c r="BAX279" s="314"/>
      <c r="BAY279" s="314"/>
      <c r="BAZ279" s="314"/>
      <c r="BBA279" s="314"/>
      <c r="BBB279" s="314"/>
      <c r="BBC279" s="314"/>
      <c r="BBD279" s="314"/>
      <c r="BBE279" s="314" t="s">
        <v>47</v>
      </c>
      <c r="BBF279" s="314"/>
      <c r="BBG279" s="314"/>
      <c r="BBH279" s="314"/>
      <c r="BBI279" s="314"/>
      <c r="BBJ279" s="314"/>
      <c r="BBK279" s="314"/>
      <c r="BBL279" s="314"/>
      <c r="BBM279" s="314"/>
      <c r="BBN279" s="314"/>
      <c r="BBO279" s="314"/>
      <c r="BBP279" s="314"/>
      <c r="BBQ279" s="314"/>
      <c r="BBR279" s="314"/>
      <c r="BBS279" s="314"/>
      <c r="BBT279" s="314"/>
      <c r="BBU279" s="314" t="s">
        <v>47</v>
      </c>
      <c r="BBV279" s="314"/>
      <c r="BBW279" s="314"/>
      <c r="BBX279" s="314"/>
      <c r="BBY279" s="314"/>
      <c r="BBZ279" s="314"/>
      <c r="BCA279" s="314"/>
      <c r="BCB279" s="314"/>
      <c r="BCC279" s="314"/>
      <c r="BCD279" s="314"/>
      <c r="BCE279" s="314"/>
      <c r="BCF279" s="314"/>
      <c r="BCG279" s="314"/>
      <c r="BCH279" s="314"/>
      <c r="BCI279" s="314"/>
      <c r="BCJ279" s="314"/>
      <c r="BCK279" s="314" t="s">
        <v>47</v>
      </c>
      <c r="BCL279" s="314"/>
      <c r="BCM279" s="314"/>
      <c r="BCN279" s="314"/>
      <c r="BCO279" s="314"/>
      <c r="BCP279" s="314"/>
      <c r="BCQ279" s="314"/>
      <c r="BCR279" s="314"/>
      <c r="BCS279" s="314"/>
      <c r="BCT279" s="314"/>
      <c r="BCU279" s="314"/>
      <c r="BCV279" s="314"/>
      <c r="BCW279" s="314"/>
      <c r="BCX279" s="314"/>
      <c r="BCY279" s="314"/>
      <c r="BCZ279" s="314"/>
      <c r="BDA279" s="314" t="s">
        <v>47</v>
      </c>
      <c r="BDB279" s="314"/>
      <c r="BDC279" s="314"/>
      <c r="BDD279" s="314"/>
      <c r="BDE279" s="314"/>
      <c r="BDF279" s="314"/>
      <c r="BDG279" s="314"/>
      <c r="BDH279" s="314"/>
      <c r="BDI279" s="314"/>
      <c r="BDJ279" s="314"/>
      <c r="BDK279" s="314"/>
      <c r="BDL279" s="314"/>
      <c r="BDM279" s="314"/>
      <c r="BDN279" s="314"/>
      <c r="BDO279" s="314"/>
      <c r="BDP279" s="314"/>
      <c r="BDQ279" s="314" t="s">
        <v>47</v>
      </c>
      <c r="BDR279" s="314"/>
      <c r="BDS279" s="314"/>
      <c r="BDT279" s="314"/>
      <c r="BDU279" s="314"/>
      <c r="BDV279" s="314"/>
      <c r="BDW279" s="314"/>
      <c r="BDX279" s="314"/>
      <c r="BDY279" s="314"/>
      <c r="BDZ279" s="314"/>
      <c r="BEA279" s="314"/>
      <c r="BEB279" s="314"/>
      <c r="BEC279" s="314"/>
      <c r="BED279" s="314"/>
      <c r="BEE279" s="314"/>
      <c r="BEF279" s="314"/>
      <c r="BEG279" s="314" t="s">
        <v>47</v>
      </c>
      <c r="BEH279" s="314"/>
      <c r="BEI279" s="314"/>
      <c r="BEJ279" s="314"/>
      <c r="BEK279" s="314"/>
      <c r="BEL279" s="314"/>
      <c r="BEM279" s="314"/>
      <c r="BEN279" s="314"/>
      <c r="BEO279" s="314"/>
      <c r="BEP279" s="314"/>
      <c r="BEQ279" s="314"/>
      <c r="BER279" s="314"/>
      <c r="BES279" s="314"/>
      <c r="BET279" s="314"/>
      <c r="BEU279" s="314"/>
      <c r="BEV279" s="314"/>
      <c r="BEW279" s="314" t="s">
        <v>47</v>
      </c>
      <c r="BEX279" s="314"/>
      <c r="BEY279" s="314"/>
      <c r="BEZ279" s="314"/>
      <c r="BFA279" s="314"/>
      <c r="BFB279" s="314"/>
      <c r="BFC279" s="314"/>
      <c r="BFD279" s="314"/>
      <c r="BFE279" s="314"/>
      <c r="BFF279" s="314"/>
      <c r="BFG279" s="314"/>
      <c r="BFH279" s="314"/>
      <c r="BFI279" s="314"/>
      <c r="BFJ279" s="314"/>
      <c r="BFK279" s="314"/>
      <c r="BFL279" s="314"/>
      <c r="BFM279" s="314" t="s">
        <v>47</v>
      </c>
      <c r="BFN279" s="314"/>
      <c r="BFO279" s="314"/>
      <c r="BFP279" s="314"/>
      <c r="BFQ279" s="314"/>
      <c r="BFR279" s="314"/>
      <c r="BFS279" s="314"/>
      <c r="BFT279" s="314"/>
      <c r="BFU279" s="314"/>
      <c r="BFV279" s="314"/>
      <c r="BFW279" s="314"/>
      <c r="BFX279" s="314"/>
      <c r="BFY279" s="314"/>
      <c r="BFZ279" s="314"/>
      <c r="BGA279" s="314"/>
      <c r="BGB279" s="314"/>
      <c r="BGC279" s="314" t="s">
        <v>47</v>
      </c>
      <c r="BGD279" s="314"/>
      <c r="BGE279" s="314"/>
      <c r="BGF279" s="314"/>
      <c r="BGG279" s="314"/>
      <c r="BGH279" s="314"/>
      <c r="BGI279" s="314"/>
      <c r="BGJ279" s="314"/>
      <c r="BGK279" s="314"/>
      <c r="BGL279" s="314"/>
      <c r="BGM279" s="314"/>
      <c r="BGN279" s="314"/>
      <c r="BGO279" s="314"/>
      <c r="BGP279" s="314"/>
      <c r="BGQ279" s="314"/>
      <c r="BGR279" s="314"/>
      <c r="BGS279" s="314" t="s">
        <v>47</v>
      </c>
      <c r="BGT279" s="314"/>
      <c r="BGU279" s="314"/>
      <c r="BGV279" s="314"/>
      <c r="BGW279" s="314"/>
      <c r="BGX279" s="314"/>
      <c r="BGY279" s="314"/>
      <c r="BGZ279" s="314"/>
      <c r="BHA279" s="314"/>
      <c r="BHB279" s="314"/>
      <c r="BHC279" s="314"/>
      <c r="BHD279" s="314"/>
      <c r="BHE279" s="314"/>
      <c r="BHF279" s="314"/>
      <c r="BHG279" s="314"/>
      <c r="BHH279" s="314"/>
      <c r="BHI279" s="314" t="s">
        <v>47</v>
      </c>
      <c r="BHJ279" s="314"/>
      <c r="BHK279" s="314"/>
      <c r="BHL279" s="314"/>
      <c r="BHM279" s="314"/>
      <c r="BHN279" s="314"/>
      <c r="BHO279" s="314"/>
      <c r="BHP279" s="314"/>
      <c r="BHQ279" s="314"/>
      <c r="BHR279" s="314"/>
      <c r="BHS279" s="314"/>
      <c r="BHT279" s="314"/>
      <c r="BHU279" s="314"/>
      <c r="BHV279" s="314"/>
      <c r="BHW279" s="314"/>
      <c r="BHX279" s="314"/>
      <c r="BHY279" s="314" t="s">
        <v>47</v>
      </c>
      <c r="BHZ279" s="314"/>
      <c r="BIA279" s="314"/>
      <c r="BIB279" s="314"/>
      <c r="BIC279" s="314"/>
      <c r="BID279" s="314"/>
      <c r="BIE279" s="314"/>
      <c r="BIF279" s="314"/>
      <c r="BIG279" s="314"/>
      <c r="BIH279" s="314"/>
      <c r="BII279" s="314"/>
      <c r="BIJ279" s="314"/>
      <c r="BIK279" s="314"/>
      <c r="BIL279" s="314"/>
      <c r="BIM279" s="314"/>
      <c r="BIN279" s="314"/>
      <c r="BIO279" s="314" t="s">
        <v>47</v>
      </c>
      <c r="BIP279" s="314"/>
      <c r="BIQ279" s="314"/>
      <c r="BIR279" s="314"/>
      <c r="BIS279" s="314"/>
      <c r="BIT279" s="314"/>
      <c r="BIU279" s="314"/>
      <c r="BIV279" s="314"/>
      <c r="BIW279" s="314"/>
      <c r="BIX279" s="314"/>
      <c r="BIY279" s="314"/>
      <c r="BIZ279" s="314"/>
      <c r="BJA279" s="314"/>
      <c r="BJB279" s="314"/>
      <c r="BJC279" s="314"/>
      <c r="BJD279" s="314"/>
      <c r="BJE279" s="314" t="s">
        <v>47</v>
      </c>
      <c r="BJF279" s="314"/>
      <c r="BJG279" s="314"/>
      <c r="BJH279" s="314"/>
      <c r="BJI279" s="314"/>
      <c r="BJJ279" s="314"/>
      <c r="BJK279" s="314"/>
      <c r="BJL279" s="314"/>
      <c r="BJM279" s="314"/>
      <c r="BJN279" s="314"/>
      <c r="BJO279" s="314"/>
      <c r="BJP279" s="314"/>
      <c r="BJQ279" s="314"/>
      <c r="BJR279" s="314"/>
      <c r="BJS279" s="314"/>
      <c r="BJT279" s="314"/>
      <c r="BJU279" s="314" t="s">
        <v>47</v>
      </c>
      <c r="BJV279" s="314"/>
      <c r="BJW279" s="314"/>
      <c r="BJX279" s="314"/>
      <c r="BJY279" s="314"/>
      <c r="BJZ279" s="314"/>
      <c r="BKA279" s="314"/>
      <c r="BKB279" s="314"/>
      <c r="BKC279" s="314"/>
      <c r="BKD279" s="314"/>
      <c r="BKE279" s="314"/>
      <c r="BKF279" s="314"/>
      <c r="BKG279" s="314"/>
      <c r="BKH279" s="314"/>
      <c r="BKI279" s="314"/>
      <c r="BKJ279" s="314"/>
      <c r="BKK279" s="314" t="s">
        <v>47</v>
      </c>
      <c r="BKL279" s="314"/>
      <c r="BKM279" s="314"/>
      <c r="BKN279" s="314"/>
      <c r="BKO279" s="314"/>
      <c r="BKP279" s="314"/>
      <c r="BKQ279" s="314"/>
      <c r="BKR279" s="314"/>
      <c r="BKS279" s="314"/>
      <c r="BKT279" s="314"/>
      <c r="BKU279" s="314"/>
      <c r="BKV279" s="314"/>
      <c r="BKW279" s="314"/>
      <c r="BKX279" s="314"/>
      <c r="BKY279" s="314"/>
      <c r="BKZ279" s="314"/>
      <c r="BLA279" s="314" t="s">
        <v>47</v>
      </c>
      <c r="BLB279" s="314"/>
      <c r="BLC279" s="314"/>
      <c r="BLD279" s="314"/>
      <c r="BLE279" s="314"/>
      <c r="BLF279" s="314"/>
      <c r="BLG279" s="314"/>
      <c r="BLH279" s="314"/>
      <c r="BLI279" s="314"/>
      <c r="BLJ279" s="314"/>
      <c r="BLK279" s="314"/>
      <c r="BLL279" s="314"/>
      <c r="BLM279" s="314"/>
      <c r="BLN279" s="314"/>
      <c r="BLO279" s="314"/>
      <c r="BLP279" s="314"/>
      <c r="BLQ279" s="314" t="s">
        <v>47</v>
      </c>
      <c r="BLR279" s="314"/>
      <c r="BLS279" s="314"/>
      <c r="BLT279" s="314"/>
      <c r="BLU279" s="314"/>
      <c r="BLV279" s="314"/>
      <c r="BLW279" s="314"/>
      <c r="BLX279" s="314"/>
      <c r="BLY279" s="314"/>
      <c r="BLZ279" s="314"/>
      <c r="BMA279" s="314"/>
      <c r="BMB279" s="314"/>
      <c r="BMC279" s="314"/>
      <c r="BMD279" s="314"/>
      <c r="BME279" s="314"/>
      <c r="BMF279" s="314"/>
      <c r="BMG279" s="314" t="s">
        <v>47</v>
      </c>
      <c r="BMH279" s="314"/>
      <c r="BMI279" s="314"/>
      <c r="BMJ279" s="314"/>
      <c r="BMK279" s="314"/>
      <c r="BML279" s="314"/>
      <c r="BMM279" s="314"/>
      <c r="BMN279" s="314"/>
      <c r="BMO279" s="314"/>
      <c r="BMP279" s="314"/>
      <c r="BMQ279" s="314"/>
      <c r="BMR279" s="314"/>
      <c r="BMS279" s="314"/>
      <c r="BMT279" s="314"/>
      <c r="BMU279" s="314"/>
      <c r="BMV279" s="314"/>
      <c r="BMW279" s="314" t="s">
        <v>47</v>
      </c>
      <c r="BMX279" s="314"/>
      <c r="BMY279" s="314"/>
      <c r="BMZ279" s="314"/>
      <c r="BNA279" s="314"/>
      <c r="BNB279" s="314"/>
      <c r="BNC279" s="314"/>
      <c r="BND279" s="314"/>
      <c r="BNE279" s="314"/>
      <c r="BNF279" s="314"/>
      <c r="BNG279" s="314"/>
      <c r="BNH279" s="314"/>
      <c r="BNI279" s="314"/>
      <c r="BNJ279" s="314"/>
      <c r="BNK279" s="314"/>
      <c r="BNL279" s="314"/>
      <c r="BNM279" s="314" t="s">
        <v>47</v>
      </c>
      <c r="BNN279" s="314"/>
      <c r="BNO279" s="314"/>
      <c r="BNP279" s="314"/>
      <c r="BNQ279" s="314"/>
      <c r="BNR279" s="314"/>
      <c r="BNS279" s="314"/>
      <c r="BNT279" s="314"/>
      <c r="BNU279" s="314"/>
      <c r="BNV279" s="314"/>
      <c r="BNW279" s="314"/>
      <c r="BNX279" s="314"/>
      <c r="BNY279" s="314"/>
      <c r="BNZ279" s="314"/>
      <c r="BOA279" s="314"/>
      <c r="BOB279" s="314"/>
      <c r="BOC279" s="314" t="s">
        <v>47</v>
      </c>
      <c r="BOD279" s="314"/>
      <c r="BOE279" s="314"/>
      <c r="BOF279" s="314"/>
      <c r="BOG279" s="314"/>
      <c r="BOH279" s="314"/>
      <c r="BOI279" s="314"/>
      <c r="BOJ279" s="314"/>
      <c r="BOK279" s="314"/>
      <c r="BOL279" s="314"/>
      <c r="BOM279" s="314"/>
      <c r="BON279" s="314"/>
      <c r="BOO279" s="314"/>
      <c r="BOP279" s="314"/>
      <c r="BOQ279" s="314"/>
      <c r="BOR279" s="314"/>
      <c r="BOS279" s="314" t="s">
        <v>47</v>
      </c>
      <c r="BOT279" s="314"/>
      <c r="BOU279" s="314"/>
      <c r="BOV279" s="314"/>
      <c r="BOW279" s="314"/>
      <c r="BOX279" s="314"/>
      <c r="BOY279" s="314"/>
      <c r="BOZ279" s="314"/>
      <c r="BPA279" s="314"/>
      <c r="BPB279" s="314"/>
      <c r="BPC279" s="314"/>
      <c r="BPD279" s="314"/>
      <c r="BPE279" s="314"/>
      <c r="BPF279" s="314"/>
      <c r="BPG279" s="314"/>
      <c r="BPH279" s="314"/>
      <c r="BPI279" s="314" t="s">
        <v>47</v>
      </c>
      <c r="BPJ279" s="314"/>
      <c r="BPK279" s="314"/>
      <c r="BPL279" s="314"/>
      <c r="BPM279" s="314"/>
      <c r="BPN279" s="314"/>
      <c r="BPO279" s="314"/>
      <c r="BPP279" s="314"/>
      <c r="BPQ279" s="314"/>
      <c r="BPR279" s="314"/>
      <c r="BPS279" s="314"/>
      <c r="BPT279" s="314"/>
      <c r="BPU279" s="314"/>
      <c r="BPV279" s="314"/>
      <c r="BPW279" s="314"/>
      <c r="BPX279" s="314"/>
      <c r="BPY279" s="314" t="s">
        <v>47</v>
      </c>
      <c r="BPZ279" s="314"/>
      <c r="BQA279" s="314"/>
      <c r="BQB279" s="314"/>
      <c r="BQC279" s="314"/>
      <c r="BQD279" s="314"/>
      <c r="BQE279" s="314"/>
      <c r="BQF279" s="314"/>
      <c r="BQG279" s="314"/>
      <c r="BQH279" s="314"/>
      <c r="BQI279" s="314"/>
      <c r="BQJ279" s="314"/>
      <c r="BQK279" s="314"/>
      <c r="BQL279" s="314"/>
      <c r="BQM279" s="314"/>
      <c r="BQN279" s="314"/>
      <c r="BQO279" s="314" t="s">
        <v>47</v>
      </c>
      <c r="BQP279" s="314"/>
      <c r="BQQ279" s="314"/>
      <c r="BQR279" s="314"/>
      <c r="BQS279" s="314"/>
      <c r="BQT279" s="314"/>
      <c r="BQU279" s="314"/>
      <c r="BQV279" s="314"/>
      <c r="BQW279" s="314"/>
      <c r="BQX279" s="314"/>
      <c r="BQY279" s="314"/>
      <c r="BQZ279" s="314"/>
      <c r="BRA279" s="314"/>
      <c r="BRB279" s="314"/>
      <c r="BRC279" s="314"/>
      <c r="BRD279" s="314"/>
      <c r="BRE279" s="314" t="s">
        <v>47</v>
      </c>
      <c r="BRF279" s="314"/>
      <c r="BRG279" s="314"/>
      <c r="BRH279" s="314"/>
      <c r="BRI279" s="314"/>
      <c r="BRJ279" s="314"/>
      <c r="BRK279" s="314"/>
      <c r="BRL279" s="314"/>
      <c r="BRM279" s="314"/>
      <c r="BRN279" s="314"/>
      <c r="BRO279" s="314"/>
      <c r="BRP279" s="314"/>
      <c r="BRQ279" s="314"/>
      <c r="BRR279" s="314"/>
      <c r="BRS279" s="314"/>
      <c r="BRT279" s="314"/>
      <c r="BRU279" s="314" t="s">
        <v>47</v>
      </c>
      <c r="BRV279" s="314"/>
      <c r="BRW279" s="314"/>
      <c r="BRX279" s="314"/>
      <c r="BRY279" s="314"/>
      <c r="BRZ279" s="314"/>
      <c r="BSA279" s="314"/>
      <c r="BSB279" s="314"/>
      <c r="BSC279" s="314"/>
      <c r="BSD279" s="314"/>
      <c r="BSE279" s="314"/>
      <c r="BSF279" s="314"/>
      <c r="BSG279" s="314"/>
      <c r="BSH279" s="314"/>
      <c r="BSI279" s="314"/>
      <c r="BSJ279" s="314"/>
      <c r="BSK279" s="314" t="s">
        <v>47</v>
      </c>
      <c r="BSL279" s="314"/>
      <c r="BSM279" s="314"/>
      <c r="BSN279" s="314"/>
      <c r="BSO279" s="314"/>
      <c r="BSP279" s="314"/>
      <c r="BSQ279" s="314"/>
      <c r="BSR279" s="314"/>
      <c r="BSS279" s="314"/>
      <c r="BST279" s="314"/>
      <c r="BSU279" s="314"/>
      <c r="BSV279" s="314"/>
      <c r="BSW279" s="314"/>
      <c r="BSX279" s="314"/>
      <c r="BSY279" s="314"/>
      <c r="BSZ279" s="314"/>
      <c r="BTA279" s="314" t="s">
        <v>47</v>
      </c>
      <c r="BTB279" s="314"/>
      <c r="BTC279" s="314"/>
      <c r="BTD279" s="314"/>
      <c r="BTE279" s="314"/>
      <c r="BTF279" s="314"/>
      <c r="BTG279" s="314"/>
      <c r="BTH279" s="314"/>
      <c r="BTI279" s="314"/>
      <c r="BTJ279" s="314"/>
      <c r="BTK279" s="314"/>
      <c r="BTL279" s="314"/>
      <c r="BTM279" s="314"/>
      <c r="BTN279" s="314"/>
      <c r="BTO279" s="314"/>
      <c r="BTP279" s="314"/>
      <c r="BTQ279" s="314" t="s">
        <v>47</v>
      </c>
      <c r="BTR279" s="314"/>
      <c r="BTS279" s="314"/>
      <c r="BTT279" s="314"/>
      <c r="BTU279" s="314"/>
      <c r="BTV279" s="314"/>
      <c r="BTW279" s="314"/>
      <c r="BTX279" s="314"/>
      <c r="BTY279" s="314"/>
      <c r="BTZ279" s="314"/>
      <c r="BUA279" s="314"/>
      <c r="BUB279" s="314"/>
      <c r="BUC279" s="314"/>
      <c r="BUD279" s="314"/>
      <c r="BUE279" s="314"/>
      <c r="BUF279" s="314"/>
      <c r="BUG279" s="314" t="s">
        <v>47</v>
      </c>
      <c r="BUH279" s="314"/>
      <c r="BUI279" s="314"/>
      <c r="BUJ279" s="314"/>
      <c r="BUK279" s="314"/>
      <c r="BUL279" s="314"/>
      <c r="BUM279" s="314"/>
      <c r="BUN279" s="314"/>
      <c r="BUO279" s="314"/>
      <c r="BUP279" s="314"/>
      <c r="BUQ279" s="314"/>
      <c r="BUR279" s="314"/>
      <c r="BUS279" s="314"/>
      <c r="BUT279" s="314"/>
      <c r="BUU279" s="314"/>
      <c r="BUV279" s="314"/>
      <c r="BUW279" s="314" t="s">
        <v>47</v>
      </c>
      <c r="BUX279" s="314"/>
      <c r="BUY279" s="314"/>
      <c r="BUZ279" s="314"/>
      <c r="BVA279" s="314"/>
      <c r="BVB279" s="314"/>
      <c r="BVC279" s="314"/>
      <c r="BVD279" s="314"/>
      <c r="BVE279" s="314"/>
      <c r="BVF279" s="314"/>
      <c r="BVG279" s="314"/>
      <c r="BVH279" s="314"/>
      <c r="BVI279" s="314"/>
      <c r="BVJ279" s="314"/>
      <c r="BVK279" s="314"/>
      <c r="BVL279" s="314"/>
      <c r="BVM279" s="314" t="s">
        <v>47</v>
      </c>
      <c r="BVN279" s="314"/>
      <c r="BVO279" s="314"/>
      <c r="BVP279" s="314"/>
      <c r="BVQ279" s="314"/>
      <c r="BVR279" s="314"/>
      <c r="BVS279" s="314"/>
      <c r="BVT279" s="314"/>
      <c r="BVU279" s="314"/>
      <c r="BVV279" s="314"/>
      <c r="BVW279" s="314"/>
      <c r="BVX279" s="314"/>
      <c r="BVY279" s="314"/>
      <c r="BVZ279" s="314"/>
      <c r="BWA279" s="314"/>
      <c r="BWB279" s="314"/>
      <c r="BWC279" s="314" t="s">
        <v>47</v>
      </c>
      <c r="BWD279" s="314"/>
      <c r="BWE279" s="314"/>
      <c r="BWF279" s="314"/>
      <c r="BWG279" s="314"/>
      <c r="BWH279" s="314"/>
      <c r="BWI279" s="314"/>
      <c r="BWJ279" s="314"/>
      <c r="BWK279" s="314"/>
      <c r="BWL279" s="314"/>
      <c r="BWM279" s="314"/>
      <c r="BWN279" s="314"/>
      <c r="BWO279" s="314"/>
      <c r="BWP279" s="314"/>
      <c r="BWQ279" s="314"/>
      <c r="BWR279" s="314"/>
      <c r="BWS279" s="314" t="s">
        <v>47</v>
      </c>
      <c r="BWT279" s="314"/>
      <c r="BWU279" s="314"/>
      <c r="BWV279" s="314"/>
      <c r="BWW279" s="314"/>
      <c r="BWX279" s="314"/>
      <c r="BWY279" s="314"/>
      <c r="BWZ279" s="314"/>
      <c r="BXA279" s="314"/>
      <c r="BXB279" s="314"/>
      <c r="BXC279" s="314"/>
      <c r="BXD279" s="314"/>
      <c r="BXE279" s="314"/>
      <c r="BXF279" s="314"/>
      <c r="BXG279" s="314"/>
      <c r="BXH279" s="314"/>
      <c r="BXI279" s="314" t="s">
        <v>47</v>
      </c>
      <c r="BXJ279" s="314"/>
      <c r="BXK279" s="314"/>
      <c r="BXL279" s="314"/>
      <c r="BXM279" s="314"/>
      <c r="BXN279" s="314"/>
      <c r="BXO279" s="314"/>
      <c r="BXP279" s="314"/>
      <c r="BXQ279" s="314"/>
      <c r="BXR279" s="314"/>
      <c r="BXS279" s="314"/>
      <c r="BXT279" s="314"/>
      <c r="BXU279" s="314"/>
      <c r="BXV279" s="314"/>
      <c r="BXW279" s="314"/>
      <c r="BXX279" s="314"/>
      <c r="BXY279" s="314" t="s">
        <v>47</v>
      </c>
      <c r="BXZ279" s="314"/>
      <c r="BYA279" s="314"/>
      <c r="BYB279" s="314"/>
      <c r="BYC279" s="314"/>
      <c r="BYD279" s="314"/>
      <c r="BYE279" s="314"/>
      <c r="BYF279" s="314"/>
      <c r="BYG279" s="314"/>
      <c r="BYH279" s="314"/>
      <c r="BYI279" s="314"/>
      <c r="BYJ279" s="314"/>
      <c r="BYK279" s="314"/>
      <c r="BYL279" s="314"/>
      <c r="BYM279" s="314"/>
      <c r="BYN279" s="314"/>
      <c r="BYO279" s="314" t="s">
        <v>47</v>
      </c>
      <c r="BYP279" s="314"/>
      <c r="BYQ279" s="314"/>
      <c r="BYR279" s="314"/>
      <c r="BYS279" s="314"/>
      <c r="BYT279" s="314"/>
      <c r="BYU279" s="314"/>
      <c r="BYV279" s="314"/>
      <c r="BYW279" s="314"/>
      <c r="BYX279" s="314"/>
      <c r="BYY279" s="314"/>
      <c r="BYZ279" s="314"/>
      <c r="BZA279" s="314"/>
      <c r="BZB279" s="314"/>
      <c r="BZC279" s="314"/>
      <c r="BZD279" s="314"/>
      <c r="BZE279" s="314" t="s">
        <v>47</v>
      </c>
      <c r="BZF279" s="314"/>
      <c r="BZG279" s="314"/>
      <c r="BZH279" s="314"/>
      <c r="BZI279" s="314"/>
      <c r="BZJ279" s="314"/>
      <c r="BZK279" s="314"/>
      <c r="BZL279" s="314"/>
      <c r="BZM279" s="314"/>
      <c r="BZN279" s="314"/>
      <c r="BZO279" s="314"/>
      <c r="BZP279" s="314"/>
      <c r="BZQ279" s="314"/>
      <c r="BZR279" s="314"/>
      <c r="BZS279" s="314"/>
      <c r="BZT279" s="314"/>
      <c r="BZU279" s="314" t="s">
        <v>47</v>
      </c>
      <c r="BZV279" s="314"/>
      <c r="BZW279" s="314"/>
      <c r="BZX279" s="314"/>
      <c r="BZY279" s="314"/>
      <c r="BZZ279" s="314"/>
      <c r="CAA279" s="314"/>
      <c r="CAB279" s="314"/>
      <c r="CAC279" s="314"/>
      <c r="CAD279" s="314"/>
      <c r="CAE279" s="314"/>
      <c r="CAF279" s="314"/>
      <c r="CAG279" s="314"/>
      <c r="CAH279" s="314"/>
      <c r="CAI279" s="314"/>
      <c r="CAJ279" s="314"/>
      <c r="CAK279" s="314" t="s">
        <v>47</v>
      </c>
      <c r="CAL279" s="314"/>
      <c r="CAM279" s="314"/>
      <c r="CAN279" s="314"/>
      <c r="CAO279" s="314"/>
      <c r="CAP279" s="314"/>
      <c r="CAQ279" s="314"/>
      <c r="CAR279" s="314"/>
      <c r="CAS279" s="314"/>
      <c r="CAT279" s="314"/>
      <c r="CAU279" s="314"/>
      <c r="CAV279" s="314"/>
      <c r="CAW279" s="314"/>
      <c r="CAX279" s="314"/>
      <c r="CAY279" s="314"/>
      <c r="CAZ279" s="314"/>
      <c r="CBA279" s="314" t="s">
        <v>47</v>
      </c>
      <c r="CBB279" s="314"/>
      <c r="CBC279" s="314"/>
      <c r="CBD279" s="314"/>
      <c r="CBE279" s="314"/>
      <c r="CBF279" s="314"/>
      <c r="CBG279" s="314"/>
      <c r="CBH279" s="314"/>
      <c r="CBI279" s="314"/>
      <c r="CBJ279" s="314"/>
      <c r="CBK279" s="314"/>
      <c r="CBL279" s="314"/>
      <c r="CBM279" s="314"/>
      <c r="CBN279" s="314"/>
      <c r="CBO279" s="314"/>
      <c r="CBP279" s="314"/>
      <c r="CBQ279" s="314" t="s">
        <v>47</v>
      </c>
      <c r="CBR279" s="314"/>
      <c r="CBS279" s="314"/>
      <c r="CBT279" s="314"/>
      <c r="CBU279" s="314"/>
      <c r="CBV279" s="314"/>
      <c r="CBW279" s="314"/>
      <c r="CBX279" s="314"/>
      <c r="CBY279" s="314"/>
      <c r="CBZ279" s="314"/>
      <c r="CCA279" s="314"/>
      <c r="CCB279" s="314"/>
      <c r="CCC279" s="314"/>
      <c r="CCD279" s="314"/>
      <c r="CCE279" s="314"/>
      <c r="CCF279" s="314"/>
      <c r="CCG279" s="314" t="s">
        <v>47</v>
      </c>
      <c r="CCH279" s="314"/>
      <c r="CCI279" s="314"/>
      <c r="CCJ279" s="314"/>
      <c r="CCK279" s="314"/>
      <c r="CCL279" s="314"/>
      <c r="CCM279" s="314"/>
      <c r="CCN279" s="314"/>
      <c r="CCO279" s="314"/>
      <c r="CCP279" s="314"/>
      <c r="CCQ279" s="314"/>
      <c r="CCR279" s="314"/>
      <c r="CCS279" s="314"/>
      <c r="CCT279" s="314"/>
      <c r="CCU279" s="314"/>
      <c r="CCV279" s="314"/>
      <c r="CCW279" s="314" t="s">
        <v>47</v>
      </c>
      <c r="CCX279" s="314"/>
      <c r="CCY279" s="314"/>
      <c r="CCZ279" s="314"/>
      <c r="CDA279" s="314"/>
      <c r="CDB279" s="314"/>
      <c r="CDC279" s="314"/>
      <c r="CDD279" s="314"/>
      <c r="CDE279" s="314"/>
      <c r="CDF279" s="314"/>
      <c r="CDG279" s="314"/>
      <c r="CDH279" s="314"/>
      <c r="CDI279" s="314"/>
      <c r="CDJ279" s="314"/>
      <c r="CDK279" s="314"/>
      <c r="CDL279" s="314"/>
      <c r="CDM279" s="314" t="s">
        <v>47</v>
      </c>
      <c r="CDN279" s="314"/>
      <c r="CDO279" s="314"/>
      <c r="CDP279" s="314"/>
      <c r="CDQ279" s="314"/>
      <c r="CDR279" s="314"/>
      <c r="CDS279" s="314"/>
      <c r="CDT279" s="314"/>
      <c r="CDU279" s="314"/>
      <c r="CDV279" s="314"/>
      <c r="CDW279" s="314"/>
      <c r="CDX279" s="314"/>
      <c r="CDY279" s="314"/>
      <c r="CDZ279" s="314"/>
      <c r="CEA279" s="314"/>
      <c r="CEB279" s="314"/>
      <c r="CEC279" s="314" t="s">
        <v>47</v>
      </c>
      <c r="CED279" s="314"/>
      <c r="CEE279" s="314"/>
      <c r="CEF279" s="314"/>
      <c r="CEG279" s="314"/>
      <c r="CEH279" s="314"/>
      <c r="CEI279" s="314"/>
      <c r="CEJ279" s="314"/>
      <c r="CEK279" s="314"/>
      <c r="CEL279" s="314"/>
      <c r="CEM279" s="314"/>
      <c r="CEN279" s="314"/>
      <c r="CEO279" s="314"/>
      <c r="CEP279" s="314"/>
      <c r="CEQ279" s="314"/>
      <c r="CER279" s="314"/>
      <c r="CES279" s="314" t="s">
        <v>47</v>
      </c>
      <c r="CET279" s="314"/>
      <c r="CEU279" s="314"/>
      <c r="CEV279" s="314"/>
      <c r="CEW279" s="314"/>
      <c r="CEX279" s="314"/>
      <c r="CEY279" s="314"/>
      <c r="CEZ279" s="314"/>
      <c r="CFA279" s="314"/>
      <c r="CFB279" s="314"/>
      <c r="CFC279" s="314"/>
      <c r="CFD279" s="314"/>
      <c r="CFE279" s="314"/>
      <c r="CFF279" s="314"/>
      <c r="CFG279" s="314"/>
      <c r="CFH279" s="314"/>
      <c r="CFI279" s="314" t="s">
        <v>47</v>
      </c>
      <c r="CFJ279" s="314"/>
      <c r="CFK279" s="314"/>
      <c r="CFL279" s="314"/>
      <c r="CFM279" s="314"/>
      <c r="CFN279" s="314"/>
      <c r="CFO279" s="314"/>
      <c r="CFP279" s="314"/>
      <c r="CFQ279" s="314"/>
      <c r="CFR279" s="314"/>
      <c r="CFS279" s="314"/>
      <c r="CFT279" s="314"/>
      <c r="CFU279" s="314"/>
      <c r="CFV279" s="314"/>
      <c r="CFW279" s="314"/>
      <c r="CFX279" s="314"/>
      <c r="CFY279" s="314" t="s">
        <v>47</v>
      </c>
      <c r="CFZ279" s="314"/>
      <c r="CGA279" s="314"/>
      <c r="CGB279" s="314"/>
      <c r="CGC279" s="314"/>
      <c r="CGD279" s="314"/>
      <c r="CGE279" s="314"/>
      <c r="CGF279" s="314"/>
      <c r="CGG279" s="314"/>
      <c r="CGH279" s="314"/>
      <c r="CGI279" s="314"/>
      <c r="CGJ279" s="314"/>
      <c r="CGK279" s="314"/>
      <c r="CGL279" s="314"/>
      <c r="CGM279" s="314"/>
      <c r="CGN279" s="314"/>
      <c r="CGO279" s="314" t="s">
        <v>47</v>
      </c>
      <c r="CGP279" s="314"/>
      <c r="CGQ279" s="314"/>
      <c r="CGR279" s="314"/>
      <c r="CGS279" s="314"/>
      <c r="CGT279" s="314"/>
      <c r="CGU279" s="314"/>
      <c r="CGV279" s="314"/>
      <c r="CGW279" s="314"/>
      <c r="CGX279" s="314"/>
      <c r="CGY279" s="314"/>
      <c r="CGZ279" s="314"/>
      <c r="CHA279" s="314"/>
      <c r="CHB279" s="314"/>
      <c r="CHC279" s="314"/>
      <c r="CHD279" s="314"/>
      <c r="CHE279" s="314" t="s">
        <v>47</v>
      </c>
      <c r="CHF279" s="314"/>
      <c r="CHG279" s="314"/>
      <c r="CHH279" s="314"/>
      <c r="CHI279" s="314"/>
      <c r="CHJ279" s="314"/>
      <c r="CHK279" s="314"/>
      <c r="CHL279" s="314"/>
      <c r="CHM279" s="314"/>
      <c r="CHN279" s="314"/>
      <c r="CHO279" s="314"/>
      <c r="CHP279" s="314"/>
      <c r="CHQ279" s="314"/>
      <c r="CHR279" s="314"/>
      <c r="CHS279" s="314"/>
      <c r="CHT279" s="314"/>
      <c r="CHU279" s="314" t="s">
        <v>47</v>
      </c>
      <c r="CHV279" s="314"/>
      <c r="CHW279" s="314"/>
      <c r="CHX279" s="314"/>
      <c r="CHY279" s="314"/>
      <c r="CHZ279" s="314"/>
      <c r="CIA279" s="314"/>
      <c r="CIB279" s="314"/>
      <c r="CIC279" s="314"/>
      <c r="CID279" s="314"/>
      <c r="CIE279" s="314"/>
      <c r="CIF279" s="314"/>
      <c r="CIG279" s="314"/>
      <c r="CIH279" s="314"/>
      <c r="CII279" s="314"/>
      <c r="CIJ279" s="314"/>
      <c r="CIK279" s="314" t="s">
        <v>47</v>
      </c>
      <c r="CIL279" s="314"/>
      <c r="CIM279" s="314"/>
      <c r="CIN279" s="314"/>
      <c r="CIO279" s="314"/>
      <c r="CIP279" s="314"/>
      <c r="CIQ279" s="314"/>
      <c r="CIR279" s="314"/>
      <c r="CIS279" s="314"/>
      <c r="CIT279" s="314"/>
      <c r="CIU279" s="314"/>
      <c r="CIV279" s="314"/>
      <c r="CIW279" s="314"/>
      <c r="CIX279" s="314"/>
      <c r="CIY279" s="314"/>
      <c r="CIZ279" s="314"/>
      <c r="CJA279" s="314" t="s">
        <v>47</v>
      </c>
      <c r="CJB279" s="314"/>
      <c r="CJC279" s="314"/>
      <c r="CJD279" s="314"/>
      <c r="CJE279" s="314"/>
      <c r="CJF279" s="314"/>
      <c r="CJG279" s="314"/>
      <c r="CJH279" s="314"/>
      <c r="CJI279" s="314"/>
      <c r="CJJ279" s="314"/>
      <c r="CJK279" s="314"/>
      <c r="CJL279" s="314"/>
      <c r="CJM279" s="314"/>
      <c r="CJN279" s="314"/>
      <c r="CJO279" s="314"/>
      <c r="CJP279" s="314"/>
      <c r="CJQ279" s="314" t="s">
        <v>47</v>
      </c>
      <c r="CJR279" s="314"/>
      <c r="CJS279" s="314"/>
      <c r="CJT279" s="314"/>
      <c r="CJU279" s="314"/>
      <c r="CJV279" s="314"/>
      <c r="CJW279" s="314"/>
      <c r="CJX279" s="314"/>
      <c r="CJY279" s="314"/>
      <c r="CJZ279" s="314"/>
      <c r="CKA279" s="314"/>
      <c r="CKB279" s="314"/>
      <c r="CKC279" s="314"/>
      <c r="CKD279" s="314"/>
      <c r="CKE279" s="314"/>
      <c r="CKF279" s="314"/>
      <c r="CKG279" s="314" t="s">
        <v>47</v>
      </c>
      <c r="CKH279" s="314"/>
      <c r="CKI279" s="314"/>
      <c r="CKJ279" s="314"/>
      <c r="CKK279" s="314"/>
      <c r="CKL279" s="314"/>
      <c r="CKM279" s="314"/>
      <c r="CKN279" s="314"/>
      <c r="CKO279" s="314"/>
      <c r="CKP279" s="314"/>
      <c r="CKQ279" s="314"/>
      <c r="CKR279" s="314"/>
      <c r="CKS279" s="314"/>
      <c r="CKT279" s="314"/>
      <c r="CKU279" s="314"/>
      <c r="CKV279" s="314"/>
      <c r="CKW279" s="314" t="s">
        <v>47</v>
      </c>
      <c r="CKX279" s="314"/>
      <c r="CKY279" s="314"/>
      <c r="CKZ279" s="314"/>
      <c r="CLA279" s="314"/>
      <c r="CLB279" s="314"/>
      <c r="CLC279" s="314"/>
      <c r="CLD279" s="314"/>
      <c r="CLE279" s="314"/>
      <c r="CLF279" s="314"/>
      <c r="CLG279" s="314"/>
      <c r="CLH279" s="314"/>
      <c r="CLI279" s="314"/>
      <c r="CLJ279" s="314"/>
      <c r="CLK279" s="314"/>
      <c r="CLL279" s="314"/>
      <c r="CLM279" s="314" t="s">
        <v>47</v>
      </c>
      <c r="CLN279" s="314"/>
      <c r="CLO279" s="314"/>
      <c r="CLP279" s="314"/>
      <c r="CLQ279" s="314"/>
      <c r="CLR279" s="314"/>
      <c r="CLS279" s="314"/>
      <c r="CLT279" s="314"/>
      <c r="CLU279" s="314"/>
      <c r="CLV279" s="314"/>
      <c r="CLW279" s="314"/>
      <c r="CLX279" s="314"/>
      <c r="CLY279" s="314"/>
      <c r="CLZ279" s="314"/>
      <c r="CMA279" s="314"/>
      <c r="CMB279" s="314"/>
      <c r="CMC279" s="314" t="s">
        <v>47</v>
      </c>
      <c r="CMD279" s="314"/>
      <c r="CME279" s="314"/>
      <c r="CMF279" s="314"/>
      <c r="CMG279" s="314"/>
      <c r="CMH279" s="314"/>
      <c r="CMI279" s="314"/>
      <c r="CMJ279" s="314"/>
      <c r="CMK279" s="314"/>
      <c r="CML279" s="314"/>
      <c r="CMM279" s="314"/>
      <c r="CMN279" s="314"/>
      <c r="CMO279" s="314"/>
      <c r="CMP279" s="314"/>
      <c r="CMQ279" s="314"/>
      <c r="CMR279" s="314"/>
      <c r="CMS279" s="314" t="s">
        <v>47</v>
      </c>
      <c r="CMT279" s="314"/>
      <c r="CMU279" s="314"/>
      <c r="CMV279" s="314"/>
      <c r="CMW279" s="314"/>
      <c r="CMX279" s="314"/>
      <c r="CMY279" s="314"/>
      <c r="CMZ279" s="314"/>
      <c r="CNA279" s="314"/>
      <c r="CNB279" s="314"/>
      <c r="CNC279" s="314"/>
      <c r="CND279" s="314"/>
      <c r="CNE279" s="314"/>
      <c r="CNF279" s="314"/>
      <c r="CNG279" s="314"/>
      <c r="CNH279" s="314"/>
      <c r="CNI279" s="314" t="s">
        <v>47</v>
      </c>
      <c r="CNJ279" s="314"/>
      <c r="CNK279" s="314"/>
      <c r="CNL279" s="314"/>
      <c r="CNM279" s="314"/>
      <c r="CNN279" s="314"/>
      <c r="CNO279" s="314"/>
      <c r="CNP279" s="314"/>
      <c r="CNQ279" s="314"/>
      <c r="CNR279" s="314"/>
      <c r="CNS279" s="314"/>
      <c r="CNT279" s="314"/>
      <c r="CNU279" s="314"/>
      <c r="CNV279" s="314"/>
      <c r="CNW279" s="314"/>
      <c r="CNX279" s="314"/>
      <c r="CNY279" s="314" t="s">
        <v>47</v>
      </c>
      <c r="CNZ279" s="314"/>
      <c r="COA279" s="314"/>
      <c r="COB279" s="314"/>
      <c r="COC279" s="314"/>
      <c r="COD279" s="314"/>
      <c r="COE279" s="314"/>
      <c r="COF279" s="314"/>
      <c r="COG279" s="314"/>
      <c r="COH279" s="314"/>
      <c r="COI279" s="314"/>
      <c r="COJ279" s="314"/>
      <c r="COK279" s="314"/>
      <c r="COL279" s="314"/>
      <c r="COM279" s="314"/>
      <c r="CON279" s="314"/>
      <c r="COO279" s="314" t="s">
        <v>47</v>
      </c>
      <c r="COP279" s="314"/>
      <c r="COQ279" s="314"/>
      <c r="COR279" s="314"/>
      <c r="COS279" s="314"/>
      <c r="COT279" s="314"/>
      <c r="COU279" s="314"/>
      <c r="COV279" s="314"/>
      <c r="COW279" s="314"/>
      <c r="COX279" s="314"/>
      <c r="COY279" s="314"/>
      <c r="COZ279" s="314"/>
      <c r="CPA279" s="314"/>
      <c r="CPB279" s="314"/>
      <c r="CPC279" s="314"/>
      <c r="CPD279" s="314"/>
      <c r="CPE279" s="314" t="s">
        <v>47</v>
      </c>
      <c r="CPF279" s="314"/>
      <c r="CPG279" s="314"/>
      <c r="CPH279" s="314"/>
      <c r="CPI279" s="314"/>
      <c r="CPJ279" s="314"/>
      <c r="CPK279" s="314"/>
      <c r="CPL279" s="314"/>
      <c r="CPM279" s="314"/>
      <c r="CPN279" s="314"/>
      <c r="CPO279" s="314"/>
      <c r="CPP279" s="314"/>
      <c r="CPQ279" s="314"/>
      <c r="CPR279" s="314"/>
      <c r="CPS279" s="314"/>
      <c r="CPT279" s="314"/>
      <c r="CPU279" s="314" t="s">
        <v>47</v>
      </c>
      <c r="CPV279" s="314"/>
      <c r="CPW279" s="314"/>
      <c r="CPX279" s="314"/>
      <c r="CPY279" s="314"/>
      <c r="CPZ279" s="314"/>
      <c r="CQA279" s="314"/>
      <c r="CQB279" s="314"/>
      <c r="CQC279" s="314"/>
      <c r="CQD279" s="314"/>
      <c r="CQE279" s="314"/>
      <c r="CQF279" s="314"/>
      <c r="CQG279" s="314"/>
      <c r="CQH279" s="314"/>
      <c r="CQI279" s="314"/>
      <c r="CQJ279" s="314"/>
      <c r="CQK279" s="314" t="s">
        <v>47</v>
      </c>
      <c r="CQL279" s="314"/>
      <c r="CQM279" s="314"/>
      <c r="CQN279" s="314"/>
      <c r="CQO279" s="314"/>
      <c r="CQP279" s="314"/>
      <c r="CQQ279" s="314"/>
      <c r="CQR279" s="314"/>
      <c r="CQS279" s="314"/>
      <c r="CQT279" s="314"/>
      <c r="CQU279" s="314"/>
      <c r="CQV279" s="314"/>
      <c r="CQW279" s="314"/>
      <c r="CQX279" s="314"/>
      <c r="CQY279" s="314"/>
      <c r="CQZ279" s="314"/>
      <c r="CRA279" s="314" t="s">
        <v>47</v>
      </c>
      <c r="CRB279" s="314"/>
      <c r="CRC279" s="314"/>
      <c r="CRD279" s="314"/>
      <c r="CRE279" s="314"/>
      <c r="CRF279" s="314"/>
      <c r="CRG279" s="314"/>
      <c r="CRH279" s="314"/>
      <c r="CRI279" s="314"/>
      <c r="CRJ279" s="314"/>
      <c r="CRK279" s="314"/>
      <c r="CRL279" s="314"/>
      <c r="CRM279" s="314"/>
      <c r="CRN279" s="314"/>
      <c r="CRO279" s="314"/>
      <c r="CRP279" s="314"/>
      <c r="CRQ279" s="314" t="s">
        <v>47</v>
      </c>
      <c r="CRR279" s="314"/>
      <c r="CRS279" s="314"/>
      <c r="CRT279" s="314"/>
      <c r="CRU279" s="314"/>
      <c r="CRV279" s="314"/>
      <c r="CRW279" s="314"/>
      <c r="CRX279" s="314"/>
      <c r="CRY279" s="314"/>
      <c r="CRZ279" s="314"/>
      <c r="CSA279" s="314"/>
      <c r="CSB279" s="314"/>
      <c r="CSC279" s="314"/>
      <c r="CSD279" s="314"/>
      <c r="CSE279" s="314"/>
      <c r="CSF279" s="314"/>
      <c r="CSG279" s="314" t="s">
        <v>47</v>
      </c>
      <c r="CSH279" s="314"/>
      <c r="CSI279" s="314"/>
      <c r="CSJ279" s="314"/>
      <c r="CSK279" s="314"/>
      <c r="CSL279" s="314"/>
      <c r="CSM279" s="314"/>
      <c r="CSN279" s="314"/>
      <c r="CSO279" s="314"/>
      <c r="CSP279" s="314"/>
      <c r="CSQ279" s="314"/>
      <c r="CSR279" s="314"/>
      <c r="CSS279" s="314"/>
      <c r="CST279" s="314"/>
      <c r="CSU279" s="314"/>
      <c r="CSV279" s="314"/>
      <c r="CSW279" s="314" t="s">
        <v>47</v>
      </c>
      <c r="CSX279" s="314"/>
      <c r="CSY279" s="314"/>
      <c r="CSZ279" s="314"/>
      <c r="CTA279" s="314"/>
      <c r="CTB279" s="314"/>
      <c r="CTC279" s="314"/>
      <c r="CTD279" s="314"/>
      <c r="CTE279" s="314"/>
      <c r="CTF279" s="314"/>
      <c r="CTG279" s="314"/>
      <c r="CTH279" s="314"/>
      <c r="CTI279" s="314"/>
      <c r="CTJ279" s="314"/>
      <c r="CTK279" s="314"/>
      <c r="CTL279" s="314"/>
      <c r="CTM279" s="314" t="s">
        <v>47</v>
      </c>
      <c r="CTN279" s="314"/>
      <c r="CTO279" s="314"/>
      <c r="CTP279" s="314"/>
      <c r="CTQ279" s="314"/>
      <c r="CTR279" s="314"/>
      <c r="CTS279" s="314"/>
      <c r="CTT279" s="314"/>
      <c r="CTU279" s="314"/>
      <c r="CTV279" s="314"/>
      <c r="CTW279" s="314"/>
      <c r="CTX279" s="314"/>
      <c r="CTY279" s="314"/>
      <c r="CTZ279" s="314"/>
      <c r="CUA279" s="314"/>
      <c r="CUB279" s="314"/>
      <c r="CUC279" s="314" t="s">
        <v>47</v>
      </c>
      <c r="CUD279" s="314"/>
      <c r="CUE279" s="314"/>
      <c r="CUF279" s="314"/>
      <c r="CUG279" s="314"/>
      <c r="CUH279" s="314"/>
      <c r="CUI279" s="314"/>
      <c r="CUJ279" s="314"/>
      <c r="CUK279" s="314"/>
      <c r="CUL279" s="314"/>
      <c r="CUM279" s="314"/>
      <c r="CUN279" s="314"/>
      <c r="CUO279" s="314"/>
      <c r="CUP279" s="314"/>
      <c r="CUQ279" s="314"/>
      <c r="CUR279" s="314"/>
      <c r="CUS279" s="314" t="s">
        <v>47</v>
      </c>
      <c r="CUT279" s="314"/>
      <c r="CUU279" s="314"/>
      <c r="CUV279" s="314"/>
      <c r="CUW279" s="314"/>
      <c r="CUX279" s="314"/>
      <c r="CUY279" s="314"/>
      <c r="CUZ279" s="314"/>
      <c r="CVA279" s="314"/>
      <c r="CVB279" s="314"/>
      <c r="CVC279" s="314"/>
      <c r="CVD279" s="314"/>
      <c r="CVE279" s="314"/>
      <c r="CVF279" s="314"/>
      <c r="CVG279" s="314"/>
      <c r="CVH279" s="314"/>
      <c r="CVI279" s="314" t="s">
        <v>47</v>
      </c>
      <c r="CVJ279" s="314"/>
      <c r="CVK279" s="314"/>
      <c r="CVL279" s="314"/>
      <c r="CVM279" s="314"/>
      <c r="CVN279" s="314"/>
      <c r="CVO279" s="314"/>
      <c r="CVP279" s="314"/>
      <c r="CVQ279" s="314"/>
      <c r="CVR279" s="314"/>
      <c r="CVS279" s="314"/>
      <c r="CVT279" s="314"/>
      <c r="CVU279" s="314"/>
      <c r="CVV279" s="314"/>
      <c r="CVW279" s="314"/>
      <c r="CVX279" s="314"/>
      <c r="CVY279" s="314" t="s">
        <v>47</v>
      </c>
      <c r="CVZ279" s="314"/>
      <c r="CWA279" s="314"/>
      <c r="CWB279" s="314"/>
      <c r="CWC279" s="314"/>
      <c r="CWD279" s="314"/>
      <c r="CWE279" s="314"/>
      <c r="CWF279" s="314"/>
      <c r="CWG279" s="314"/>
      <c r="CWH279" s="314"/>
      <c r="CWI279" s="314"/>
      <c r="CWJ279" s="314"/>
      <c r="CWK279" s="314"/>
      <c r="CWL279" s="314"/>
      <c r="CWM279" s="314"/>
      <c r="CWN279" s="314"/>
      <c r="CWO279" s="314" t="s">
        <v>47</v>
      </c>
      <c r="CWP279" s="314"/>
      <c r="CWQ279" s="314"/>
      <c r="CWR279" s="314"/>
      <c r="CWS279" s="314"/>
      <c r="CWT279" s="314"/>
      <c r="CWU279" s="314"/>
      <c r="CWV279" s="314"/>
      <c r="CWW279" s="314"/>
      <c r="CWX279" s="314"/>
      <c r="CWY279" s="314"/>
      <c r="CWZ279" s="314"/>
      <c r="CXA279" s="314"/>
      <c r="CXB279" s="314"/>
      <c r="CXC279" s="314"/>
      <c r="CXD279" s="314"/>
      <c r="CXE279" s="314" t="s">
        <v>47</v>
      </c>
      <c r="CXF279" s="314"/>
      <c r="CXG279" s="314"/>
      <c r="CXH279" s="314"/>
      <c r="CXI279" s="314"/>
      <c r="CXJ279" s="314"/>
      <c r="CXK279" s="314"/>
      <c r="CXL279" s="314"/>
      <c r="CXM279" s="314"/>
      <c r="CXN279" s="314"/>
      <c r="CXO279" s="314"/>
      <c r="CXP279" s="314"/>
      <c r="CXQ279" s="314"/>
      <c r="CXR279" s="314"/>
      <c r="CXS279" s="314"/>
      <c r="CXT279" s="314"/>
      <c r="CXU279" s="314" t="s">
        <v>47</v>
      </c>
      <c r="CXV279" s="314"/>
      <c r="CXW279" s="314"/>
      <c r="CXX279" s="314"/>
      <c r="CXY279" s="314"/>
      <c r="CXZ279" s="314"/>
      <c r="CYA279" s="314"/>
      <c r="CYB279" s="314"/>
      <c r="CYC279" s="314"/>
      <c r="CYD279" s="314"/>
      <c r="CYE279" s="314"/>
      <c r="CYF279" s="314"/>
      <c r="CYG279" s="314"/>
      <c r="CYH279" s="314"/>
      <c r="CYI279" s="314"/>
      <c r="CYJ279" s="314"/>
      <c r="CYK279" s="314" t="s">
        <v>47</v>
      </c>
      <c r="CYL279" s="314"/>
      <c r="CYM279" s="314"/>
      <c r="CYN279" s="314"/>
      <c r="CYO279" s="314"/>
      <c r="CYP279" s="314"/>
      <c r="CYQ279" s="314"/>
      <c r="CYR279" s="314"/>
      <c r="CYS279" s="314"/>
      <c r="CYT279" s="314"/>
      <c r="CYU279" s="314"/>
      <c r="CYV279" s="314"/>
      <c r="CYW279" s="314"/>
      <c r="CYX279" s="314"/>
      <c r="CYY279" s="314"/>
      <c r="CYZ279" s="314"/>
      <c r="CZA279" s="314" t="s">
        <v>47</v>
      </c>
      <c r="CZB279" s="314"/>
      <c r="CZC279" s="314"/>
      <c r="CZD279" s="314"/>
      <c r="CZE279" s="314"/>
      <c r="CZF279" s="314"/>
      <c r="CZG279" s="314"/>
      <c r="CZH279" s="314"/>
      <c r="CZI279" s="314"/>
      <c r="CZJ279" s="314"/>
      <c r="CZK279" s="314"/>
      <c r="CZL279" s="314"/>
      <c r="CZM279" s="314"/>
      <c r="CZN279" s="314"/>
      <c r="CZO279" s="314"/>
      <c r="CZP279" s="314"/>
      <c r="CZQ279" s="314" t="s">
        <v>47</v>
      </c>
      <c r="CZR279" s="314"/>
      <c r="CZS279" s="314"/>
      <c r="CZT279" s="314"/>
      <c r="CZU279" s="314"/>
      <c r="CZV279" s="314"/>
      <c r="CZW279" s="314"/>
      <c r="CZX279" s="314"/>
      <c r="CZY279" s="314"/>
      <c r="CZZ279" s="314"/>
      <c r="DAA279" s="314"/>
      <c r="DAB279" s="314"/>
      <c r="DAC279" s="314"/>
      <c r="DAD279" s="314"/>
      <c r="DAE279" s="314"/>
      <c r="DAF279" s="314"/>
      <c r="DAG279" s="314" t="s">
        <v>47</v>
      </c>
      <c r="DAH279" s="314"/>
      <c r="DAI279" s="314"/>
      <c r="DAJ279" s="314"/>
      <c r="DAK279" s="314"/>
      <c r="DAL279" s="314"/>
      <c r="DAM279" s="314"/>
      <c r="DAN279" s="314"/>
      <c r="DAO279" s="314"/>
      <c r="DAP279" s="314"/>
      <c r="DAQ279" s="314"/>
      <c r="DAR279" s="314"/>
      <c r="DAS279" s="314"/>
      <c r="DAT279" s="314"/>
      <c r="DAU279" s="314"/>
      <c r="DAV279" s="314"/>
      <c r="DAW279" s="314" t="s">
        <v>47</v>
      </c>
      <c r="DAX279" s="314"/>
      <c r="DAY279" s="314"/>
      <c r="DAZ279" s="314"/>
      <c r="DBA279" s="314"/>
      <c r="DBB279" s="314"/>
      <c r="DBC279" s="314"/>
      <c r="DBD279" s="314"/>
      <c r="DBE279" s="314"/>
      <c r="DBF279" s="314"/>
      <c r="DBG279" s="314"/>
      <c r="DBH279" s="314"/>
      <c r="DBI279" s="314"/>
      <c r="DBJ279" s="314"/>
      <c r="DBK279" s="314"/>
      <c r="DBL279" s="314"/>
      <c r="DBM279" s="314" t="s">
        <v>47</v>
      </c>
      <c r="DBN279" s="314"/>
      <c r="DBO279" s="314"/>
      <c r="DBP279" s="314"/>
      <c r="DBQ279" s="314"/>
      <c r="DBR279" s="314"/>
      <c r="DBS279" s="314"/>
      <c r="DBT279" s="314"/>
      <c r="DBU279" s="314"/>
      <c r="DBV279" s="314"/>
      <c r="DBW279" s="314"/>
      <c r="DBX279" s="314"/>
      <c r="DBY279" s="314"/>
      <c r="DBZ279" s="314"/>
      <c r="DCA279" s="314"/>
      <c r="DCB279" s="314"/>
      <c r="DCC279" s="314" t="s">
        <v>47</v>
      </c>
      <c r="DCD279" s="314"/>
      <c r="DCE279" s="314"/>
      <c r="DCF279" s="314"/>
      <c r="DCG279" s="314"/>
      <c r="DCH279" s="314"/>
      <c r="DCI279" s="314"/>
      <c r="DCJ279" s="314"/>
      <c r="DCK279" s="314"/>
      <c r="DCL279" s="314"/>
      <c r="DCM279" s="314"/>
      <c r="DCN279" s="314"/>
      <c r="DCO279" s="314"/>
      <c r="DCP279" s="314"/>
      <c r="DCQ279" s="314"/>
      <c r="DCR279" s="314"/>
      <c r="DCS279" s="314" t="s">
        <v>47</v>
      </c>
      <c r="DCT279" s="314"/>
      <c r="DCU279" s="314"/>
      <c r="DCV279" s="314"/>
      <c r="DCW279" s="314"/>
      <c r="DCX279" s="314"/>
      <c r="DCY279" s="314"/>
      <c r="DCZ279" s="314"/>
      <c r="DDA279" s="314"/>
      <c r="DDB279" s="314"/>
      <c r="DDC279" s="314"/>
      <c r="DDD279" s="314"/>
      <c r="DDE279" s="314"/>
      <c r="DDF279" s="314"/>
      <c r="DDG279" s="314"/>
      <c r="DDH279" s="314"/>
      <c r="DDI279" s="314" t="s">
        <v>47</v>
      </c>
      <c r="DDJ279" s="314"/>
      <c r="DDK279" s="314"/>
      <c r="DDL279" s="314"/>
      <c r="DDM279" s="314"/>
      <c r="DDN279" s="314"/>
      <c r="DDO279" s="314"/>
      <c r="DDP279" s="314"/>
      <c r="DDQ279" s="314"/>
      <c r="DDR279" s="314"/>
      <c r="DDS279" s="314"/>
      <c r="DDT279" s="314"/>
      <c r="DDU279" s="314"/>
      <c r="DDV279" s="314"/>
      <c r="DDW279" s="314"/>
      <c r="DDX279" s="314"/>
      <c r="DDY279" s="314" t="s">
        <v>47</v>
      </c>
      <c r="DDZ279" s="314"/>
      <c r="DEA279" s="314"/>
      <c r="DEB279" s="314"/>
      <c r="DEC279" s="314"/>
      <c r="DED279" s="314"/>
      <c r="DEE279" s="314"/>
      <c r="DEF279" s="314"/>
      <c r="DEG279" s="314"/>
      <c r="DEH279" s="314"/>
      <c r="DEI279" s="314"/>
      <c r="DEJ279" s="314"/>
      <c r="DEK279" s="314"/>
      <c r="DEL279" s="314"/>
      <c r="DEM279" s="314"/>
      <c r="DEN279" s="314"/>
      <c r="DEO279" s="314" t="s">
        <v>47</v>
      </c>
      <c r="DEP279" s="314"/>
      <c r="DEQ279" s="314"/>
      <c r="DER279" s="314"/>
      <c r="DES279" s="314"/>
      <c r="DET279" s="314"/>
      <c r="DEU279" s="314"/>
      <c r="DEV279" s="314"/>
      <c r="DEW279" s="314"/>
      <c r="DEX279" s="314"/>
      <c r="DEY279" s="314"/>
      <c r="DEZ279" s="314"/>
      <c r="DFA279" s="314"/>
      <c r="DFB279" s="314"/>
      <c r="DFC279" s="314"/>
      <c r="DFD279" s="314"/>
      <c r="DFE279" s="314" t="s">
        <v>47</v>
      </c>
      <c r="DFF279" s="314"/>
      <c r="DFG279" s="314"/>
      <c r="DFH279" s="314"/>
      <c r="DFI279" s="314"/>
      <c r="DFJ279" s="314"/>
      <c r="DFK279" s="314"/>
      <c r="DFL279" s="314"/>
      <c r="DFM279" s="314"/>
      <c r="DFN279" s="314"/>
      <c r="DFO279" s="314"/>
      <c r="DFP279" s="314"/>
      <c r="DFQ279" s="314"/>
      <c r="DFR279" s="314"/>
      <c r="DFS279" s="314"/>
      <c r="DFT279" s="314"/>
      <c r="DFU279" s="314" t="s">
        <v>47</v>
      </c>
      <c r="DFV279" s="314"/>
      <c r="DFW279" s="314"/>
      <c r="DFX279" s="314"/>
      <c r="DFY279" s="314"/>
      <c r="DFZ279" s="314"/>
      <c r="DGA279" s="314"/>
      <c r="DGB279" s="314"/>
      <c r="DGC279" s="314"/>
      <c r="DGD279" s="314"/>
      <c r="DGE279" s="314"/>
      <c r="DGF279" s="314"/>
      <c r="DGG279" s="314"/>
      <c r="DGH279" s="314"/>
      <c r="DGI279" s="314"/>
      <c r="DGJ279" s="314"/>
      <c r="DGK279" s="314" t="s">
        <v>47</v>
      </c>
      <c r="DGL279" s="314"/>
      <c r="DGM279" s="314"/>
      <c r="DGN279" s="314"/>
      <c r="DGO279" s="314"/>
      <c r="DGP279" s="314"/>
      <c r="DGQ279" s="314"/>
      <c r="DGR279" s="314"/>
      <c r="DGS279" s="314"/>
      <c r="DGT279" s="314"/>
      <c r="DGU279" s="314"/>
      <c r="DGV279" s="314"/>
      <c r="DGW279" s="314"/>
      <c r="DGX279" s="314"/>
      <c r="DGY279" s="314"/>
      <c r="DGZ279" s="314"/>
      <c r="DHA279" s="314" t="s">
        <v>47</v>
      </c>
      <c r="DHB279" s="314"/>
      <c r="DHC279" s="314"/>
      <c r="DHD279" s="314"/>
      <c r="DHE279" s="314"/>
      <c r="DHF279" s="314"/>
      <c r="DHG279" s="314"/>
      <c r="DHH279" s="314"/>
      <c r="DHI279" s="314"/>
      <c r="DHJ279" s="314"/>
      <c r="DHK279" s="314"/>
      <c r="DHL279" s="314"/>
      <c r="DHM279" s="314"/>
      <c r="DHN279" s="314"/>
      <c r="DHO279" s="314"/>
      <c r="DHP279" s="314"/>
      <c r="DHQ279" s="314" t="s">
        <v>47</v>
      </c>
      <c r="DHR279" s="314"/>
      <c r="DHS279" s="314"/>
      <c r="DHT279" s="314"/>
      <c r="DHU279" s="314"/>
      <c r="DHV279" s="314"/>
      <c r="DHW279" s="314"/>
      <c r="DHX279" s="314"/>
      <c r="DHY279" s="314"/>
      <c r="DHZ279" s="314"/>
      <c r="DIA279" s="314"/>
      <c r="DIB279" s="314"/>
      <c r="DIC279" s="314"/>
      <c r="DID279" s="314"/>
      <c r="DIE279" s="314"/>
      <c r="DIF279" s="314"/>
      <c r="DIG279" s="314" t="s">
        <v>47</v>
      </c>
      <c r="DIH279" s="314"/>
      <c r="DII279" s="314"/>
      <c r="DIJ279" s="314"/>
      <c r="DIK279" s="314"/>
      <c r="DIL279" s="314"/>
      <c r="DIM279" s="314"/>
      <c r="DIN279" s="314"/>
      <c r="DIO279" s="314"/>
      <c r="DIP279" s="314"/>
      <c r="DIQ279" s="314"/>
      <c r="DIR279" s="314"/>
      <c r="DIS279" s="314"/>
      <c r="DIT279" s="314"/>
      <c r="DIU279" s="314"/>
      <c r="DIV279" s="314"/>
      <c r="DIW279" s="314" t="s">
        <v>47</v>
      </c>
      <c r="DIX279" s="314"/>
      <c r="DIY279" s="314"/>
      <c r="DIZ279" s="314"/>
      <c r="DJA279" s="314"/>
      <c r="DJB279" s="314"/>
      <c r="DJC279" s="314"/>
      <c r="DJD279" s="314"/>
      <c r="DJE279" s="314"/>
      <c r="DJF279" s="314"/>
      <c r="DJG279" s="314"/>
      <c r="DJH279" s="314"/>
      <c r="DJI279" s="314"/>
      <c r="DJJ279" s="314"/>
      <c r="DJK279" s="314"/>
      <c r="DJL279" s="314"/>
      <c r="DJM279" s="314" t="s">
        <v>47</v>
      </c>
      <c r="DJN279" s="314"/>
      <c r="DJO279" s="314"/>
      <c r="DJP279" s="314"/>
      <c r="DJQ279" s="314"/>
      <c r="DJR279" s="314"/>
      <c r="DJS279" s="314"/>
      <c r="DJT279" s="314"/>
      <c r="DJU279" s="314"/>
      <c r="DJV279" s="314"/>
      <c r="DJW279" s="314"/>
      <c r="DJX279" s="314"/>
      <c r="DJY279" s="314"/>
      <c r="DJZ279" s="314"/>
      <c r="DKA279" s="314"/>
      <c r="DKB279" s="314"/>
      <c r="DKC279" s="314" t="s">
        <v>47</v>
      </c>
      <c r="DKD279" s="314"/>
      <c r="DKE279" s="314"/>
      <c r="DKF279" s="314"/>
      <c r="DKG279" s="314"/>
      <c r="DKH279" s="314"/>
      <c r="DKI279" s="314"/>
      <c r="DKJ279" s="314"/>
      <c r="DKK279" s="314"/>
      <c r="DKL279" s="314"/>
      <c r="DKM279" s="314"/>
      <c r="DKN279" s="314"/>
      <c r="DKO279" s="314"/>
      <c r="DKP279" s="314"/>
      <c r="DKQ279" s="314"/>
      <c r="DKR279" s="314"/>
      <c r="DKS279" s="314" t="s">
        <v>47</v>
      </c>
      <c r="DKT279" s="314"/>
      <c r="DKU279" s="314"/>
      <c r="DKV279" s="314"/>
      <c r="DKW279" s="314"/>
      <c r="DKX279" s="314"/>
      <c r="DKY279" s="314"/>
      <c r="DKZ279" s="314"/>
      <c r="DLA279" s="314"/>
      <c r="DLB279" s="314"/>
      <c r="DLC279" s="314"/>
      <c r="DLD279" s="314"/>
      <c r="DLE279" s="314"/>
      <c r="DLF279" s="314"/>
      <c r="DLG279" s="314"/>
      <c r="DLH279" s="314"/>
      <c r="DLI279" s="314" t="s">
        <v>47</v>
      </c>
      <c r="DLJ279" s="314"/>
      <c r="DLK279" s="314"/>
      <c r="DLL279" s="314"/>
      <c r="DLM279" s="314"/>
      <c r="DLN279" s="314"/>
      <c r="DLO279" s="314"/>
      <c r="DLP279" s="314"/>
      <c r="DLQ279" s="314"/>
      <c r="DLR279" s="314"/>
      <c r="DLS279" s="314"/>
      <c r="DLT279" s="314"/>
      <c r="DLU279" s="314"/>
      <c r="DLV279" s="314"/>
      <c r="DLW279" s="314"/>
      <c r="DLX279" s="314"/>
      <c r="DLY279" s="314" t="s">
        <v>47</v>
      </c>
      <c r="DLZ279" s="314"/>
      <c r="DMA279" s="314"/>
      <c r="DMB279" s="314"/>
      <c r="DMC279" s="314"/>
      <c r="DMD279" s="314"/>
      <c r="DME279" s="314"/>
      <c r="DMF279" s="314"/>
      <c r="DMG279" s="314"/>
      <c r="DMH279" s="314"/>
      <c r="DMI279" s="314"/>
      <c r="DMJ279" s="314"/>
      <c r="DMK279" s="314"/>
      <c r="DML279" s="314"/>
      <c r="DMM279" s="314"/>
      <c r="DMN279" s="314"/>
      <c r="DMO279" s="314" t="s">
        <v>47</v>
      </c>
      <c r="DMP279" s="314"/>
      <c r="DMQ279" s="314"/>
      <c r="DMR279" s="314"/>
      <c r="DMS279" s="314"/>
      <c r="DMT279" s="314"/>
      <c r="DMU279" s="314"/>
      <c r="DMV279" s="314"/>
      <c r="DMW279" s="314"/>
      <c r="DMX279" s="314"/>
      <c r="DMY279" s="314"/>
      <c r="DMZ279" s="314"/>
      <c r="DNA279" s="314"/>
      <c r="DNB279" s="314"/>
      <c r="DNC279" s="314"/>
      <c r="DND279" s="314"/>
      <c r="DNE279" s="314" t="s">
        <v>47</v>
      </c>
      <c r="DNF279" s="314"/>
      <c r="DNG279" s="314"/>
      <c r="DNH279" s="314"/>
      <c r="DNI279" s="314"/>
      <c r="DNJ279" s="314"/>
      <c r="DNK279" s="314"/>
      <c r="DNL279" s="314"/>
      <c r="DNM279" s="314"/>
      <c r="DNN279" s="314"/>
      <c r="DNO279" s="314"/>
      <c r="DNP279" s="314"/>
      <c r="DNQ279" s="314"/>
      <c r="DNR279" s="314"/>
      <c r="DNS279" s="314"/>
      <c r="DNT279" s="314"/>
      <c r="DNU279" s="314" t="s">
        <v>47</v>
      </c>
      <c r="DNV279" s="314"/>
      <c r="DNW279" s="314"/>
      <c r="DNX279" s="314"/>
      <c r="DNY279" s="314"/>
      <c r="DNZ279" s="314"/>
      <c r="DOA279" s="314"/>
      <c r="DOB279" s="314"/>
      <c r="DOC279" s="314"/>
      <c r="DOD279" s="314"/>
      <c r="DOE279" s="314"/>
      <c r="DOF279" s="314"/>
      <c r="DOG279" s="314"/>
      <c r="DOH279" s="314"/>
      <c r="DOI279" s="314"/>
      <c r="DOJ279" s="314"/>
      <c r="DOK279" s="314" t="s">
        <v>47</v>
      </c>
      <c r="DOL279" s="314"/>
      <c r="DOM279" s="314"/>
      <c r="DON279" s="314"/>
      <c r="DOO279" s="314"/>
      <c r="DOP279" s="314"/>
      <c r="DOQ279" s="314"/>
      <c r="DOR279" s="314"/>
      <c r="DOS279" s="314"/>
      <c r="DOT279" s="314"/>
      <c r="DOU279" s="314"/>
      <c r="DOV279" s="314"/>
      <c r="DOW279" s="314"/>
      <c r="DOX279" s="314"/>
      <c r="DOY279" s="314"/>
      <c r="DOZ279" s="314"/>
      <c r="DPA279" s="314" t="s">
        <v>47</v>
      </c>
      <c r="DPB279" s="314"/>
      <c r="DPC279" s="314"/>
      <c r="DPD279" s="314"/>
      <c r="DPE279" s="314"/>
      <c r="DPF279" s="314"/>
      <c r="DPG279" s="314"/>
      <c r="DPH279" s="314"/>
      <c r="DPI279" s="314"/>
      <c r="DPJ279" s="314"/>
      <c r="DPK279" s="314"/>
      <c r="DPL279" s="314"/>
      <c r="DPM279" s="314"/>
      <c r="DPN279" s="314"/>
      <c r="DPO279" s="314"/>
      <c r="DPP279" s="314"/>
      <c r="DPQ279" s="314" t="s">
        <v>47</v>
      </c>
      <c r="DPR279" s="314"/>
      <c r="DPS279" s="314"/>
      <c r="DPT279" s="314"/>
      <c r="DPU279" s="314"/>
      <c r="DPV279" s="314"/>
      <c r="DPW279" s="314"/>
      <c r="DPX279" s="314"/>
      <c r="DPY279" s="314"/>
      <c r="DPZ279" s="314"/>
      <c r="DQA279" s="314"/>
      <c r="DQB279" s="314"/>
      <c r="DQC279" s="314"/>
      <c r="DQD279" s="314"/>
      <c r="DQE279" s="314"/>
      <c r="DQF279" s="314"/>
      <c r="DQG279" s="314" t="s">
        <v>47</v>
      </c>
      <c r="DQH279" s="314"/>
      <c r="DQI279" s="314"/>
      <c r="DQJ279" s="314"/>
      <c r="DQK279" s="314"/>
      <c r="DQL279" s="314"/>
      <c r="DQM279" s="314"/>
      <c r="DQN279" s="314"/>
      <c r="DQO279" s="314"/>
      <c r="DQP279" s="314"/>
      <c r="DQQ279" s="314"/>
      <c r="DQR279" s="314"/>
      <c r="DQS279" s="314"/>
      <c r="DQT279" s="314"/>
      <c r="DQU279" s="314"/>
      <c r="DQV279" s="314"/>
      <c r="DQW279" s="314" t="s">
        <v>47</v>
      </c>
      <c r="DQX279" s="314"/>
      <c r="DQY279" s="314"/>
      <c r="DQZ279" s="314"/>
      <c r="DRA279" s="314"/>
      <c r="DRB279" s="314"/>
      <c r="DRC279" s="314"/>
      <c r="DRD279" s="314"/>
      <c r="DRE279" s="314"/>
      <c r="DRF279" s="314"/>
      <c r="DRG279" s="314"/>
      <c r="DRH279" s="314"/>
      <c r="DRI279" s="314"/>
      <c r="DRJ279" s="314"/>
      <c r="DRK279" s="314"/>
      <c r="DRL279" s="314"/>
      <c r="DRM279" s="314" t="s">
        <v>47</v>
      </c>
      <c r="DRN279" s="314"/>
      <c r="DRO279" s="314"/>
      <c r="DRP279" s="314"/>
      <c r="DRQ279" s="314"/>
      <c r="DRR279" s="314"/>
      <c r="DRS279" s="314"/>
      <c r="DRT279" s="314"/>
      <c r="DRU279" s="314"/>
      <c r="DRV279" s="314"/>
      <c r="DRW279" s="314"/>
      <c r="DRX279" s="314"/>
      <c r="DRY279" s="314"/>
      <c r="DRZ279" s="314"/>
      <c r="DSA279" s="314"/>
      <c r="DSB279" s="314"/>
      <c r="DSC279" s="314" t="s">
        <v>47</v>
      </c>
      <c r="DSD279" s="314"/>
      <c r="DSE279" s="314"/>
      <c r="DSF279" s="314"/>
      <c r="DSG279" s="314"/>
      <c r="DSH279" s="314"/>
      <c r="DSI279" s="314"/>
      <c r="DSJ279" s="314"/>
      <c r="DSK279" s="314"/>
      <c r="DSL279" s="314"/>
      <c r="DSM279" s="314"/>
      <c r="DSN279" s="314"/>
      <c r="DSO279" s="314"/>
      <c r="DSP279" s="314"/>
      <c r="DSQ279" s="314"/>
      <c r="DSR279" s="314"/>
      <c r="DSS279" s="314" t="s">
        <v>47</v>
      </c>
      <c r="DST279" s="314"/>
      <c r="DSU279" s="314"/>
      <c r="DSV279" s="314"/>
      <c r="DSW279" s="314"/>
      <c r="DSX279" s="314"/>
      <c r="DSY279" s="314"/>
      <c r="DSZ279" s="314"/>
      <c r="DTA279" s="314"/>
      <c r="DTB279" s="314"/>
      <c r="DTC279" s="314"/>
      <c r="DTD279" s="314"/>
      <c r="DTE279" s="314"/>
      <c r="DTF279" s="314"/>
      <c r="DTG279" s="314"/>
      <c r="DTH279" s="314"/>
      <c r="DTI279" s="314" t="s">
        <v>47</v>
      </c>
      <c r="DTJ279" s="314"/>
      <c r="DTK279" s="314"/>
      <c r="DTL279" s="314"/>
      <c r="DTM279" s="314"/>
      <c r="DTN279" s="314"/>
      <c r="DTO279" s="314"/>
      <c r="DTP279" s="314"/>
      <c r="DTQ279" s="314"/>
      <c r="DTR279" s="314"/>
      <c r="DTS279" s="314"/>
      <c r="DTT279" s="314"/>
      <c r="DTU279" s="314"/>
      <c r="DTV279" s="314"/>
      <c r="DTW279" s="314"/>
      <c r="DTX279" s="314"/>
      <c r="DTY279" s="314" t="s">
        <v>47</v>
      </c>
      <c r="DTZ279" s="314"/>
      <c r="DUA279" s="314"/>
      <c r="DUB279" s="314"/>
      <c r="DUC279" s="314"/>
      <c r="DUD279" s="314"/>
      <c r="DUE279" s="314"/>
      <c r="DUF279" s="314"/>
      <c r="DUG279" s="314"/>
      <c r="DUH279" s="314"/>
      <c r="DUI279" s="314"/>
      <c r="DUJ279" s="314"/>
      <c r="DUK279" s="314"/>
      <c r="DUL279" s="314"/>
      <c r="DUM279" s="314"/>
      <c r="DUN279" s="314"/>
      <c r="DUO279" s="314" t="s">
        <v>47</v>
      </c>
      <c r="DUP279" s="314"/>
      <c r="DUQ279" s="314"/>
      <c r="DUR279" s="314"/>
      <c r="DUS279" s="314"/>
      <c r="DUT279" s="314"/>
      <c r="DUU279" s="314"/>
      <c r="DUV279" s="314"/>
      <c r="DUW279" s="314"/>
      <c r="DUX279" s="314"/>
      <c r="DUY279" s="314"/>
      <c r="DUZ279" s="314"/>
      <c r="DVA279" s="314"/>
      <c r="DVB279" s="314"/>
      <c r="DVC279" s="314"/>
      <c r="DVD279" s="314"/>
      <c r="DVE279" s="314" t="s">
        <v>47</v>
      </c>
      <c r="DVF279" s="314"/>
      <c r="DVG279" s="314"/>
      <c r="DVH279" s="314"/>
      <c r="DVI279" s="314"/>
      <c r="DVJ279" s="314"/>
      <c r="DVK279" s="314"/>
      <c r="DVL279" s="314"/>
      <c r="DVM279" s="314"/>
      <c r="DVN279" s="314"/>
      <c r="DVO279" s="314"/>
      <c r="DVP279" s="314"/>
      <c r="DVQ279" s="314"/>
      <c r="DVR279" s="314"/>
      <c r="DVS279" s="314"/>
      <c r="DVT279" s="314"/>
      <c r="DVU279" s="314" t="s">
        <v>47</v>
      </c>
      <c r="DVV279" s="314"/>
      <c r="DVW279" s="314"/>
      <c r="DVX279" s="314"/>
      <c r="DVY279" s="314"/>
      <c r="DVZ279" s="314"/>
      <c r="DWA279" s="314"/>
      <c r="DWB279" s="314"/>
      <c r="DWC279" s="314"/>
      <c r="DWD279" s="314"/>
      <c r="DWE279" s="314"/>
      <c r="DWF279" s="314"/>
      <c r="DWG279" s="314"/>
      <c r="DWH279" s="314"/>
      <c r="DWI279" s="314"/>
      <c r="DWJ279" s="314"/>
      <c r="DWK279" s="314" t="s">
        <v>47</v>
      </c>
      <c r="DWL279" s="314"/>
      <c r="DWM279" s="314"/>
      <c r="DWN279" s="314"/>
      <c r="DWO279" s="314"/>
      <c r="DWP279" s="314"/>
      <c r="DWQ279" s="314"/>
      <c r="DWR279" s="314"/>
      <c r="DWS279" s="314"/>
      <c r="DWT279" s="314"/>
      <c r="DWU279" s="314"/>
      <c r="DWV279" s="314"/>
      <c r="DWW279" s="314"/>
      <c r="DWX279" s="314"/>
      <c r="DWY279" s="314"/>
      <c r="DWZ279" s="314"/>
      <c r="DXA279" s="314" t="s">
        <v>47</v>
      </c>
      <c r="DXB279" s="314"/>
      <c r="DXC279" s="314"/>
      <c r="DXD279" s="314"/>
      <c r="DXE279" s="314"/>
      <c r="DXF279" s="314"/>
      <c r="DXG279" s="314"/>
      <c r="DXH279" s="314"/>
      <c r="DXI279" s="314"/>
      <c r="DXJ279" s="314"/>
      <c r="DXK279" s="314"/>
      <c r="DXL279" s="314"/>
      <c r="DXM279" s="314"/>
      <c r="DXN279" s="314"/>
      <c r="DXO279" s="314"/>
      <c r="DXP279" s="314"/>
      <c r="DXQ279" s="314" t="s">
        <v>47</v>
      </c>
      <c r="DXR279" s="314"/>
      <c r="DXS279" s="314"/>
      <c r="DXT279" s="314"/>
      <c r="DXU279" s="314"/>
      <c r="DXV279" s="314"/>
      <c r="DXW279" s="314"/>
      <c r="DXX279" s="314"/>
      <c r="DXY279" s="314"/>
      <c r="DXZ279" s="314"/>
      <c r="DYA279" s="314"/>
      <c r="DYB279" s="314"/>
      <c r="DYC279" s="314"/>
      <c r="DYD279" s="314"/>
      <c r="DYE279" s="314"/>
      <c r="DYF279" s="314"/>
      <c r="DYG279" s="314" t="s">
        <v>47</v>
      </c>
      <c r="DYH279" s="314"/>
      <c r="DYI279" s="314"/>
      <c r="DYJ279" s="314"/>
      <c r="DYK279" s="314"/>
      <c r="DYL279" s="314"/>
      <c r="DYM279" s="314"/>
      <c r="DYN279" s="314"/>
      <c r="DYO279" s="314"/>
      <c r="DYP279" s="314"/>
      <c r="DYQ279" s="314"/>
      <c r="DYR279" s="314"/>
      <c r="DYS279" s="314"/>
      <c r="DYT279" s="314"/>
      <c r="DYU279" s="314"/>
      <c r="DYV279" s="314"/>
      <c r="DYW279" s="314" t="s">
        <v>47</v>
      </c>
      <c r="DYX279" s="314"/>
      <c r="DYY279" s="314"/>
      <c r="DYZ279" s="314"/>
      <c r="DZA279" s="314"/>
      <c r="DZB279" s="314"/>
      <c r="DZC279" s="314"/>
      <c r="DZD279" s="314"/>
      <c r="DZE279" s="314"/>
      <c r="DZF279" s="314"/>
      <c r="DZG279" s="314"/>
      <c r="DZH279" s="314"/>
      <c r="DZI279" s="314"/>
      <c r="DZJ279" s="314"/>
      <c r="DZK279" s="314"/>
      <c r="DZL279" s="314"/>
      <c r="DZM279" s="314" t="s">
        <v>47</v>
      </c>
      <c r="DZN279" s="314"/>
      <c r="DZO279" s="314"/>
      <c r="DZP279" s="314"/>
      <c r="DZQ279" s="314"/>
      <c r="DZR279" s="314"/>
      <c r="DZS279" s="314"/>
      <c r="DZT279" s="314"/>
      <c r="DZU279" s="314"/>
      <c r="DZV279" s="314"/>
      <c r="DZW279" s="314"/>
      <c r="DZX279" s="314"/>
      <c r="DZY279" s="314"/>
      <c r="DZZ279" s="314"/>
      <c r="EAA279" s="314"/>
      <c r="EAB279" s="314"/>
      <c r="EAC279" s="314" t="s">
        <v>47</v>
      </c>
      <c r="EAD279" s="314"/>
      <c r="EAE279" s="314"/>
      <c r="EAF279" s="314"/>
      <c r="EAG279" s="314"/>
      <c r="EAH279" s="314"/>
      <c r="EAI279" s="314"/>
      <c r="EAJ279" s="314"/>
      <c r="EAK279" s="314"/>
      <c r="EAL279" s="314"/>
      <c r="EAM279" s="314"/>
      <c r="EAN279" s="314"/>
      <c r="EAO279" s="314"/>
      <c r="EAP279" s="314"/>
      <c r="EAQ279" s="314"/>
      <c r="EAR279" s="314"/>
      <c r="EAS279" s="314" t="s">
        <v>47</v>
      </c>
      <c r="EAT279" s="314"/>
      <c r="EAU279" s="314"/>
      <c r="EAV279" s="314"/>
      <c r="EAW279" s="314"/>
      <c r="EAX279" s="314"/>
      <c r="EAY279" s="314"/>
      <c r="EAZ279" s="314"/>
      <c r="EBA279" s="314"/>
      <c r="EBB279" s="314"/>
      <c r="EBC279" s="314"/>
      <c r="EBD279" s="314"/>
      <c r="EBE279" s="314"/>
      <c r="EBF279" s="314"/>
      <c r="EBG279" s="314"/>
      <c r="EBH279" s="314"/>
      <c r="EBI279" s="314" t="s">
        <v>47</v>
      </c>
      <c r="EBJ279" s="314"/>
      <c r="EBK279" s="314"/>
      <c r="EBL279" s="314"/>
      <c r="EBM279" s="314"/>
      <c r="EBN279" s="314"/>
      <c r="EBO279" s="314"/>
      <c r="EBP279" s="314"/>
      <c r="EBQ279" s="314"/>
      <c r="EBR279" s="314"/>
      <c r="EBS279" s="314"/>
      <c r="EBT279" s="314"/>
      <c r="EBU279" s="314"/>
      <c r="EBV279" s="314"/>
      <c r="EBW279" s="314"/>
      <c r="EBX279" s="314"/>
      <c r="EBY279" s="314" t="s">
        <v>47</v>
      </c>
      <c r="EBZ279" s="314"/>
      <c r="ECA279" s="314"/>
      <c r="ECB279" s="314"/>
      <c r="ECC279" s="314"/>
      <c r="ECD279" s="314"/>
      <c r="ECE279" s="314"/>
      <c r="ECF279" s="314"/>
      <c r="ECG279" s="314"/>
      <c r="ECH279" s="314"/>
      <c r="ECI279" s="314"/>
      <c r="ECJ279" s="314"/>
      <c r="ECK279" s="314"/>
      <c r="ECL279" s="314"/>
      <c r="ECM279" s="314"/>
      <c r="ECN279" s="314"/>
      <c r="ECO279" s="314" t="s">
        <v>47</v>
      </c>
      <c r="ECP279" s="314"/>
      <c r="ECQ279" s="314"/>
      <c r="ECR279" s="314"/>
      <c r="ECS279" s="314"/>
      <c r="ECT279" s="314"/>
      <c r="ECU279" s="314"/>
      <c r="ECV279" s="314"/>
      <c r="ECW279" s="314"/>
      <c r="ECX279" s="314"/>
      <c r="ECY279" s="314"/>
      <c r="ECZ279" s="314"/>
      <c r="EDA279" s="314"/>
      <c r="EDB279" s="314"/>
      <c r="EDC279" s="314"/>
      <c r="EDD279" s="314"/>
      <c r="EDE279" s="314" t="s">
        <v>47</v>
      </c>
      <c r="EDF279" s="314"/>
      <c r="EDG279" s="314"/>
      <c r="EDH279" s="314"/>
      <c r="EDI279" s="314"/>
      <c r="EDJ279" s="314"/>
      <c r="EDK279" s="314"/>
      <c r="EDL279" s="314"/>
      <c r="EDM279" s="314"/>
      <c r="EDN279" s="314"/>
      <c r="EDO279" s="314"/>
      <c r="EDP279" s="314"/>
      <c r="EDQ279" s="314"/>
      <c r="EDR279" s="314"/>
      <c r="EDS279" s="314"/>
      <c r="EDT279" s="314"/>
      <c r="EDU279" s="314" t="s">
        <v>47</v>
      </c>
      <c r="EDV279" s="314"/>
      <c r="EDW279" s="314"/>
      <c r="EDX279" s="314"/>
      <c r="EDY279" s="314"/>
      <c r="EDZ279" s="314"/>
      <c r="EEA279" s="314"/>
      <c r="EEB279" s="314"/>
      <c r="EEC279" s="314"/>
      <c r="EED279" s="314"/>
      <c r="EEE279" s="314"/>
      <c r="EEF279" s="314"/>
      <c r="EEG279" s="314"/>
      <c r="EEH279" s="314"/>
      <c r="EEI279" s="314"/>
      <c r="EEJ279" s="314"/>
      <c r="EEK279" s="314" t="s">
        <v>47</v>
      </c>
      <c r="EEL279" s="314"/>
      <c r="EEM279" s="314"/>
      <c r="EEN279" s="314"/>
      <c r="EEO279" s="314"/>
      <c r="EEP279" s="314"/>
      <c r="EEQ279" s="314"/>
      <c r="EER279" s="314"/>
      <c r="EES279" s="314"/>
      <c r="EET279" s="314"/>
      <c r="EEU279" s="314"/>
      <c r="EEV279" s="314"/>
      <c r="EEW279" s="314"/>
      <c r="EEX279" s="314"/>
      <c r="EEY279" s="314"/>
      <c r="EEZ279" s="314"/>
      <c r="EFA279" s="314" t="s">
        <v>47</v>
      </c>
      <c r="EFB279" s="314"/>
      <c r="EFC279" s="314"/>
      <c r="EFD279" s="314"/>
      <c r="EFE279" s="314"/>
      <c r="EFF279" s="314"/>
      <c r="EFG279" s="314"/>
      <c r="EFH279" s="314"/>
      <c r="EFI279" s="314"/>
      <c r="EFJ279" s="314"/>
      <c r="EFK279" s="314"/>
      <c r="EFL279" s="314"/>
      <c r="EFM279" s="314"/>
      <c r="EFN279" s="314"/>
      <c r="EFO279" s="314"/>
      <c r="EFP279" s="314"/>
      <c r="EFQ279" s="314" t="s">
        <v>47</v>
      </c>
      <c r="EFR279" s="314"/>
      <c r="EFS279" s="314"/>
      <c r="EFT279" s="314"/>
      <c r="EFU279" s="314"/>
      <c r="EFV279" s="314"/>
      <c r="EFW279" s="314"/>
      <c r="EFX279" s="314"/>
      <c r="EFY279" s="314"/>
      <c r="EFZ279" s="314"/>
      <c r="EGA279" s="314"/>
      <c r="EGB279" s="314"/>
      <c r="EGC279" s="314"/>
      <c r="EGD279" s="314"/>
      <c r="EGE279" s="314"/>
      <c r="EGF279" s="314"/>
      <c r="EGG279" s="314" t="s">
        <v>47</v>
      </c>
      <c r="EGH279" s="314"/>
      <c r="EGI279" s="314"/>
      <c r="EGJ279" s="314"/>
      <c r="EGK279" s="314"/>
      <c r="EGL279" s="314"/>
      <c r="EGM279" s="314"/>
      <c r="EGN279" s="314"/>
      <c r="EGO279" s="314"/>
      <c r="EGP279" s="314"/>
      <c r="EGQ279" s="314"/>
      <c r="EGR279" s="314"/>
      <c r="EGS279" s="314"/>
      <c r="EGT279" s="314"/>
      <c r="EGU279" s="314"/>
      <c r="EGV279" s="314"/>
      <c r="EGW279" s="314" t="s">
        <v>47</v>
      </c>
      <c r="EGX279" s="314"/>
      <c r="EGY279" s="314"/>
      <c r="EGZ279" s="314"/>
      <c r="EHA279" s="314"/>
      <c r="EHB279" s="314"/>
      <c r="EHC279" s="314"/>
      <c r="EHD279" s="314"/>
      <c r="EHE279" s="314"/>
      <c r="EHF279" s="314"/>
      <c r="EHG279" s="314"/>
      <c r="EHH279" s="314"/>
      <c r="EHI279" s="314"/>
      <c r="EHJ279" s="314"/>
      <c r="EHK279" s="314"/>
      <c r="EHL279" s="314"/>
      <c r="EHM279" s="314" t="s">
        <v>47</v>
      </c>
      <c r="EHN279" s="314"/>
      <c r="EHO279" s="314"/>
      <c r="EHP279" s="314"/>
      <c r="EHQ279" s="314"/>
      <c r="EHR279" s="314"/>
      <c r="EHS279" s="314"/>
      <c r="EHT279" s="314"/>
      <c r="EHU279" s="314"/>
      <c r="EHV279" s="314"/>
      <c r="EHW279" s="314"/>
      <c r="EHX279" s="314"/>
      <c r="EHY279" s="314"/>
      <c r="EHZ279" s="314"/>
      <c r="EIA279" s="314"/>
      <c r="EIB279" s="314"/>
      <c r="EIC279" s="314" t="s">
        <v>47</v>
      </c>
      <c r="EID279" s="314"/>
      <c r="EIE279" s="314"/>
      <c r="EIF279" s="314"/>
      <c r="EIG279" s="314"/>
      <c r="EIH279" s="314"/>
      <c r="EII279" s="314"/>
      <c r="EIJ279" s="314"/>
      <c r="EIK279" s="314"/>
      <c r="EIL279" s="314"/>
      <c r="EIM279" s="314"/>
      <c r="EIN279" s="314"/>
      <c r="EIO279" s="314"/>
      <c r="EIP279" s="314"/>
      <c r="EIQ279" s="314"/>
      <c r="EIR279" s="314"/>
      <c r="EIS279" s="314" t="s">
        <v>47</v>
      </c>
      <c r="EIT279" s="314"/>
      <c r="EIU279" s="314"/>
      <c r="EIV279" s="314"/>
      <c r="EIW279" s="314"/>
      <c r="EIX279" s="314"/>
      <c r="EIY279" s="314"/>
      <c r="EIZ279" s="314"/>
      <c r="EJA279" s="314"/>
      <c r="EJB279" s="314"/>
      <c r="EJC279" s="314"/>
      <c r="EJD279" s="314"/>
      <c r="EJE279" s="314"/>
      <c r="EJF279" s="314"/>
      <c r="EJG279" s="314"/>
      <c r="EJH279" s="314"/>
      <c r="EJI279" s="314" t="s">
        <v>47</v>
      </c>
      <c r="EJJ279" s="314"/>
      <c r="EJK279" s="314"/>
      <c r="EJL279" s="314"/>
      <c r="EJM279" s="314"/>
      <c r="EJN279" s="314"/>
      <c r="EJO279" s="314"/>
      <c r="EJP279" s="314"/>
      <c r="EJQ279" s="314"/>
      <c r="EJR279" s="314"/>
      <c r="EJS279" s="314"/>
      <c r="EJT279" s="314"/>
      <c r="EJU279" s="314"/>
      <c r="EJV279" s="314"/>
      <c r="EJW279" s="314"/>
      <c r="EJX279" s="314"/>
      <c r="EJY279" s="314" t="s">
        <v>47</v>
      </c>
      <c r="EJZ279" s="314"/>
      <c r="EKA279" s="314"/>
      <c r="EKB279" s="314"/>
      <c r="EKC279" s="314"/>
      <c r="EKD279" s="314"/>
      <c r="EKE279" s="314"/>
      <c r="EKF279" s="314"/>
      <c r="EKG279" s="314"/>
      <c r="EKH279" s="314"/>
      <c r="EKI279" s="314"/>
      <c r="EKJ279" s="314"/>
      <c r="EKK279" s="314"/>
      <c r="EKL279" s="314"/>
      <c r="EKM279" s="314"/>
      <c r="EKN279" s="314"/>
      <c r="EKO279" s="314" t="s">
        <v>47</v>
      </c>
      <c r="EKP279" s="314"/>
      <c r="EKQ279" s="314"/>
      <c r="EKR279" s="314"/>
      <c r="EKS279" s="314"/>
      <c r="EKT279" s="314"/>
      <c r="EKU279" s="314"/>
      <c r="EKV279" s="314"/>
      <c r="EKW279" s="314"/>
      <c r="EKX279" s="314"/>
      <c r="EKY279" s="314"/>
      <c r="EKZ279" s="314"/>
      <c r="ELA279" s="314"/>
      <c r="ELB279" s="314"/>
      <c r="ELC279" s="314"/>
      <c r="ELD279" s="314"/>
      <c r="ELE279" s="314" t="s">
        <v>47</v>
      </c>
      <c r="ELF279" s="314"/>
      <c r="ELG279" s="314"/>
      <c r="ELH279" s="314"/>
      <c r="ELI279" s="314"/>
      <c r="ELJ279" s="314"/>
      <c r="ELK279" s="314"/>
      <c r="ELL279" s="314"/>
      <c r="ELM279" s="314"/>
      <c r="ELN279" s="314"/>
      <c r="ELO279" s="314"/>
      <c r="ELP279" s="314"/>
      <c r="ELQ279" s="314"/>
      <c r="ELR279" s="314"/>
      <c r="ELS279" s="314"/>
      <c r="ELT279" s="314"/>
      <c r="ELU279" s="314" t="s">
        <v>47</v>
      </c>
      <c r="ELV279" s="314"/>
      <c r="ELW279" s="314"/>
      <c r="ELX279" s="314"/>
      <c r="ELY279" s="314"/>
      <c r="ELZ279" s="314"/>
      <c r="EMA279" s="314"/>
      <c r="EMB279" s="314"/>
      <c r="EMC279" s="314"/>
      <c r="EMD279" s="314"/>
      <c r="EME279" s="314"/>
      <c r="EMF279" s="314"/>
      <c r="EMG279" s="314"/>
      <c r="EMH279" s="314"/>
      <c r="EMI279" s="314"/>
      <c r="EMJ279" s="314"/>
      <c r="EMK279" s="314" t="s">
        <v>47</v>
      </c>
      <c r="EML279" s="314"/>
      <c r="EMM279" s="314"/>
      <c r="EMN279" s="314"/>
      <c r="EMO279" s="314"/>
      <c r="EMP279" s="314"/>
      <c r="EMQ279" s="314"/>
      <c r="EMR279" s="314"/>
      <c r="EMS279" s="314"/>
      <c r="EMT279" s="314"/>
      <c r="EMU279" s="314"/>
      <c r="EMV279" s="314"/>
      <c r="EMW279" s="314"/>
      <c r="EMX279" s="314"/>
      <c r="EMY279" s="314"/>
      <c r="EMZ279" s="314"/>
      <c r="ENA279" s="314" t="s">
        <v>47</v>
      </c>
      <c r="ENB279" s="314"/>
      <c r="ENC279" s="314"/>
      <c r="END279" s="314"/>
      <c r="ENE279" s="314"/>
      <c r="ENF279" s="314"/>
      <c r="ENG279" s="314"/>
      <c r="ENH279" s="314"/>
      <c r="ENI279" s="314"/>
      <c r="ENJ279" s="314"/>
      <c r="ENK279" s="314"/>
      <c r="ENL279" s="314"/>
      <c r="ENM279" s="314"/>
      <c r="ENN279" s="314"/>
      <c r="ENO279" s="314"/>
      <c r="ENP279" s="314"/>
      <c r="ENQ279" s="314" t="s">
        <v>47</v>
      </c>
      <c r="ENR279" s="314"/>
      <c r="ENS279" s="314"/>
      <c r="ENT279" s="314"/>
      <c r="ENU279" s="314"/>
      <c r="ENV279" s="314"/>
      <c r="ENW279" s="314"/>
      <c r="ENX279" s="314"/>
      <c r="ENY279" s="314"/>
      <c r="ENZ279" s="314"/>
      <c r="EOA279" s="314"/>
      <c r="EOB279" s="314"/>
      <c r="EOC279" s="314"/>
      <c r="EOD279" s="314"/>
      <c r="EOE279" s="314"/>
      <c r="EOF279" s="314"/>
      <c r="EOG279" s="314" t="s">
        <v>47</v>
      </c>
      <c r="EOH279" s="314"/>
      <c r="EOI279" s="314"/>
      <c r="EOJ279" s="314"/>
      <c r="EOK279" s="314"/>
      <c r="EOL279" s="314"/>
      <c r="EOM279" s="314"/>
      <c r="EON279" s="314"/>
      <c r="EOO279" s="314"/>
      <c r="EOP279" s="314"/>
      <c r="EOQ279" s="314"/>
      <c r="EOR279" s="314"/>
      <c r="EOS279" s="314"/>
      <c r="EOT279" s="314"/>
      <c r="EOU279" s="314"/>
      <c r="EOV279" s="314"/>
      <c r="EOW279" s="314" t="s">
        <v>47</v>
      </c>
      <c r="EOX279" s="314"/>
      <c r="EOY279" s="314"/>
      <c r="EOZ279" s="314"/>
      <c r="EPA279" s="314"/>
      <c r="EPB279" s="314"/>
      <c r="EPC279" s="314"/>
      <c r="EPD279" s="314"/>
      <c r="EPE279" s="314"/>
      <c r="EPF279" s="314"/>
      <c r="EPG279" s="314"/>
      <c r="EPH279" s="314"/>
      <c r="EPI279" s="314"/>
      <c r="EPJ279" s="314"/>
      <c r="EPK279" s="314"/>
      <c r="EPL279" s="314"/>
      <c r="EPM279" s="314" t="s">
        <v>47</v>
      </c>
      <c r="EPN279" s="314"/>
      <c r="EPO279" s="314"/>
      <c r="EPP279" s="314"/>
      <c r="EPQ279" s="314"/>
      <c r="EPR279" s="314"/>
      <c r="EPS279" s="314"/>
      <c r="EPT279" s="314"/>
      <c r="EPU279" s="314"/>
      <c r="EPV279" s="314"/>
      <c r="EPW279" s="314"/>
      <c r="EPX279" s="314"/>
      <c r="EPY279" s="314"/>
      <c r="EPZ279" s="314"/>
      <c r="EQA279" s="314"/>
      <c r="EQB279" s="314"/>
      <c r="EQC279" s="314" t="s">
        <v>47</v>
      </c>
      <c r="EQD279" s="314"/>
      <c r="EQE279" s="314"/>
      <c r="EQF279" s="314"/>
      <c r="EQG279" s="314"/>
      <c r="EQH279" s="314"/>
      <c r="EQI279" s="314"/>
      <c r="EQJ279" s="314"/>
      <c r="EQK279" s="314"/>
      <c r="EQL279" s="314"/>
      <c r="EQM279" s="314"/>
      <c r="EQN279" s="314"/>
      <c r="EQO279" s="314"/>
      <c r="EQP279" s="314"/>
      <c r="EQQ279" s="314"/>
      <c r="EQR279" s="314"/>
      <c r="EQS279" s="314" t="s">
        <v>47</v>
      </c>
      <c r="EQT279" s="314"/>
      <c r="EQU279" s="314"/>
      <c r="EQV279" s="314"/>
      <c r="EQW279" s="314"/>
      <c r="EQX279" s="314"/>
      <c r="EQY279" s="314"/>
      <c r="EQZ279" s="314"/>
      <c r="ERA279" s="314"/>
      <c r="ERB279" s="314"/>
      <c r="ERC279" s="314"/>
      <c r="ERD279" s="314"/>
      <c r="ERE279" s="314"/>
      <c r="ERF279" s="314"/>
      <c r="ERG279" s="314"/>
      <c r="ERH279" s="314"/>
      <c r="ERI279" s="314" t="s">
        <v>47</v>
      </c>
      <c r="ERJ279" s="314"/>
      <c r="ERK279" s="314"/>
      <c r="ERL279" s="314"/>
      <c r="ERM279" s="314"/>
      <c r="ERN279" s="314"/>
      <c r="ERO279" s="314"/>
      <c r="ERP279" s="314"/>
      <c r="ERQ279" s="314"/>
      <c r="ERR279" s="314"/>
      <c r="ERS279" s="314"/>
      <c r="ERT279" s="314"/>
      <c r="ERU279" s="314"/>
      <c r="ERV279" s="314"/>
      <c r="ERW279" s="314"/>
      <c r="ERX279" s="314"/>
      <c r="ERY279" s="314" t="s">
        <v>47</v>
      </c>
      <c r="ERZ279" s="314"/>
      <c r="ESA279" s="314"/>
      <c r="ESB279" s="314"/>
      <c r="ESC279" s="314"/>
      <c r="ESD279" s="314"/>
      <c r="ESE279" s="314"/>
      <c r="ESF279" s="314"/>
      <c r="ESG279" s="314"/>
      <c r="ESH279" s="314"/>
      <c r="ESI279" s="314"/>
      <c r="ESJ279" s="314"/>
      <c r="ESK279" s="314"/>
      <c r="ESL279" s="314"/>
      <c r="ESM279" s="314"/>
      <c r="ESN279" s="314"/>
      <c r="ESO279" s="314" t="s">
        <v>47</v>
      </c>
      <c r="ESP279" s="314"/>
      <c r="ESQ279" s="314"/>
      <c r="ESR279" s="314"/>
      <c r="ESS279" s="314"/>
      <c r="EST279" s="314"/>
      <c r="ESU279" s="314"/>
      <c r="ESV279" s="314"/>
      <c r="ESW279" s="314"/>
      <c r="ESX279" s="314"/>
      <c r="ESY279" s="314"/>
      <c r="ESZ279" s="314"/>
      <c r="ETA279" s="314"/>
      <c r="ETB279" s="314"/>
      <c r="ETC279" s="314"/>
      <c r="ETD279" s="314"/>
      <c r="ETE279" s="314" t="s">
        <v>47</v>
      </c>
      <c r="ETF279" s="314"/>
      <c r="ETG279" s="314"/>
      <c r="ETH279" s="314"/>
      <c r="ETI279" s="314"/>
      <c r="ETJ279" s="314"/>
      <c r="ETK279" s="314"/>
      <c r="ETL279" s="314"/>
      <c r="ETM279" s="314"/>
      <c r="ETN279" s="314"/>
      <c r="ETO279" s="314"/>
      <c r="ETP279" s="314"/>
      <c r="ETQ279" s="314"/>
      <c r="ETR279" s="314"/>
      <c r="ETS279" s="314"/>
      <c r="ETT279" s="314"/>
      <c r="ETU279" s="314" t="s">
        <v>47</v>
      </c>
      <c r="ETV279" s="314"/>
      <c r="ETW279" s="314"/>
      <c r="ETX279" s="314"/>
      <c r="ETY279" s="314"/>
      <c r="ETZ279" s="314"/>
      <c r="EUA279" s="314"/>
      <c r="EUB279" s="314"/>
      <c r="EUC279" s="314"/>
      <c r="EUD279" s="314"/>
      <c r="EUE279" s="314"/>
      <c r="EUF279" s="314"/>
      <c r="EUG279" s="314"/>
      <c r="EUH279" s="314"/>
      <c r="EUI279" s="314"/>
      <c r="EUJ279" s="314"/>
      <c r="EUK279" s="314" t="s">
        <v>47</v>
      </c>
      <c r="EUL279" s="314"/>
      <c r="EUM279" s="314"/>
      <c r="EUN279" s="314"/>
      <c r="EUO279" s="314"/>
      <c r="EUP279" s="314"/>
      <c r="EUQ279" s="314"/>
      <c r="EUR279" s="314"/>
      <c r="EUS279" s="314"/>
      <c r="EUT279" s="314"/>
      <c r="EUU279" s="314"/>
      <c r="EUV279" s="314"/>
      <c r="EUW279" s="314"/>
      <c r="EUX279" s="314"/>
      <c r="EUY279" s="314"/>
      <c r="EUZ279" s="314"/>
      <c r="EVA279" s="314" t="s">
        <v>47</v>
      </c>
      <c r="EVB279" s="314"/>
      <c r="EVC279" s="314"/>
      <c r="EVD279" s="314"/>
      <c r="EVE279" s="314"/>
      <c r="EVF279" s="314"/>
      <c r="EVG279" s="314"/>
      <c r="EVH279" s="314"/>
      <c r="EVI279" s="314"/>
      <c r="EVJ279" s="314"/>
      <c r="EVK279" s="314"/>
      <c r="EVL279" s="314"/>
      <c r="EVM279" s="314"/>
      <c r="EVN279" s="314"/>
      <c r="EVO279" s="314"/>
      <c r="EVP279" s="314"/>
      <c r="EVQ279" s="314" t="s">
        <v>47</v>
      </c>
      <c r="EVR279" s="314"/>
      <c r="EVS279" s="314"/>
      <c r="EVT279" s="314"/>
      <c r="EVU279" s="314"/>
      <c r="EVV279" s="314"/>
      <c r="EVW279" s="314"/>
      <c r="EVX279" s="314"/>
      <c r="EVY279" s="314"/>
      <c r="EVZ279" s="314"/>
      <c r="EWA279" s="314"/>
      <c r="EWB279" s="314"/>
      <c r="EWC279" s="314"/>
      <c r="EWD279" s="314"/>
      <c r="EWE279" s="314"/>
      <c r="EWF279" s="314"/>
      <c r="EWG279" s="314" t="s">
        <v>47</v>
      </c>
      <c r="EWH279" s="314"/>
      <c r="EWI279" s="314"/>
      <c r="EWJ279" s="314"/>
      <c r="EWK279" s="314"/>
      <c r="EWL279" s="314"/>
      <c r="EWM279" s="314"/>
      <c r="EWN279" s="314"/>
      <c r="EWO279" s="314"/>
      <c r="EWP279" s="314"/>
      <c r="EWQ279" s="314"/>
      <c r="EWR279" s="314"/>
      <c r="EWS279" s="314"/>
      <c r="EWT279" s="314"/>
      <c r="EWU279" s="314"/>
      <c r="EWV279" s="314"/>
      <c r="EWW279" s="314" t="s">
        <v>47</v>
      </c>
      <c r="EWX279" s="314"/>
      <c r="EWY279" s="314"/>
      <c r="EWZ279" s="314"/>
      <c r="EXA279" s="314"/>
      <c r="EXB279" s="314"/>
      <c r="EXC279" s="314"/>
      <c r="EXD279" s="314"/>
      <c r="EXE279" s="314"/>
      <c r="EXF279" s="314"/>
      <c r="EXG279" s="314"/>
      <c r="EXH279" s="314"/>
      <c r="EXI279" s="314"/>
      <c r="EXJ279" s="314"/>
      <c r="EXK279" s="314"/>
      <c r="EXL279" s="314"/>
      <c r="EXM279" s="314" t="s">
        <v>47</v>
      </c>
      <c r="EXN279" s="314"/>
      <c r="EXO279" s="314"/>
      <c r="EXP279" s="314"/>
      <c r="EXQ279" s="314"/>
      <c r="EXR279" s="314"/>
      <c r="EXS279" s="314"/>
      <c r="EXT279" s="314"/>
      <c r="EXU279" s="314"/>
      <c r="EXV279" s="314"/>
      <c r="EXW279" s="314"/>
      <c r="EXX279" s="314"/>
      <c r="EXY279" s="314"/>
      <c r="EXZ279" s="314"/>
      <c r="EYA279" s="314"/>
      <c r="EYB279" s="314"/>
      <c r="EYC279" s="314" t="s">
        <v>47</v>
      </c>
      <c r="EYD279" s="314"/>
      <c r="EYE279" s="314"/>
      <c r="EYF279" s="314"/>
      <c r="EYG279" s="314"/>
      <c r="EYH279" s="314"/>
      <c r="EYI279" s="314"/>
      <c r="EYJ279" s="314"/>
      <c r="EYK279" s="314"/>
      <c r="EYL279" s="314"/>
      <c r="EYM279" s="314"/>
      <c r="EYN279" s="314"/>
      <c r="EYO279" s="314"/>
      <c r="EYP279" s="314"/>
      <c r="EYQ279" s="314"/>
      <c r="EYR279" s="314"/>
      <c r="EYS279" s="314" t="s">
        <v>47</v>
      </c>
      <c r="EYT279" s="314"/>
      <c r="EYU279" s="314"/>
      <c r="EYV279" s="314"/>
      <c r="EYW279" s="314"/>
      <c r="EYX279" s="314"/>
      <c r="EYY279" s="314"/>
      <c r="EYZ279" s="314"/>
      <c r="EZA279" s="314"/>
      <c r="EZB279" s="314"/>
      <c r="EZC279" s="314"/>
      <c r="EZD279" s="314"/>
      <c r="EZE279" s="314"/>
      <c r="EZF279" s="314"/>
      <c r="EZG279" s="314"/>
      <c r="EZH279" s="314"/>
      <c r="EZI279" s="314" t="s">
        <v>47</v>
      </c>
      <c r="EZJ279" s="314"/>
      <c r="EZK279" s="314"/>
      <c r="EZL279" s="314"/>
      <c r="EZM279" s="314"/>
      <c r="EZN279" s="314"/>
      <c r="EZO279" s="314"/>
      <c r="EZP279" s="314"/>
      <c r="EZQ279" s="314"/>
      <c r="EZR279" s="314"/>
      <c r="EZS279" s="314"/>
      <c r="EZT279" s="314"/>
      <c r="EZU279" s="314"/>
      <c r="EZV279" s="314"/>
      <c r="EZW279" s="314"/>
      <c r="EZX279" s="314"/>
      <c r="EZY279" s="314" t="s">
        <v>47</v>
      </c>
      <c r="EZZ279" s="314"/>
      <c r="FAA279" s="314"/>
      <c r="FAB279" s="314"/>
      <c r="FAC279" s="314"/>
      <c r="FAD279" s="314"/>
      <c r="FAE279" s="314"/>
      <c r="FAF279" s="314"/>
      <c r="FAG279" s="314"/>
      <c r="FAH279" s="314"/>
      <c r="FAI279" s="314"/>
      <c r="FAJ279" s="314"/>
      <c r="FAK279" s="314"/>
      <c r="FAL279" s="314"/>
      <c r="FAM279" s="314"/>
      <c r="FAN279" s="314"/>
      <c r="FAO279" s="314" t="s">
        <v>47</v>
      </c>
      <c r="FAP279" s="314"/>
      <c r="FAQ279" s="314"/>
      <c r="FAR279" s="314"/>
      <c r="FAS279" s="314"/>
      <c r="FAT279" s="314"/>
      <c r="FAU279" s="314"/>
      <c r="FAV279" s="314"/>
      <c r="FAW279" s="314"/>
      <c r="FAX279" s="314"/>
      <c r="FAY279" s="314"/>
      <c r="FAZ279" s="314"/>
      <c r="FBA279" s="314"/>
      <c r="FBB279" s="314"/>
      <c r="FBC279" s="314"/>
      <c r="FBD279" s="314"/>
      <c r="FBE279" s="314" t="s">
        <v>47</v>
      </c>
      <c r="FBF279" s="314"/>
      <c r="FBG279" s="314"/>
      <c r="FBH279" s="314"/>
      <c r="FBI279" s="314"/>
      <c r="FBJ279" s="314"/>
      <c r="FBK279" s="314"/>
      <c r="FBL279" s="314"/>
      <c r="FBM279" s="314"/>
      <c r="FBN279" s="314"/>
      <c r="FBO279" s="314"/>
      <c r="FBP279" s="314"/>
      <c r="FBQ279" s="314"/>
      <c r="FBR279" s="314"/>
      <c r="FBS279" s="314"/>
      <c r="FBT279" s="314"/>
      <c r="FBU279" s="314" t="s">
        <v>47</v>
      </c>
      <c r="FBV279" s="314"/>
      <c r="FBW279" s="314"/>
      <c r="FBX279" s="314"/>
      <c r="FBY279" s="314"/>
      <c r="FBZ279" s="314"/>
      <c r="FCA279" s="314"/>
      <c r="FCB279" s="314"/>
      <c r="FCC279" s="314"/>
      <c r="FCD279" s="314"/>
      <c r="FCE279" s="314"/>
      <c r="FCF279" s="314"/>
      <c r="FCG279" s="314"/>
      <c r="FCH279" s="314"/>
      <c r="FCI279" s="314"/>
      <c r="FCJ279" s="314"/>
      <c r="FCK279" s="314" t="s">
        <v>47</v>
      </c>
      <c r="FCL279" s="314"/>
      <c r="FCM279" s="314"/>
      <c r="FCN279" s="314"/>
      <c r="FCO279" s="314"/>
      <c r="FCP279" s="314"/>
      <c r="FCQ279" s="314"/>
      <c r="FCR279" s="314"/>
      <c r="FCS279" s="314"/>
      <c r="FCT279" s="314"/>
      <c r="FCU279" s="314"/>
      <c r="FCV279" s="314"/>
      <c r="FCW279" s="314"/>
      <c r="FCX279" s="314"/>
      <c r="FCY279" s="314"/>
      <c r="FCZ279" s="314"/>
      <c r="FDA279" s="314" t="s">
        <v>47</v>
      </c>
      <c r="FDB279" s="314"/>
      <c r="FDC279" s="314"/>
      <c r="FDD279" s="314"/>
      <c r="FDE279" s="314"/>
      <c r="FDF279" s="314"/>
      <c r="FDG279" s="314"/>
      <c r="FDH279" s="314"/>
      <c r="FDI279" s="314"/>
      <c r="FDJ279" s="314"/>
      <c r="FDK279" s="314"/>
      <c r="FDL279" s="314"/>
      <c r="FDM279" s="314"/>
      <c r="FDN279" s="314"/>
      <c r="FDO279" s="314"/>
      <c r="FDP279" s="314"/>
      <c r="FDQ279" s="314" t="s">
        <v>47</v>
      </c>
      <c r="FDR279" s="314"/>
      <c r="FDS279" s="314"/>
      <c r="FDT279" s="314"/>
      <c r="FDU279" s="314"/>
      <c r="FDV279" s="314"/>
      <c r="FDW279" s="314"/>
      <c r="FDX279" s="314"/>
      <c r="FDY279" s="314"/>
      <c r="FDZ279" s="314"/>
      <c r="FEA279" s="314"/>
      <c r="FEB279" s="314"/>
      <c r="FEC279" s="314"/>
      <c r="FED279" s="314"/>
      <c r="FEE279" s="314"/>
      <c r="FEF279" s="314"/>
      <c r="FEG279" s="314" t="s">
        <v>47</v>
      </c>
      <c r="FEH279" s="314"/>
      <c r="FEI279" s="314"/>
      <c r="FEJ279" s="314"/>
      <c r="FEK279" s="314"/>
      <c r="FEL279" s="314"/>
      <c r="FEM279" s="314"/>
      <c r="FEN279" s="314"/>
      <c r="FEO279" s="314"/>
      <c r="FEP279" s="314"/>
      <c r="FEQ279" s="314"/>
      <c r="FER279" s="314"/>
      <c r="FES279" s="314"/>
      <c r="FET279" s="314"/>
      <c r="FEU279" s="314"/>
      <c r="FEV279" s="314"/>
      <c r="FEW279" s="314" t="s">
        <v>47</v>
      </c>
      <c r="FEX279" s="314"/>
      <c r="FEY279" s="314"/>
      <c r="FEZ279" s="314"/>
      <c r="FFA279" s="314"/>
      <c r="FFB279" s="314"/>
      <c r="FFC279" s="314"/>
      <c r="FFD279" s="314"/>
      <c r="FFE279" s="314"/>
      <c r="FFF279" s="314"/>
      <c r="FFG279" s="314"/>
      <c r="FFH279" s="314"/>
      <c r="FFI279" s="314"/>
      <c r="FFJ279" s="314"/>
      <c r="FFK279" s="314"/>
      <c r="FFL279" s="314"/>
      <c r="FFM279" s="314" t="s">
        <v>47</v>
      </c>
      <c r="FFN279" s="314"/>
      <c r="FFO279" s="314"/>
      <c r="FFP279" s="314"/>
      <c r="FFQ279" s="314"/>
      <c r="FFR279" s="314"/>
      <c r="FFS279" s="314"/>
      <c r="FFT279" s="314"/>
      <c r="FFU279" s="314"/>
      <c r="FFV279" s="314"/>
      <c r="FFW279" s="314"/>
      <c r="FFX279" s="314"/>
      <c r="FFY279" s="314"/>
      <c r="FFZ279" s="314"/>
      <c r="FGA279" s="314"/>
      <c r="FGB279" s="314"/>
      <c r="FGC279" s="314" t="s">
        <v>47</v>
      </c>
      <c r="FGD279" s="314"/>
      <c r="FGE279" s="314"/>
      <c r="FGF279" s="314"/>
      <c r="FGG279" s="314"/>
      <c r="FGH279" s="314"/>
      <c r="FGI279" s="314"/>
      <c r="FGJ279" s="314"/>
      <c r="FGK279" s="314"/>
      <c r="FGL279" s="314"/>
      <c r="FGM279" s="314"/>
      <c r="FGN279" s="314"/>
      <c r="FGO279" s="314"/>
      <c r="FGP279" s="314"/>
      <c r="FGQ279" s="314"/>
      <c r="FGR279" s="314"/>
      <c r="FGS279" s="314" t="s">
        <v>47</v>
      </c>
      <c r="FGT279" s="314"/>
      <c r="FGU279" s="314"/>
      <c r="FGV279" s="314"/>
      <c r="FGW279" s="314"/>
      <c r="FGX279" s="314"/>
      <c r="FGY279" s="314"/>
      <c r="FGZ279" s="314"/>
      <c r="FHA279" s="314"/>
      <c r="FHB279" s="314"/>
      <c r="FHC279" s="314"/>
      <c r="FHD279" s="314"/>
      <c r="FHE279" s="314"/>
      <c r="FHF279" s="314"/>
      <c r="FHG279" s="314"/>
      <c r="FHH279" s="314"/>
      <c r="FHI279" s="314" t="s">
        <v>47</v>
      </c>
      <c r="FHJ279" s="314"/>
      <c r="FHK279" s="314"/>
      <c r="FHL279" s="314"/>
      <c r="FHM279" s="314"/>
      <c r="FHN279" s="314"/>
      <c r="FHO279" s="314"/>
      <c r="FHP279" s="314"/>
      <c r="FHQ279" s="314"/>
      <c r="FHR279" s="314"/>
      <c r="FHS279" s="314"/>
      <c r="FHT279" s="314"/>
      <c r="FHU279" s="314"/>
      <c r="FHV279" s="314"/>
      <c r="FHW279" s="314"/>
      <c r="FHX279" s="314"/>
      <c r="FHY279" s="314" t="s">
        <v>47</v>
      </c>
      <c r="FHZ279" s="314"/>
      <c r="FIA279" s="314"/>
      <c r="FIB279" s="314"/>
      <c r="FIC279" s="314"/>
      <c r="FID279" s="314"/>
      <c r="FIE279" s="314"/>
      <c r="FIF279" s="314"/>
      <c r="FIG279" s="314"/>
      <c r="FIH279" s="314"/>
      <c r="FII279" s="314"/>
      <c r="FIJ279" s="314"/>
      <c r="FIK279" s="314"/>
      <c r="FIL279" s="314"/>
      <c r="FIM279" s="314"/>
      <c r="FIN279" s="314"/>
      <c r="FIO279" s="314" t="s">
        <v>47</v>
      </c>
      <c r="FIP279" s="314"/>
      <c r="FIQ279" s="314"/>
      <c r="FIR279" s="314"/>
      <c r="FIS279" s="314"/>
      <c r="FIT279" s="314"/>
      <c r="FIU279" s="314"/>
      <c r="FIV279" s="314"/>
      <c r="FIW279" s="314"/>
      <c r="FIX279" s="314"/>
      <c r="FIY279" s="314"/>
      <c r="FIZ279" s="314"/>
      <c r="FJA279" s="314"/>
      <c r="FJB279" s="314"/>
      <c r="FJC279" s="314"/>
      <c r="FJD279" s="314"/>
      <c r="FJE279" s="314" t="s">
        <v>47</v>
      </c>
      <c r="FJF279" s="314"/>
      <c r="FJG279" s="314"/>
      <c r="FJH279" s="314"/>
      <c r="FJI279" s="314"/>
      <c r="FJJ279" s="314"/>
      <c r="FJK279" s="314"/>
      <c r="FJL279" s="314"/>
      <c r="FJM279" s="314"/>
      <c r="FJN279" s="314"/>
      <c r="FJO279" s="314"/>
      <c r="FJP279" s="314"/>
      <c r="FJQ279" s="314"/>
      <c r="FJR279" s="314"/>
      <c r="FJS279" s="314"/>
      <c r="FJT279" s="314"/>
      <c r="FJU279" s="314" t="s">
        <v>47</v>
      </c>
      <c r="FJV279" s="314"/>
      <c r="FJW279" s="314"/>
      <c r="FJX279" s="314"/>
      <c r="FJY279" s="314"/>
      <c r="FJZ279" s="314"/>
      <c r="FKA279" s="314"/>
      <c r="FKB279" s="314"/>
      <c r="FKC279" s="314"/>
      <c r="FKD279" s="314"/>
      <c r="FKE279" s="314"/>
      <c r="FKF279" s="314"/>
      <c r="FKG279" s="314"/>
      <c r="FKH279" s="314"/>
      <c r="FKI279" s="314"/>
      <c r="FKJ279" s="314"/>
      <c r="FKK279" s="314" t="s">
        <v>47</v>
      </c>
      <c r="FKL279" s="314"/>
      <c r="FKM279" s="314"/>
      <c r="FKN279" s="314"/>
      <c r="FKO279" s="314"/>
      <c r="FKP279" s="314"/>
      <c r="FKQ279" s="314"/>
      <c r="FKR279" s="314"/>
      <c r="FKS279" s="314"/>
      <c r="FKT279" s="314"/>
      <c r="FKU279" s="314"/>
      <c r="FKV279" s="314"/>
      <c r="FKW279" s="314"/>
      <c r="FKX279" s="314"/>
      <c r="FKY279" s="314"/>
      <c r="FKZ279" s="314"/>
      <c r="FLA279" s="314" t="s">
        <v>47</v>
      </c>
      <c r="FLB279" s="314"/>
      <c r="FLC279" s="314"/>
      <c r="FLD279" s="314"/>
      <c r="FLE279" s="314"/>
      <c r="FLF279" s="314"/>
      <c r="FLG279" s="314"/>
      <c r="FLH279" s="314"/>
      <c r="FLI279" s="314"/>
      <c r="FLJ279" s="314"/>
      <c r="FLK279" s="314"/>
      <c r="FLL279" s="314"/>
      <c r="FLM279" s="314"/>
      <c r="FLN279" s="314"/>
      <c r="FLO279" s="314"/>
      <c r="FLP279" s="314"/>
      <c r="FLQ279" s="314" t="s">
        <v>47</v>
      </c>
      <c r="FLR279" s="314"/>
      <c r="FLS279" s="314"/>
      <c r="FLT279" s="314"/>
      <c r="FLU279" s="314"/>
      <c r="FLV279" s="314"/>
      <c r="FLW279" s="314"/>
      <c r="FLX279" s="314"/>
      <c r="FLY279" s="314"/>
      <c r="FLZ279" s="314"/>
      <c r="FMA279" s="314"/>
      <c r="FMB279" s="314"/>
      <c r="FMC279" s="314"/>
      <c r="FMD279" s="314"/>
      <c r="FME279" s="314"/>
      <c r="FMF279" s="314"/>
      <c r="FMG279" s="314" t="s">
        <v>47</v>
      </c>
      <c r="FMH279" s="314"/>
      <c r="FMI279" s="314"/>
      <c r="FMJ279" s="314"/>
      <c r="FMK279" s="314"/>
      <c r="FML279" s="314"/>
      <c r="FMM279" s="314"/>
      <c r="FMN279" s="314"/>
      <c r="FMO279" s="314"/>
      <c r="FMP279" s="314"/>
      <c r="FMQ279" s="314"/>
      <c r="FMR279" s="314"/>
      <c r="FMS279" s="314"/>
      <c r="FMT279" s="314"/>
      <c r="FMU279" s="314"/>
      <c r="FMV279" s="314"/>
      <c r="FMW279" s="314" t="s">
        <v>47</v>
      </c>
      <c r="FMX279" s="314"/>
      <c r="FMY279" s="314"/>
      <c r="FMZ279" s="314"/>
      <c r="FNA279" s="314"/>
      <c r="FNB279" s="314"/>
      <c r="FNC279" s="314"/>
      <c r="FND279" s="314"/>
      <c r="FNE279" s="314"/>
      <c r="FNF279" s="314"/>
      <c r="FNG279" s="314"/>
      <c r="FNH279" s="314"/>
      <c r="FNI279" s="314"/>
      <c r="FNJ279" s="314"/>
      <c r="FNK279" s="314"/>
      <c r="FNL279" s="314"/>
      <c r="FNM279" s="314" t="s">
        <v>47</v>
      </c>
      <c r="FNN279" s="314"/>
      <c r="FNO279" s="314"/>
      <c r="FNP279" s="314"/>
      <c r="FNQ279" s="314"/>
      <c r="FNR279" s="314"/>
      <c r="FNS279" s="314"/>
      <c r="FNT279" s="314"/>
      <c r="FNU279" s="314"/>
      <c r="FNV279" s="314"/>
      <c r="FNW279" s="314"/>
      <c r="FNX279" s="314"/>
      <c r="FNY279" s="314"/>
      <c r="FNZ279" s="314"/>
      <c r="FOA279" s="314"/>
      <c r="FOB279" s="314"/>
      <c r="FOC279" s="314" t="s">
        <v>47</v>
      </c>
      <c r="FOD279" s="314"/>
      <c r="FOE279" s="314"/>
      <c r="FOF279" s="314"/>
      <c r="FOG279" s="314"/>
      <c r="FOH279" s="314"/>
      <c r="FOI279" s="314"/>
      <c r="FOJ279" s="314"/>
      <c r="FOK279" s="314"/>
      <c r="FOL279" s="314"/>
      <c r="FOM279" s="314"/>
      <c r="FON279" s="314"/>
      <c r="FOO279" s="314"/>
      <c r="FOP279" s="314"/>
      <c r="FOQ279" s="314"/>
      <c r="FOR279" s="314"/>
      <c r="FOS279" s="314" t="s">
        <v>47</v>
      </c>
      <c r="FOT279" s="314"/>
      <c r="FOU279" s="314"/>
      <c r="FOV279" s="314"/>
      <c r="FOW279" s="314"/>
      <c r="FOX279" s="314"/>
      <c r="FOY279" s="314"/>
      <c r="FOZ279" s="314"/>
      <c r="FPA279" s="314"/>
      <c r="FPB279" s="314"/>
      <c r="FPC279" s="314"/>
      <c r="FPD279" s="314"/>
      <c r="FPE279" s="314"/>
      <c r="FPF279" s="314"/>
      <c r="FPG279" s="314"/>
      <c r="FPH279" s="314"/>
      <c r="FPI279" s="314" t="s">
        <v>47</v>
      </c>
      <c r="FPJ279" s="314"/>
      <c r="FPK279" s="314"/>
      <c r="FPL279" s="314"/>
      <c r="FPM279" s="314"/>
      <c r="FPN279" s="314"/>
      <c r="FPO279" s="314"/>
      <c r="FPP279" s="314"/>
      <c r="FPQ279" s="314"/>
      <c r="FPR279" s="314"/>
      <c r="FPS279" s="314"/>
      <c r="FPT279" s="314"/>
      <c r="FPU279" s="314"/>
      <c r="FPV279" s="314"/>
      <c r="FPW279" s="314"/>
      <c r="FPX279" s="314"/>
      <c r="FPY279" s="314" t="s">
        <v>47</v>
      </c>
      <c r="FPZ279" s="314"/>
      <c r="FQA279" s="314"/>
      <c r="FQB279" s="314"/>
      <c r="FQC279" s="314"/>
      <c r="FQD279" s="314"/>
      <c r="FQE279" s="314"/>
      <c r="FQF279" s="314"/>
      <c r="FQG279" s="314"/>
      <c r="FQH279" s="314"/>
      <c r="FQI279" s="314"/>
      <c r="FQJ279" s="314"/>
      <c r="FQK279" s="314"/>
      <c r="FQL279" s="314"/>
      <c r="FQM279" s="314"/>
      <c r="FQN279" s="314"/>
      <c r="FQO279" s="314" t="s">
        <v>47</v>
      </c>
      <c r="FQP279" s="314"/>
      <c r="FQQ279" s="314"/>
      <c r="FQR279" s="314"/>
      <c r="FQS279" s="314"/>
      <c r="FQT279" s="314"/>
      <c r="FQU279" s="314"/>
      <c r="FQV279" s="314"/>
      <c r="FQW279" s="314"/>
      <c r="FQX279" s="314"/>
      <c r="FQY279" s="314"/>
      <c r="FQZ279" s="314"/>
      <c r="FRA279" s="314"/>
      <c r="FRB279" s="314"/>
      <c r="FRC279" s="314"/>
      <c r="FRD279" s="314"/>
      <c r="FRE279" s="314" t="s">
        <v>47</v>
      </c>
      <c r="FRF279" s="314"/>
      <c r="FRG279" s="314"/>
      <c r="FRH279" s="314"/>
      <c r="FRI279" s="314"/>
      <c r="FRJ279" s="314"/>
      <c r="FRK279" s="314"/>
      <c r="FRL279" s="314"/>
      <c r="FRM279" s="314"/>
      <c r="FRN279" s="314"/>
      <c r="FRO279" s="314"/>
      <c r="FRP279" s="314"/>
      <c r="FRQ279" s="314"/>
      <c r="FRR279" s="314"/>
      <c r="FRS279" s="314"/>
      <c r="FRT279" s="314"/>
      <c r="FRU279" s="314" t="s">
        <v>47</v>
      </c>
      <c r="FRV279" s="314"/>
      <c r="FRW279" s="314"/>
      <c r="FRX279" s="314"/>
      <c r="FRY279" s="314"/>
      <c r="FRZ279" s="314"/>
      <c r="FSA279" s="314"/>
      <c r="FSB279" s="314"/>
      <c r="FSC279" s="314"/>
      <c r="FSD279" s="314"/>
      <c r="FSE279" s="314"/>
      <c r="FSF279" s="314"/>
      <c r="FSG279" s="314"/>
      <c r="FSH279" s="314"/>
      <c r="FSI279" s="314"/>
      <c r="FSJ279" s="314"/>
      <c r="FSK279" s="314" t="s">
        <v>47</v>
      </c>
      <c r="FSL279" s="314"/>
      <c r="FSM279" s="314"/>
      <c r="FSN279" s="314"/>
      <c r="FSO279" s="314"/>
      <c r="FSP279" s="314"/>
      <c r="FSQ279" s="314"/>
      <c r="FSR279" s="314"/>
      <c r="FSS279" s="314"/>
      <c r="FST279" s="314"/>
      <c r="FSU279" s="314"/>
      <c r="FSV279" s="314"/>
      <c r="FSW279" s="314"/>
      <c r="FSX279" s="314"/>
      <c r="FSY279" s="314"/>
      <c r="FSZ279" s="314"/>
      <c r="FTA279" s="314" t="s">
        <v>47</v>
      </c>
      <c r="FTB279" s="314"/>
      <c r="FTC279" s="314"/>
      <c r="FTD279" s="314"/>
      <c r="FTE279" s="314"/>
      <c r="FTF279" s="314"/>
      <c r="FTG279" s="314"/>
      <c r="FTH279" s="314"/>
      <c r="FTI279" s="314"/>
      <c r="FTJ279" s="314"/>
      <c r="FTK279" s="314"/>
      <c r="FTL279" s="314"/>
      <c r="FTM279" s="314"/>
      <c r="FTN279" s="314"/>
      <c r="FTO279" s="314"/>
      <c r="FTP279" s="314"/>
      <c r="FTQ279" s="314" t="s">
        <v>47</v>
      </c>
      <c r="FTR279" s="314"/>
      <c r="FTS279" s="314"/>
      <c r="FTT279" s="314"/>
      <c r="FTU279" s="314"/>
      <c r="FTV279" s="314"/>
      <c r="FTW279" s="314"/>
      <c r="FTX279" s="314"/>
      <c r="FTY279" s="314"/>
      <c r="FTZ279" s="314"/>
      <c r="FUA279" s="314"/>
      <c r="FUB279" s="314"/>
      <c r="FUC279" s="314"/>
      <c r="FUD279" s="314"/>
      <c r="FUE279" s="314"/>
      <c r="FUF279" s="314"/>
      <c r="FUG279" s="314" t="s">
        <v>47</v>
      </c>
      <c r="FUH279" s="314"/>
      <c r="FUI279" s="314"/>
      <c r="FUJ279" s="314"/>
      <c r="FUK279" s="314"/>
      <c r="FUL279" s="314"/>
      <c r="FUM279" s="314"/>
      <c r="FUN279" s="314"/>
      <c r="FUO279" s="314"/>
      <c r="FUP279" s="314"/>
      <c r="FUQ279" s="314"/>
      <c r="FUR279" s="314"/>
      <c r="FUS279" s="314"/>
      <c r="FUT279" s="314"/>
      <c r="FUU279" s="314"/>
      <c r="FUV279" s="314"/>
      <c r="FUW279" s="314" t="s">
        <v>47</v>
      </c>
      <c r="FUX279" s="314"/>
      <c r="FUY279" s="314"/>
      <c r="FUZ279" s="314"/>
      <c r="FVA279" s="314"/>
      <c r="FVB279" s="314"/>
      <c r="FVC279" s="314"/>
      <c r="FVD279" s="314"/>
      <c r="FVE279" s="314"/>
      <c r="FVF279" s="314"/>
      <c r="FVG279" s="314"/>
      <c r="FVH279" s="314"/>
      <c r="FVI279" s="314"/>
      <c r="FVJ279" s="314"/>
      <c r="FVK279" s="314"/>
      <c r="FVL279" s="314"/>
      <c r="FVM279" s="314" t="s">
        <v>47</v>
      </c>
      <c r="FVN279" s="314"/>
      <c r="FVO279" s="314"/>
      <c r="FVP279" s="314"/>
      <c r="FVQ279" s="314"/>
      <c r="FVR279" s="314"/>
      <c r="FVS279" s="314"/>
      <c r="FVT279" s="314"/>
      <c r="FVU279" s="314"/>
      <c r="FVV279" s="314"/>
      <c r="FVW279" s="314"/>
      <c r="FVX279" s="314"/>
      <c r="FVY279" s="314"/>
      <c r="FVZ279" s="314"/>
      <c r="FWA279" s="314"/>
      <c r="FWB279" s="314"/>
      <c r="FWC279" s="314" t="s">
        <v>47</v>
      </c>
      <c r="FWD279" s="314"/>
      <c r="FWE279" s="314"/>
      <c r="FWF279" s="314"/>
      <c r="FWG279" s="314"/>
      <c r="FWH279" s="314"/>
      <c r="FWI279" s="314"/>
      <c r="FWJ279" s="314"/>
      <c r="FWK279" s="314"/>
      <c r="FWL279" s="314"/>
      <c r="FWM279" s="314"/>
      <c r="FWN279" s="314"/>
      <c r="FWO279" s="314"/>
      <c r="FWP279" s="314"/>
      <c r="FWQ279" s="314"/>
      <c r="FWR279" s="314"/>
      <c r="FWS279" s="314" t="s">
        <v>47</v>
      </c>
      <c r="FWT279" s="314"/>
      <c r="FWU279" s="314"/>
      <c r="FWV279" s="314"/>
      <c r="FWW279" s="314"/>
      <c r="FWX279" s="314"/>
      <c r="FWY279" s="314"/>
      <c r="FWZ279" s="314"/>
      <c r="FXA279" s="314"/>
      <c r="FXB279" s="314"/>
      <c r="FXC279" s="314"/>
      <c r="FXD279" s="314"/>
      <c r="FXE279" s="314"/>
      <c r="FXF279" s="314"/>
      <c r="FXG279" s="314"/>
      <c r="FXH279" s="314"/>
      <c r="FXI279" s="314" t="s">
        <v>47</v>
      </c>
      <c r="FXJ279" s="314"/>
      <c r="FXK279" s="314"/>
      <c r="FXL279" s="314"/>
      <c r="FXM279" s="314"/>
      <c r="FXN279" s="314"/>
      <c r="FXO279" s="314"/>
      <c r="FXP279" s="314"/>
      <c r="FXQ279" s="314"/>
      <c r="FXR279" s="314"/>
      <c r="FXS279" s="314"/>
      <c r="FXT279" s="314"/>
      <c r="FXU279" s="314"/>
      <c r="FXV279" s="314"/>
      <c r="FXW279" s="314"/>
      <c r="FXX279" s="314"/>
      <c r="FXY279" s="314" t="s">
        <v>47</v>
      </c>
      <c r="FXZ279" s="314"/>
      <c r="FYA279" s="314"/>
      <c r="FYB279" s="314"/>
      <c r="FYC279" s="314"/>
      <c r="FYD279" s="314"/>
      <c r="FYE279" s="314"/>
      <c r="FYF279" s="314"/>
      <c r="FYG279" s="314"/>
      <c r="FYH279" s="314"/>
      <c r="FYI279" s="314"/>
      <c r="FYJ279" s="314"/>
      <c r="FYK279" s="314"/>
      <c r="FYL279" s="314"/>
      <c r="FYM279" s="314"/>
      <c r="FYN279" s="314"/>
      <c r="FYO279" s="314" t="s">
        <v>47</v>
      </c>
      <c r="FYP279" s="314"/>
      <c r="FYQ279" s="314"/>
      <c r="FYR279" s="314"/>
      <c r="FYS279" s="314"/>
      <c r="FYT279" s="314"/>
      <c r="FYU279" s="314"/>
      <c r="FYV279" s="314"/>
      <c r="FYW279" s="314"/>
      <c r="FYX279" s="314"/>
      <c r="FYY279" s="314"/>
      <c r="FYZ279" s="314"/>
      <c r="FZA279" s="314"/>
      <c r="FZB279" s="314"/>
      <c r="FZC279" s="314"/>
      <c r="FZD279" s="314"/>
      <c r="FZE279" s="314" t="s">
        <v>47</v>
      </c>
      <c r="FZF279" s="314"/>
      <c r="FZG279" s="314"/>
      <c r="FZH279" s="314"/>
      <c r="FZI279" s="314"/>
      <c r="FZJ279" s="314"/>
      <c r="FZK279" s="314"/>
      <c r="FZL279" s="314"/>
      <c r="FZM279" s="314"/>
      <c r="FZN279" s="314"/>
      <c r="FZO279" s="314"/>
      <c r="FZP279" s="314"/>
      <c r="FZQ279" s="314"/>
      <c r="FZR279" s="314"/>
      <c r="FZS279" s="314"/>
      <c r="FZT279" s="314"/>
      <c r="FZU279" s="314" t="s">
        <v>47</v>
      </c>
      <c r="FZV279" s="314"/>
      <c r="FZW279" s="314"/>
      <c r="FZX279" s="314"/>
      <c r="FZY279" s="314"/>
      <c r="FZZ279" s="314"/>
      <c r="GAA279" s="314"/>
      <c r="GAB279" s="314"/>
      <c r="GAC279" s="314"/>
      <c r="GAD279" s="314"/>
      <c r="GAE279" s="314"/>
      <c r="GAF279" s="314"/>
      <c r="GAG279" s="314"/>
      <c r="GAH279" s="314"/>
      <c r="GAI279" s="314"/>
      <c r="GAJ279" s="314"/>
      <c r="GAK279" s="314" t="s">
        <v>47</v>
      </c>
      <c r="GAL279" s="314"/>
      <c r="GAM279" s="314"/>
      <c r="GAN279" s="314"/>
      <c r="GAO279" s="314"/>
      <c r="GAP279" s="314"/>
      <c r="GAQ279" s="314"/>
      <c r="GAR279" s="314"/>
      <c r="GAS279" s="314"/>
      <c r="GAT279" s="314"/>
      <c r="GAU279" s="314"/>
      <c r="GAV279" s="314"/>
      <c r="GAW279" s="314"/>
      <c r="GAX279" s="314"/>
      <c r="GAY279" s="314"/>
      <c r="GAZ279" s="314"/>
      <c r="GBA279" s="314" t="s">
        <v>47</v>
      </c>
      <c r="GBB279" s="314"/>
      <c r="GBC279" s="314"/>
      <c r="GBD279" s="314"/>
      <c r="GBE279" s="314"/>
      <c r="GBF279" s="314"/>
      <c r="GBG279" s="314"/>
      <c r="GBH279" s="314"/>
      <c r="GBI279" s="314"/>
      <c r="GBJ279" s="314"/>
      <c r="GBK279" s="314"/>
      <c r="GBL279" s="314"/>
      <c r="GBM279" s="314"/>
      <c r="GBN279" s="314"/>
      <c r="GBO279" s="314"/>
      <c r="GBP279" s="314"/>
      <c r="GBQ279" s="314" t="s">
        <v>47</v>
      </c>
      <c r="GBR279" s="314"/>
      <c r="GBS279" s="314"/>
      <c r="GBT279" s="314"/>
      <c r="GBU279" s="314"/>
      <c r="GBV279" s="314"/>
      <c r="GBW279" s="314"/>
      <c r="GBX279" s="314"/>
      <c r="GBY279" s="314"/>
      <c r="GBZ279" s="314"/>
      <c r="GCA279" s="314"/>
      <c r="GCB279" s="314"/>
      <c r="GCC279" s="314"/>
      <c r="GCD279" s="314"/>
      <c r="GCE279" s="314"/>
      <c r="GCF279" s="314"/>
      <c r="GCG279" s="314" t="s">
        <v>47</v>
      </c>
      <c r="GCH279" s="314"/>
      <c r="GCI279" s="314"/>
      <c r="GCJ279" s="314"/>
      <c r="GCK279" s="314"/>
      <c r="GCL279" s="314"/>
      <c r="GCM279" s="314"/>
      <c r="GCN279" s="314"/>
      <c r="GCO279" s="314"/>
      <c r="GCP279" s="314"/>
      <c r="GCQ279" s="314"/>
      <c r="GCR279" s="314"/>
      <c r="GCS279" s="314"/>
      <c r="GCT279" s="314"/>
      <c r="GCU279" s="314"/>
      <c r="GCV279" s="314"/>
      <c r="GCW279" s="314" t="s">
        <v>47</v>
      </c>
      <c r="GCX279" s="314"/>
      <c r="GCY279" s="314"/>
      <c r="GCZ279" s="314"/>
      <c r="GDA279" s="314"/>
      <c r="GDB279" s="314"/>
      <c r="GDC279" s="314"/>
      <c r="GDD279" s="314"/>
      <c r="GDE279" s="314"/>
      <c r="GDF279" s="314"/>
      <c r="GDG279" s="314"/>
      <c r="GDH279" s="314"/>
      <c r="GDI279" s="314"/>
      <c r="GDJ279" s="314"/>
      <c r="GDK279" s="314"/>
      <c r="GDL279" s="314"/>
      <c r="GDM279" s="314" t="s">
        <v>47</v>
      </c>
      <c r="GDN279" s="314"/>
      <c r="GDO279" s="314"/>
      <c r="GDP279" s="314"/>
      <c r="GDQ279" s="314"/>
      <c r="GDR279" s="314"/>
      <c r="GDS279" s="314"/>
      <c r="GDT279" s="314"/>
      <c r="GDU279" s="314"/>
      <c r="GDV279" s="314"/>
      <c r="GDW279" s="314"/>
      <c r="GDX279" s="314"/>
      <c r="GDY279" s="314"/>
      <c r="GDZ279" s="314"/>
      <c r="GEA279" s="314"/>
      <c r="GEB279" s="314"/>
      <c r="GEC279" s="314" t="s">
        <v>47</v>
      </c>
      <c r="GED279" s="314"/>
      <c r="GEE279" s="314"/>
      <c r="GEF279" s="314"/>
      <c r="GEG279" s="314"/>
      <c r="GEH279" s="314"/>
      <c r="GEI279" s="314"/>
      <c r="GEJ279" s="314"/>
      <c r="GEK279" s="314"/>
      <c r="GEL279" s="314"/>
      <c r="GEM279" s="314"/>
      <c r="GEN279" s="314"/>
      <c r="GEO279" s="314"/>
      <c r="GEP279" s="314"/>
      <c r="GEQ279" s="314"/>
      <c r="GER279" s="314"/>
      <c r="GES279" s="314" t="s">
        <v>47</v>
      </c>
      <c r="GET279" s="314"/>
      <c r="GEU279" s="314"/>
      <c r="GEV279" s="314"/>
      <c r="GEW279" s="314"/>
      <c r="GEX279" s="314"/>
      <c r="GEY279" s="314"/>
      <c r="GEZ279" s="314"/>
      <c r="GFA279" s="314"/>
      <c r="GFB279" s="314"/>
      <c r="GFC279" s="314"/>
      <c r="GFD279" s="314"/>
      <c r="GFE279" s="314"/>
      <c r="GFF279" s="314"/>
      <c r="GFG279" s="314"/>
      <c r="GFH279" s="314"/>
      <c r="GFI279" s="314" t="s">
        <v>47</v>
      </c>
      <c r="GFJ279" s="314"/>
      <c r="GFK279" s="314"/>
      <c r="GFL279" s="314"/>
      <c r="GFM279" s="314"/>
      <c r="GFN279" s="314"/>
      <c r="GFO279" s="314"/>
      <c r="GFP279" s="314"/>
      <c r="GFQ279" s="314"/>
      <c r="GFR279" s="314"/>
      <c r="GFS279" s="314"/>
      <c r="GFT279" s="314"/>
      <c r="GFU279" s="314"/>
      <c r="GFV279" s="314"/>
      <c r="GFW279" s="314"/>
      <c r="GFX279" s="314"/>
      <c r="GFY279" s="314" t="s">
        <v>47</v>
      </c>
      <c r="GFZ279" s="314"/>
      <c r="GGA279" s="314"/>
      <c r="GGB279" s="314"/>
      <c r="GGC279" s="314"/>
      <c r="GGD279" s="314"/>
      <c r="GGE279" s="314"/>
      <c r="GGF279" s="314"/>
      <c r="GGG279" s="314"/>
      <c r="GGH279" s="314"/>
      <c r="GGI279" s="314"/>
      <c r="GGJ279" s="314"/>
      <c r="GGK279" s="314"/>
      <c r="GGL279" s="314"/>
      <c r="GGM279" s="314"/>
      <c r="GGN279" s="314"/>
      <c r="GGO279" s="314" t="s">
        <v>47</v>
      </c>
      <c r="GGP279" s="314"/>
      <c r="GGQ279" s="314"/>
      <c r="GGR279" s="314"/>
      <c r="GGS279" s="314"/>
      <c r="GGT279" s="314"/>
      <c r="GGU279" s="314"/>
      <c r="GGV279" s="314"/>
      <c r="GGW279" s="314"/>
      <c r="GGX279" s="314"/>
      <c r="GGY279" s="314"/>
      <c r="GGZ279" s="314"/>
      <c r="GHA279" s="314"/>
      <c r="GHB279" s="314"/>
      <c r="GHC279" s="314"/>
      <c r="GHD279" s="314"/>
      <c r="GHE279" s="314" t="s">
        <v>47</v>
      </c>
      <c r="GHF279" s="314"/>
      <c r="GHG279" s="314"/>
      <c r="GHH279" s="314"/>
      <c r="GHI279" s="314"/>
      <c r="GHJ279" s="314"/>
      <c r="GHK279" s="314"/>
      <c r="GHL279" s="314"/>
      <c r="GHM279" s="314"/>
      <c r="GHN279" s="314"/>
      <c r="GHO279" s="314"/>
      <c r="GHP279" s="314"/>
      <c r="GHQ279" s="314"/>
      <c r="GHR279" s="314"/>
      <c r="GHS279" s="314"/>
      <c r="GHT279" s="314"/>
      <c r="GHU279" s="314" t="s">
        <v>47</v>
      </c>
      <c r="GHV279" s="314"/>
      <c r="GHW279" s="314"/>
      <c r="GHX279" s="314"/>
      <c r="GHY279" s="314"/>
      <c r="GHZ279" s="314"/>
      <c r="GIA279" s="314"/>
      <c r="GIB279" s="314"/>
      <c r="GIC279" s="314"/>
      <c r="GID279" s="314"/>
      <c r="GIE279" s="314"/>
      <c r="GIF279" s="314"/>
      <c r="GIG279" s="314"/>
      <c r="GIH279" s="314"/>
      <c r="GII279" s="314"/>
      <c r="GIJ279" s="314"/>
      <c r="GIK279" s="314" t="s">
        <v>47</v>
      </c>
      <c r="GIL279" s="314"/>
      <c r="GIM279" s="314"/>
      <c r="GIN279" s="314"/>
      <c r="GIO279" s="314"/>
      <c r="GIP279" s="314"/>
      <c r="GIQ279" s="314"/>
      <c r="GIR279" s="314"/>
      <c r="GIS279" s="314"/>
      <c r="GIT279" s="314"/>
      <c r="GIU279" s="314"/>
      <c r="GIV279" s="314"/>
      <c r="GIW279" s="314"/>
      <c r="GIX279" s="314"/>
      <c r="GIY279" s="314"/>
      <c r="GIZ279" s="314"/>
      <c r="GJA279" s="314" t="s">
        <v>47</v>
      </c>
      <c r="GJB279" s="314"/>
      <c r="GJC279" s="314"/>
      <c r="GJD279" s="314"/>
      <c r="GJE279" s="314"/>
      <c r="GJF279" s="314"/>
      <c r="GJG279" s="314"/>
      <c r="GJH279" s="314"/>
      <c r="GJI279" s="314"/>
      <c r="GJJ279" s="314"/>
      <c r="GJK279" s="314"/>
      <c r="GJL279" s="314"/>
      <c r="GJM279" s="314"/>
      <c r="GJN279" s="314"/>
      <c r="GJO279" s="314"/>
      <c r="GJP279" s="314"/>
      <c r="GJQ279" s="314" t="s">
        <v>47</v>
      </c>
      <c r="GJR279" s="314"/>
      <c r="GJS279" s="314"/>
      <c r="GJT279" s="314"/>
      <c r="GJU279" s="314"/>
      <c r="GJV279" s="314"/>
      <c r="GJW279" s="314"/>
      <c r="GJX279" s="314"/>
      <c r="GJY279" s="314"/>
      <c r="GJZ279" s="314"/>
      <c r="GKA279" s="314"/>
      <c r="GKB279" s="314"/>
      <c r="GKC279" s="314"/>
      <c r="GKD279" s="314"/>
      <c r="GKE279" s="314"/>
      <c r="GKF279" s="314"/>
      <c r="GKG279" s="314" t="s">
        <v>47</v>
      </c>
      <c r="GKH279" s="314"/>
      <c r="GKI279" s="314"/>
      <c r="GKJ279" s="314"/>
      <c r="GKK279" s="314"/>
      <c r="GKL279" s="314"/>
      <c r="GKM279" s="314"/>
      <c r="GKN279" s="314"/>
      <c r="GKO279" s="314"/>
      <c r="GKP279" s="314"/>
      <c r="GKQ279" s="314"/>
      <c r="GKR279" s="314"/>
      <c r="GKS279" s="314"/>
      <c r="GKT279" s="314"/>
      <c r="GKU279" s="314"/>
      <c r="GKV279" s="314"/>
      <c r="GKW279" s="314" t="s">
        <v>47</v>
      </c>
      <c r="GKX279" s="314"/>
      <c r="GKY279" s="314"/>
      <c r="GKZ279" s="314"/>
      <c r="GLA279" s="314"/>
      <c r="GLB279" s="314"/>
      <c r="GLC279" s="314"/>
      <c r="GLD279" s="314"/>
      <c r="GLE279" s="314"/>
      <c r="GLF279" s="314"/>
      <c r="GLG279" s="314"/>
      <c r="GLH279" s="314"/>
      <c r="GLI279" s="314"/>
      <c r="GLJ279" s="314"/>
      <c r="GLK279" s="314"/>
      <c r="GLL279" s="314"/>
      <c r="GLM279" s="314" t="s">
        <v>47</v>
      </c>
      <c r="GLN279" s="314"/>
      <c r="GLO279" s="314"/>
      <c r="GLP279" s="314"/>
      <c r="GLQ279" s="314"/>
      <c r="GLR279" s="314"/>
      <c r="GLS279" s="314"/>
      <c r="GLT279" s="314"/>
      <c r="GLU279" s="314"/>
      <c r="GLV279" s="314"/>
      <c r="GLW279" s="314"/>
      <c r="GLX279" s="314"/>
      <c r="GLY279" s="314"/>
      <c r="GLZ279" s="314"/>
      <c r="GMA279" s="314"/>
      <c r="GMB279" s="314"/>
      <c r="GMC279" s="314" t="s">
        <v>47</v>
      </c>
      <c r="GMD279" s="314"/>
      <c r="GME279" s="314"/>
      <c r="GMF279" s="314"/>
      <c r="GMG279" s="314"/>
      <c r="GMH279" s="314"/>
      <c r="GMI279" s="314"/>
      <c r="GMJ279" s="314"/>
      <c r="GMK279" s="314"/>
      <c r="GML279" s="314"/>
      <c r="GMM279" s="314"/>
      <c r="GMN279" s="314"/>
      <c r="GMO279" s="314"/>
      <c r="GMP279" s="314"/>
      <c r="GMQ279" s="314"/>
      <c r="GMR279" s="314"/>
      <c r="GMS279" s="314" t="s">
        <v>47</v>
      </c>
      <c r="GMT279" s="314"/>
      <c r="GMU279" s="314"/>
      <c r="GMV279" s="314"/>
      <c r="GMW279" s="314"/>
      <c r="GMX279" s="314"/>
      <c r="GMY279" s="314"/>
      <c r="GMZ279" s="314"/>
      <c r="GNA279" s="314"/>
      <c r="GNB279" s="314"/>
      <c r="GNC279" s="314"/>
      <c r="GND279" s="314"/>
      <c r="GNE279" s="314"/>
      <c r="GNF279" s="314"/>
      <c r="GNG279" s="314"/>
      <c r="GNH279" s="314"/>
      <c r="GNI279" s="314" t="s">
        <v>47</v>
      </c>
      <c r="GNJ279" s="314"/>
      <c r="GNK279" s="314"/>
      <c r="GNL279" s="314"/>
      <c r="GNM279" s="314"/>
      <c r="GNN279" s="314"/>
      <c r="GNO279" s="314"/>
      <c r="GNP279" s="314"/>
      <c r="GNQ279" s="314"/>
      <c r="GNR279" s="314"/>
      <c r="GNS279" s="314"/>
      <c r="GNT279" s="314"/>
      <c r="GNU279" s="314"/>
      <c r="GNV279" s="314"/>
      <c r="GNW279" s="314"/>
      <c r="GNX279" s="314"/>
      <c r="GNY279" s="314" t="s">
        <v>47</v>
      </c>
      <c r="GNZ279" s="314"/>
      <c r="GOA279" s="314"/>
      <c r="GOB279" s="314"/>
      <c r="GOC279" s="314"/>
      <c r="GOD279" s="314"/>
      <c r="GOE279" s="314"/>
      <c r="GOF279" s="314"/>
      <c r="GOG279" s="314"/>
      <c r="GOH279" s="314"/>
      <c r="GOI279" s="314"/>
      <c r="GOJ279" s="314"/>
      <c r="GOK279" s="314"/>
      <c r="GOL279" s="314"/>
      <c r="GOM279" s="314"/>
      <c r="GON279" s="314"/>
      <c r="GOO279" s="314" t="s">
        <v>47</v>
      </c>
      <c r="GOP279" s="314"/>
      <c r="GOQ279" s="314"/>
      <c r="GOR279" s="314"/>
      <c r="GOS279" s="314"/>
      <c r="GOT279" s="314"/>
      <c r="GOU279" s="314"/>
      <c r="GOV279" s="314"/>
      <c r="GOW279" s="314"/>
      <c r="GOX279" s="314"/>
      <c r="GOY279" s="314"/>
      <c r="GOZ279" s="314"/>
      <c r="GPA279" s="314"/>
      <c r="GPB279" s="314"/>
      <c r="GPC279" s="314"/>
      <c r="GPD279" s="314"/>
      <c r="GPE279" s="314" t="s">
        <v>47</v>
      </c>
      <c r="GPF279" s="314"/>
      <c r="GPG279" s="314"/>
      <c r="GPH279" s="314"/>
      <c r="GPI279" s="314"/>
      <c r="GPJ279" s="314"/>
      <c r="GPK279" s="314"/>
      <c r="GPL279" s="314"/>
      <c r="GPM279" s="314"/>
      <c r="GPN279" s="314"/>
      <c r="GPO279" s="314"/>
      <c r="GPP279" s="314"/>
      <c r="GPQ279" s="314"/>
      <c r="GPR279" s="314"/>
      <c r="GPS279" s="314"/>
      <c r="GPT279" s="314"/>
      <c r="GPU279" s="314" t="s">
        <v>47</v>
      </c>
      <c r="GPV279" s="314"/>
      <c r="GPW279" s="314"/>
      <c r="GPX279" s="314"/>
      <c r="GPY279" s="314"/>
      <c r="GPZ279" s="314"/>
      <c r="GQA279" s="314"/>
      <c r="GQB279" s="314"/>
      <c r="GQC279" s="314"/>
      <c r="GQD279" s="314"/>
      <c r="GQE279" s="314"/>
      <c r="GQF279" s="314"/>
      <c r="GQG279" s="314"/>
      <c r="GQH279" s="314"/>
      <c r="GQI279" s="314"/>
      <c r="GQJ279" s="314"/>
      <c r="GQK279" s="314" t="s">
        <v>47</v>
      </c>
      <c r="GQL279" s="314"/>
      <c r="GQM279" s="314"/>
      <c r="GQN279" s="314"/>
      <c r="GQO279" s="314"/>
      <c r="GQP279" s="314"/>
      <c r="GQQ279" s="314"/>
      <c r="GQR279" s="314"/>
      <c r="GQS279" s="314"/>
      <c r="GQT279" s="314"/>
      <c r="GQU279" s="314"/>
      <c r="GQV279" s="314"/>
      <c r="GQW279" s="314"/>
      <c r="GQX279" s="314"/>
      <c r="GQY279" s="314"/>
      <c r="GQZ279" s="314"/>
      <c r="GRA279" s="314" t="s">
        <v>47</v>
      </c>
      <c r="GRB279" s="314"/>
      <c r="GRC279" s="314"/>
      <c r="GRD279" s="314"/>
      <c r="GRE279" s="314"/>
      <c r="GRF279" s="314"/>
      <c r="GRG279" s="314"/>
      <c r="GRH279" s="314"/>
      <c r="GRI279" s="314"/>
      <c r="GRJ279" s="314"/>
      <c r="GRK279" s="314"/>
      <c r="GRL279" s="314"/>
      <c r="GRM279" s="314"/>
      <c r="GRN279" s="314"/>
      <c r="GRO279" s="314"/>
      <c r="GRP279" s="314"/>
      <c r="GRQ279" s="314" t="s">
        <v>47</v>
      </c>
      <c r="GRR279" s="314"/>
      <c r="GRS279" s="314"/>
      <c r="GRT279" s="314"/>
      <c r="GRU279" s="314"/>
      <c r="GRV279" s="314"/>
      <c r="GRW279" s="314"/>
      <c r="GRX279" s="314"/>
      <c r="GRY279" s="314"/>
      <c r="GRZ279" s="314"/>
      <c r="GSA279" s="314"/>
      <c r="GSB279" s="314"/>
      <c r="GSC279" s="314"/>
      <c r="GSD279" s="314"/>
      <c r="GSE279" s="314"/>
      <c r="GSF279" s="314"/>
      <c r="GSG279" s="314" t="s">
        <v>47</v>
      </c>
      <c r="GSH279" s="314"/>
      <c r="GSI279" s="314"/>
      <c r="GSJ279" s="314"/>
      <c r="GSK279" s="314"/>
      <c r="GSL279" s="314"/>
      <c r="GSM279" s="314"/>
      <c r="GSN279" s="314"/>
      <c r="GSO279" s="314"/>
      <c r="GSP279" s="314"/>
      <c r="GSQ279" s="314"/>
      <c r="GSR279" s="314"/>
      <c r="GSS279" s="314"/>
      <c r="GST279" s="314"/>
      <c r="GSU279" s="314"/>
      <c r="GSV279" s="314"/>
      <c r="GSW279" s="314" t="s">
        <v>47</v>
      </c>
      <c r="GSX279" s="314"/>
      <c r="GSY279" s="314"/>
      <c r="GSZ279" s="314"/>
      <c r="GTA279" s="314"/>
      <c r="GTB279" s="314"/>
      <c r="GTC279" s="314"/>
      <c r="GTD279" s="314"/>
      <c r="GTE279" s="314"/>
      <c r="GTF279" s="314"/>
      <c r="GTG279" s="314"/>
      <c r="GTH279" s="314"/>
      <c r="GTI279" s="314"/>
      <c r="GTJ279" s="314"/>
      <c r="GTK279" s="314"/>
      <c r="GTL279" s="314"/>
      <c r="GTM279" s="314" t="s">
        <v>47</v>
      </c>
      <c r="GTN279" s="314"/>
      <c r="GTO279" s="314"/>
      <c r="GTP279" s="314"/>
      <c r="GTQ279" s="314"/>
      <c r="GTR279" s="314"/>
      <c r="GTS279" s="314"/>
      <c r="GTT279" s="314"/>
      <c r="GTU279" s="314"/>
      <c r="GTV279" s="314"/>
      <c r="GTW279" s="314"/>
      <c r="GTX279" s="314"/>
      <c r="GTY279" s="314"/>
      <c r="GTZ279" s="314"/>
      <c r="GUA279" s="314"/>
      <c r="GUB279" s="314"/>
      <c r="GUC279" s="314" t="s">
        <v>47</v>
      </c>
      <c r="GUD279" s="314"/>
      <c r="GUE279" s="314"/>
      <c r="GUF279" s="314"/>
      <c r="GUG279" s="314"/>
      <c r="GUH279" s="314"/>
      <c r="GUI279" s="314"/>
      <c r="GUJ279" s="314"/>
      <c r="GUK279" s="314"/>
      <c r="GUL279" s="314"/>
      <c r="GUM279" s="314"/>
      <c r="GUN279" s="314"/>
      <c r="GUO279" s="314"/>
      <c r="GUP279" s="314"/>
      <c r="GUQ279" s="314"/>
      <c r="GUR279" s="314"/>
      <c r="GUS279" s="314" t="s">
        <v>47</v>
      </c>
      <c r="GUT279" s="314"/>
      <c r="GUU279" s="314"/>
      <c r="GUV279" s="314"/>
      <c r="GUW279" s="314"/>
      <c r="GUX279" s="314"/>
      <c r="GUY279" s="314"/>
      <c r="GUZ279" s="314"/>
      <c r="GVA279" s="314"/>
      <c r="GVB279" s="314"/>
      <c r="GVC279" s="314"/>
      <c r="GVD279" s="314"/>
      <c r="GVE279" s="314"/>
      <c r="GVF279" s="314"/>
      <c r="GVG279" s="314"/>
      <c r="GVH279" s="314"/>
      <c r="GVI279" s="314" t="s">
        <v>47</v>
      </c>
      <c r="GVJ279" s="314"/>
      <c r="GVK279" s="314"/>
      <c r="GVL279" s="314"/>
      <c r="GVM279" s="314"/>
      <c r="GVN279" s="314"/>
      <c r="GVO279" s="314"/>
      <c r="GVP279" s="314"/>
      <c r="GVQ279" s="314"/>
      <c r="GVR279" s="314"/>
      <c r="GVS279" s="314"/>
      <c r="GVT279" s="314"/>
      <c r="GVU279" s="314"/>
      <c r="GVV279" s="314"/>
      <c r="GVW279" s="314"/>
      <c r="GVX279" s="314"/>
      <c r="GVY279" s="314" t="s">
        <v>47</v>
      </c>
      <c r="GVZ279" s="314"/>
      <c r="GWA279" s="314"/>
      <c r="GWB279" s="314"/>
      <c r="GWC279" s="314"/>
      <c r="GWD279" s="314"/>
      <c r="GWE279" s="314"/>
      <c r="GWF279" s="314"/>
      <c r="GWG279" s="314"/>
      <c r="GWH279" s="314"/>
      <c r="GWI279" s="314"/>
      <c r="GWJ279" s="314"/>
      <c r="GWK279" s="314"/>
      <c r="GWL279" s="314"/>
      <c r="GWM279" s="314"/>
      <c r="GWN279" s="314"/>
      <c r="GWO279" s="314" t="s">
        <v>47</v>
      </c>
      <c r="GWP279" s="314"/>
      <c r="GWQ279" s="314"/>
      <c r="GWR279" s="314"/>
      <c r="GWS279" s="314"/>
      <c r="GWT279" s="314"/>
      <c r="GWU279" s="314"/>
      <c r="GWV279" s="314"/>
      <c r="GWW279" s="314"/>
      <c r="GWX279" s="314"/>
      <c r="GWY279" s="314"/>
      <c r="GWZ279" s="314"/>
      <c r="GXA279" s="314"/>
      <c r="GXB279" s="314"/>
      <c r="GXC279" s="314"/>
      <c r="GXD279" s="314"/>
      <c r="GXE279" s="314" t="s">
        <v>47</v>
      </c>
      <c r="GXF279" s="314"/>
      <c r="GXG279" s="314"/>
      <c r="GXH279" s="314"/>
      <c r="GXI279" s="314"/>
      <c r="GXJ279" s="314"/>
      <c r="GXK279" s="314"/>
      <c r="GXL279" s="314"/>
      <c r="GXM279" s="314"/>
      <c r="GXN279" s="314"/>
      <c r="GXO279" s="314"/>
      <c r="GXP279" s="314"/>
      <c r="GXQ279" s="314"/>
      <c r="GXR279" s="314"/>
      <c r="GXS279" s="314"/>
      <c r="GXT279" s="314"/>
      <c r="GXU279" s="314" t="s">
        <v>47</v>
      </c>
      <c r="GXV279" s="314"/>
      <c r="GXW279" s="314"/>
      <c r="GXX279" s="314"/>
      <c r="GXY279" s="314"/>
      <c r="GXZ279" s="314"/>
      <c r="GYA279" s="314"/>
      <c r="GYB279" s="314"/>
      <c r="GYC279" s="314"/>
      <c r="GYD279" s="314"/>
      <c r="GYE279" s="314"/>
      <c r="GYF279" s="314"/>
      <c r="GYG279" s="314"/>
      <c r="GYH279" s="314"/>
      <c r="GYI279" s="314"/>
      <c r="GYJ279" s="314"/>
      <c r="GYK279" s="314" t="s">
        <v>47</v>
      </c>
      <c r="GYL279" s="314"/>
      <c r="GYM279" s="314"/>
      <c r="GYN279" s="314"/>
      <c r="GYO279" s="314"/>
      <c r="GYP279" s="314"/>
      <c r="GYQ279" s="314"/>
      <c r="GYR279" s="314"/>
      <c r="GYS279" s="314"/>
      <c r="GYT279" s="314"/>
      <c r="GYU279" s="314"/>
      <c r="GYV279" s="314"/>
      <c r="GYW279" s="314"/>
      <c r="GYX279" s="314"/>
      <c r="GYY279" s="314"/>
      <c r="GYZ279" s="314"/>
      <c r="GZA279" s="314" t="s">
        <v>47</v>
      </c>
      <c r="GZB279" s="314"/>
      <c r="GZC279" s="314"/>
      <c r="GZD279" s="314"/>
      <c r="GZE279" s="314"/>
      <c r="GZF279" s="314"/>
      <c r="GZG279" s="314"/>
      <c r="GZH279" s="314"/>
      <c r="GZI279" s="314"/>
      <c r="GZJ279" s="314"/>
      <c r="GZK279" s="314"/>
      <c r="GZL279" s="314"/>
      <c r="GZM279" s="314"/>
      <c r="GZN279" s="314"/>
      <c r="GZO279" s="314"/>
      <c r="GZP279" s="314"/>
      <c r="GZQ279" s="314" t="s">
        <v>47</v>
      </c>
      <c r="GZR279" s="314"/>
      <c r="GZS279" s="314"/>
      <c r="GZT279" s="314"/>
      <c r="GZU279" s="314"/>
      <c r="GZV279" s="314"/>
      <c r="GZW279" s="314"/>
      <c r="GZX279" s="314"/>
      <c r="GZY279" s="314"/>
      <c r="GZZ279" s="314"/>
      <c r="HAA279" s="314"/>
      <c r="HAB279" s="314"/>
      <c r="HAC279" s="314"/>
      <c r="HAD279" s="314"/>
      <c r="HAE279" s="314"/>
      <c r="HAF279" s="314"/>
      <c r="HAG279" s="314" t="s">
        <v>47</v>
      </c>
      <c r="HAH279" s="314"/>
      <c r="HAI279" s="314"/>
      <c r="HAJ279" s="314"/>
      <c r="HAK279" s="314"/>
      <c r="HAL279" s="314"/>
      <c r="HAM279" s="314"/>
      <c r="HAN279" s="314"/>
      <c r="HAO279" s="314"/>
      <c r="HAP279" s="314"/>
      <c r="HAQ279" s="314"/>
      <c r="HAR279" s="314"/>
      <c r="HAS279" s="314"/>
      <c r="HAT279" s="314"/>
      <c r="HAU279" s="314"/>
      <c r="HAV279" s="314"/>
      <c r="HAW279" s="314" t="s">
        <v>47</v>
      </c>
      <c r="HAX279" s="314"/>
      <c r="HAY279" s="314"/>
      <c r="HAZ279" s="314"/>
      <c r="HBA279" s="314"/>
      <c r="HBB279" s="314"/>
      <c r="HBC279" s="314"/>
      <c r="HBD279" s="314"/>
      <c r="HBE279" s="314"/>
      <c r="HBF279" s="314"/>
      <c r="HBG279" s="314"/>
      <c r="HBH279" s="314"/>
      <c r="HBI279" s="314"/>
      <c r="HBJ279" s="314"/>
      <c r="HBK279" s="314"/>
      <c r="HBL279" s="314"/>
      <c r="HBM279" s="314" t="s">
        <v>47</v>
      </c>
      <c r="HBN279" s="314"/>
      <c r="HBO279" s="314"/>
      <c r="HBP279" s="314"/>
      <c r="HBQ279" s="314"/>
      <c r="HBR279" s="314"/>
      <c r="HBS279" s="314"/>
      <c r="HBT279" s="314"/>
      <c r="HBU279" s="314"/>
      <c r="HBV279" s="314"/>
      <c r="HBW279" s="314"/>
      <c r="HBX279" s="314"/>
      <c r="HBY279" s="314"/>
      <c r="HBZ279" s="314"/>
      <c r="HCA279" s="314"/>
      <c r="HCB279" s="314"/>
      <c r="HCC279" s="314" t="s">
        <v>47</v>
      </c>
      <c r="HCD279" s="314"/>
      <c r="HCE279" s="314"/>
      <c r="HCF279" s="314"/>
      <c r="HCG279" s="314"/>
      <c r="HCH279" s="314"/>
      <c r="HCI279" s="314"/>
      <c r="HCJ279" s="314"/>
      <c r="HCK279" s="314"/>
      <c r="HCL279" s="314"/>
      <c r="HCM279" s="314"/>
      <c r="HCN279" s="314"/>
      <c r="HCO279" s="314"/>
      <c r="HCP279" s="314"/>
      <c r="HCQ279" s="314"/>
      <c r="HCR279" s="314"/>
      <c r="HCS279" s="314" t="s">
        <v>47</v>
      </c>
      <c r="HCT279" s="314"/>
      <c r="HCU279" s="314"/>
      <c r="HCV279" s="314"/>
      <c r="HCW279" s="314"/>
      <c r="HCX279" s="314"/>
      <c r="HCY279" s="314"/>
      <c r="HCZ279" s="314"/>
      <c r="HDA279" s="314"/>
      <c r="HDB279" s="314"/>
      <c r="HDC279" s="314"/>
      <c r="HDD279" s="314"/>
      <c r="HDE279" s="314"/>
      <c r="HDF279" s="314"/>
      <c r="HDG279" s="314"/>
      <c r="HDH279" s="314"/>
      <c r="HDI279" s="314" t="s">
        <v>47</v>
      </c>
      <c r="HDJ279" s="314"/>
      <c r="HDK279" s="314"/>
      <c r="HDL279" s="314"/>
      <c r="HDM279" s="314"/>
      <c r="HDN279" s="314"/>
      <c r="HDO279" s="314"/>
      <c r="HDP279" s="314"/>
      <c r="HDQ279" s="314"/>
      <c r="HDR279" s="314"/>
      <c r="HDS279" s="314"/>
      <c r="HDT279" s="314"/>
      <c r="HDU279" s="314"/>
      <c r="HDV279" s="314"/>
      <c r="HDW279" s="314"/>
      <c r="HDX279" s="314"/>
      <c r="HDY279" s="314" t="s">
        <v>47</v>
      </c>
      <c r="HDZ279" s="314"/>
      <c r="HEA279" s="314"/>
      <c r="HEB279" s="314"/>
      <c r="HEC279" s="314"/>
      <c r="HED279" s="314"/>
      <c r="HEE279" s="314"/>
      <c r="HEF279" s="314"/>
      <c r="HEG279" s="314"/>
      <c r="HEH279" s="314"/>
      <c r="HEI279" s="314"/>
      <c r="HEJ279" s="314"/>
      <c r="HEK279" s="314"/>
      <c r="HEL279" s="314"/>
      <c r="HEM279" s="314"/>
      <c r="HEN279" s="314"/>
      <c r="HEO279" s="314" t="s">
        <v>47</v>
      </c>
      <c r="HEP279" s="314"/>
      <c r="HEQ279" s="314"/>
      <c r="HER279" s="314"/>
      <c r="HES279" s="314"/>
      <c r="HET279" s="314"/>
      <c r="HEU279" s="314"/>
      <c r="HEV279" s="314"/>
      <c r="HEW279" s="314"/>
      <c r="HEX279" s="314"/>
      <c r="HEY279" s="314"/>
      <c r="HEZ279" s="314"/>
      <c r="HFA279" s="314"/>
      <c r="HFB279" s="314"/>
      <c r="HFC279" s="314"/>
      <c r="HFD279" s="314"/>
      <c r="HFE279" s="314" t="s">
        <v>47</v>
      </c>
      <c r="HFF279" s="314"/>
      <c r="HFG279" s="314"/>
      <c r="HFH279" s="314"/>
      <c r="HFI279" s="314"/>
      <c r="HFJ279" s="314"/>
      <c r="HFK279" s="314"/>
      <c r="HFL279" s="314"/>
      <c r="HFM279" s="314"/>
      <c r="HFN279" s="314"/>
      <c r="HFO279" s="314"/>
      <c r="HFP279" s="314"/>
      <c r="HFQ279" s="314"/>
      <c r="HFR279" s="314"/>
      <c r="HFS279" s="314"/>
      <c r="HFT279" s="314"/>
      <c r="HFU279" s="314" t="s">
        <v>47</v>
      </c>
      <c r="HFV279" s="314"/>
      <c r="HFW279" s="314"/>
      <c r="HFX279" s="314"/>
      <c r="HFY279" s="314"/>
      <c r="HFZ279" s="314"/>
      <c r="HGA279" s="314"/>
      <c r="HGB279" s="314"/>
      <c r="HGC279" s="314"/>
      <c r="HGD279" s="314"/>
      <c r="HGE279" s="314"/>
      <c r="HGF279" s="314"/>
      <c r="HGG279" s="314"/>
      <c r="HGH279" s="314"/>
      <c r="HGI279" s="314"/>
      <c r="HGJ279" s="314"/>
      <c r="HGK279" s="314" t="s">
        <v>47</v>
      </c>
      <c r="HGL279" s="314"/>
      <c r="HGM279" s="314"/>
      <c r="HGN279" s="314"/>
      <c r="HGO279" s="314"/>
      <c r="HGP279" s="314"/>
      <c r="HGQ279" s="314"/>
      <c r="HGR279" s="314"/>
      <c r="HGS279" s="314"/>
      <c r="HGT279" s="314"/>
      <c r="HGU279" s="314"/>
      <c r="HGV279" s="314"/>
      <c r="HGW279" s="314"/>
      <c r="HGX279" s="314"/>
      <c r="HGY279" s="314"/>
      <c r="HGZ279" s="314"/>
      <c r="HHA279" s="314" t="s">
        <v>47</v>
      </c>
      <c r="HHB279" s="314"/>
      <c r="HHC279" s="314"/>
      <c r="HHD279" s="314"/>
      <c r="HHE279" s="314"/>
      <c r="HHF279" s="314"/>
      <c r="HHG279" s="314"/>
      <c r="HHH279" s="314"/>
      <c r="HHI279" s="314"/>
      <c r="HHJ279" s="314"/>
      <c r="HHK279" s="314"/>
      <c r="HHL279" s="314"/>
      <c r="HHM279" s="314"/>
      <c r="HHN279" s="314"/>
      <c r="HHO279" s="314"/>
      <c r="HHP279" s="314"/>
      <c r="HHQ279" s="314" t="s">
        <v>47</v>
      </c>
      <c r="HHR279" s="314"/>
      <c r="HHS279" s="314"/>
      <c r="HHT279" s="314"/>
      <c r="HHU279" s="314"/>
      <c r="HHV279" s="314"/>
      <c r="HHW279" s="314"/>
      <c r="HHX279" s="314"/>
      <c r="HHY279" s="314"/>
      <c r="HHZ279" s="314"/>
      <c r="HIA279" s="314"/>
      <c r="HIB279" s="314"/>
      <c r="HIC279" s="314"/>
      <c r="HID279" s="314"/>
      <c r="HIE279" s="314"/>
      <c r="HIF279" s="314"/>
      <c r="HIG279" s="314" t="s">
        <v>47</v>
      </c>
      <c r="HIH279" s="314"/>
      <c r="HII279" s="314"/>
      <c r="HIJ279" s="314"/>
      <c r="HIK279" s="314"/>
      <c r="HIL279" s="314"/>
      <c r="HIM279" s="314"/>
      <c r="HIN279" s="314"/>
      <c r="HIO279" s="314"/>
      <c r="HIP279" s="314"/>
      <c r="HIQ279" s="314"/>
      <c r="HIR279" s="314"/>
      <c r="HIS279" s="314"/>
      <c r="HIT279" s="314"/>
      <c r="HIU279" s="314"/>
      <c r="HIV279" s="314"/>
      <c r="HIW279" s="314" t="s">
        <v>47</v>
      </c>
      <c r="HIX279" s="314"/>
      <c r="HIY279" s="314"/>
      <c r="HIZ279" s="314"/>
      <c r="HJA279" s="314"/>
      <c r="HJB279" s="314"/>
      <c r="HJC279" s="314"/>
      <c r="HJD279" s="314"/>
      <c r="HJE279" s="314"/>
      <c r="HJF279" s="314"/>
      <c r="HJG279" s="314"/>
      <c r="HJH279" s="314"/>
      <c r="HJI279" s="314"/>
      <c r="HJJ279" s="314"/>
      <c r="HJK279" s="314"/>
      <c r="HJL279" s="314"/>
      <c r="HJM279" s="314" t="s">
        <v>47</v>
      </c>
      <c r="HJN279" s="314"/>
      <c r="HJO279" s="314"/>
      <c r="HJP279" s="314"/>
      <c r="HJQ279" s="314"/>
      <c r="HJR279" s="314"/>
      <c r="HJS279" s="314"/>
      <c r="HJT279" s="314"/>
      <c r="HJU279" s="314"/>
      <c r="HJV279" s="314"/>
      <c r="HJW279" s="314"/>
      <c r="HJX279" s="314"/>
      <c r="HJY279" s="314"/>
      <c r="HJZ279" s="314"/>
      <c r="HKA279" s="314"/>
      <c r="HKB279" s="314"/>
      <c r="HKC279" s="314" t="s">
        <v>47</v>
      </c>
      <c r="HKD279" s="314"/>
      <c r="HKE279" s="314"/>
      <c r="HKF279" s="314"/>
      <c r="HKG279" s="314"/>
      <c r="HKH279" s="314"/>
      <c r="HKI279" s="314"/>
      <c r="HKJ279" s="314"/>
      <c r="HKK279" s="314"/>
      <c r="HKL279" s="314"/>
      <c r="HKM279" s="314"/>
      <c r="HKN279" s="314"/>
      <c r="HKO279" s="314"/>
      <c r="HKP279" s="314"/>
      <c r="HKQ279" s="314"/>
      <c r="HKR279" s="314"/>
      <c r="HKS279" s="314" t="s">
        <v>47</v>
      </c>
      <c r="HKT279" s="314"/>
      <c r="HKU279" s="314"/>
      <c r="HKV279" s="314"/>
      <c r="HKW279" s="314"/>
      <c r="HKX279" s="314"/>
      <c r="HKY279" s="314"/>
      <c r="HKZ279" s="314"/>
      <c r="HLA279" s="314"/>
      <c r="HLB279" s="314"/>
      <c r="HLC279" s="314"/>
      <c r="HLD279" s="314"/>
      <c r="HLE279" s="314"/>
      <c r="HLF279" s="314"/>
      <c r="HLG279" s="314"/>
      <c r="HLH279" s="314"/>
      <c r="HLI279" s="314" t="s">
        <v>47</v>
      </c>
      <c r="HLJ279" s="314"/>
      <c r="HLK279" s="314"/>
      <c r="HLL279" s="314"/>
      <c r="HLM279" s="314"/>
      <c r="HLN279" s="314"/>
      <c r="HLO279" s="314"/>
      <c r="HLP279" s="314"/>
      <c r="HLQ279" s="314"/>
      <c r="HLR279" s="314"/>
      <c r="HLS279" s="314"/>
      <c r="HLT279" s="314"/>
      <c r="HLU279" s="314"/>
      <c r="HLV279" s="314"/>
      <c r="HLW279" s="314"/>
      <c r="HLX279" s="314"/>
      <c r="HLY279" s="314" t="s">
        <v>47</v>
      </c>
      <c r="HLZ279" s="314"/>
      <c r="HMA279" s="314"/>
      <c r="HMB279" s="314"/>
      <c r="HMC279" s="314"/>
      <c r="HMD279" s="314"/>
      <c r="HME279" s="314"/>
      <c r="HMF279" s="314"/>
      <c r="HMG279" s="314"/>
      <c r="HMH279" s="314"/>
      <c r="HMI279" s="314"/>
      <c r="HMJ279" s="314"/>
      <c r="HMK279" s="314"/>
      <c r="HML279" s="314"/>
      <c r="HMM279" s="314"/>
      <c r="HMN279" s="314"/>
      <c r="HMO279" s="314" t="s">
        <v>47</v>
      </c>
      <c r="HMP279" s="314"/>
      <c r="HMQ279" s="314"/>
      <c r="HMR279" s="314"/>
      <c r="HMS279" s="314"/>
      <c r="HMT279" s="314"/>
      <c r="HMU279" s="314"/>
      <c r="HMV279" s="314"/>
      <c r="HMW279" s="314"/>
      <c r="HMX279" s="314"/>
      <c r="HMY279" s="314"/>
      <c r="HMZ279" s="314"/>
      <c r="HNA279" s="314"/>
      <c r="HNB279" s="314"/>
      <c r="HNC279" s="314"/>
      <c r="HND279" s="314"/>
      <c r="HNE279" s="314" t="s">
        <v>47</v>
      </c>
      <c r="HNF279" s="314"/>
      <c r="HNG279" s="314"/>
      <c r="HNH279" s="314"/>
      <c r="HNI279" s="314"/>
      <c r="HNJ279" s="314"/>
      <c r="HNK279" s="314"/>
      <c r="HNL279" s="314"/>
      <c r="HNM279" s="314"/>
      <c r="HNN279" s="314"/>
      <c r="HNO279" s="314"/>
      <c r="HNP279" s="314"/>
      <c r="HNQ279" s="314"/>
      <c r="HNR279" s="314"/>
      <c r="HNS279" s="314"/>
      <c r="HNT279" s="314"/>
      <c r="HNU279" s="314" t="s">
        <v>47</v>
      </c>
      <c r="HNV279" s="314"/>
      <c r="HNW279" s="314"/>
      <c r="HNX279" s="314"/>
      <c r="HNY279" s="314"/>
      <c r="HNZ279" s="314"/>
      <c r="HOA279" s="314"/>
      <c r="HOB279" s="314"/>
      <c r="HOC279" s="314"/>
      <c r="HOD279" s="314"/>
      <c r="HOE279" s="314"/>
      <c r="HOF279" s="314"/>
      <c r="HOG279" s="314"/>
      <c r="HOH279" s="314"/>
      <c r="HOI279" s="314"/>
      <c r="HOJ279" s="314"/>
      <c r="HOK279" s="314" t="s">
        <v>47</v>
      </c>
      <c r="HOL279" s="314"/>
      <c r="HOM279" s="314"/>
      <c r="HON279" s="314"/>
      <c r="HOO279" s="314"/>
      <c r="HOP279" s="314"/>
      <c r="HOQ279" s="314"/>
      <c r="HOR279" s="314"/>
      <c r="HOS279" s="314"/>
      <c r="HOT279" s="314"/>
      <c r="HOU279" s="314"/>
      <c r="HOV279" s="314"/>
      <c r="HOW279" s="314"/>
      <c r="HOX279" s="314"/>
      <c r="HOY279" s="314"/>
      <c r="HOZ279" s="314"/>
      <c r="HPA279" s="314" t="s">
        <v>47</v>
      </c>
      <c r="HPB279" s="314"/>
      <c r="HPC279" s="314"/>
      <c r="HPD279" s="314"/>
      <c r="HPE279" s="314"/>
      <c r="HPF279" s="314"/>
      <c r="HPG279" s="314"/>
      <c r="HPH279" s="314"/>
      <c r="HPI279" s="314"/>
      <c r="HPJ279" s="314"/>
      <c r="HPK279" s="314"/>
      <c r="HPL279" s="314"/>
      <c r="HPM279" s="314"/>
      <c r="HPN279" s="314"/>
      <c r="HPO279" s="314"/>
      <c r="HPP279" s="314"/>
      <c r="HPQ279" s="314" t="s">
        <v>47</v>
      </c>
      <c r="HPR279" s="314"/>
      <c r="HPS279" s="314"/>
      <c r="HPT279" s="314"/>
      <c r="HPU279" s="314"/>
      <c r="HPV279" s="314"/>
      <c r="HPW279" s="314"/>
      <c r="HPX279" s="314"/>
      <c r="HPY279" s="314"/>
      <c r="HPZ279" s="314"/>
      <c r="HQA279" s="314"/>
      <c r="HQB279" s="314"/>
      <c r="HQC279" s="314"/>
      <c r="HQD279" s="314"/>
      <c r="HQE279" s="314"/>
      <c r="HQF279" s="314"/>
      <c r="HQG279" s="314" t="s">
        <v>47</v>
      </c>
      <c r="HQH279" s="314"/>
      <c r="HQI279" s="314"/>
      <c r="HQJ279" s="314"/>
      <c r="HQK279" s="314"/>
      <c r="HQL279" s="314"/>
      <c r="HQM279" s="314"/>
      <c r="HQN279" s="314"/>
      <c r="HQO279" s="314"/>
      <c r="HQP279" s="314"/>
      <c r="HQQ279" s="314"/>
      <c r="HQR279" s="314"/>
      <c r="HQS279" s="314"/>
      <c r="HQT279" s="314"/>
      <c r="HQU279" s="314"/>
      <c r="HQV279" s="314"/>
      <c r="HQW279" s="314" t="s">
        <v>47</v>
      </c>
      <c r="HQX279" s="314"/>
      <c r="HQY279" s="314"/>
      <c r="HQZ279" s="314"/>
      <c r="HRA279" s="314"/>
      <c r="HRB279" s="314"/>
      <c r="HRC279" s="314"/>
      <c r="HRD279" s="314"/>
      <c r="HRE279" s="314"/>
      <c r="HRF279" s="314"/>
      <c r="HRG279" s="314"/>
      <c r="HRH279" s="314"/>
      <c r="HRI279" s="314"/>
      <c r="HRJ279" s="314"/>
      <c r="HRK279" s="314"/>
      <c r="HRL279" s="314"/>
      <c r="HRM279" s="314" t="s">
        <v>47</v>
      </c>
      <c r="HRN279" s="314"/>
      <c r="HRO279" s="314"/>
      <c r="HRP279" s="314"/>
      <c r="HRQ279" s="314"/>
      <c r="HRR279" s="314"/>
      <c r="HRS279" s="314"/>
      <c r="HRT279" s="314"/>
      <c r="HRU279" s="314"/>
      <c r="HRV279" s="314"/>
      <c r="HRW279" s="314"/>
      <c r="HRX279" s="314"/>
      <c r="HRY279" s="314"/>
      <c r="HRZ279" s="314"/>
      <c r="HSA279" s="314"/>
      <c r="HSB279" s="314"/>
      <c r="HSC279" s="314" t="s">
        <v>47</v>
      </c>
      <c r="HSD279" s="314"/>
      <c r="HSE279" s="314"/>
      <c r="HSF279" s="314"/>
      <c r="HSG279" s="314"/>
      <c r="HSH279" s="314"/>
      <c r="HSI279" s="314"/>
      <c r="HSJ279" s="314"/>
      <c r="HSK279" s="314"/>
      <c r="HSL279" s="314"/>
      <c r="HSM279" s="314"/>
      <c r="HSN279" s="314"/>
      <c r="HSO279" s="314"/>
      <c r="HSP279" s="314"/>
      <c r="HSQ279" s="314"/>
      <c r="HSR279" s="314"/>
      <c r="HSS279" s="314" t="s">
        <v>47</v>
      </c>
      <c r="HST279" s="314"/>
      <c r="HSU279" s="314"/>
      <c r="HSV279" s="314"/>
      <c r="HSW279" s="314"/>
      <c r="HSX279" s="314"/>
      <c r="HSY279" s="314"/>
      <c r="HSZ279" s="314"/>
      <c r="HTA279" s="314"/>
      <c r="HTB279" s="314"/>
      <c r="HTC279" s="314"/>
      <c r="HTD279" s="314"/>
      <c r="HTE279" s="314"/>
      <c r="HTF279" s="314"/>
      <c r="HTG279" s="314"/>
      <c r="HTH279" s="314"/>
      <c r="HTI279" s="314" t="s">
        <v>47</v>
      </c>
      <c r="HTJ279" s="314"/>
      <c r="HTK279" s="314"/>
      <c r="HTL279" s="314"/>
      <c r="HTM279" s="314"/>
      <c r="HTN279" s="314"/>
      <c r="HTO279" s="314"/>
      <c r="HTP279" s="314"/>
      <c r="HTQ279" s="314"/>
      <c r="HTR279" s="314"/>
      <c r="HTS279" s="314"/>
      <c r="HTT279" s="314"/>
      <c r="HTU279" s="314"/>
      <c r="HTV279" s="314"/>
      <c r="HTW279" s="314"/>
      <c r="HTX279" s="314"/>
      <c r="HTY279" s="314" t="s">
        <v>47</v>
      </c>
      <c r="HTZ279" s="314"/>
      <c r="HUA279" s="314"/>
      <c r="HUB279" s="314"/>
      <c r="HUC279" s="314"/>
      <c r="HUD279" s="314"/>
      <c r="HUE279" s="314"/>
      <c r="HUF279" s="314"/>
      <c r="HUG279" s="314"/>
      <c r="HUH279" s="314"/>
      <c r="HUI279" s="314"/>
      <c r="HUJ279" s="314"/>
      <c r="HUK279" s="314"/>
      <c r="HUL279" s="314"/>
      <c r="HUM279" s="314"/>
      <c r="HUN279" s="314"/>
      <c r="HUO279" s="314" t="s">
        <v>47</v>
      </c>
      <c r="HUP279" s="314"/>
      <c r="HUQ279" s="314"/>
      <c r="HUR279" s="314"/>
      <c r="HUS279" s="314"/>
      <c r="HUT279" s="314"/>
      <c r="HUU279" s="314"/>
      <c r="HUV279" s="314"/>
      <c r="HUW279" s="314"/>
      <c r="HUX279" s="314"/>
      <c r="HUY279" s="314"/>
      <c r="HUZ279" s="314"/>
      <c r="HVA279" s="314"/>
      <c r="HVB279" s="314"/>
      <c r="HVC279" s="314"/>
      <c r="HVD279" s="314"/>
      <c r="HVE279" s="314" t="s">
        <v>47</v>
      </c>
      <c r="HVF279" s="314"/>
      <c r="HVG279" s="314"/>
      <c r="HVH279" s="314"/>
      <c r="HVI279" s="314"/>
      <c r="HVJ279" s="314"/>
      <c r="HVK279" s="314"/>
      <c r="HVL279" s="314"/>
      <c r="HVM279" s="314"/>
      <c r="HVN279" s="314"/>
      <c r="HVO279" s="314"/>
      <c r="HVP279" s="314"/>
      <c r="HVQ279" s="314"/>
      <c r="HVR279" s="314"/>
      <c r="HVS279" s="314"/>
      <c r="HVT279" s="314"/>
      <c r="HVU279" s="314" t="s">
        <v>47</v>
      </c>
      <c r="HVV279" s="314"/>
      <c r="HVW279" s="314"/>
      <c r="HVX279" s="314"/>
      <c r="HVY279" s="314"/>
      <c r="HVZ279" s="314"/>
      <c r="HWA279" s="314"/>
      <c r="HWB279" s="314"/>
      <c r="HWC279" s="314"/>
      <c r="HWD279" s="314"/>
      <c r="HWE279" s="314"/>
      <c r="HWF279" s="314"/>
      <c r="HWG279" s="314"/>
      <c r="HWH279" s="314"/>
      <c r="HWI279" s="314"/>
      <c r="HWJ279" s="314"/>
      <c r="HWK279" s="314" t="s">
        <v>47</v>
      </c>
      <c r="HWL279" s="314"/>
      <c r="HWM279" s="314"/>
      <c r="HWN279" s="314"/>
      <c r="HWO279" s="314"/>
      <c r="HWP279" s="314"/>
      <c r="HWQ279" s="314"/>
      <c r="HWR279" s="314"/>
      <c r="HWS279" s="314"/>
      <c r="HWT279" s="314"/>
      <c r="HWU279" s="314"/>
      <c r="HWV279" s="314"/>
      <c r="HWW279" s="314"/>
      <c r="HWX279" s="314"/>
      <c r="HWY279" s="314"/>
      <c r="HWZ279" s="314"/>
      <c r="HXA279" s="314" t="s">
        <v>47</v>
      </c>
      <c r="HXB279" s="314"/>
      <c r="HXC279" s="314"/>
      <c r="HXD279" s="314"/>
      <c r="HXE279" s="314"/>
      <c r="HXF279" s="314"/>
      <c r="HXG279" s="314"/>
      <c r="HXH279" s="314"/>
      <c r="HXI279" s="314"/>
      <c r="HXJ279" s="314"/>
      <c r="HXK279" s="314"/>
      <c r="HXL279" s="314"/>
      <c r="HXM279" s="314"/>
      <c r="HXN279" s="314"/>
      <c r="HXO279" s="314"/>
      <c r="HXP279" s="314"/>
      <c r="HXQ279" s="314" t="s">
        <v>47</v>
      </c>
      <c r="HXR279" s="314"/>
      <c r="HXS279" s="314"/>
      <c r="HXT279" s="314"/>
      <c r="HXU279" s="314"/>
      <c r="HXV279" s="314"/>
      <c r="HXW279" s="314"/>
      <c r="HXX279" s="314"/>
      <c r="HXY279" s="314"/>
      <c r="HXZ279" s="314"/>
      <c r="HYA279" s="314"/>
      <c r="HYB279" s="314"/>
      <c r="HYC279" s="314"/>
      <c r="HYD279" s="314"/>
      <c r="HYE279" s="314"/>
      <c r="HYF279" s="314"/>
      <c r="HYG279" s="314" t="s">
        <v>47</v>
      </c>
      <c r="HYH279" s="314"/>
      <c r="HYI279" s="314"/>
      <c r="HYJ279" s="314"/>
      <c r="HYK279" s="314"/>
      <c r="HYL279" s="314"/>
      <c r="HYM279" s="314"/>
      <c r="HYN279" s="314"/>
      <c r="HYO279" s="314"/>
      <c r="HYP279" s="314"/>
      <c r="HYQ279" s="314"/>
      <c r="HYR279" s="314"/>
      <c r="HYS279" s="314"/>
      <c r="HYT279" s="314"/>
      <c r="HYU279" s="314"/>
      <c r="HYV279" s="314"/>
      <c r="HYW279" s="314" t="s">
        <v>47</v>
      </c>
      <c r="HYX279" s="314"/>
      <c r="HYY279" s="314"/>
      <c r="HYZ279" s="314"/>
      <c r="HZA279" s="314"/>
      <c r="HZB279" s="314"/>
      <c r="HZC279" s="314"/>
      <c r="HZD279" s="314"/>
      <c r="HZE279" s="314"/>
      <c r="HZF279" s="314"/>
      <c r="HZG279" s="314"/>
      <c r="HZH279" s="314"/>
      <c r="HZI279" s="314"/>
      <c r="HZJ279" s="314"/>
      <c r="HZK279" s="314"/>
      <c r="HZL279" s="314"/>
      <c r="HZM279" s="314" t="s">
        <v>47</v>
      </c>
      <c r="HZN279" s="314"/>
      <c r="HZO279" s="314"/>
      <c r="HZP279" s="314"/>
      <c r="HZQ279" s="314"/>
      <c r="HZR279" s="314"/>
      <c r="HZS279" s="314"/>
      <c r="HZT279" s="314"/>
      <c r="HZU279" s="314"/>
      <c r="HZV279" s="314"/>
      <c r="HZW279" s="314"/>
      <c r="HZX279" s="314"/>
      <c r="HZY279" s="314"/>
      <c r="HZZ279" s="314"/>
      <c r="IAA279" s="314"/>
      <c r="IAB279" s="314"/>
      <c r="IAC279" s="314" t="s">
        <v>47</v>
      </c>
      <c r="IAD279" s="314"/>
      <c r="IAE279" s="314"/>
      <c r="IAF279" s="314"/>
      <c r="IAG279" s="314"/>
      <c r="IAH279" s="314"/>
      <c r="IAI279" s="314"/>
      <c r="IAJ279" s="314"/>
      <c r="IAK279" s="314"/>
      <c r="IAL279" s="314"/>
      <c r="IAM279" s="314"/>
      <c r="IAN279" s="314"/>
      <c r="IAO279" s="314"/>
      <c r="IAP279" s="314"/>
      <c r="IAQ279" s="314"/>
      <c r="IAR279" s="314"/>
      <c r="IAS279" s="314" t="s">
        <v>47</v>
      </c>
      <c r="IAT279" s="314"/>
      <c r="IAU279" s="314"/>
      <c r="IAV279" s="314"/>
      <c r="IAW279" s="314"/>
      <c r="IAX279" s="314"/>
      <c r="IAY279" s="314"/>
      <c r="IAZ279" s="314"/>
      <c r="IBA279" s="314"/>
      <c r="IBB279" s="314"/>
      <c r="IBC279" s="314"/>
      <c r="IBD279" s="314"/>
      <c r="IBE279" s="314"/>
      <c r="IBF279" s="314"/>
      <c r="IBG279" s="314"/>
      <c r="IBH279" s="314"/>
      <c r="IBI279" s="314" t="s">
        <v>47</v>
      </c>
      <c r="IBJ279" s="314"/>
      <c r="IBK279" s="314"/>
      <c r="IBL279" s="314"/>
      <c r="IBM279" s="314"/>
      <c r="IBN279" s="314"/>
      <c r="IBO279" s="314"/>
      <c r="IBP279" s="314"/>
      <c r="IBQ279" s="314"/>
      <c r="IBR279" s="314"/>
      <c r="IBS279" s="314"/>
      <c r="IBT279" s="314"/>
      <c r="IBU279" s="314"/>
      <c r="IBV279" s="314"/>
      <c r="IBW279" s="314"/>
      <c r="IBX279" s="314"/>
      <c r="IBY279" s="314" t="s">
        <v>47</v>
      </c>
      <c r="IBZ279" s="314"/>
      <c r="ICA279" s="314"/>
      <c r="ICB279" s="314"/>
      <c r="ICC279" s="314"/>
      <c r="ICD279" s="314"/>
      <c r="ICE279" s="314"/>
      <c r="ICF279" s="314"/>
      <c r="ICG279" s="314"/>
      <c r="ICH279" s="314"/>
      <c r="ICI279" s="314"/>
      <c r="ICJ279" s="314"/>
      <c r="ICK279" s="314"/>
      <c r="ICL279" s="314"/>
      <c r="ICM279" s="314"/>
      <c r="ICN279" s="314"/>
      <c r="ICO279" s="314" t="s">
        <v>47</v>
      </c>
      <c r="ICP279" s="314"/>
      <c r="ICQ279" s="314"/>
      <c r="ICR279" s="314"/>
      <c r="ICS279" s="314"/>
      <c r="ICT279" s="314"/>
      <c r="ICU279" s="314"/>
      <c r="ICV279" s="314"/>
      <c r="ICW279" s="314"/>
      <c r="ICX279" s="314"/>
      <c r="ICY279" s="314"/>
      <c r="ICZ279" s="314"/>
      <c r="IDA279" s="314"/>
      <c r="IDB279" s="314"/>
      <c r="IDC279" s="314"/>
      <c r="IDD279" s="314"/>
      <c r="IDE279" s="314" t="s">
        <v>47</v>
      </c>
      <c r="IDF279" s="314"/>
      <c r="IDG279" s="314"/>
      <c r="IDH279" s="314"/>
      <c r="IDI279" s="314"/>
      <c r="IDJ279" s="314"/>
      <c r="IDK279" s="314"/>
      <c r="IDL279" s="314"/>
      <c r="IDM279" s="314"/>
      <c r="IDN279" s="314"/>
      <c r="IDO279" s="314"/>
      <c r="IDP279" s="314"/>
      <c r="IDQ279" s="314"/>
      <c r="IDR279" s="314"/>
      <c r="IDS279" s="314"/>
      <c r="IDT279" s="314"/>
      <c r="IDU279" s="314" t="s">
        <v>47</v>
      </c>
      <c r="IDV279" s="314"/>
      <c r="IDW279" s="314"/>
      <c r="IDX279" s="314"/>
      <c r="IDY279" s="314"/>
      <c r="IDZ279" s="314"/>
      <c r="IEA279" s="314"/>
      <c r="IEB279" s="314"/>
      <c r="IEC279" s="314"/>
      <c r="IED279" s="314"/>
      <c r="IEE279" s="314"/>
      <c r="IEF279" s="314"/>
      <c r="IEG279" s="314"/>
      <c r="IEH279" s="314"/>
      <c r="IEI279" s="314"/>
      <c r="IEJ279" s="314"/>
      <c r="IEK279" s="314" t="s">
        <v>47</v>
      </c>
      <c r="IEL279" s="314"/>
      <c r="IEM279" s="314"/>
      <c r="IEN279" s="314"/>
      <c r="IEO279" s="314"/>
      <c r="IEP279" s="314"/>
      <c r="IEQ279" s="314"/>
      <c r="IER279" s="314"/>
      <c r="IES279" s="314"/>
      <c r="IET279" s="314"/>
      <c r="IEU279" s="314"/>
      <c r="IEV279" s="314"/>
      <c r="IEW279" s="314"/>
      <c r="IEX279" s="314"/>
      <c r="IEY279" s="314"/>
      <c r="IEZ279" s="314"/>
      <c r="IFA279" s="314" t="s">
        <v>47</v>
      </c>
      <c r="IFB279" s="314"/>
      <c r="IFC279" s="314"/>
      <c r="IFD279" s="314"/>
      <c r="IFE279" s="314"/>
      <c r="IFF279" s="314"/>
      <c r="IFG279" s="314"/>
      <c r="IFH279" s="314"/>
      <c r="IFI279" s="314"/>
      <c r="IFJ279" s="314"/>
      <c r="IFK279" s="314"/>
      <c r="IFL279" s="314"/>
      <c r="IFM279" s="314"/>
      <c r="IFN279" s="314"/>
      <c r="IFO279" s="314"/>
      <c r="IFP279" s="314"/>
      <c r="IFQ279" s="314" t="s">
        <v>47</v>
      </c>
      <c r="IFR279" s="314"/>
      <c r="IFS279" s="314"/>
      <c r="IFT279" s="314"/>
      <c r="IFU279" s="314"/>
      <c r="IFV279" s="314"/>
      <c r="IFW279" s="314"/>
      <c r="IFX279" s="314"/>
      <c r="IFY279" s="314"/>
      <c r="IFZ279" s="314"/>
      <c r="IGA279" s="314"/>
      <c r="IGB279" s="314"/>
      <c r="IGC279" s="314"/>
      <c r="IGD279" s="314"/>
      <c r="IGE279" s="314"/>
      <c r="IGF279" s="314"/>
      <c r="IGG279" s="314" t="s">
        <v>47</v>
      </c>
      <c r="IGH279" s="314"/>
      <c r="IGI279" s="314"/>
      <c r="IGJ279" s="314"/>
      <c r="IGK279" s="314"/>
      <c r="IGL279" s="314"/>
      <c r="IGM279" s="314"/>
      <c r="IGN279" s="314"/>
      <c r="IGO279" s="314"/>
      <c r="IGP279" s="314"/>
      <c r="IGQ279" s="314"/>
      <c r="IGR279" s="314"/>
      <c r="IGS279" s="314"/>
      <c r="IGT279" s="314"/>
      <c r="IGU279" s="314"/>
      <c r="IGV279" s="314"/>
      <c r="IGW279" s="314" t="s">
        <v>47</v>
      </c>
      <c r="IGX279" s="314"/>
      <c r="IGY279" s="314"/>
      <c r="IGZ279" s="314"/>
      <c r="IHA279" s="314"/>
      <c r="IHB279" s="314"/>
      <c r="IHC279" s="314"/>
      <c r="IHD279" s="314"/>
      <c r="IHE279" s="314"/>
      <c r="IHF279" s="314"/>
      <c r="IHG279" s="314"/>
      <c r="IHH279" s="314"/>
      <c r="IHI279" s="314"/>
      <c r="IHJ279" s="314"/>
      <c r="IHK279" s="314"/>
      <c r="IHL279" s="314"/>
      <c r="IHM279" s="314" t="s">
        <v>47</v>
      </c>
      <c r="IHN279" s="314"/>
      <c r="IHO279" s="314"/>
      <c r="IHP279" s="314"/>
      <c r="IHQ279" s="314"/>
      <c r="IHR279" s="314"/>
      <c r="IHS279" s="314"/>
      <c r="IHT279" s="314"/>
      <c r="IHU279" s="314"/>
      <c r="IHV279" s="314"/>
      <c r="IHW279" s="314"/>
      <c r="IHX279" s="314"/>
      <c r="IHY279" s="314"/>
      <c r="IHZ279" s="314"/>
      <c r="IIA279" s="314"/>
      <c r="IIB279" s="314"/>
      <c r="IIC279" s="314" t="s">
        <v>47</v>
      </c>
      <c r="IID279" s="314"/>
      <c r="IIE279" s="314"/>
      <c r="IIF279" s="314"/>
      <c r="IIG279" s="314"/>
      <c r="IIH279" s="314"/>
      <c r="III279" s="314"/>
      <c r="IIJ279" s="314"/>
      <c r="IIK279" s="314"/>
      <c r="IIL279" s="314"/>
      <c r="IIM279" s="314"/>
      <c r="IIN279" s="314"/>
      <c r="IIO279" s="314"/>
      <c r="IIP279" s="314"/>
      <c r="IIQ279" s="314"/>
      <c r="IIR279" s="314"/>
      <c r="IIS279" s="314" t="s">
        <v>47</v>
      </c>
      <c r="IIT279" s="314"/>
      <c r="IIU279" s="314"/>
      <c r="IIV279" s="314"/>
      <c r="IIW279" s="314"/>
      <c r="IIX279" s="314"/>
      <c r="IIY279" s="314"/>
      <c r="IIZ279" s="314"/>
      <c r="IJA279" s="314"/>
      <c r="IJB279" s="314"/>
      <c r="IJC279" s="314"/>
      <c r="IJD279" s="314"/>
      <c r="IJE279" s="314"/>
      <c r="IJF279" s="314"/>
      <c r="IJG279" s="314"/>
      <c r="IJH279" s="314"/>
      <c r="IJI279" s="314" t="s">
        <v>47</v>
      </c>
      <c r="IJJ279" s="314"/>
      <c r="IJK279" s="314"/>
      <c r="IJL279" s="314"/>
      <c r="IJM279" s="314"/>
      <c r="IJN279" s="314"/>
      <c r="IJO279" s="314"/>
      <c r="IJP279" s="314"/>
      <c r="IJQ279" s="314"/>
      <c r="IJR279" s="314"/>
      <c r="IJS279" s="314"/>
      <c r="IJT279" s="314"/>
      <c r="IJU279" s="314"/>
      <c r="IJV279" s="314"/>
      <c r="IJW279" s="314"/>
      <c r="IJX279" s="314"/>
      <c r="IJY279" s="314" t="s">
        <v>47</v>
      </c>
      <c r="IJZ279" s="314"/>
      <c r="IKA279" s="314"/>
      <c r="IKB279" s="314"/>
      <c r="IKC279" s="314"/>
      <c r="IKD279" s="314"/>
      <c r="IKE279" s="314"/>
      <c r="IKF279" s="314"/>
      <c r="IKG279" s="314"/>
      <c r="IKH279" s="314"/>
      <c r="IKI279" s="314"/>
      <c r="IKJ279" s="314"/>
      <c r="IKK279" s="314"/>
      <c r="IKL279" s="314"/>
      <c r="IKM279" s="314"/>
      <c r="IKN279" s="314"/>
      <c r="IKO279" s="314" t="s">
        <v>47</v>
      </c>
      <c r="IKP279" s="314"/>
      <c r="IKQ279" s="314"/>
      <c r="IKR279" s="314"/>
      <c r="IKS279" s="314"/>
      <c r="IKT279" s="314"/>
      <c r="IKU279" s="314"/>
      <c r="IKV279" s="314"/>
      <c r="IKW279" s="314"/>
      <c r="IKX279" s="314"/>
      <c r="IKY279" s="314"/>
      <c r="IKZ279" s="314"/>
      <c r="ILA279" s="314"/>
      <c r="ILB279" s="314"/>
      <c r="ILC279" s="314"/>
      <c r="ILD279" s="314"/>
      <c r="ILE279" s="314" t="s">
        <v>47</v>
      </c>
      <c r="ILF279" s="314"/>
      <c r="ILG279" s="314"/>
      <c r="ILH279" s="314"/>
      <c r="ILI279" s="314"/>
      <c r="ILJ279" s="314"/>
      <c r="ILK279" s="314"/>
      <c r="ILL279" s="314"/>
      <c r="ILM279" s="314"/>
      <c r="ILN279" s="314"/>
      <c r="ILO279" s="314"/>
      <c r="ILP279" s="314"/>
      <c r="ILQ279" s="314"/>
      <c r="ILR279" s="314"/>
      <c r="ILS279" s="314"/>
      <c r="ILT279" s="314"/>
      <c r="ILU279" s="314" t="s">
        <v>47</v>
      </c>
      <c r="ILV279" s="314"/>
      <c r="ILW279" s="314"/>
      <c r="ILX279" s="314"/>
      <c r="ILY279" s="314"/>
      <c r="ILZ279" s="314"/>
      <c r="IMA279" s="314"/>
      <c r="IMB279" s="314"/>
      <c r="IMC279" s="314"/>
      <c r="IMD279" s="314"/>
      <c r="IME279" s="314"/>
      <c r="IMF279" s="314"/>
      <c r="IMG279" s="314"/>
      <c r="IMH279" s="314"/>
      <c r="IMI279" s="314"/>
      <c r="IMJ279" s="314"/>
      <c r="IMK279" s="314" t="s">
        <v>47</v>
      </c>
      <c r="IML279" s="314"/>
      <c r="IMM279" s="314"/>
      <c r="IMN279" s="314"/>
      <c r="IMO279" s="314"/>
      <c r="IMP279" s="314"/>
      <c r="IMQ279" s="314"/>
      <c r="IMR279" s="314"/>
      <c r="IMS279" s="314"/>
      <c r="IMT279" s="314"/>
      <c r="IMU279" s="314"/>
      <c r="IMV279" s="314"/>
      <c r="IMW279" s="314"/>
      <c r="IMX279" s="314"/>
      <c r="IMY279" s="314"/>
      <c r="IMZ279" s="314"/>
      <c r="INA279" s="314" t="s">
        <v>47</v>
      </c>
      <c r="INB279" s="314"/>
      <c r="INC279" s="314"/>
      <c r="IND279" s="314"/>
      <c r="INE279" s="314"/>
      <c r="INF279" s="314"/>
      <c r="ING279" s="314"/>
      <c r="INH279" s="314"/>
      <c r="INI279" s="314"/>
      <c r="INJ279" s="314"/>
      <c r="INK279" s="314"/>
      <c r="INL279" s="314"/>
      <c r="INM279" s="314"/>
      <c r="INN279" s="314"/>
      <c r="INO279" s="314"/>
      <c r="INP279" s="314"/>
      <c r="INQ279" s="314" t="s">
        <v>47</v>
      </c>
      <c r="INR279" s="314"/>
      <c r="INS279" s="314"/>
      <c r="INT279" s="314"/>
      <c r="INU279" s="314"/>
      <c r="INV279" s="314"/>
      <c r="INW279" s="314"/>
      <c r="INX279" s="314"/>
      <c r="INY279" s="314"/>
      <c r="INZ279" s="314"/>
      <c r="IOA279" s="314"/>
      <c r="IOB279" s="314"/>
      <c r="IOC279" s="314"/>
      <c r="IOD279" s="314"/>
      <c r="IOE279" s="314"/>
      <c r="IOF279" s="314"/>
      <c r="IOG279" s="314" t="s">
        <v>47</v>
      </c>
      <c r="IOH279" s="314"/>
      <c r="IOI279" s="314"/>
      <c r="IOJ279" s="314"/>
      <c r="IOK279" s="314"/>
      <c r="IOL279" s="314"/>
      <c r="IOM279" s="314"/>
      <c r="ION279" s="314"/>
      <c r="IOO279" s="314"/>
      <c r="IOP279" s="314"/>
      <c r="IOQ279" s="314"/>
      <c r="IOR279" s="314"/>
      <c r="IOS279" s="314"/>
      <c r="IOT279" s="314"/>
      <c r="IOU279" s="314"/>
      <c r="IOV279" s="314"/>
      <c r="IOW279" s="314" t="s">
        <v>47</v>
      </c>
      <c r="IOX279" s="314"/>
      <c r="IOY279" s="314"/>
      <c r="IOZ279" s="314"/>
      <c r="IPA279" s="314"/>
      <c r="IPB279" s="314"/>
      <c r="IPC279" s="314"/>
      <c r="IPD279" s="314"/>
      <c r="IPE279" s="314"/>
      <c r="IPF279" s="314"/>
      <c r="IPG279" s="314"/>
      <c r="IPH279" s="314"/>
      <c r="IPI279" s="314"/>
      <c r="IPJ279" s="314"/>
      <c r="IPK279" s="314"/>
      <c r="IPL279" s="314"/>
      <c r="IPM279" s="314" t="s">
        <v>47</v>
      </c>
      <c r="IPN279" s="314"/>
      <c r="IPO279" s="314"/>
      <c r="IPP279" s="314"/>
      <c r="IPQ279" s="314"/>
      <c r="IPR279" s="314"/>
      <c r="IPS279" s="314"/>
      <c r="IPT279" s="314"/>
      <c r="IPU279" s="314"/>
      <c r="IPV279" s="314"/>
      <c r="IPW279" s="314"/>
      <c r="IPX279" s="314"/>
      <c r="IPY279" s="314"/>
      <c r="IPZ279" s="314"/>
      <c r="IQA279" s="314"/>
      <c r="IQB279" s="314"/>
      <c r="IQC279" s="314" t="s">
        <v>47</v>
      </c>
      <c r="IQD279" s="314"/>
      <c r="IQE279" s="314"/>
      <c r="IQF279" s="314"/>
      <c r="IQG279" s="314"/>
      <c r="IQH279" s="314"/>
      <c r="IQI279" s="314"/>
      <c r="IQJ279" s="314"/>
      <c r="IQK279" s="314"/>
      <c r="IQL279" s="314"/>
      <c r="IQM279" s="314"/>
      <c r="IQN279" s="314"/>
      <c r="IQO279" s="314"/>
      <c r="IQP279" s="314"/>
      <c r="IQQ279" s="314"/>
      <c r="IQR279" s="314"/>
      <c r="IQS279" s="314" t="s">
        <v>47</v>
      </c>
      <c r="IQT279" s="314"/>
      <c r="IQU279" s="314"/>
      <c r="IQV279" s="314"/>
      <c r="IQW279" s="314"/>
      <c r="IQX279" s="314"/>
      <c r="IQY279" s="314"/>
      <c r="IQZ279" s="314"/>
      <c r="IRA279" s="314"/>
      <c r="IRB279" s="314"/>
      <c r="IRC279" s="314"/>
      <c r="IRD279" s="314"/>
      <c r="IRE279" s="314"/>
      <c r="IRF279" s="314"/>
      <c r="IRG279" s="314"/>
      <c r="IRH279" s="314"/>
      <c r="IRI279" s="314" t="s">
        <v>47</v>
      </c>
      <c r="IRJ279" s="314"/>
      <c r="IRK279" s="314"/>
      <c r="IRL279" s="314"/>
      <c r="IRM279" s="314"/>
      <c r="IRN279" s="314"/>
      <c r="IRO279" s="314"/>
      <c r="IRP279" s="314"/>
      <c r="IRQ279" s="314"/>
      <c r="IRR279" s="314"/>
      <c r="IRS279" s="314"/>
      <c r="IRT279" s="314"/>
      <c r="IRU279" s="314"/>
      <c r="IRV279" s="314"/>
      <c r="IRW279" s="314"/>
      <c r="IRX279" s="314"/>
      <c r="IRY279" s="314" t="s">
        <v>47</v>
      </c>
      <c r="IRZ279" s="314"/>
      <c r="ISA279" s="314"/>
      <c r="ISB279" s="314"/>
      <c r="ISC279" s="314"/>
      <c r="ISD279" s="314"/>
      <c r="ISE279" s="314"/>
      <c r="ISF279" s="314"/>
      <c r="ISG279" s="314"/>
      <c r="ISH279" s="314"/>
      <c r="ISI279" s="314"/>
      <c r="ISJ279" s="314"/>
      <c r="ISK279" s="314"/>
      <c r="ISL279" s="314"/>
      <c r="ISM279" s="314"/>
      <c r="ISN279" s="314"/>
      <c r="ISO279" s="314" t="s">
        <v>47</v>
      </c>
      <c r="ISP279" s="314"/>
      <c r="ISQ279" s="314"/>
      <c r="ISR279" s="314"/>
      <c r="ISS279" s="314"/>
      <c r="IST279" s="314"/>
      <c r="ISU279" s="314"/>
      <c r="ISV279" s="314"/>
      <c r="ISW279" s="314"/>
      <c r="ISX279" s="314"/>
      <c r="ISY279" s="314"/>
      <c r="ISZ279" s="314"/>
      <c r="ITA279" s="314"/>
      <c r="ITB279" s="314"/>
      <c r="ITC279" s="314"/>
      <c r="ITD279" s="314"/>
      <c r="ITE279" s="314" t="s">
        <v>47</v>
      </c>
      <c r="ITF279" s="314"/>
      <c r="ITG279" s="314"/>
      <c r="ITH279" s="314"/>
      <c r="ITI279" s="314"/>
      <c r="ITJ279" s="314"/>
      <c r="ITK279" s="314"/>
      <c r="ITL279" s="314"/>
      <c r="ITM279" s="314"/>
      <c r="ITN279" s="314"/>
      <c r="ITO279" s="314"/>
      <c r="ITP279" s="314"/>
      <c r="ITQ279" s="314"/>
      <c r="ITR279" s="314"/>
      <c r="ITS279" s="314"/>
      <c r="ITT279" s="314"/>
      <c r="ITU279" s="314" t="s">
        <v>47</v>
      </c>
      <c r="ITV279" s="314"/>
      <c r="ITW279" s="314"/>
      <c r="ITX279" s="314"/>
      <c r="ITY279" s="314"/>
      <c r="ITZ279" s="314"/>
      <c r="IUA279" s="314"/>
      <c r="IUB279" s="314"/>
      <c r="IUC279" s="314"/>
      <c r="IUD279" s="314"/>
      <c r="IUE279" s="314"/>
      <c r="IUF279" s="314"/>
      <c r="IUG279" s="314"/>
      <c r="IUH279" s="314"/>
      <c r="IUI279" s="314"/>
      <c r="IUJ279" s="314"/>
      <c r="IUK279" s="314" t="s">
        <v>47</v>
      </c>
      <c r="IUL279" s="314"/>
      <c r="IUM279" s="314"/>
      <c r="IUN279" s="314"/>
      <c r="IUO279" s="314"/>
      <c r="IUP279" s="314"/>
      <c r="IUQ279" s="314"/>
      <c r="IUR279" s="314"/>
      <c r="IUS279" s="314"/>
      <c r="IUT279" s="314"/>
      <c r="IUU279" s="314"/>
      <c r="IUV279" s="314"/>
      <c r="IUW279" s="314"/>
      <c r="IUX279" s="314"/>
      <c r="IUY279" s="314"/>
      <c r="IUZ279" s="314"/>
      <c r="IVA279" s="314" t="s">
        <v>47</v>
      </c>
      <c r="IVB279" s="314"/>
      <c r="IVC279" s="314"/>
      <c r="IVD279" s="314"/>
      <c r="IVE279" s="314"/>
      <c r="IVF279" s="314"/>
      <c r="IVG279" s="314"/>
      <c r="IVH279" s="314"/>
      <c r="IVI279" s="314"/>
      <c r="IVJ279" s="314"/>
      <c r="IVK279" s="314"/>
      <c r="IVL279" s="314"/>
      <c r="IVM279" s="314"/>
      <c r="IVN279" s="314"/>
      <c r="IVO279" s="314"/>
      <c r="IVP279" s="314"/>
      <c r="IVQ279" s="314" t="s">
        <v>47</v>
      </c>
      <c r="IVR279" s="314"/>
      <c r="IVS279" s="314"/>
      <c r="IVT279" s="314"/>
      <c r="IVU279" s="314"/>
      <c r="IVV279" s="314"/>
      <c r="IVW279" s="314"/>
      <c r="IVX279" s="314"/>
      <c r="IVY279" s="314"/>
      <c r="IVZ279" s="314"/>
      <c r="IWA279" s="314"/>
      <c r="IWB279" s="314"/>
      <c r="IWC279" s="314"/>
      <c r="IWD279" s="314"/>
      <c r="IWE279" s="314"/>
      <c r="IWF279" s="314"/>
      <c r="IWG279" s="314" t="s">
        <v>47</v>
      </c>
      <c r="IWH279" s="314"/>
      <c r="IWI279" s="314"/>
      <c r="IWJ279" s="314"/>
      <c r="IWK279" s="314"/>
      <c r="IWL279" s="314"/>
      <c r="IWM279" s="314"/>
      <c r="IWN279" s="314"/>
      <c r="IWO279" s="314"/>
      <c r="IWP279" s="314"/>
      <c r="IWQ279" s="314"/>
      <c r="IWR279" s="314"/>
      <c r="IWS279" s="314"/>
      <c r="IWT279" s="314"/>
      <c r="IWU279" s="314"/>
      <c r="IWV279" s="314"/>
      <c r="IWW279" s="314" t="s">
        <v>47</v>
      </c>
      <c r="IWX279" s="314"/>
      <c r="IWY279" s="314"/>
      <c r="IWZ279" s="314"/>
      <c r="IXA279" s="314"/>
      <c r="IXB279" s="314"/>
      <c r="IXC279" s="314"/>
      <c r="IXD279" s="314"/>
      <c r="IXE279" s="314"/>
      <c r="IXF279" s="314"/>
      <c r="IXG279" s="314"/>
      <c r="IXH279" s="314"/>
      <c r="IXI279" s="314"/>
      <c r="IXJ279" s="314"/>
      <c r="IXK279" s="314"/>
      <c r="IXL279" s="314"/>
      <c r="IXM279" s="314" t="s">
        <v>47</v>
      </c>
      <c r="IXN279" s="314"/>
      <c r="IXO279" s="314"/>
      <c r="IXP279" s="314"/>
      <c r="IXQ279" s="314"/>
      <c r="IXR279" s="314"/>
      <c r="IXS279" s="314"/>
      <c r="IXT279" s="314"/>
      <c r="IXU279" s="314"/>
      <c r="IXV279" s="314"/>
      <c r="IXW279" s="314"/>
      <c r="IXX279" s="314"/>
      <c r="IXY279" s="314"/>
      <c r="IXZ279" s="314"/>
      <c r="IYA279" s="314"/>
      <c r="IYB279" s="314"/>
      <c r="IYC279" s="314" t="s">
        <v>47</v>
      </c>
      <c r="IYD279" s="314"/>
      <c r="IYE279" s="314"/>
      <c r="IYF279" s="314"/>
      <c r="IYG279" s="314"/>
      <c r="IYH279" s="314"/>
      <c r="IYI279" s="314"/>
      <c r="IYJ279" s="314"/>
      <c r="IYK279" s="314"/>
      <c r="IYL279" s="314"/>
      <c r="IYM279" s="314"/>
      <c r="IYN279" s="314"/>
      <c r="IYO279" s="314"/>
      <c r="IYP279" s="314"/>
      <c r="IYQ279" s="314"/>
      <c r="IYR279" s="314"/>
      <c r="IYS279" s="314" t="s">
        <v>47</v>
      </c>
      <c r="IYT279" s="314"/>
      <c r="IYU279" s="314"/>
      <c r="IYV279" s="314"/>
      <c r="IYW279" s="314"/>
      <c r="IYX279" s="314"/>
      <c r="IYY279" s="314"/>
      <c r="IYZ279" s="314"/>
      <c r="IZA279" s="314"/>
      <c r="IZB279" s="314"/>
      <c r="IZC279" s="314"/>
      <c r="IZD279" s="314"/>
      <c r="IZE279" s="314"/>
      <c r="IZF279" s="314"/>
      <c r="IZG279" s="314"/>
      <c r="IZH279" s="314"/>
      <c r="IZI279" s="314" t="s">
        <v>47</v>
      </c>
      <c r="IZJ279" s="314"/>
      <c r="IZK279" s="314"/>
      <c r="IZL279" s="314"/>
      <c r="IZM279" s="314"/>
      <c r="IZN279" s="314"/>
      <c r="IZO279" s="314"/>
      <c r="IZP279" s="314"/>
      <c r="IZQ279" s="314"/>
      <c r="IZR279" s="314"/>
      <c r="IZS279" s="314"/>
      <c r="IZT279" s="314"/>
      <c r="IZU279" s="314"/>
      <c r="IZV279" s="314"/>
      <c r="IZW279" s="314"/>
      <c r="IZX279" s="314"/>
      <c r="IZY279" s="314" t="s">
        <v>47</v>
      </c>
      <c r="IZZ279" s="314"/>
      <c r="JAA279" s="314"/>
      <c r="JAB279" s="314"/>
      <c r="JAC279" s="314"/>
      <c r="JAD279" s="314"/>
      <c r="JAE279" s="314"/>
      <c r="JAF279" s="314"/>
      <c r="JAG279" s="314"/>
      <c r="JAH279" s="314"/>
      <c r="JAI279" s="314"/>
      <c r="JAJ279" s="314"/>
      <c r="JAK279" s="314"/>
      <c r="JAL279" s="314"/>
      <c r="JAM279" s="314"/>
      <c r="JAN279" s="314"/>
      <c r="JAO279" s="314" t="s">
        <v>47</v>
      </c>
      <c r="JAP279" s="314"/>
      <c r="JAQ279" s="314"/>
      <c r="JAR279" s="314"/>
      <c r="JAS279" s="314"/>
      <c r="JAT279" s="314"/>
      <c r="JAU279" s="314"/>
      <c r="JAV279" s="314"/>
      <c r="JAW279" s="314"/>
      <c r="JAX279" s="314"/>
      <c r="JAY279" s="314"/>
      <c r="JAZ279" s="314"/>
      <c r="JBA279" s="314"/>
      <c r="JBB279" s="314"/>
      <c r="JBC279" s="314"/>
      <c r="JBD279" s="314"/>
      <c r="JBE279" s="314" t="s">
        <v>47</v>
      </c>
      <c r="JBF279" s="314"/>
      <c r="JBG279" s="314"/>
      <c r="JBH279" s="314"/>
      <c r="JBI279" s="314"/>
      <c r="JBJ279" s="314"/>
      <c r="JBK279" s="314"/>
      <c r="JBL279" s="314"/>
      <c r="JBM279" s="314"/>
      <c r="JBN279" s="314"/>
      <c r="JBO279" s="314"/>
      <c r="JBP279" s="314"/>
      <c r="JBQ279" s="314"/>
      <c r="JBR279" s="314"/>
      <c r="JBS279" s="314"/>
      <c r="JBT279" s="314"/>
      <c r="JBU279" s="314" t="s">
        <v>47</v>
      </c>
      <c r="JBV279" s="314"/>
      <c r="JBW279" s="314"/>
      <c r="JBX279" s="314"/>
      <c r="JBY279" s="314"/>
      <c r="JBZ279" s="314"/>
      <c r="JCA279" s="314"/>
      <c r="JCB279" s="314"/>
      <c r="JCC279" s="314"/>
      <c r="JCD279" s="314"/>
      <c r="JCE279" s="314"/>
      <c r="JCF279" s="314"/>
      <c r="JCG279" s="314"/>
      <c r="JCH279" s="314"/>
      <c r="JCI279" s="314"/>
      <c r="JCJ279" s="314"/>
      <c r="JCK279" s="314" t="s">
        <v>47</v>
      </c>
      <c r="JCL279" s="314"/>
      <c r="JCM279" s="314"/>
      <c r="JCN279" s="314"/>
      <c r="JCO279" s="314"/>
      <c r="JCP279" s="314"/>
      <c r="JCQ279" s="314"/>
      <c r="JCR279" s="314"/>
      <c r="JCS279" s="314"/>
      <c r="JCT279" s="314"/>
      <c r="JCU279" s="314"/>
      <c r="JCV279" s="314"/>
      <c r="JCW279" s="314"/>
      <c r="JCX279" s="314"/>
      <c r="JCY279" s="314"/>
      <c r="JCZ279" s="314"/>
      <c r="JDA279" s="314" t="s">
        <v>47</v>
      </c>
      <c r="JDB279" s="314"/>
      <c r="JDC279" s="314"/>
      <c r="JDD279" s="314"/>
      <c r="JDE279" s="314"/>
      <c r="JDF279" s="314"/>
      <c r="JDG279" s="314"/>
      <c r="JDH279" s="314"/>
      <c r="JDI279" s="314"/>
      <c r="JDJ279" s="314"/>
      <c r="JDK279" s="314"/>
      <c r="JDL279" s="314"/>
      <c r="JDM279" s="314"/>
      <c r="JDN279" s="314"/>
      <c r="JDO279" s="314"/>
      <c r="JDP279" s="314"/>
      <c r="JDQ279" s="314" t="s">
        <v>47</v>
      </c>
      <c r="JDR279" s="314"/>
      <c r="JDS279" s="314"/>
      <c r="JDT279" s="314"/>
      <c r="JDU279" s="314"/>
      <c r="JDV279" s="314"/>
      <c r="JDW279" s="314"/>
      <c r="JDX279" s="314"/>
      <c r="JDY279" s="314"/>
      <c r="JDZ279" s="314"/>
      <c r="JEA279" s="314"/>
      <c r="JEB279" s="314"/>
      <c r="JEC279" s="314"/>
      <c r="JED279" s="314"/>
      <c r="JEE279" s="314"/>
      <c r="JEF279" s="314"/>
      <c r="JEG279" s="314" t="s">
        <v>47</v>
      </c>
      <c r="JEH279" s="314"/>
      <c r="JEI279" s="314"/>
      <c r="JEJ279" s="314"/>
      <c r="JEK279" s="314"/>
      <c r="JEL279" s="314"/>
      <c r="JEM279" s="314"/>
      <c r="JEN279" s="314"/>
      <c r="JEO279" s="314"/>
      <c r="JEP279" s="314"/>
      <c r="JEQ279" s="314"/>
      <c r="JER279" s="314"/>
      <c r="JES279" s="314"/>
      <c r="JET279" s="314"/>
      <c r="JEU279" s="314"/>
      <c r="JEV279" s="314"/>
      <c r="JEW279" s="314" t="s">
        <v>47</v>
      </c>
      <c r="JEX279" s="314"/>
      <c r="JEY279" s="314"/>
      <c r="JEZ279" s="314"/>
      <c r="JFA279" s="314"/>
      <c r="JFB279" s="314"/>
      <c r="JFC279" s="314"/>
      <c r="JFD279" s="314"/>
      <c r="JFE279" s="314"/>
      <c r="JFF279" s="314"/>
      <c r="JFG279" s="314"/>
      <c r="JFH279" s="314"/>
      <c r="JFI279" s="314"/>
      <c r="JFJ279" s="314"/>
      <c r="JFK279" s="314"/>
      <c r="JFL279" s="314"/>
      <c r="JFM279" s="314" t="s">
        <v>47</v>
      </c>
      <c r="JFN279" s="314"/>
      <c r="JFO279" s="314"/>
      <c r="JFP279" s="314"/>
      <c r="JFQ279" s="314"/>
      <c r="JFR279" s="314"/>
      <c r="JFS279" s="314"/>
      <c r="JFT279" s="314"/>
      <c r="JFU279" s="314"/>
      <c r="JFV279" s="314"/>
      <c r="JFW279" s="314"/>
      <c r="JFX279" s="314"/>
      <c r="JFY279" s="314"/>
      <c r="JFZ279" s="314"/>
      <c r="JGA279" s="314"/>
      <c r="JGB279" s="314"/>
      <c r="JGC279" s="314" t="s">
        <v>47</v>
      </c>
      <c r="JGD279" s="314"/>
      <c r="JGE279" s="314"/>
      <c r="JGF279" s="314"/>
      <c r="JGG279" s="314"/>
      <c r="JGH279" s="314"/>
      <c r="JGI279" s="314"/>
      <c r="JGJ279" s="314"/>
      <c r="JGK279" s="314"/>
      <c r="JGL279" s="314"/>
      <c r="JGM279" s="314"/>
      <c r="JGN279" s="314"/>
      <c r="JGO279" s="314"/>
      <c r="JGP279" s="314"/>
      <c r="JGQ279" s="314"/>
      <c r="JGR279" s="314"/>
      <c r="JGS279" s="314" t="s">
        <v>47</v>
      </c>
      <c r="JGT279" s="314"/>
      <c r="JGU279" s="314"/>
      <c r="JGV279" s="314"/>
      <c r="JGW279" s="314"/>
      <c r="JGX279" s="314"/>
      <c r="JGY279" s="314"/>
      <c r="JGZ279" s="314"/>
      <c r="JHA279" s="314"/>
      <c r="JHB279" s="314"/>
      <c r="JHC279" s="314"/>
      <c r="JHD279" s="314"/>
      <c r="JHE279" s="314"/>
      <c r="JHF279" s="314"/>
      <c r="JHG279" s="314"/>
      <c r="JHH279" s="314"/>
      <c r="JHI279" s="314" t="s">
        <v>47</v>
      </c>
      <c r="JHJ279" s="314"/>
      <c r="JHK279" s="314"/>
      <c r="JHL279" s="314"/>
      <c r="JHM279" s="314"/>
      <c r="JHN279" s="314"/>
      <c r="JHO279" s="314"/>
      <c r="JHP279" s="314"/>
      <c r="JHQ279" s="314"/>
      <c r="JHR279" s="314"/>
      <c r="JHS279" s="314"/>
      <c r="JHT279" s="314"/>
      <c r="JHU279" s="314"/>
      <c r="JHV279" s="314"/>
      <c r="JHW279" s="314"/>
      <c r="JHX279" s="314"/>
      <c r="JHY279" s="314" t="s">
        <v>47</v>
      </c>
      <c r="JHZ279" s="314"/>
      <c r="JIA279" s="314"/>
      <c r="JIB279" s="314"/>
      <c r="JIC279" s="314"/>
      <c r="JID279" s="314"/>
      <c r="JIE279" s="314"/>
      <c r="JIF279" s="314"/>
      <c r="JIG279" s="314"/>
      <c r="JIH279" s="314"/>
      <c r="JII279" s="314"/>
      <c r="JIJ279" s="314"/>
      <c r="JIK279" s="314"/>
      <c r="JIL279" s="314"/>
      <c r="JIM279" s="314"/>
      <c r="JIN279" s="314"/>
      <c r="JIO279" s="314" t="s">
        <v>47</v>
      </c>
      <c r="JIP279" s="314"/>
      <c r="JIQ279" s="314"/>
      <c r="JIR279" s="314"/>
      <c r="JIS279" s="314"/>
      <c r="JIT279" s="314"/>
      <c r="JIU279" s="314"/>
      <c r="JIV279" s="314"/>
      <c r="JIW279" s="314"/>
      <c r="JIX279" s="314"/>
      <c r="JIY279" s="314"/>
      <c r="JIZ279" s="314"/>
      <c r="JJA279" s="314"/>
      <c r="JJB279" s="314"/>
      <c r="JJC279" s="314"/>
      <c r="JJD279" s="314"/>
      <c r="JJE279" s="314" t="s">
        <v>47</v>
      </c>
      <c r="JJF279" s="314"/>
      <c r="JJG279" s="314"/>
      <c r="JJH279" s="314"/>
      <c r="JJI279" s="314"/>
      <c r="JJJ279" s="314"/>
      <c r="JJK279" s="314"/>
      <c r="JJL279" s="314"/>
      <c r="JJM279" s="314"/>
      <c r="JJN279" s="314"/>
      <c r="JJO279" s="314"/>
      <c r="JJP279" s="314"/>
      <c r="JJQ279" s="314"/>
      <c r="JJR279" s="314"/>
      <c r="JJS279" s="314"/>
      <c r="JJT279" s="314"/>
      <c r="JJU279" s="314" t="s">
        <v>47</v>
      </c>
      <c r="JJV279" s="314"/>
      <c r="JJW279" s="314"/>
      <c r="JJX279" s="314"/>
      <c r="JJY279" s="314"/>
      <c r="JJZ279" s="314"/>
      <c r="JKA279" s="314"/>
      <c r="JKB279" s="314"/>
      <c r="JKC279" s="314"/>
      <c r="JKD279" s="314"/>
      <c r="JKE279" s="314"/>
      <c r="JKF279" s="314"/>
      <c r="JKG279" s="314"/>
      <c r="JKH279" s="314"/>
      <c r="JKI279" s="314"/>
      <c r="JKJ279" s="314"/>
      <c r="JKK279" s="314" t="s">
        <v>47</v>
      </c>
      <c r="JKL279" s="314"/>
      <c r="JKM279" s="314"/>
      <c r="JKN279" s="314"/>
      <c r="JKO279" s="314"/>
      <c r="JKP279" s="314"/>
      <c r="JKQ279" s="314"/>
      <c r="JKR279" s="314"/>
      <c r="JKS279" s="314"/>
      <c r="JKT279" s="314"/>
      <c r="JKU279" s="314"/>
      <c r="JKV279" s="314"/>
      <c r="JKW279" s="314"/>
      <c r="JKX279" s="314"/>
      <c r="JKY279" s="314"/>
      <c r="JKZ279" s="314"/>
      <c r="JLA279" s="314" t="s">
        <v>47</v>
      </c>
      <c r="JLB279" s="314"/>
      <c r="JLC279" s="314"/>
      <c r="JLD279" s="314"/>
      <c r="JLE279" s="314"/>
      <c r="JLF279" s="314"/>
      <c r="JLG279" s="314"/>
      <c r="JLH279" s="314"/>
      <c r="JLI279" s="314"/>
      <c r="JLJ279" s="314"/>
      <c r="JLK279" s="314"/>
      <c r="JLL279" s="314"/>
      <c r="JLM279" s="314"/>
      <c r="JLN279" s="314"/>
      <c r="JLO279" s="314"/>
      <c r="JLP279" s="314"/>
      <c r="JLQ279" s="314" t="s">
        <v>47</v>
      </c>
      <c r="JLR279" s="314"/>
      <c r="JLS279" s="314"/>
      <c r="JLT279" s="314"/>
      <c r="JLU279" s="314"/>
      <c r="JLV279" s="314"/>
      <c r="JLW279" s="314"/>
      <c r="JLX279" s="314"/>
      <c r="JLY279" s="314"/>
      <c r="JLZ279" s="314"/>
      <c r="JMA279" s="314"/>
      <c r="JMB279" s="314"/>
      <c r="JMC279" s="314"/>
      <c r="JMD279" s="314"/>
      <c r="JME279" s="314"/>
      <c r="JMF279" s="314"/>
      <c r="JMG279" s="314" t="s">
        <v>47</v>
      </c>
      <c r="JMH279" s="314"/>
      <c r="JMI279" s="314"/>
      <c r="JMJ279" s="314"/>
      <c r="JMK279" s="314"/>
      <c r="JML279" s="314"/>
      <c r="JMM279" s="314"/>
      <c r="JMN279" s="314"/>
      <c r="JMO279" s="314"/>
      <c r="JMP279" s="314"/>
      <c r="JMQ279" s="314"/>
      <c r="JMR279" s="314"/>
      <c r="JMS279" s="314"/>
      <c r="JMT279" s="314"/>
      <c r="JMU279" s="314"/>
      <c r="JMV279" s="314"/>
      <c r="JMW279" s="314" t="s">
        <v>47</v>
      </c>
      <c r="JMX279" s="314"/>
      <c r="JMY279" s="314"/>
      <c r="JMZ279" s="314"/>
      <c r="JNA279" s="314"/>
      <c r="JNB279" s="314"/>
      <c r="JNC279" s="314"/>
      <c r="JND279" s="314"/>
      <c r="JNE279" s="314"/>
      <c r="JNF279" s="314"/>
      <c r="JNG279" s="314"/>
      <c r="JNH279" s="314"/>
      <c r="JNI279" s="314"/>
      <c r="JNJ279" s="314"/>
      <c r="JNK279" s="314"/>
      <c r="JNL279" s="314"/>
      <c r="JNM279" s="314" t="s">
        <v>47</v>
      </c>
      <c r="JNN279" s="314"/>
      <c r="JNO279" s="314"/>
      <c r="JNP279" s="314"/>
      <c r="JNQ279" s="314"/>
      <c r="JNR279" s="314"/>
      <c r="JNS279" s="314"/>
      <c r="JNT279" s="314"/>
      <c r="JNU279" s="314"/>
      <c r="JNV279" s="314"/>
      <c r="JNW279" s="314"/>
      <c r="JNX279" s="314"/>
      <c r="JNY279" s="314"/>
      <c r="JNZ279" s="314"/>
      <c r="JOA279" s="314"/>
      <c r="JOB279" s="314"/>
      <c r="JOC279" s="314" t="s">
        <v>47</v>
      </c>
      <c r="JOD279" s="314"/>
      <c r="JOE279" s="314"/>
      <c r="JOF279" s="314"/>
      <c r="JOG279" s="314"/>
      <c r="JOH279" s="314"/>
      <c r="JOI279" s="314"/>
      <c r="JOJ279" s="314"/>
      <c r="JOK279" s="314"/>
      <c r="JOL279" s="314"/>
      <c r="JOM279" s="314"/>
      <c r="JON279" s="314"/>
      <c r="JOO279" s="314"/>
      <c r="JOP279" s="314"/>
      <c r="JOQ279" s="314"/>
      <c r="JOR279" s="314"/>
      <c r="JOS279" s="314" t="s">
        <v>47</v>
      </c>
      <c r="JOT279" s="314"/>
      <c r="JOU279" s="314"/>
      <c r="JOV279" s="314"/>
      <c r="JOW279" s="314"/>
      <c r="JOX279" s="314"/>
      <c r="JOY279" s="314"/>
      <c r="JOZ279" s="314"/>
      <c r="JPA279" s="314"/>
      <c r="JPB279" s="314"/>
      <c r="JPC279" s="314"/>
      <c r="JPD279" s="314"/>
      <c r="JPE279" s="314"/>
      <c r="JPF279" s="314"/>
      <c r="JPG279" s="314"/>
      <c r="JPH279" s="314"/>
      <c r="JPI279" s="314" t="s">
        <v>47</v>
      </c>
      <c r="JPJ279" s="314"/>
      <c r="JPK279" s="314"/>
      <c r="JPL279" s="314"/>
      <c r="JPM279" s="314"/>
      <c r="JPN279" s="314"/>
      <c r="JPO279" s="314"/>
      <c r="JPP279" s="314"/>
      <c r="JPQ279" s="314"/>
      <c r="JPR279" s="314"/>
      <c r="JPS279" s="314"/>
      <c r="JPT279" s="314"/>
      <c r="JPU279" s="314"/>
      <c r="JPV279" s="314"/>
      <c r="JPW279" s="314"/>
      <c r="JPX279" s="314"/>
      <c r="JPY279" s="314" t="s">
        <v>47</v>
      </c>
      <c r="JPZ279" s="314"/>
      <c r="JQA279" s="314"/>
      <c r="JQB279" s="314"/>
      <c r="JQC279" s="314"/>
      <c r="JQD279" s="314"/>
      <c r="JQE279" s="314"/>
      <c r="JQF279" s="314"/>
      <c r="JQG279" s="314"/>
      <c r="JQH279" s="314"/>
      <c r="JQI279" s="314"/>
      <c r="JQJ279" s="314"/>
      <c r="JQK279" s="314"/>
      <c r="JQL279" s="314"/>
      <c r="JQM279" s="314"/>
      <c r="JQN279" s="314"/>
      <c r="JQO279" s="314" t="s">
        <v>47</v>
      </c>
      <c r="JQP279" s="314"/>
      <c r="JQQ279" s="314"/>
      <c r="JQR279" s="314"/>
      <c r="JQS279" s="314"/>
      <c r="JQT279" s="314"/>
      <c r="JQU279" s="314"/>
      <c r="JQV279" s="314"/>
      <c r="JQW279" s="314"/>
      <c r="JQX279" s="314"/>
      <c r="JQY279" s="314"/>
      <c r="JQZ279" s="314"/>
      <c r="JRA279" s="314"/>
      <c r="JRB279" s="314"/>
      <c r="JRC279" s="314"/>
      <c r="JRD279" s="314"/>
      <c r="JRE279" s="314" t="s">
        <v>47</v>
      </c>
      <c r="JRF279" s="314"/>
      <c r="JRG279" s="314"/>
      <c r="JRH279" s="314"/>
      <c r="JRI279" s="314"/>
      <c r="JRJ279" s="314"/>
      <c r="JRK279" s="314"/>
      <c r="JRL279" s="314"/>
      <c r="JRM279" s="314"/>
      <c r="JRN279" s="314"/>
      <c r="JRO279" s="314"/>
      <c r="JRP279" s="314"/>
      <c r="JRQ279" s="314"/>
      <c r="JRR279" s="314"/>
      <c r="JRS279" s="314"/>
      <c r="JRT279" s="314"/>
      <c r="JRU279" s="314" t="s">
        <v>47</v>
      </c>
      <c r="JRV279" s="314"/>
      <c r="JRW279" s="314"/>
      <c r="JRX279" s="314"/>
      <c r="JRY279" s="314"/>
      <c r="JRZ279" s="314"/>
      <c r="JSA279" s="314"/>
      <c r="JSB279" s="314"/>
      <c r="JSC279" s="314"/>
      <c r="JSD279" s="314"/>
      <c r="JSE279" s="314"/>
      <c r="JSF279" s="314"/>
      <c r="JSG279" s="314"/>
      <c r="JSH279" s="314"/>
      <c r="JSI279" s="314"/>
      <c r="JSJ279" s="314"/>
      <c r="JSK279" s="314" t="s">
        <v>47</v>
      </c>
      <c r="JSL279" s="314"/>
      <c r="JSM279" s="314"/>
      <c r="JSN279" s="314"/>
      <c r="JSO279" s="314"/>
      <c r="JSP279" s="314"/>
      <c r="JSQ279" s="314"/>
      <c r="JSR279" s="314"/>
      <c r="JSS279" s="314"/>
      <c r="JST279" s="314"/>
      <c r="JSU279" s="314"/>
      <c r="JSV279" s="314"/>
      <c r="JSW279" s="314"/>
      <c r="JSX279" s="314"/>
      <c r="JSY279" s="314"/>
      <c r="JSZ279" s="314"/>
      <c r="JTA279" s="314" t="s">
        <v>47</v>
      </c>
      <c r="JTB279" s="314"/>
      <c r="JTC279" s="314"/>
      <c r="JTD279" s="314"/>
      <c r="JTE279" s="314"/>
      <c r="JTF279" s="314"/>
      <c r="JTG279" s="314"/>
      <c r="JTH279" s="314"/>
      <c r="JTI279" s="314"/>
      <c r="JTJ279" s="314"/>
      <c r="JTK279" s="314"/>
      <c r="JTL279" s="314"/>
      <c r="JTM279" s="314"/>
      <c r="JTN279" s="314"/>
      <c r="JTO279" s="314"/>
      <c r="JTP279" s="314"/>
      <c r="JTQ279" s="314" t="s">
        <v>47</v>
      </c>
      <c r="JTR279" s="314"/>
      <c r="JTS279" s="314"/>
      <c r="JTT279" s="314"/>
      <c r="JTU279" s="314"/>
      <c r="JTV279" s="314"/>
      <c r="JTW279" s="314"/>
      <c r="JTX279" s="314"/>
      <c r="JTY279" s="314"/>
      <c r="JTZ279" s="314"/>
      <c r="JUA279" s="314"/>
      <c r="JUB279" s="314"/>
      <c r="JUC279" s="314"/>
      <c r="JUD279" s="314"/>
      <c r="JUE279" s="314"/>
      <c r="JUF279" s="314"/>
      <c r="JUG279" s="314" t="s">
        <v>47</v>
      </c>
      <c r="JUH279" s="314"/>
      <c r="JUI279" s="314"/>
      <c r="JUJ279" s="314"/>
      <c r="JUK279" s="314"/>
      <c r="JUL279" s="314"/>
      <c r="JUM279" s="314"/>
      <c r="JUN279" s="314"/>
      <c r="JUO279" s="314"/>
      <c r="JUP279" s="314"/>
      <c r="JUQ279" s="314"/>
      <c r="JUR279" s="314"/>
      <c r="JUS279" s="314"/>
      <c r="JUT279" s="314"/>
      <c r="JUU279" s="314"/>
      <c r="JUV279" s="314"/>
      <c r="JUW279" s="314" t="s">
        <v>47</v>
      </c>
      <c r="JUX279" s="314"/>
      <c r="JUY279" s="314"/>
      <c r="JUZ279" s="314"/>
      <c r="JVA279" s="314"/>
      <c r="JVB279" s="314"/>
      <c r="JVC279" s="314"/>
      <c r="JVD279" s="314"/>
      <c r="JVE279" s="314"/>
      <c r="JVF279" s="314"/>
      <c r="JVG279" s="314"/>
      <c r="JVH279" s="314"/>
      <c r="JVI279" s="314"/>
      <c r="JVJ279" s="314"/>
      <c r="JVK279" s="314"/>
      <c r="JVL279" s="314"/>
      <c r="JVM279" s="314" t="s">
        <v>47</v>
      </c>
      <c r="JVN279" s="314"/>
      <c r="JVO279" s="314"/>
      <c r="JVP279" s="314"/>
      <c r="JVQ279" s="314"/>
      <c r="JVR279" s="314"/>
      <c r="JVS279" s="314"/>
      <c r="JVT279" s="314"/>
      <c r="JVU279" s="314"/>
      <c r="JVV279" s="314"/>
      <c r="JVW279" s="314"/>
      <c r="JVX279" s="314"/>
      <c r="JVY279" s="314"/>
      <c r="JVZ279" s="314"/>
      <c r="JWA279" s="314"/>
      <c r="JWB279" s="314"/>
      <c r="JWC279" s="314" t="s">
        <v>47</v>
      </c>
      <c r="JWD279" s="314"/>
      <c r="JWE279" s="314"/>
      <c r="JWF279" s="314"/>
      <c r="JWG279" s="314"/>
      <c r="JWH279" s="314"/>
      <c r="JWI279" s="314"/>
      <c r="JWJ279" s="314"/>
      <c r="JWK279" s="314"/>
      <c r="JWL279" s="314"/>
      <c r="JWM279" s="314"/>
      <c r="JWN279" s="314"/>
      <c r="JWO279" s="314"/>
      <c r="JWP279" s="314"/>
      <c r="JWQ279" s="314"/>
      <c r="JWR279" s="314"/>
      <c r="JWS279" s="314" t="s">
        <v>47</v>
      </c>
      <c r="JWT279" s="314"/>
      <c r="JWU279" s="314"/>
      <c r="JWV279" s="314"/>
      <c r="JWW279" s="314"/>
      <c r="JWX279" s="314"/>
      <c r="JWY279" s="314"/>
      <c r="JWZ279" s="314"/>
      <c r="JXA279" s="314"/>
      <c r="JXB279" s="314"/>
      <c r="JXC279" s="314"/>
      <c r="JXD279" s="314"/>
      <c r="JXE279" s="314"/>
      <c r="JXF279" s="314"/>
      <c r="JXG279" s="314"/>
      <c r="JXH279" s="314"/>
      <c r="JXI279" s="314" t="s">
        <v>47</v>
      </c>
      <c r="JXJ279" s="314"/>
      <c r="JXK279" s="314"/>
      <c r="JXL279" s="314"/>
      <c r="JXM279" s="314"/>
      <c r="JXN279" s="314"/>
      <c r="JXO279" s="314"/>
      <c r="JXP279" s="314"/>
      <c r="JXQ279" s="314"/>
      <c r="JXR279" s="314"/>
      <c r="JXS279" s="314"/>
      <c r="JXT279" s="314"/>
      <c r="JXU279" s="314"/>
      <c r="JXV279" s="314"/>
      <c r="JXW279" s="314"/>
      <c r="JXX279" s="314"/>
      <c r="JXY279" s="314" t="s">
        <v>47</v>
      </c>
      <c r="JXZ279" s="314"/>
      <c r="JYA279" s="314"/>
      <c r="JYB279" s="314"/>
      <c r="JYC279" s="314"/>
      <c r="JYD279" s="314"/>
      <c r="JYE279" s="314"/>
      <c r="JYF279" s="314"/>
      <c r="JYG279" s="314"/>
      <c r="JYH279" s="314"/>
      <c r="JYI279" s="314"/>
      <c r="JYJ279" s="314"/>
      <c r="JYK279" s="314"/>
      <c r="JYL279" s="314"/>
      <c r="JYM279" s="314"/>
      <c r="JYN279" s="314"/>
      <c r="JYO279" s="314" t="s">
        <v>47</v>
      </c>
      <c r="JYP279" s="314"/>
      <c r="JYQ279" s="314"/>
      <c r="JYR279" s="314"/>
      <c r="JYS279" s="314"/>
      <c r="JYT279" s="314"/>
      <c r="JYU279" s="314"/>
      <c r="JYV279" s="314"/>
      <c r="JYW279" s="314"/>
      <c r="JYX279" s="314"/>
      <c r="JYY279" s="314"/>
      <c r="JYZ279" s="314"/>
      <c r="JZA279" s="314"/>
      <c r="JZB279" s="314"/>
      <c r="JZC279" s="314"/>
      <c r="JZD279" s="314"/>
      <c r="JZE279" s="314" t="s">
        <v>47</v>
      </c>
      <c r="JZF279" s="314"/>
      <c r="JZG279" s="314"/>
      <c r="JZH279" s="314"/>
      <c r="JZI279" s="314"/>
      <c r="JZJ279" s="314"/>
      <c r="JZK279" s="314"/>
      <c r="JZL279" s="314"/>
      <c r="JZM279" s="314"/>
      <c r="JZN279" s="314"/>
      <c r="JZO279" s="314"/>
      <c r="JZP279" s="314"/>
      <c r="JZQ279" s="314"/>
      <c r="JZR279" s="314"/>
      <c r="JZS279" s="314"/>
      <c r="JZT279" s="314"/>
      <c r="JZU279" s="314" t="s">
        <v>47</v>
      </c>
      <c r="JZV279" s="314"/>
      <c r="JZW279" s="314"/>
      <c r="JZX279" s="314"/>
      <c r="JZY279" s="314"/>
      <c r="JZZ279" s="314"/>
      <c r="KAA279" s="314"/>
      <c r="KAB279" s="314"/>
      <c r="KAC279" s="314"/>
      <c r="KAD279" s="314"/>
      <c r="KAE279" s="314"/>
      <c r="KAF279" s="314"/>
      <c r="KAG279" s="314"/>
      <c r="KAH279" s="314"/>
      <c r="KAI279" s="314"/>
      <c r="KAJ279" s="314"/>
      <c r="KAK279" s="314" t="s">
        <v>47</v>
      </c>
      <c r="KAL279" s="314"/>
      <c r="KAM279" s="314"/>
      <c r="KAN279" s="314"/>
      <c r="KAO279" s="314"/>
      <c r="KAP279" s="314"/>
      <c r="KAQ279" s="314"/>
      <c r="KAR279" s="314"/>
      <c r="KAS279" s="314"/>
      <c r="KAT279" s="314"/>
      <c r="KAU279" s="314"/>
      <c r="KAV279" s="314"/>
      <c r="KAW279" s="314"/>
      <c r="KAX279" s="314"/>
      <c r="KAY279" s="314"/>
      <c r="KAZ279" s="314"/>
      <c r="KBA279" s="314" t="s">
        <v>47</v>
      </c>
      <c r="KBB279" s="314"/>
      <c r="KBC279" s="314"/>
      <c r="KBD279" s="314"/>
      <c r="KBE279" s="314"/>
      <c r="KBF279" s="314"/>
      <c r="KBG279" s="314"/>
      <c r="KBH279" s="314"/>
      <c r="KBI279" s="314"/>
      <c r="KBJ279" s="314"/>
      <c r="KBK279" s="314"/>
      <c r="KBL279" s="314"/>
      <c r="KBM279" s="314"/>
      <c r="KBN279" s="314"/>
      <c r="KBO279" s="314"/>
      <c r="KBP279" s="314"/>
      <c r="KBQ279" s="314" t="s">
        <v>47</v>
      </c>
      <c r="KBR279" s="314"/>
      <c r="KBS279" s="314"/>
      <c r="KBT279" s="314"/>
      <c r="KBU279" s="314"/>
      <c r="KBV279" s="314"/>
      <c r="KBW279" s="314"/>
      <c r="KBX279" s="314"/>
      <c r="KBY279" s="314"/>
      <c r="KBZ279" s="314"/>
      <c r="KCA279" s="314"/>
      <c r="KCB279" s="314"/>
      <c r="KCC279" s="314"/>
      <c r="KCD279" s="314"/>
      <c r="KCE279" s="314"/>
      <c r="KCF279" s="314"/>
      <c r="KCG279" s="314" t="s">
        <v>47</v>
      </c>
      <c r="KCH279" s="314"/>
      <c r="KCI279" s="314"/>
      <c r="KCJ279" s="314"/>
      <c r="KCK279" s="314"/>
      <c r="KCL279" s="314"/>
      <c r="KCM279" s="314"/>
      <c r="KCN279" s="314"/>
      <c r="KCO279" s="314"/>
      <c r="KCP279" s="314"/>
      <c r="KCQ279" s="314"/>
      <c r="KCR279" s="314"/>
      <c r="KCS279" s="314"/>
      <c r="KCT279" s="314"/>
      <c r="KCU279" s="314"/>
      <c r="KCV279" s="314"/>
      <c r="KCW279" s="314" t="s">
        <v>47</v>
      </c>
      <c r="KCX279" s="314"/>
      <c r="KCY279" s="314"/>
      <c r="KCZ279" s="314"/>
      <c r="KDA279" s="314"/>
      <c r="KDB279" s="314"/>
      <c r="KDC279" s="314"/>
      <c r="KDD279" s="314"/>
      <c r="KDE279" s="314"/>
      <c r="KDF279" s="314"/>
      <c r="KDG279" s="314"/>
      <c r="KDH279" s="314"/>
      <c r="KDI279" s="314"/>
      <c r="KDJ279" s="314"/>
      <c r="KDK279" s="314"/>
      <c r="KDL279" s="314"/>
      <c r="KDM279" s="314" t="s">
        <v>47</v>
      </c>
      <c r="KDN279" s="314"/>
      <c r="KDO279" s="314"/>
      <c r="KDP279" s="314"/>
      <c r="KDQ279" s="314"/>
      <c r="KDR279" s="314"/>
      <c r="KDS279" s="314"/>
      <c r="KDT279" s="314"/>
      <c r="KDU279" s="314"/>
      <c r="KDV279" s="314"/>
      <c r="KDW279" s="314"/>
      <c r="KDX279" s="314"/>
      <c r="KDY279" s="314"/>
      <c r="KDZ279" s="314"/>
      <c r="KEA279" s="314"/>
      <c r="KEB279" s="314"/>
      <c r="KEC279" s="314" t="s">
        <v>47</v>
      </c>
      <c r="KED279" s="314"/>
      <c r="KEE279" s="314"/>
      <c r="KEF279" s="314"/>
      <c r="KEG279" s="314"/>
      <c r="KEH279" s="314"/>
      <c r="KEI279" s="314"/>
      <c r="KEJ279" s="314"/>
      <c r="KEK279" s="314"/>
      <c r="KEL279" s="314"/>
      <c r="KEM279" s="314"/>
      <c r="KEN279" s="314"/>
      <c r="KEO279" s="314"/>
      <c r="KEP279" s="314"/>
      <c r="KEQ279" s="314"/>
      <c r="KER279" s="314"/>
      <c r="KES279" s="314" t="s">
        <v>47</v>
      </c>
      <c r="KET279" s="314"/>
      <c r="KEU279" s="314"/>
      <c r="KEV279" s="314"/>
      <c r="KEW279" s="314"/>
      <c r="KEX279" s="314"/>
      <c r="KEY279" s="314"/>
      <c r="KEZ279" s="314"/>
      <c r="KFA279" s="314"/>
      <c r="KFB279" s="314"/>
      <c r="KFC279" s="314"/>
      <c r="KFD279" s="314"/>
      <c r="KFE279" s="314"/>
      <c r="KFF279" s="314"/>
      <c r="KFG279" s="314"/>
      <c r="KFH279" s="314"/>
      <c r="KFI279" s="314" t="s">
        <v>47</v>
      </c>
      <c r="KFJ279" s="314"/>
      <c r="KFK279" s="314"/>
      <c r="KFL279" s="314"/>
      <c r="KFM279" s="314"/>
      <c r="KFN279" s="314"/>
      <c r="KFO279" s="314"/>
      <c r="KFP279" s="314"/>
      <c r="KFQ279" s="314"/>
      <c r="KFR279" s="314"/>
      <c r="KFS279" s="314"/>
      <c r="KFT279" s="314"/>
      <c r="KFU279" s="314"/>
      <c r="KFV279" s="314"/>
      <c r="KFW279" s="314"/>
      <c r="KFX279" s="314"/>
      <c r="KFY279" s="314" t="s">
        <v>47</v>
      </c>
      <c r="KFZ279" s="314"/>
      <c r="KGA279" s="314"/>
      <c r="KGB279" s="314"/>
      <c r="KGC279" s="314"/>
      <c r="KGD279" s="314"/>
      <c r="KGE279" s="314"/>
      <c r="KGF279" s="314"/>
      <c r="KGG279" s="314"/>
      <c r="KGH279" s="314"/>
      <c r="KGI279" s="314"/>
      <c r="KGJ279" s="314"/>
      <c r="KGK279" s="314"/>
      <c r="KGL279" s="314"/>
      <c r="KGM279" s="314"/>
      <c r="KGN279" s="314"/>
      <c r="KGO279" s="314" t="s">
        <v>47</v>
      </c>
      <c r="KGP279" s="314"/>
      <c r="KGQ279" s="314"/>
      <c r="KGR279" s="314"/>
      <c r="KGS279" s="314"/>
      <c r="KGT279" s="314"/>
      <c r="KGU279" s="314"/>
      <c r="KGV279" s="314"/>
      <c r="KGW279" s="314"/>
      <c r="KGX279" s="314"/>
      <c r="KGY279" s="314"/>
      <c r="KGZ279" s="314"/>
      <c r="KHA279" s="314"/>
      <c r="KHB279" s="314"/>
      <c r="KHC279" s="314"/>
      <c r="KHD279" s="314"/>
      <c r="KHE279" s="314" t="s">
        <v>47</v>
      </c>
      <c r="KHF279" s="314"/>
      <c r="KHG279" s="314"/>
      <c r="KHH279" s="314"/>
      <c r="KHI279" s="314"/>
      <c r="KHJ279" s="314"/>
      <c r="KHK279" s="314"/>
      <c r="KHL279" s="314"/>
      <c r="KHM279" s="314"/>
      <c r="KHN279" s="314"/>
      <c r="KHO279" s="314"/>
      <c r="KHP279" s="314"/>
      <c r="KHQ279" s="314"/>
      <c r="KHR279" s="314"/>
      <c r="KHS279" s="314"/>
      <c r="KHT279" s="314"/>
      <c r="KHU279" s="314" t="s">
        <v>47</v>
      </c>
      <c r="KHV279" s="314"/>
      <c r="KHW279" s="314"/>
      <c r="KHX279" s="314"/>
      <c r="KHY279" s="314"/>
      <c r="KHZ279" s="314"/>
      <c r="KIA279" s="314"/>
      <c r="KIB279" s="314"/>
      <c r="KIC279" s="314"/>
      <c r="KID279" s="314"/>
      <c r="KIE279" s="314"/>
      <c r="KIF279" s="314"/>
      <c r="KIG279" s="314"/>
      <c r="KIH279" s="314"/>
      <c r="KII279" s="314"/>
      <c r="KIJ279" s="314"/>
      <c r="KIK279" s="314" t="s">
        <v>47</v>
      </c>
      <c r="KIL279" s="314"/>
      <c r="KIM279" s="314"/>
      <c r="KIN279" s="314"/>
      <c r="KIO279" s="314"/>
      <c r="KIP279" s="314"/>
      <c r="KIQ279" s="314"/>
      <c r="KIR279" s="314"/>
      <c r="KIS279" s="314"/>
      <c r="KIT279" s="314"/>
      <c r="KIU279" s="314"/>
      <c r="KIV279" s="314"/>
      <c r="KIW279" s="314"/>
      <c r="KIX279" s="314"/>
      <c r="KIY279" s="314"/>
      <c r="KIZ279" s="314"/>
      <c r="KJA279" s="314" t="s">
        <v>47</v>
      </c>
      <c r="KJB279" s="314"/>
      <c r="KJC279" s="314"/>
      <c r="KJD279" s="314"/>
      <c r="KJE279" s="314"/>
      <c r="KJF279" s="314"/>
      <c r="KJG279" s="314"/>
      <c r="KJH279" s="314"/>
      <c r="KJI279" s="314"/>
      <c r="KJJ279" s="314"/>
      <c r="KJK279" s="314"/>
      <c r="KJL279" s="314"/>
      <c r="KJM279" s="314"/>
      <c r="KJN279" s="314"/>
      <c r="KJO279" s="314"/>
      <c r="KJP279" s="314"/>
      <c r="KJQ279" s="314" t="s">
        <v>47</v>
      </c>
      <c r="KJR279" s="314"/>
      <c r="KJS279" s="314"/>
      <c r="KJT279" s="314"/>
      <c r="KJU279" s="314"/>
      <c r="KJV279" s="314"/>
      <c r="KJW279" s="314"/>
      <c r="KJX279" s="314"/>
      <c r="KJY279" s="314"/>
      <c r="KJZ279" s="314"/>
      <c r="KKA279" s="314"/>
      <c r="KKB279" s="314"/>
      <c r="KKC279" s="314"/>
      <c r="KKD279" s="314"/>
      <c r="KKE279" s="314"/>
      <c r="KKF279" s="314"/>
      <c r="KKG279" s="314" t="s">
        <v>47</v>
      </c>
      <c r="KKH279" s="314"/>
      <c r="KKI279" s="314"/>
      <c r="KKJ279" s="314"/>
      <c r="KKK279" s="314"/>
      <c r="KKL279" s="314"/>
      <c r="KKM279" s="314"/>
      <c r="KKN279" s="314"/>
      <c r="KKO279" s="314"/>
      <c r="KKP279" s="314"/>
      <c r="KKQ279" s="314"/>
      <c r="KKR279" s="314"/>
      <c r="KKS279" s="314"/>
      <c r="KKT279" s="314"/>
      <c r="KKU279" s="314"/>
      <c r="KKV279" s="314"/>
      <c r="KKW279" s="314" t="s">
        <v>47</v>
      </c>
      <c r="KKX279" s="314"/>
      <c r="KKY279" s="314"/>
      <c r="KKZ279" s="314"/>
      <c r="KLA279" s="314"/>
      <c r="KLB279" s="314"/>
      <c r="KLC279" s="314"/>
      <c r="KLD279" s="314"/>
      <c r="KLE279" s="314"/>
      <c r="KLF279" s="314"/>
      <c r="KLG279" s="314"/>
      <c r="KLH279" s="314"/>
      <c r="KLI279" s="314"/>
      <c r="KLJ279" s="314"/>
      <c r="KLK279" s="314"/>
      <c r="KLL279" s="314"/>
      <c r="KLM279" s="314" t="s">
        <v>47</v>
      </c>
      <c r="KLN279" s="314"/>
      <c r="KLO279" s="314"/>
      <c r="KLP279" s="314"/>
      <c r="KLQ279" s="314"/>
      <c r="KLR279" s="314"/>
      <c r="KLS279" s="314"/>
      <c r="KLT279" s="314"/>
      <c r="KLU279" s="314"/>
      <c r="KLV279" s="314"/>
      <c r="KLW279" s="314"/>
      <c r="KLX279" s="314"/>
      <c r="KLY279" s="314"/>
      <c r="KLZ279" s="314"/>
      <c r="KMA279" s="314"/>
      <c r="KMB279" s="314"/>
      <c r="KMC279" s="314" t="s">
        <v>47</v>
      </c>
      <c r="KMD279" s="314"/>
      <c r="KME279" s="314"/>
      <c r="KMF279" s="314"/>
      <c r="KMG279" s="314"/>
      <c r="KMH279" s="314"/>
      <c r="KMI279" s="314"/>
      <c r="KMJ279" s="314"/>
      <c r="KMK279" s="314"/>
      <c r="KML279" s="314"/>
      <c r="KMM279" s="314"/>
      <c r="KMN279" s="314"/>
      <c r="KMO279" s="314"/>
      <c r="KMP279" s="314"/>
      <c r="KMQ279" s="314"/>
      <c r="KMR279" s="314"/>
      <c r="KMS279" s="314" t="s">
        <v>47</v>
      </c>
      <c r="KMT279" s="314"/>
      <c r="KMU279" s="314"/>
      <c r="KMV279" s="314"/>
      <c r="KMW279" s="314"/>
      <c r="KMX279" s="314"/>
      <c r="KMY279" s="314"/>
      <c r="KMZ279" s="314"/>
      <c r="KNA279" s="314"/>
      <c r="KNB279" s="314"/>
      <c r="KNC279" s="314"/>
      <c r="KND279" s="314"/>
      <c r="KNE279" s="314"/>
      <c r="KNF279" s="314"/>
      <c r="KNG279" s="314"/>
      <c r="KNH279" s="314"/>
      <c r="KNI279" s="314" t="s">
        <v>47</v>
      </c>
      <c r="KNJ279" s="314"/>
      <c r="KNK279" s="314"/>
      <c r="KNL279" s="314"/>
      <c r="KNM279" s="314"/>
      <c r="KNN279" s="314"/>
      <c r="KNO279" s="314"/>
      <c r="KNP279" s="314"/>
      <c r="KNQ279" s="314"/>
      <c r="KNR279" s="314"/>
      <c r="KNS279" s="314"/>
      <c r="KNT279" s="314"/>
      <c r="KNU279" s="314"/>
      <c r="KNV279" s="314"/>
      <c r="KNW279" s="314"/>
      <c r="KNX279" s="314"/>
      <c r="KNY279" s="314" t="s">
        <v>47</v>
      </c>
      <c r="KNZ279" s="314"/>
      <c r="KOA279" s="314"/>
      <c r="KOB279" s="314"/>
      <c r="KOC279" s="314"/>
      <c r="KOD279" s="314"/>
      <c r="KOE279" s="314"/>
      <c r="KOF279" s="314"/>
      <c r="KOG279" s="314"/>
      <c r="KOH279" s="314"/>
      <c r="KOI279" s="314"/>
      <c r="KOJ279" s="314"/>
      <c r="KOK279" s="314"/>
      <c r="KOL279" s="314"/>
      <c r="KOM279" s="314"/>
      <c r="KON279" s="314"/>
      <c r="KOO279" s="314" t="s">
        <v>47</v>
      </c>
      <c r="KOP279" s="314"/>
      <c r="KOQ279" s="314"/>
      <c r="KOR279" s="314"/>
      <c r="KOS279" s="314"/>
      <c r="KOT279" s="314"/>
      <c r="KOU279" s="314"/>
      <c r="KOV279" s="314"/>
      <c r="KOW279" s="314"/>
      <c r="KOX279" s="314"/>
      <c r="KOY279" s="314"/>
      <c r="KOZ279" s="314"/>
      <c r="KPA279" s="314"/>
      <c r="KPB279" s="314"/>
      <c r="KPC279" s="314"/>
      <c r="KPD279" s="314"/>
      <c r="KPE279" s="314" t="s">
        <v>47</v>
      </c>
      <c r="KPF279" s="314"/>
      <c r="KPG279" s="314"/>
      <c r="KPH279" s="314"/>
      <c r="KPI279" s="314"/>
      <c r="KPJ279" s="314"/>
      <c r="KPK279" s="314"/>
      <c r="KPL279" s="314"/>
      <c r="KPM279" s="314"/>
      <c r="KPN279" s="314"/>
      <c r="KPO279" s="314"/>
      <c r="KPP279" s="314"/>
      <c r="KPQ279" s="314"/>
      <c r="KPR279" s="314"/>
      <c r="KPS279" s="314"/>
      <c r="KPT279" s="314"/>
      <c r="KPU279" s="314" t="s">
        <v>47</v>
      </c>
      <c r="KPV279" s="314"/>
      <c r="KPW279" s="314"/>
      <c r="KPX279" s="314"/>
      <c r="KPY279" s="314"/>
      <c r="KPZ279" s="314"/>
      <c r="KQA279" s="314"/>
      <c r="KQB279" s="314"/>
      <c r="KQC279" s="314"/>
      <c r="KQD279" s="314"/>
      <c r="KQE279" s="314"/>
      <c r="KQF279" s="314"/>
      <c r="KQG279" s="314"/>
      <c r="KQH279" s="314"/>
      <c r="KQI279" s="314"/>
      <c r="KQJ279" s="314"/>
      <c r="KQK279" s="314" t="s">
        <v>47</v>
      </c>
      <c r="KQL279" s="314"/>
      <c r="KQM279" s="314"/>
      <c r="KQN279" s="314"/>
      <c r="KQO279" s="314"/>
      <c r="KQP279" s="314"/>
      <c r="KQQ279" s="314"/>
      <c r="KQR279" s="314"/>
      <c r="KQS279" s="314"/>
      <c r="KQT279" s="314"/>
      <c r="KQU279" s="314"/>
      <c r="KQV279" s="314"/>
      <c r="KQW279" s="314"/>
      <c r="KQX279" s="314"/>
      <c r="KQY279" s="314"/>
      <c r="KQZ279" s="314"/>
      <c r="KRA279" s="314" t="s">
        <v>47</v>
      </c>
      <c r="KRB279" s="314"/>
      <c r="KRC279" s="314"/>
      <c r="KRD279" s="314"/>
      <c r="KRE279" s="314"/>
      <c r="KRF279" s="314"/>
      <c r="KRG279" s="314"/>
      <c r="KRH279" s="314"/>
      <c r="KRI279" s="314"/>
      <c r="KRJ279" s="314"/>
      <c r="KRK279" s="314"/>
      <c r="KRL279" s="314"/>
      <c r="KRM279" s="314"/>
      <c r="KRN279" s="314"/>
      <c r="KRO279" s="314"/>
      <c r="KRP279" s="314"/>
      <c r="KRQ279" s="314" t="s">
        <v>47</v>
      </c>
      <c r="KRR279" s="314"/>
      <c r="KRS279" s="314"/>
      <c r="KRT279" s="314"/>
      <c r="KRU279" s="314"/>
      <c r="KRV279" s="314"/>
      <c r="KRW279" s="314"/>
      <c r="KRX279" s="314"/>
      <c r="KRY279" s="314"/>
      <c r="KRZ279" s="314"/>
      <c r="KSA279" s="314"/>
      <c r="KSB279" s="314"/>
      <c r="KSC279" s="314"/>
      <c r="KSD279" s="314"/>
      <c r="KSE279" s="314"/>
      <c r="KSF279" s="314"/>
      <c r="KSG279" s="314" t="s">
        <v>47</v>
      </c>
      <c r="KSH279" s="314"/>
      <c r="KSI279" s="314"/>
      <c r="KSJ279" s="314"/>
      <c r="KSK279" s="314"/>
      <c r="KSL279" s="314"/>
      <c r="KSM279" s="314"/>
      <c r="KSN279" s="314"/>
      <c r="KSO279" s="314"/>
      <c r="KSP279" s="314"/>
      <c r="KSQ279" s="314"/>
      <c r="KSR279" s="314"/>
      <c r="KSS279" s="314"/>
      <c r="KST279" s="314"/>
      <c r="KSU279" s="314"/>
      <c r="KSV279" s="314"/>
      <c r="KSW279" s="314" t="s">
        <v>47</v>
      </c>
      <c r="KSX279" s="314"/>
      <c r="KSY279" s="314"/>
      <c r="KSZ279" s="314"/>
      <c r="KTA279" s="314"/>
      <c r="KTB279" s="314"/>
      <c r="KTC279" s="314"/>
      <c r="KTD279" s="314"/>
      <c r="KTE279" s="314"/>
      <c r="KTF279" s="314"/>
      <c r="KTG279" s="314"/>
      <c r="KTH279" s="314"/>
      <c r="KTI279" s="314"/>
      <c r="KTJ279" s="314"/>
      <c r="KTK279" s="314"/>
      <c r="KTL279" s="314"/>
      <c r="KTM279" s="314" t="s">
        <v>47</v>
      </c>
      <c r="KTN279" s="314"/>
      <c r="KTO279" s="314"/>
      <c r="KTP279" s="314"/>
      <c r="KTQ279" s="314"/>
      <c r="KTR279" s="314"/>
      <c r="KTS279" s="314"/>
      <c r="KTT279" s="314"/>
      <c r="KTU279" s="314"/>
      <c r="KTV279" s="314"/>
      <c r="KTW279" s="314"/>
      <c r="KTX279" s="314"/>
      <c r="KTY279" s="314"/>
      <c r="KTZ279" s="314"/>
      <c r="KUA279" s="314"/>
      <c r="KUB279" s="314"/>
      <c r="KUC279" s="314" t="s">
        <v>47</v>
      </c>
      <c r="KUD279" s="314"/>
      <c r="KUE279" s="314"/>
      <c r="KUF279" s="314"/>
      <c r="KUG279" s="314"/>
      <c r="KUH279" s="314"/>
      <c r="KUI279" s="314"/>
      <c r="KUJ279" s="314"/>
      <c r="KUK279" s="314"/>
      <c r="KUL279" s="314"/>
      <c r="KUM279" s="314"/>
      <c r="KUN279" s="314"/>
      <c r="KUO279" s="314"/>
      <c r="KUP279" s="314"/>
      <c r="KUQ279" s="314"/>
      <c r="KUR279" s="314"/>
      <c r="KUS279" s="314" t="s">
        <v>47</v>
      </c>
      <c r="KUT279" s="314"/>
      <c r="KUU279" s="314"/>
      <c r="KUV279" s="314"/>
      <c r="KUW279" s="314"/>
      <c r="KUX279" s="314"/>
      <c r="KUY279" s="314"/>
      <c r="KUZ279" s="314"/>
      <c r="KVA279" s="314"/>
      <c r="KVB279" s="314"/>
      <c r="KVC279" s="314"/>
      <c r="KVD279" s="314"/>
      <c r="KVE279" s="314"/>
      <c r="KVF279" s="314"/>
      <c r="KVG279" s="314"/>
      <c r="KVH279" s="314"/>
      <c r="KVI279" s="314" t="s">
        <v>47</v>
      </c>
      <c r="KVJ279" s="314"/>
      <c r="KVK279" s="314"/>
      <c r="KVL279" s="314"/>
      <c r="KVM279" s="314"/>
      <c r="KVN279" s="314"/>
      <c r="KVO279" s="314"/>
      <c r="KVP279" s="314"/>
      <c r="KVQ279" s="314"/>
      <c r="KVR279" s="314"/>
      <c r="KVS279" s="314"/>
      <c r="KVT279" s="314"/>
      <c r="KVU279" s="314"/>
      <c r="KVV279" s="314"/>
      <c r="KVW279" s="314"/>
      <c r="KVX279" s="314"/>
      <c r="KVY279" s="314" t="s">
        <v>47</v>
      </c>
      <c r="KVZ279" s="314"/>
      <c r="KWA279" s="314"/>
      <c r="KWB279" s="314"/>
      <c r="KWC279" s="314"/>
      <c r="KWD279" s="314"/>
      <c r="KWE279" s="314"/>
      <c r="KWF279" s="314"/>
      <c r="KWG279" s="314"/>
      <c r="KWH279" s="314"/>
      <c r="KWI279" s="314"/>
      <c r="KWJ279" s="314"/>
      <c r="KWK279" s="314"/>
      <c r="KWL279" s="314"/>
      <c r="KWM279" s="314"/>
      <c r="KWN279" s="314"/>
      <c r="KWO279" s="314" t="s">
        <v>47</v>
      </c>
      <c r="KWP279" s="314"/>
      <c r="KWQ279" s="314"/>
      <c r="KWR279" s="314"/>
      <c r="KWS279" s="314"/>
      <c r="KWT279" s="314"/>
      <c r="KWU279" s="314"/>
      <c r="KWV279" s="314"/>
      <c r="KWW279" s="314"/>
      <c r="KWX279" s="314"/>
      <c r="KWY279" s="314"/>
      <c r="KWZ279" s="314"/>
      <c r="KXA279" s="314"/>
      <c r="KXB279" s="314"/>
      <c r="KXC279" s="314"/>
      <c r="KXD279" s="314"/>
      <c r="KXE279" s="314" t="s">
        <v>47</v>
      </c>
      <c r="KXF279" s="314"/>
      <c r="KXG279" s="314"/>
      <c r="KXH279" s="314"/>
      <c r="KXI279" s="314"/>
      <c r="KXJ279" s="314"/>
      <c r="KXK279" s="314"/>
      <c r="KXL279" s="314"/>
      <c r="KXM279" s="314"/>
      <c r="KXN279" s="314"/>
      <c r="KXO279" s="314"/>
      <c r="KXP279" s="314"/>
      <c r="KXQ279" s="314"/>
      <c r="KXR279" s="314"/>
      <c r="KXS279" s="314"/>
      <c r="KXT279" s="314"/>
      <c r="KXU279" s="314" t="s">
        <v>47</v>
      </c>
      <c r="KXV279" s="314"/>
      <c r="KXW279" s="314"/>
      <c r="KXX279" s="314"/>
      <c r="KXY279" s="314"/>
      <c r="KXZ279" s="314"/>
      <c r="KYA279" s="314"/>
      <c r="KYB279" s="314"/>
      <c r="KYC279" s="314"/>
      <c r="KYD279" s="314"/>
      <c r="KYE279" s="314"/>
      <c r="KYF279" s="314"/>
      <c r="KYG279" s="314"/>
      <c r="KYH279" s="314"/>
      <c r="KYI279" s="314"/>
      <c r="KYJ279" s="314"/>
      <c r="KYK279" s="314" t="s">
        <v>47</v>
      </c>
      <c r="KYL279" s="314"/>
      <c r="KYM279" s="314"/>
      <c r="KYN279" s="314"/>
      <c r="KYO279" s="314"/>
      <c r="KYP279" s="314"/>
      <c r="KYQ279" s="314"/>
      <c r="KYR279" s="314"/>
      <c r="KYS279" s="314"/>
      <c r="KYT279" s="314"/>
      <c r="KYU279" s="314"/>
      <c r="KYV279" s="314"/>
      <c r="KYW279" s="314"/>
      <c r="KYX279" s="314"/>
      <c r="KYY279" s="314"/>
      <c r="KYZ279" s="314"/>
      <c r="KZA279" s="314" t="s">
        <v>47</v>
      </c>
      <c r="KZB279" s="314"/>
      <c r="KZC279" s="314"/>
      <c r="KZD279" s="314"/>
      <c r="KZE279" s="314"/>
      <c r="KZF279" s="314"/>
      <c r="KZG279" s="314"/>
      <c r="KZH279" s="314"/>
      <c r="KZI279" s="314"/>
      <c r="KZJ279" s="314"/>
      <c r="KZK279" s="314"/>
      <c r="KZL279" s="314"/>
      <c r="KZM279" s="314"/>
      <c r="KZN279" s="314"/>
      <c r="KZO279" s="314"/>
      <c r="KZP279" s="314"/>
      <c r="KZQ279" s="314" t="s">
        <v>47</v>
      </c>
      <c r="KZR279" s="314"/>
      <c r="KZS279" s="314"/>
      <c r="KZT279" s="314"/>
      <c r="KZU279" s="314"/>
      <c r="KZV279" s="314"/>
      <c r="KZW279" s="314"/>
      <c r="KZX279" s="314"/>
      <c r="KZY279" s="314"/>
      <c r="KZZ279" s="314"/>
      <c r="LAA279" s="314"/>
      <c r="LAB279" s="314"/>
      <c r="LAC279" s="314"/>
      <c r="LAD279" s="314"/>
      <c r="LAE279" s="314"/>
      <c r="LAF279" s="314"/>
      <c r="LAG279" s="314" t="s">
        <v>47</v>
      </c>
      <c r="LAH279" s="314"/>
      <c r="LAI279" s="314"/>
      <c r="LAJ279" s="314"/>
      <c r="LAK279" s="314"/>
      <c r="LAL279" s="314"/>
      <c r="LAM279" s="314"/>
      <c r="LAN279" s="314"/>
      <c r="LAO279" s="314"/>
      <c r="LAP279" s="314"/>
      <c r="LAQ279" s="314"/>
      <c r="LAR279" s="314"/>
      <c r="LAS279" s="314"/>
      <c r="LAT279" s="314"/>
      <c r="LAU279" s="314"/>
      <c r="LAV279" s="314"/>
      <c r="LAW279" s="314" t="s">
        <v>47</v>
      </c>
      <c r="LAX279" s="314"/>
      <c r="LAY279" s="314"/>
      <c r="LAZ279" s="314"/>
      <c r="LBA279" s="314"/>
      <c r="LBB279" s="314"/>
      <c r="LBC279" s="314"/>
      <c r="LBD279" s="314"/>
      <c r="LBE279" s="314"/>
      <c r="LBF279" s="314"/>
      <c r="LBG279" s="314"/>
      <c r="LBH279" s="314"/>
      <c r="LBI279" s="314"/>
      <c r="LBJ279" s="314"/>
      <c r="LBK279" s="314"/>
      <c r="LBL279" s="314"/>
      <c r="LBM279" s="314" t="s">
        <v>47</v>
      </c>
      <c r="LBN279" s="314"/>
      <c r="LBO279" s="314"/>
      <c r="LBP279" s="314"/>
      <c r="LBQ279" s="314"/>
      <c r="LBR279" s="314"/>
      <c r="LBS279" s="314"/>
      <c r="LBT279" s="314"/>
      <c r="LBU279" s="314"/>
      <c r="LBV279" s="314"/>
      <c r="LBW279" s="314"/>
      <c r="LBX279" s="314"/>
      <c r="LBY279" s="314"/>
      <c r="LBZ279" s="314"/>
      <c r="LCA279" s="314"/>
      <c r="LCB279" s="314"/>
      <c r="LCC279" s="314" t="s">
        <v>47</v>
      </c>
      <c r="LCD279" s="314"/>
      <c r="LCE279" s="314"/>
      <c r="LCF279" s="314"/>
      <c r="LCG279" s="314"/>
      <c r="LCH279" s="314"/>
      <c r="LCI279" s="314"/>
      <c r="LCJ279" s="314"/>
      <c r="LCK279" s="314"/>
      <c r="LCL279" s="314"/>
      <c r="LCM279" s="314"/>
      <c r="LCN279" s="314"/>
      <c r="LCO279" s="314"/>
      <c r="LCP279" s="314"/>
      <c r="LCQ279" s="314"/>
      <c r="LCR279" s="314"/>
      <c r="LCS279" s="314" t="s">
        <v>47</v>
      </c>
      <c r="LCT279" s="314"/>
      <c r="LCU279" s="314"/>
      <c r="LCV279" s="314"/>
      <c r="LCW279" s="314"/>
      <c r="LCX279" s="314"/>
      <c r="LCY279" s="314"/>
      <c r="LCZ279" s="314"/>
      <c r="LDA279" s="314"/>
      <c r="LDB279" s="314"/>
      <c r="LDC279" s="314"/>
      <c r="LDD279" s="314"/>
      <c r="LDE279" s="314"/>
      <c r="LDF279" s="314"/>
      <c r="LDG279" s="314"/>
      <c r="LDH279" s="314"/>
      <c r="LDI279" s="314" t="s">
        <v>47</v>
      </c>
      <c r="LDJ279" s="314"/>
      <c r="LDK279" s="314"/>
      <c r="LDL279" s="314"/>
      <c r="LDM279" s="314"/>
      <c r="LDN279" s="314"/>
      <c r="LDO279" s="314"/>
      <c r="LDP279" s="314"/>
      <c r="LDQ279" s="314"/>
      <c r="LDR279" s="314"/>
      <c r="LDS279" s="314"/>
      <c r="LDT279" s="314"/>
      <c r="LDU279" s="314"/>
      <c r="LDV279" s="314"/>
      <c r="LDW279" s="314"/>
      <c r="LDX279" s="314"/>
      <c r="LDY279" s="314" t="s">
        <v>47</v>
      </c>
      <c r="LDZ279" s="314"/>
      <c r="LEA279" s="314"/>
      <c r="LEB279" s="314"/>
      <c r="LEC279" s="314"/>
      <c r="LED279" s="314"/>
      <c r="LEE279" s="314"/>
      <c r="LEF279" s="314"/>
      <c r="LEG279" s="314"/>
      <c r="LEH279" s="314"/>
      <c r="LEI279" s="314"/>
      <c r="LEJ279" s="314"/>
      <c r="LEK279" s="314"/>
      <c r="LEL279" s="314"/>
      <c r="LEM279" s="314"/>
      <c r="LEN279" s="314"/>
      <c r="LEO279" s="314" t="s">
        <v>47</v>
      </c>
      <c r="LEP279" s="314"/>
      <c r="LEQ279" s="314"/>
      <c r="LER279" s="314"/>
      <c r="LES279" s="314"/>
      <c r="LET279" s="314"/>
      <c r="LEU279" s="314"/>
      <c r="LEV279" s="314"/>
      <c r="LEW279" s="314"/>
      <c r="LEX279" s="314"/>
      <c r="LEY279" s="314"/>
      <c r="LEZ279" s="314"/>
      <c r="LFA279" s="314"/>
      <c r="LFB279" s="314"/>
      <c r="LFC279" s="314"/>
      <c r="LFD279" s="314"/>
      <c r="LFE279" s="314" t="s">
        <v>47</v>
      </c>
      <c r="LFF279" s="314"/>
      <c r="LFG279" s="314"/>
      <c r="LFH279" s="314"/>
      <c r="LFI279" s="314"/>
      <c r="LFJ279" s="314"/>
      <c r="LFK279" s="314"/>
      <c r="LFL279" s="314"/>
      <c r="LFM279" s="314"/>
      <c r="LFN279" s="314"/>
      <c r="LFO279" s="314"/>
      <c r="LFP279" s="314"/>
      <c r="LFQ279" s="314"/>
      <c r="LFR279" s="314"/>
      <c r="LFS279" s="314"/>
      <c r="LFT279" s="314"/>
      <c r="LFU279" s="314" t="s">
        <v>47</v>
      </c>
      <c r="LFV279" s="314"/>
      <c r="LFW279" s="314"/>
      <c r="LFX279" s="314"/>
      <c r="LFY279" s="314"/>
      <c r="LFZ279" s="314"/>
      <c r="LGA279" s="314"/>
      <c r="LGB279" s="314"/>
      <c r="LGC279" s="314"/>
      <c r="LGD279" s="314"/>
      <c r="LGE279" s="314"/>
      <c r="LGF279" s="314"/>
      <c r="LGG279" s="314"/>
      <c r="LGH279" s="314"/>
      <c r="LGI279" s="314"/>
      <c r="LGJ279" s="314"/>
      <c r="LGK279" s="314" t="s">
        <v>47</v>
      </c>
      <c r="LGL279" s="314"/>
      <c r="LGM279" s="314"/>
      <c r="LGN279" s="314"/>
      <c r="LGO279" s="314"/>
      <c r="LGP279" s="314"/>
      <c r="LGQ279" s="314"/>
      <c r="LGR279" s="314"/>
      <c r="LGS279" s="314"/>
      <c r="LGT279" s="314"/>
      <c r="LGU279" s="314"/>
      <c r="LGV279" s="314"/>
      <c r="LGW279" s="314"/>
      <c r="LGX279" s="314"/>
      <c r="LGY279" s="314"/>
      <c r="LGZ279" s="314"/>
      <c r="LHA279" s="314" t="s">
        <v>47</v>
      </c>
      <c r="LHB279" s="314"/>
      <c r="LHC279" s="314"/>
      <c r="LHD279" s="314"/>
      <c r="LHE279" s="314"/>
      <c r="LHF279" s="314"/>
      <c r="LHG279" s="314"/>
      <c r="LHH279" s="314"/>
      <c r="LHI279" s="314"/>
      <c r="LHJ279" s="314"/>
      <c r="LHK279" s="314"/>
      <c r="LHL279" s="314"/>
      <c r="LHM279" s="314"/>
      <c r="LHN279" s="314"/>
      <c r="LHO279" s="314"/>
      <c r="LHP279" s="314"/>
      <c r="LHQ279" s="314" t="s">
        <v>47</v>
      </c>
      <c r="LHR279" s="314"/>
      <c r="LHS279" s="314"/>
      <c r="LHT279" s="314"/>
      <c r="LHU279" s="314"/>
      <c r="LHV279" s="314"/>
      <c r="LHW279" s="314"/>
      <c r="LHX279" s="314"/>
      <c r="LHY279" s="314"/>
      <c r="LHZ279" s="314"/>
      <c r="LIA279" s="314"/>
      <c r="LIB279" s="314"/>
      <c r="LIC279" s="314"/>
      <c r="LID279" s="314"/>
      <c r="LIE279" s="314"/>
      <c r="LIF279" s="314"/>
      <c r="LIG279" s="314" t="s">
        <v>47</v>
      </c>
      <c r="LIH279" s="314"/>
      <c r="LII279" s="314"/>
      <c r="LIJ279" s="314"/>
      <c r="LIK279" s="314"/>
      <c r="LIL279" s="314"/>
      <c r="LIM279" s="314"/>
      <c r="LIN279" s="314"/>
      <c r="LIO279" s="314"/>
      <c r="LIP279" s="314"/>
      <c r="LIQ279" s="314"/>
      <c r="LIR279" s="314"/>
      <c r="LIS279" s="314"/>
      <c r="LIT279" s="314"/>
      <c r="LIU279" s="314"/>
      <c r="LIV279" s="314"/>
      <c r="LIW279" s="314" t="s">
        <v>47</v>
      </c>
      <c r="LIX279" s="314"/>
      <c r="LIY279" s="314"/>
      <c r="LIZ279" s="314"/>
      <c r="LJA279" s="314"/>
      <c r="LJB279" s="314"/>
      <c r="LJC279" s="314"/>
      <c r="LJD279" s="314"/>
      <c r="LJE279" s="314"/>
      <c r="LJF279" s="314"/>
      <c r="LJG279" s="314"/>
      <c r="LJH279" s="314"/>
      <c r="LJI279" s="314"/>
      <c r="LJJ279" s="314"/>
      <c r="LJK279" s="314"/>
      <c r="LJL279" s="314"/>
      <c r="LJM279" s="314" t="s">
        <v>47</v>
      </c>
      <c r="LJN279" s="314"/>
      <c r="LJO279" s="314"/>
      <c r="LJP279" s="314"/>
      <c r="LJQ279" s="314"/>
      <c r="LJR279" s="314"/>
      <c r="LJS279" s="314"/>
      <c r="LJT279" s="314"/>
      <c r="LJU279" s="314"/>
      <c r="LJV279" s="314"/>
      <c r="LJW279" s="314"/>
      <c r="LJX279" s="314"/>
      <c r="LJY279" s="314"/>
      <c r="LJZ279" s="314"/>
      <c r="LKA279" s="314"/>
      <c r="LKB279" s="314"/>
      <c r="LKC279" s="314" t="s">
        <v>47</v>
      </c>
      <c r="LKD279" s="314"/>
      <c r="LKE279" s="314"/>
      <c r="LKF279" s="314"/>
      <c r="LKG279" s="314"/>
      <c r="LKH279" s="314"/>
      <c r="LKI279" s="314"/>
      <c r="LKJ279" s="314"/>
      <c r="LKK279" s="314"/>
      <c r="LKL279" s="314"/>
      <c r="LKM279" s="314"/>
      <c r="LKN279" s="314"/>
      <c r="LKO279" s="314"/>
      <c r="LKP279" s="314"/>
      <c r="LKQ279" s="314"/>
      <c r="LKR279" s="314"/>
      <c r="LKS279" s="314" t="s">
        <v>47</v>
      </c>
      <c r="LKT279" s="314"/>
      <c r="LKU279" s="314"/>
      <c r="LKV279" s="314"/>
      <c r="LKW279" s="314"/>
      <c r="LKX279" s="314"/>
      <c r="LKY279" s="314"/>
      <c r="LKZ279" s="314"/>
      <c r="LLA279" s="314"/>
      <c r="LLB279" s="314"/>
      <c r="LLC279" s="314"/>
      <c r="LLD279" s="314"/>
      <c r="LLE279" s="314"/>
      <c r="LLF279" s="314"/>
      <c r="LLG279" s="314"/>
      <c r="LLH279" s="314"/>
      <c r="LLI279" s="314" t="s">
        <v>47</v>
      </c>
      <c r="LLJ279" s="314"/>
      <c r="LLK279" s="314"/>
      <c r="LLL279" s="314"/>
      <c r="LLM279" s="314"/>
      <c r="LLN279" s="314"/>
      <c r="LLO279" s="314"/>
      <c r="LLP279" s="314"/>
      <c r="LLQ279" s="314"/>
      <c r="LLR279" s="314"/>
      <c r="LLS279" s="314"/>
      <c r="LLT279" s="314"/>
      <c r="LLU279" s="314"/>
      <c r="LLV279" s="314"/>
      <c r="LLW279" s="314"/>
      <c r="LLX279" s="314"/>
      <c r="LLY279" s="314" t="s">
        <v>47</v>
      </c>
      <c r="LLZ279" s="314"/>
      <c r="LMA279" s="314"/>
      <c r="LMB279" s="314"/>
      <c r="LMC279" s="314"/>
      <c r="LMD279" s="314"/>
      <c r="LME279" s="314"/>
      <c r="LMF279" s="314"/>
      <c r="LMG279" s="314"/>
      <c r="LMH279" s="314"/>
      <c r="LMI279" s="314"/>
      <c r="LMJ279" s="314"/>
      <c r="LMK279" s="314"/>
      <c r="LML279" s="314"/>
      <c r="LMM279" s="314"/>
      <c r="LMN279" s="314"/>
      <c r="LMO279" s="314" t="s">
        <v>47</v>
      </c>
      <c r="LMP279" s="314"/>
      <c r="LMQ279" s="314"/>
      <c r="LMR279" s="314"/>
      <c r="LMS279" s="314"/>
      <c r="LMT279" s="314"/>
      <c r="LMU279" s="314"/>
      <c r="LMV279" s="314"/>
      <c r="LMW279" s="314"/>
      <c r="LMX279" s="314"/>
      <c r="LMY279" s="314"/>
      <c r="LMZ279" s="314"/>
      <c r="LNA279" s="314"/>
      <c r="LNB279" s="314"/>
      <c r="LNC279" s="314"/>
      <c r="LND279" s="314"/>
      <c r="LNE279" s="314" t="s">
        <v>47</v>
      </c>
      <c r="LNF279" s="314"/>
      <c r="LNG279" s="314"/>
      <c r="LNH279" s="314"/>
      <c r="LNI279" s="314"/>
      <c r="LNJ279" s="314"/>
      <c r="LNK279" s="314"/>
      <c r="LNL279" s="314"/>
      <c r="LNM279" s="314"/>
      <c r="LNN279" s="314"/>
      <c r="LNO279" s="314"/>
      <c r="LNP279" s="314"/>
      <c r="LNQ279" s="314"/>
      <c r="LNR279" s="314"/>
      <c r="LNS279" s="314"/>
      <c r="LNT279" s="314"/>
      <c r="LNU279" s="314" t="s">
        <v>47</v>
      </c>
      <c r="LNV279" s="314"/>
      <c r="LNW279" s="314"/>
      <c r="LNX279" s="314"/>
      <c r="LNY279" s="314"/>
      <c r="LNZ279" s="314"/>
      <c r="LOA279" s="314"/>
      <c r="LOB279" s="314"/>
      <c r="LOC279" s="314"/>
      <c r="LOD279" s="314"/>
      <c r="LOE279" s="314"/>
      <c r="LOF279" s="314"/>
      <c r="LOG279" s="314"/>
      <c r="LOH279" s="314"/>
      <c r="LOI279" s="314"/>
      <c r="LOJ279" s="314"/>
      <c r="LOK279" s="314" t="s">
        <v>47</v>
      </c>
      <c r="LOL279" s="314"/>
      <c r="LOM279" s="314"/>
      <c r="LON279" s="314"/>
      <c r="LOO279" s="314"/>
      <c r="LOP279" s="314"/>
      <c r="LOQ279" s="314"/>
      <c r="LOR279" s="314"/>
      <c r="LOS279" s="314"/>
      <c r="LOT279" s="314"/>
      <c r="LOU279" s="314"/>
      <c r="LOV279" s="314"/>
      <c r="LOW279" s="314"/>
      <c r="LOX279" s="314"/>
      <c r="LOY279" s="314"/>
      <c r="LOZ279" s="314"/>
      <c r="LPA279" s="314" t="s">
        <v>47</v>
      </c>
      <c r="LPB279" s="314"/>
      <c r="LPC279" s="314"/>
      <c r="LPD279" s="314"/>
      <c r="LPE279" s="314"/>
      <c r="LPF279" s="314"/>
      <c r="LPG279" s="314"/>
      <c r="LPH279" s="314"/>
      <c r="LPI279" s="314"/>
      <c r="LPJ279" s="314"/>
      <c r="LPK279" s="314"/>
      <c r="LPL279" s="314"/>
      <c r="LPM279" s="314"/>
      <c r="LPN279" s="314"/>
      <c r="LPO279" s="314"/>
      <c r="LPP279" s="314"/>
      <c r="LPQ279" s="314" t="s">
        <v>47</v>
      </c>
      <c r="LPR279" s="314"/>
      <c r="LPS279" s="314"/>
      <c r="LPT279" s="314"/>
      <c r="LPU279" s="314"/>
      <c r="LPV279" s="314"/>
      <c r="LPW279" s="314"/>
      <c r="LPX279" s="314"/>
      <c r="LPY279" s="314"/>
      <c r="LPZ279" s="314"/>
      <c r="LQA279" s="314"/>
      <c r="LQB279" s="314"/>
      <c r="LQC279" s="314"/>
      <c r="LQD279" s="314"/>
      <c r="LQE279" s="314"/>
      <c r="LQF279" s="314"/>
      <c r="LQG279" s="314" t="s">
        <v>47</v>
      </c>
      <c r="LQH279" s="314"/>
      <c r="LQI279" s="314"/>
      <c r="LQJ279" s="314"/>
      <c r="LQK279" s="314"/>
      <c r="LQL279" s="314"/>
      <c r="LQM279" s="314"/>
      <c r="LQN279" s="314"/>
      <c r="LQO279" s="314"/>
      <c r="LQP279" s="314"/>
      <c r="LQQ279" s="314"/>
      <c r="LQR279" s="314"/>
      <c r="LQS279" s="314"/>
      <c r="LQT279" s="314"/>
      <c r="LQU279" s="314"/>
      <c r="LQV279" s="314"/>
      <c r="LQW279" s="314" t="s">
        <v>47</v>
      </c>
      <c r="LQX279" s="314"/>
      <c r="LQY279" s="314"/>
      <c r="LQZ279" s="314"/>
      <c r="LRA279" s="314"/>
      <c r="LRB279" s="314"/>
      <c r="LRC279" s="314"/>
      <c r="LRD279" s="314"/>
      <c r="LRE279" s="314"/>
      <c r="LRF279" s="314"/>
      <c r="LRG279" s="314"/>
      <c r="LRH279" s="314"/>
      <c r="LRI279" s="314"/>
      <c r="LRJ279" s="314"/>
      <c r="LRK279" s="314"/>
      <c r="LRL279" s="314"/>
      <c r="LRM279" s="314" t="s">
        <v>47</v>
      </c>
      <c r="LRN279" s="314"/>
      <c r="LRO279" s="314"/>
      <c r="LRP279" s="314"/>
      <c r="LRQ279" s="314"/>
      <c r="LRR279" s="314"/>
      <c r="LRS279" s="314"/>
      <c r="LRT279" s="314"/>
      <c r="LRU279" s="314"/>
      <c r="LRV279" s="314"/>
      <c r="LRW279" s="314"/>
      <c r="LRX279" s="314"/>
      <c r="LRY279" s="314"/>
      <c r="LRZ279" s="314"/>
      <c r="LSA279" s="314"/>
      <c r="LSB279" s="314"/>
      <c r="LSC279" s="314" t="s">
        <v>47</v>
      </c>
      <c r="LSD279" s="314"/>
      <c r="LSE279" s="314"/>
      <c r="LSF279" s="314"/>
      <c r="LSG279" s="314"/>
      <c r="LSH279" s="314"/>
      <c r="LSI279" s="314"/>
      <c r="LSJ279" s="314"/>
      <c r="LSK279" s="314"/>
      <c r="LSL279" s="314"/>
      <c r="LSM279" s="314"/>
      <c r="LSN279" s="314"/>
      <c r="LSO279" s="314"/>
      <c r="LSP279" s="314"/>
      <c r="LSQ279" s="314"/>
      <c r="LSR279" s="314"/>
      <c r="LSS279" s="314" t="s">
        <v>47</v>
      </c>
      <c r="LST279" s="314"/>
      <c r="LSU279" s="314"/>
      <c r="LSV279" s="314"/>
      <c r="LSW279" s="314"/>
      <c r="LSX279" s="314"/>
      <c r="LSY279" s="314"/>
      <c r="LSZ279" s="314"/>
      <c r="LTA279" s="314"/>
      <c r="LTB279" s="314"/>
      <c r="LTC279" s="314"/>
      <c r="LTD279" s="314"/>
      <c r="LTE279" s="314"/>
      <c r="LTF279" s="314"/>
      <c r="LTG279" s="314"/>
      <c r="LTH279" s="314"/>
      <c r="LTI279" s="314" t="s">
        <v>47</v>
      </c>
      <c r="LTJ279" s="314"/>
      <c r="LTK279" s="314"/>
      <c r="LTL279" s="314"/>
      <c r="LTM279" s="314"/>
      <c r="LTN279" s="314"/>
      <c r="LTO279" s="314"/>
      <c r="LTP279" s="314"/>
      <c r="LTQ279" s="314"/>
      <c r="LTR279" s="314"/>
      <c r="LTS279" s="314"/>
      <c r="LTT279" s="314"/>
      <c r="LTU279" s="314"/>
      <c r="LTV279" s="314"/>
      <c r="LTW279" s="314"/>
      <c r="LTX279" s="314"/>
      <c r="LTY279" s="314" t="s">
        <v>47</v>
      </c>
      <c r="LTZ279" s="314"/>
      <c r="LUA279" s="314"/>
      <c r="LUB279" s="314"/>
      <c r="LUC279" s="314"/>
      <c r="LUD279" s="314"/>
      <c r="LUE279" s="314"/>
      <c r="LUF279" s="314"/>
      <c r="LUG279" s="314"/>
      <c r="LUH279" s="314"/>
      <c r="LUI279" s="314"/>
      <c r="LUJ279" s="314"/>
      <c r="LUK279" s="314"/>
      <c r="LUL279" s="314"/>
      <c r="LUM279" s="314"/>
      <c r="LUN279" s="314"/>
      <c r="LUO279" s="314" t="s">
        <v>47</v>
      </c>
      <c r="LUP279" s="314"/>
      <c r="LUQ279" s="314"/>
      <c r="LUR279" s="314"/>
      <c r="LUS279" s="314"/>
      <c r="LUT279" s="314"/>
      <c r="LUU279" s="314"/>
      <c r="LUV279" s="314"/>
      <c r="LUW279" s="314"/>
      <c r="LUX279" s="314"/>
      <c r="LUY279" s="314"/>
      <c r="LUZ279" s="314"/>
      <c r="LVA279" s="314"/>
      <c r="LVB279" s="314"/>
      <c r="LVC279" s="314"/>
      <c r="LVD279" s="314"/>
      <c r="LVE279" s="314" t="s">
        <v>47</v>
      </c>
      <c r="LVF279" s="314"/>
      <c r="LVG279" s="314"/>
      <c r="LVH279" s="314"/>
      <c r="LVI279" s="314"/>
      <c r="LVJ279" s="314"/>
      <c r="LVK279" s="314"/>
      <c r="LVL279" s="314"/>
      <c r="LVM279" s="314"/>
      <c r="LVN279" s="314"/>
      <c r="LVO279" s="314"/>
      <c r="LVP279" s="314"/>
      <c r="LVQ279" s="314"/>
      <c r="LVR279" s="314"/>
      <c r="LVS279" s="314"/>
      <c r="LVT279" s="314"/>
      <c r="LVU279" s="314" t="s">
        <v>47</v>
      </c>
      <c r="LVV279" s="314"/>
      <c r="LVW279" s="314"/>
      <c r="LVX279" s="314"/>
      <c r="LVY279" s="314"/>
      <c r="LVZ279" s="314"/>
      <c r="LWA279" s="314"/>
      <c r="LWB279" s="314"/>
      <c r="LWC279" s="314"/>
      <c r="LWD279" s="314"/>
      <c r="LWE279" s="314"/>
      <c r="LWF279" s="314"/>
      <c r="LWG279" s="314"/>
      <c r="LWH279" s="314"/>
      <c r="LWI279" s="314"/>
      <c r="LWJ279" s="314"/>
      <c r="LWK279" s="314" t="s">
        <v>47</v>
      </c>
      <c r="LWL279" s="314"/>
      <c r="LWM279" s="314"/>
      <c r="LWN279" s="314"/>
      <c r="LWO279" s="314"/>
      <c r="LWP279" s="314"/>
      <c r="LWQ279" s="314"/>
      <c r="LWR279" s="314"/>
      <c r="LWS279" s="314"/>
      <c r="LWT279" s="314"/>
      <c r="LWU279" s="314"/>
      <c r="LWV279" s="314"/>
      <c r="LWW279" s="314"/>
      <c r="LWX279" s="314"/>
      <c r="LWY279" s="314"/>
      <c r="LWZ279" s="314"/>
      <c r="LXA279" s="314" t="s">
        <v>47</v>
      </c>
      <c r="LXB279" s="314"/>
      <c r="LXC279" s="314"/>
      <c r="LXD279" s="314"/>
      <c r="LXE279" s="314"/>
      <c r="LXF279" s="314"/>
      <c r="LXG279" s="314"/>
      <c r="LXH279" s="314"/>
      <c r="LXI279" s="314"/>
      <c r="LXJ279" s="314"/>
      <c r="LXK279" s="314"/>
      <c r="LXL279" s="314"/>
      <c r="LXM279" s="314"/>
      <c r="LXN279" s="314"/>
      <c r="LXO279" s="314"/>
      <c r="LXP279" s="314"/>
      <c r="LXQ279" s="314" t="s">
        <v>47</v>
      </c>
      <c r="LXR279" s="314"/>
      <c r="LXS279" s="314"/>
      <c r="LXT279" s="314"/>
      <c r="LXU279" s="314"/>
      <c r="LXV279" s="314"/>
      <c r="LXW279" s="314"/>
      <c r="LXX279" s="314"/>
      <c r="LXY279" s="314"/>
      <c r="LXZ279" s="314"/>
      <c r="LYA279" s="314"/>
      <c r="LYB279" s="314"/>
      <c r="LYC279" s="314"/>
      <c r="LYD279" s="314"/>
      <c r="LYE279" s="314"/>
      <c r="LYF279" s="314"/>
      <c r="LYG279" s="314" t="s">
        <v>47</v>
      </c>
      <c r="LYH279" s="314"/>
      <c r="LYI279" s="314"/>
      <c r="LYJ279" s="314"/>
      <c r="LYK279" s="314"/>
      <c r="LYL279" s="314"/>
      <c r="LYM279" s="314"/>
      <c r="LYN279" s="314"/>
      <c r="LYO279" s="314"/>
      <c r="LYP279" s="314"/>
      <c r="LYQ279" s="314"/>
      <c r="LYR279" s="314"/>
      <c r="LYS279" s="314"/>
      <c r="LYT279" s="314"/>
      <c r="LYU279" s="314"/>
      <c r="LYV279" s="314"/>
      <c r="LYW279" s="314" t="s">
        <v>47</v>
      </c>
      <c r="LYX279" s="314"/>
      <c r="LYY279" s="314"/>
      <c r="LYZ279" s="314"/>
      <c r="LZA279" s="314"/>
      <c r="LZB279" s="314"/>
      <c r="LZC279" s="314"/>
      <c r="LZD279" s="314"/>
      <c r="LZE279" s="314"/>
      <c r="LZF279" s="314"/>
      <c r="LZG279" s="314"/>
      <c r="LZH279" s="314"/>
      <c r="LZI279" s="314"/>
      <c r="LZJ279" s="314"/>
      <c r="LZK279" s="314"/>
      <c r="LZL279" s="314"/>
      <c r="LZM279" s="314" t="s">
        <v>47</v>
      </c>
      <c r="LZN279" s="314"/>
      <c r="LZO279" s="314"/>
      <c r="LZP279" s="314"/>
      <c r="LZQ279" s="314"/>
      <c r="LZR279" s="314"/>
      <c r="LZS279" s="314"/>
      <c r="LZT279" s="314"/>
      <c r="LZU279" s="314"/>
      <c r="LZV279" s="314"/>
      <c r="LZW279" s="314"/>
      <c r="LZX279" s="314"/>
      <c r="LZY279" s="314"/>
      <c r="LZZ279" s="314"/>
      <c r="MAA279" s="314"/>
      <c r="MAB279" s="314"/>
      <c r="MAC279" s="314" t="s">
        <v>47</v>
      </c>
      <c r="MAD279" s="314"/>
      <c r="MAE279" s="314"/>
      <c r="MAF279" s="314"/>
      <c r="MAG279" s="314"/>
      <c r="MAH279" s="314"/>
      <c r="MAI279" s="314"/>
      <c r="MAJ279" s="314"/>
      <c r="MAK279" s="314"/>
      <c r="MAL279" s="314"/>
      <c r="MAM279" s="314"/>
      <c r="MAN279" s="314"/>
      <c r="MAO279" s="314"/>
      <c r="MAP279" s="314"/>
      <c r="MAQ279" s="314"/>
      <c r="MAR279" s="314"/>
      <c r="MAS279" s="314" t="s">
        <v>47</v>
      </c>
      <c r="MAT279" s="314"/>
      <c r="MAU279" s="314"/>
      <c r="MAV279" s="314"/>
      <c r="MAW279" s="314"/>
      <c r="MAX279" s="314"/>
      <c r="MAY279" s="314"/>
      <c r="MAZ279" s="314"/>
      <c r="MBA279" s="314"/>
      <c r="MBB279" s="314"/>
      <c r="MBC279" s="314"/>
      <c r="MBD279" s="314"/>
      <c r="MBE279" s="314"/>
      <c r="MBF279" s="314"/>
      <c r="MBG279" s="314"/>
      <c r="MBH279" s="314"/>
      <c r="MBI279" s="314" t="s">
        <v>47</v>
      </c>
      <c r="MBJ279" s="314"/>
      <c r="MBK279" s="314"/>
      <c r="MBL279" s="314"/>
      <c r="MBM279" s="314"/>
      <c r="MBN279" s="314"/>
      <c r="MBO279" s="314"/>
      <c r="MBP279" s="314"/>
      <c r="MBQ279" s="314"/>
      <c r="MBR279" s="314"/>
      <c r="MBS279" s="314"/>
      <c r="MBT279" s="314"/>
      <c r="MBU279" s="314"/>
      <c r="MBV279" s="314"/>
      <c r="MBW279" s="314"/>
      <c r="MBX279" s="314"/>
      <c r="MBY279" s="314" t="s">
        <v>47</v>
      </c>
      <c r="MBZ279" s="314"/>
      <c r="MCA279" s="314"/>
      <c r="MCB279" s="314"/>
      <c r="MCC279" s="314"/>
      <c r="MCD279" s="314"/>
      <c r="MCE279" s="314"/>
      <c r="MCF279" s="314"/>
      <c r="MCG279" s="314"/>
      <c r="MCH279" s="314"/>
      <c r="MCI279" s="314"/>
      <c r="MCJ279" s="314"/>
      <c r="MCK279" s="314"/>
      <c r="MCL279" s="314"/>
      <c r="MCM279" s="314"/>
      <c r="MCN279" s="314"/>
      <c r="MCO279" s="314" t="s">
        <v>47</v>
      </c>
      <c r="MCP279" s="314"/>
      <c r="MCQ279" s="314"/>
      <c r="MCR279" s="314"/>
      <c r="MCS279" s="314"/>
      <c r="MCT279" s="314"/>
      <c r="MCU279" s="314"/>
      <c r="MCV279" s="314"/>
      <c r="MCW279" s="314"/>
      <c r="MCX279" s="314"/>
      <c r="MCY279" s="314"/>
      <c r="MCZ279" s="314"/>
      <c r="MDA279" s="314"/>
      <c r="MDB279" s="314"/>
      <c r="MDC279" s="314"/>
      <c r="MDD279" s="314"/>
      <c r="MDE279" s="314" t="s">
        <v>47</v>
      </c>
      <c r="MDF279" s="314"/>
      <c r="MDG279" s="314"/>
      <c r="MDH279" s="314"/>
      <c r="MDI279" s="314"/>
      <c r="MDJ279" s="314"/>
      <c r="MDK279" s="314"/>
      <c r="MDL279" s="314"/>
      <c r="MDM279" s="314"/>
      <c r="MDN279" s="314"/>
      <c r="MDO279" s="314"/>
      <c r="MDP279" s="314"/>
      <c r="MDQ279" s="314"/>
      <c r="MDR279" s="314"/>
      <c r="MDS279" s="314"/>
      <c r="MDT279" s="314"/>
      <c r="MDU279" s="314" t="s">
        <v>47</v>
      </c>
      <c r="MDV279" s="314"/>
      <c r="MDW279" s="314"/>
      <c r="MDX279" s="314"/>
      <c r="MDY279" s="314"/>
      <c r="MDZ279" s="314"/>
      <c r="MEA279" s="314"/>
      <c r="MEB279" s="314"/>
      <c r="MEC279" s="314"/>
      <c r="MED279" s="314"/>
      <c r="MEE279" s="314"/>
      <c r="MEF279" s="314"/>
      <c r="MEG279" s="314"/>
      <c r="MEH279" s="314"/>
      <c r="MEI279" s="314"/>
      <c r="MEJ279" s="314"/>
      <c r="MEK279" s="314" t="s">
        <v>47</v>
      </c>
      <c r="MEL279" s="314"/>
      <c r="MEM279" s="314"/>
      <c r="MEN279" s="314"/>
      <c r="MEO279" s="314"/>
      <c r="MEP279" s="314"/>
      <c r="MEQ279" s="314"/>
      <c r="MER279" s="314"/>
      <c r="MES279" s="314"/>
      <c r="MET279" s="314"/>
      <c r="MEU279" s="314"/>
      <c r="MEV279" s="314"/>
      <c r="MEW279" s="314"/>
      <c r="MEX279" s="314"/>
      <c r="MEY279" s="314"/>
      <c r="MEZ279" s="314"/>
      <c r="MFA279" s="314" t="s">
        <v>47</v>
      </c>
      <c r="MFB279" s="314"/>
      <c r="MFC279" s="314"/>
      <c r="MFD279" s="314"/>
      <c r="MFE279" s="314"/>
      <c r="MFF279" s="314"/>
      <c r="MFG279" s="314"/>
      <c r="MFH279" s="314"/>
      <c r="MFI279" s="314"/>
      <c r="MFJ279" s="314"/>
      <c r="MFK279" s="314"/>
      <c r="MFL279" s="314"/>
      <c r="MFM279" s="314"/>
      <c r="MFN279" s="314"/>
      <c r="MFO279" s="314"/>
      <c r="MFP279" s="314"/>
      <c r="MFQ279" s="314" t="s">
        <v>47</v>
      </c>
      <c r="MFR279" s="314"/>
      <c r="MFS279" s="314"/>
      <c r="MFT279" s="314"/>
      <c r="MFU279" s="314"/>
      <c r="MFV279" s="314"/>
      <c r="MFW279" s="314"/>
      <c r="MFX279" s="314"/>
      <c r="MFY279" s="314"/>
      <c r="MFZ279" s="314"/>
      <c r="MGA279" s="314"/>
      <c r="MGB279" s="314"/>
      <c r="MGC279" s="314"/>
      <c r="MGD279" s="314"/>
      <c r="MGE279" s="314"/>
      <c r="MGF279" s="314"/>
      <c r="MGG279" s="314" t="s">
        <v>47</v>
      </c>
      <c r="MGH279" s="314"/>
      <c r="MGI279" s="314"/>
      <c r="MGJ279" s="314"/>
      <c r="MGK279" s="314"/>
      <c r="MGL279" s="314"/>
      <c r="MGM279" s="314"/>
      <c r="MGN279" s="314"/>
      <c r="MGO279" s="314"/>
      <c r="MGP279" s="314"/>
      <c r="MGQ279" s="314"/>
      <c r="MGR279" s="314"/>
      <c r="MGS279" s="314"/>
      <c r="MGT279" s="314"/>
      <c r="MGU279" s="314"/>
      <c r="MGV279" s="314"/>
      <c r="MGW279" s="314" t="s">
        <v>47</v>
      </c>
      <c r="MGX279" s="314"/>
      <c r="MGY279" s="314"/>
      <c r="MGZ279" s="314"/>
      <c r="MHA279" s="314"/>
      <c r="MHB279" s="314"/>
      <c r="MHC279" s="314"/>
      <c r="MHD279" s="314"/>
      <c r="MHE279" s="314"/>
      <c r="MHF279" s="314"/>
      <c r="MHG279" s="314"/>
      <c r="MHH279" s="314"/>
      <c r="MHI279" s="314"/>
      <c r="MHJ279" s="314"/>
      <c r="MHK279" s="314"/>
      <c r="MHL279" s="314"/>
      <c r="MHM279" s="314" t="s">
        <v>47</v>
      </c>
      <c r="MHN279" s="314"/>
      <c r="MHO279" s="314"/>
      <c r="MHP279" s="314"/>
      <c r="MHQ279" s="314"/>
      <c r="MHR279" s="314"/>
      <c r="MHS279" s="314"/>
      <c r="MHT279" s="314"/>
      <c r="MHU279" s="314"/>
      <c r="MHV279" s="314"/>
      <c r="MHW279" s="314"/>
      <c r="MHX279" s="314"/>
      <c r="MHY279" s="314"/>
      <c r="MHZ279" s="314"/>
      <c r="MIA279" s="314"/>
      <c r="MIB279" s="314"/>
      <c r="MIC279" s="314" t="s">
        <v>47</v>
      </c>
      <c r="MID279" s="314"/>
      <c r="MIE279" s="314"/>
      <c r="MIF279" s="314"/>
      <c r="MIG279" s="314"/>
      <c r="MIH279" s="314"/>
      <c r="MII279" s="314"/>
      <c r="MIJ279" s="314"/>
      <c r="MIK279" s="314"/>
      <c r="MIL279" s="314"/>
      <c r="MIM279" s="314"/>
      <c r="MIN279" s="314"/>
      <c r="MIO279" s="314"/>
      <c r="MIP279" s="314"/>
      <c r="MIQ279" s="314"/>
      <c r="MIR279" s="314"/>
      <c r="MIS279" s="314" t="s">
        <v>47</v>
      </c>
      <c r="MIT279" s="314"/>
      <c r="MIU279" s="314"/>
      <c r="MIV279" s="314"/>
      <c r="MIW279" s="314"/>
      <c r="MIX279" s="314"/>
      <c r="MIY279" s="314"/>
      <c r="MIZ279" s="314"/>
      <c r="MJA279" s="314"/>
      <c r="MJB279" s="314"/>
      <c r="MJC279" s="314"/>
      <c r="MJD279" s="314"/>
      <c r="MJE279" s="314"/>
      <c r="MJF279" s="314"/>
      <c r="MJG279" s="314"/>
      <c r="MJH279" s="314"/>
      <c r="MJI279" s="314" t="s">
        <v>47</v>
      </c>
      <c r="MJJ279" s="314"/>
      <c r="MJK279" s="314"/>
      <c r="MJL279" s="314"/>
      <c r="MJM279" s="314"/>
      <c r="MJN279" s="314"/>
      <c r="MJO279" s="314"/>
      <c r="MJP279" s="314"/>
      <c r="MJQ279" s="314"/>
      <c r="MJR279" s="314"/>
      <c r="MJS279" s="314"/>
      <c r="MJT279" s="314"/>
      <c r="MJU279" s="314"/>
      <c r="MJV279" s="314"/>
      <c r="MJW279" s="314"/>
      <c r="MJX279" s="314"/>
      <c r="MJY279" s="314" t="s">
        <v>47</v>
      </c>
      <c r="MJZ279" s="314"/>
      <c r="MKA279" s="314"/>
      <c r="MKB279" s="314"/>
      <c r="MKC279" s="314"/>
      <c r="MKD279" s="314"/>
      <c r="MKE279" s="314"/>
      <c r="MKF279" s="314"/>
      <c r="MKG279" s="314"/>
      <c r="MKH279" s="314"/>
      <c r="MKI279" s="314"/>
      <c r="MKJ279" s="314"/>
      <c r="MKK279" s="314"/>
      <c r="MKL279" s="314"/>
      <c r="MKM279" s="314"/>
      <c r="MKN279" s="314"/>
      <c r="MKO279" s="314" t="s">
        <v>47</v>
      </c>
      <c r="MKP279" s="314"/>
      <c r="MKQ279" s="314"/>
      <c r="MKR279" s="314"/>
      <c r="MKS279" s="314"/>
      <c r="MKT279" s="314"/>
      <c r="MKU279" s="314"/>
      <c r="MKV279" s="314"/>
      <c r="MKW279" s="314"/>
      <c r="MKX279" s="314"/>
      <c r="MKY279" s="314"/>
      <c r="MKZ279" s="314"/>
      <c r="MLA279" s="314"/>
      <c r="MLB279" s="314"/>
      <c r="MLC279" s="314"/>
      <c r="MLD279" s="314"/>
      <c r="MLE279" s="314" t="s">
        <v>47</v>
      </c>
      <c r="MLF279" s="314"/>
      <c r="MLG279" s="314"/>
      <c r="MLH279" s="314"/>
      <c r="MLI279" s="314"/>
      <c r="MLJ279" s="314"/>
      <c r="MLK279" s="314"/>
      <c r="MLL279" s="314"/>
      <c r="MLM279" s="314"/>
      <c r="MLN279" s="314"/>
      <c r="MLO279" s="314"/>
      <c r="MLP279" s="314"/>
      <c r="MLQ279" s="314"/>
      <c r="MLR279" s="314"/>
      <c r="MLS279" s="314"/>
      <c r="MLT279" s="314"/>
      <c r="MLU279" s="314" t="s">
        <v>47</v>
      </c>
      <c r="MLV279" s="314"/>
      <c r="MLW279" s="314"/>
      <c r="MLX279" s="314"/>
      <c r="MLY279" s="314"/>
      <c r="MLZ279" s="314"/>
      <c r="MMA279" s="314"/>
      <c r="MMB279" s="314"/>
      <c r="MMC279" s="314"/>
      <c r="MMD279" s="314"/>
      <c r="MME279" s="314"/>
      <c r="MMF279" s="314"/>
      <c r="MMG279" s="314"/>
      <c r="MMH279" s="314"/>
      <c r="MMI279" s="314"/>
      <c r="MMJ279" s="314"/>
      <c r="MMK279" s="314" t="s">
        <v>47</v>
      </c>
      <c r="MML279" s="314"/>
      <c r="MMM279" s="314"/>
      <c r="MMN279" s="314"/>
      <c r="MMO279" s="314"/>
      <c r="MMP279" s="314"/>
      <c r="MMQ279" s="314"/>
      <c r="MMR279" s="314"/>
      <c r="MMS279" s="314"/>
      <c r="MMT279" s="314"/>
      <c r="MMU279" s="314"/>
      <c r="MMV279" s="314"/>
      <c r="MMW279" s="314"/>
      <c r="MMX279" s="314"/>
      <c r="MMY279" s="314"/>
      <c r="MMZ279" s="314"/>
      <c r="MNA279" s="314" t="s">
        <v>47</v>
      </c>
      <c r="MNB279" s="314"/>
      <c r="MNC279" s="314"/>
      <c r="MND279" s="314"/>
      <c r="MNE279" s="314"/>
      <c r="MNF279" s="314"/>
      <c r="MNG279" s="314"/>
      <c r="MNH279" s="314"/>
      <c r="MNI279" s="314"/>
      <c r="MNJ279" s="314"/>
      <c r="MNK279" s="314"/>
      <c r="MNL279" s="314"/>
      <c r="MNM279" s="314"/>
      <c r="MNN279" s="314"/>
      <c r="MNO279" s="314"/>
      <c r="MNP279" s="314"/>
      <c r="MNQ279" s="314" t="s">
        <v>47</v>
      </c>
      <c r="MNR279" s="314"/>
      <c r="MNS279" s="314"/>
      <c r="MNT279" s="314"/>
      <c r="MNU279" s="314"/>
      <c r="MNV279" s="314"/>
      <c r="MNW279" s="314"/>
      <c r="MNX279" s="314"/>
      <c r="MNY279" s="314"/>
      <c r="MNZ279" s="314"/>
      <c r="MOA279" s="314"/>
      <c r="MOB279" s="314"/>
      <c r="MOC279" s="314"/>
      <c r="MOD279" s="314"/>
      <c r="MOE279" s="314"/>
      <c r="MOF279" s="314"/>
      <c r="MOG279" s="314" t="s">
        <v>47</v>
      </c>
      <c r="MOH279" s="314"/>
      <c r="MOI279" s="314"/>
      <c r="MOJ279" s="314"/>
      <c r="MOK279" s="314"/>
      <c r="MOL279" s="314"/>
      <c r="MOM279" s="314"/>
      <c r="MON279" s="314"/>
      <c r="MOO279" s="314"/>
      <c r="MOP279" s="314"/>
      <c r="MOQ279" s="314"/>
      <c r="MOR279" s="314"/>
      <c r="MOS279" s="314"/>
      <c r="MOT279" s="314"/>
      <c r="MOU279" s="314"/>
      <c r="MOV279" s="314"/>
      <c r="MOW279" s="314" t="s">
        <v>47</v>
      </c>
      <c r="MOX279" s="314"/>
      <c r="MOY279" s="314"/>
      <c r="MOZ279" s="314"/>
      <c r="MPA279" s="314"/>
      <c r="MPB279" s="314"/>
      <c r="MPC279" s="314"/>
      <c r="MPD279" s="314"/>
      <c r="MPE279" s="314"/>
      <c r="MPF279" s="314"/>
      <c r="MPG279" s="314"/>
      <c r="MPH279" s="314"/>
      <c r="MPI279" s="314"/>
      <c r="MPJ279" s="314"/>
      <c r="MPK279" s="314"/>
      <c r="MPL279" s="314"/>
      <c r="MPM279" s="314" t="s">
        <v>47</v>
      </c>
      <c r="MPN279" s="314"/>
      <c r="MPO279" s="314"/>
      <c r="MPP279" s="314"/>
      <c r="MPQ279" s="314"/>
      <c r="MPR279" s="314"/>
      <c r="MPS279" s="314"/>
      <c r="MPT279" s="314"/>
      <c r="MPU279" s="314"/>
      <c r="MPV279" s="314"/>
      <c r="MPW279" s="314"/>
      <c r="MPX279" s="314"/>
      <c r="MPY279" s="314"/>
      <c r="MPZ279" s="314"/>
      <c r="MQA279" s="314"/>
      <c r="MQB279" s="314"/>
      <c r="MQC279" s="314" t="s">
        <v>47</v>
      </c>
      <c r="MQD279" s="314"/>
      <c r="MQE279" s="314"/>
      <c r="MQF279" s="314"/>
      <c r="MQG279" s="314"/>
      <c r="MQH279" s="314"/>
      <c r="MQI279" s="314"/>
      <c r="MQJ279" s="314"/>
      <c r="MQK279" s="314"/>
      <c r="MQL279" s="314"/>
      <c r="MQM279" s="314"/>
      <c r="MQN279" s="314"/>
      <c r="MQO279" s="314"/>
      <c r="MQP279" s="314"/>
      <c r="MQQ279" s="314"/>
      <c r="MQR279" s="314"/>
      <c r="MQS279" s="314" t="s">
        <v>47</v>
      </c>
      <c r="MQT279" s="314"/>
      <c r="MQU279" s="314"/>
      <c r="MQV279" s="314"/>
      <c r="MQW279" s="314"/>
      <c r="MQX279" s="314"/>
      <c r="MQY279" s="314"/>
      <c r="MQZ279" s="314"/>
      <c r="MRA279" s="314"/>
      <c r="MRB279" s="314"/>
      <c r="MRC279" s="314"/>
      <c r="MRD279" s="314"/>
      <c r="MRE279" s="314"/>
      <c r="MRF279" s="314"/>
      <c r="MRG279" s="314"/>
      <c r="MRH279" s="314"/>
      <c r="MRI279" s="314" t="s">
        <v>47</v>
      </c>
      <c r="MRJ279" s="314"/>
      <c r="MRK279" s="314"/>
      <c r="MRL279" s="314"/>
      <c r="MRM279" s="314"/>
      <c r="MRN279" s="314"/>
      <c r="MRO279" s="314"/>
      <c r="MRP279" s="314"/>
      <c r="MRQ279" s="314"/>
      <c r="MRR279" s="314"/>
      <c r="MRS279" s="314"/>
      <c r="MRT279" s="314"/>
      <c r="MRU279" s="314"/>
      <c r="MRV279" s="314"/>
      <c r="MRW279" s="314"/>
      <c r="MRX279" s="314"/>
      <c r="MRY279" s="314" t="s">
        <v>47</v>
      </c>
      <c r="MRZ279" s="314"/>
      <c r="MSA279" s="314"/>
      <c r="MSB279" s="314"/>
      <c r="MSC279" s="314"/>
      <c r="MSD279" s="314"/>
      <c r="MSE279" s="314"/>
      <c r="MSF279" s="314"/>
      <c r="MSG279" s="314"/>
      <c r="MSH279" s="314"/>
      <c r="MSI279" s="314"/>
      <c r="MSJ279" s="314"/>
      <c r="MSK279" s="314"/>
      <c r="MSL279" s="314"/>
      <c r="MSM279" s="314"/>
      <c r="MSN279" s="314"/>
      <c r="MSO279" s="314" t="s">
        <v>47</v>
      </c>
      <c r="MSP279" s="314"/>
      <c r="MSQ279" s="314"/>
      <c r="MSR279" s="314"/>
      <c r="MSS279" s="314"/>
      <c r="MST279" s="314"/>
      <c r="MSU279" s="314"/>
      <c r="MSV279" s="314"/>
      <c r="MSW279" s="314"/>
      <c r="MSX279" s="314"/>
      <c r="MSY279" s="314"/>
      <c r="MSZ279" s="314"/>
      <c r="MTA279" s="314"/>
      <c r="MTB279" s="314"/>
      <c r="MTC279" s="314"/>
      <c r="MTD279" s="314"/>
      <c r="MTE279" s="314" t="s">
        <v>47</v>
      </c>
      <c r="MTF279" s="314"/>
      <c r="MTG279" s="314"/>
      <c r="MTH279" s="314"/>
      <c r="MTI279" s="314"/>
      <c r="MTJ279" s="314"/>
      <c r="MTK279" s="314"/>
      <c r="MTL279" s="314"/>
      <c r="MTM279" s="314"/>
      <c r="MTN279" s="314"/>
      <c r="MTO279" s="314"/>
      <c r="MTP279" s="314"/>
      <c r="MTQ279" s="314"/>
      <c r="MTR279" s="314"/>
      <c r="MTS279" s="314"/>
      <c r="MTT279" s="314"/>
      <c r="MTU279" s="314" t="s">
        <v>47</v>
      </c>
      <c r="MTV279" s="314"/>
      <c r="MTW279" s="314"/>
      <c r="MTX279" s="314"/>
      <c r="MTY279" s="314"/>
      <c r="MTZ279" s="314"/>
      <c r="MUA279" s="314"/>
      <c r="MUB279" s="314"/>
      <c r="MUC279" s="314"/>
      <c r="MUD279" s="314"/>
      <c r="MUE279" s="314"/>
      <c r="MUF279" s="314"/>
      <c r="MUG279" s="314"/>
      <c r="MUH279" s="314"/>
      <c r="MUI279" s="314"/>
      <c r="MUJ279" s="314"/>
      <c r="MUK279" s="314" t="s">
        <v>47</v>
      </c>
      <c r="MUL279" s="314"/>
      <c r="MUM279" s="314"/>
      <c r="MUN279" s="314"/>
      <c r="MUO279" s="314"/>
      <c r="MUP279" s="314"/>
      <c r="MUQ279" s="314"/>
      <c r="MUR279" s="314"/>
      <c r="MUS279" s="314"/>
      <c r="MUT279" s="314"/>
      <c r="MUU279" s="314"/>
      <c r="MUV279" s="314"/>
      <c r="MUW279" s="314"/>
      <c r="MUX279" s="314"/>
      <c r="MUY279" s="314"/>
      <c r="MUZ279" s="314"/>
      <c r="MVA279" s="314" t="s">
        <v>47</v>
      </c>
      <c r="MVB279" s="314"/>
      <c r="MVC279" s="314"/>
      <c r="MVD279" s="314"/>
      <c r="MVE279" s="314"/>
      <c r="MVF279" s="314"/>
      <c r="MVG279" s="314"/>
      <c r="MVH279" s="314"/>
      <c r="MVI279" s="314"/>
      <c r="MVJ279" s="314"/>
      <c r="MVK279" s="314"/>
      <c r="MVL279" s="314"/>
      <c r="MVM279" s="314"/>
      <c r="MVN279" s="314"/>
      <c r="MVO279" s="314"/>
      <c r="MVP279" s="314"/>
      <c r="MVQ279" s="314" t="s">
        <v>47</v>
      </c>
      <c r="MVR279" s="314"/>
      <c r="MVS279" s="314"/>
      <c r="MVT279" s="314"/>
      <c r="MVU279" s="314"/>
      <c r="MVV279" s="314"/>
      <c r="MVW279" s="314"/>
      <c r="MVX279" s="314"/>
      <c r="MVY279" s="314"/>
      <c r="MVZ279" s="314"/>
      <c r="MWA279" s="314"/>
      <c r="MWB279" s="314"/>
      <c r="MWC279" s="314"/>
      <c r="MWD279" s="314"/>
      <c r="MWE279" s="314"/>
      <c r="MWF279" s="314"/>
      <c r="MWG279" s="314" t="s">
        <v>47</v>
      </c>
      <c r="MWH279" s="314"/>
      <c r="MWI279" s="314"/>
      <c r="MWJ279" s="314"/>
      <c r="MWK279" s="314"/>
      <c r="MWL279" s="314"/>
      <c r="MWM279" s="314"/>
      <c r="MWN279" s="314"/>
      <c r="MWO279" s="314"/>
      <c r="MWP279" s="314"/>
      <c r="MWQ279" s="314"/>
      <c r="MWR279" s="314"/>
      <c r="MWS279" s="314"/>
      <c r="MWT279" s="314"/>
      <c r="MWU279" s="314"/>
      <c r="MWV279" s="314"/>
      <c r="MWW279" s="314" t="s">
        <v>47</v>
      </c>
      <c r="MWX279" s="314"/>
      <c r="MWY279" s="314"/>
      <c r="MWZ279" s="314"/>
      <c r="MXA279" s="314"/>
      <c r="MXB279" s="314"/>
      <c r="MXC279" s="314"/>
      <c r="MXD279" s="314"/>
      <c r="MXE279" s="314"/>
      <c r="MXF279" s="314"/>
      <c r="MXG279" s="314"/>
      <c r="MXH279" s="314"/>
      <c r="MXI279" s="314"/>
      <c r="MXJ279" s="314"/>
      <c r="MXK279" s="314"/>
      <c r="MXL279" s="314"/>
      <c r="MXM279" s="314" t="s">
        <v>47</v>
      </c>
      <c r="MXN279" s="314"/>
      <c r="MXO279" s="314"/>
      <c r="MXP279" s="314"/>
      <c r="MXQ279" s="314"/>
      <c r="MXR279" s="314"/>
      <c r="MXS279" s="314"/>
      <c r="MXT279" s="314"/>
      <c r="MXU279" s="314"/>
      <c r="MXV279" s="314"/>
      <c r="MXW279" s="314"/>
      <c r="MXX279" s="314"/>
      <c r="MXY279" s="314"/>
      <c r="MXZ279" s="314"/>
      <c r="MYA279" s="314"/>
      <c r="MYB279" s="314"/>
      <c r="MYC279" s="314" t="s">
        <v>47</v>
      </c>
      <c r="MYD279" s="314"/>
      <c r="MYE279" s="314"/>
      <c r="MYF279" s="314"/>
      <c r="MYG279" s="314"/>
      <c r="MYH279" s="314"/>
      <c r="MYI279" s="314"/>
      <c r="MYJ279" s="314"/>
      <c r="MYK279" s="314"/>
      <c r="MYL279" s="314"/>
      <c r="MYM279" s="314"/>
      <c r="MYN279" s="314"/>
      <c r="MYO279" s="314"/>
      <c r="MYP279" s="314"/>
      <c r="MYQ279" s="314"/>
      <c r="MYR279" s="314"/>
      <c r="MYS279" s="314" t="s">
        <v>47</v>
      </c>
      <c r="MYT279" s="314"/>
      <c r="MYU279" s="314"/>
      <c r="MYV279" s="314"/>
      <c r="MYW279" s="314"/>
      <c r="MYX279" s="314"/>
      <c r="MYY279" s="314"/>
      <c r="MYZ279" s="314"/>
      <c r="MZA279" s="314"/>
      <c r="MZB279" s="314"/>
      <c r="MZC279" s="314"/>
      <c r="MZD279" s="314"/>
      <c r="MZE279" s="314"/>
      <c r="MZF279" s="314"/>
      <c r="MZG279" s="314"/>
      <c r="MZH279" s="314"/>
      <c r="MZI279" s="314" t="s">
        <v>47</v>
      </c>
      <c r="MZJ279" s="314"/>
      <c r="MZK279" s="314"/>
      <c r="MZL279" s="314"/>
      <c r="MZM279" s="314"/>
      <c r="MZN279" s="314"/>
      <c r="MZO279" s="314"/>
      <c r="MZP279" s="314"/>
      <c r="MZQ279" s="314"/>
      <c r="MZR279" s="314"/>
      <c r="MZS279" s="314"/>
      <c r="MZT279" s="314"/>
      <c r="MZU279" s="314"/>
      <c r="MZV279" s="314"/>
      <c r="MZW279" s="314"/>
      <c r="MZX279" s="314"/>
      <c r="MZY279" s="314" t="s">
        <v>47</v>
      </c>
      <c r="MZZ279" s="314"/>
      <c r="NAA279" s="314"/>
      <c r="NAB279" s="314"/>
      <c r="NAC279" s="314"/>
      <c r="NAD279" s="314"/>
      <c r="NAE279" s="314"/>
      <c r="NAF279" s="314"/>
      <c r="NAG279" s="314"/>
      <c r="NAH279" s="314"/>
      <c r="NAI279" s="314"/>
      <c r="NAJ279" s="314"/>
      <c r="NAK279" s="314"/>
      <c r="NAL279" s="314"/>
      <c r="NAM279" s="314"/>
      <c r="NAN279" s="314"/>
      <c r="NAO279" s="314" t="s">
        <v>47</v>
      </c>
      <c r="NAP279" s="314"/>
      <c r="NAQ279" s="314"/>
      <c r="NAR279" s="314"/>
      <c r="NAS279" s="314"/>
      <c r="NAT279" s="314"/>
      <c r="NAU279" s="314"/>
      <c r="NAV279" s="314"/>
      <c r="NAW279" s="314"/>
      <c r="NAX279" s="314"/>
      <c r="NAY279" s="314"/>
      <c r="NAZ279" s="314"/>
      <c r="NBA279" s="314"/>
      <c r="NBB279" s="314"/>
      <c r="NBC279" s="314"/>
      <c r="NBD279" s="314"/>
      <c r="NBE279" s="314" t="s">
        <v>47</v>
      </c>
      <c r="NBF279" s="314"/>
      <c r="NBG279" s="314"/>
      <c r="NBH279" s="314"/>
      <c r="NBI279" s="314"/>
      <c r="NBJ279" s="314"/>
      <c r="NBK279" s="314"/>
      <c r="NBL279" s="314"/>
      <c r="NBM279" s="314"/>
      <c r="NBN279" s="314"/>
      <c r="NBO279" s="314"/>
      <c r="NBP279" s="314"/>
      <c r="NBQ279" s="314"/>
      <c r="NBR279" s="314"/>
      <c r="NBS279" s="314"/>
      <c r="NBT279" s="314"/>
      <c r="NBU279" s="314" t="s">
        <v>47</v>
      </c>
      <c r="NBV279" s="314"/>
      <c r="NBW279" s="314"/>
      <c r="NBX279" s="314"/>
      <c r="NBY279" s="314"/>
      <c r="NBZ279" s="314"/>
      <c r="NCA279" s="314"/>
      <c r="NCB279" s="314"/>
      <c r="NCC279" s="314"/>
      <c r="NCD279" s="314"/>
      <c r="NCE279" s="314"/>
      <c r="NCF279" s="314"/>
      <c r="NCG279" s="314"/>
      <c r="NCH279" s="314"/>
      <c r="NCI279" s="314"/>
      <c r="NCJ279" s="314"/>
      <c r="NCK279" s="314" t="s">
        <v>47</v>
      </c>
      <c r="NCL279" s="314"/>
      <c r="NCM279" s="314"/>
      <c r="NCN279" s="314"/>
      <c r="NCO279" s="314"/>
      <c r="NCP279" s="314"/>
      <c r="NCQ279" s="314"/>
      <c r="NCR279" s="314"/>
      <c r="NCS279" s="314"/>
      <c r="NCT279" s="314"/>
      <c r="NCU279" s="314"/>
      <c r="NCV279" s="314"/>
      <c r="NCW279" s="314"/>
      <c r="NCX279" s="314"/>
      <c r="NCY279" s="314"/>
      <c r="NCZ279" s="314"/>
      <c r="NDA279" s="314" t="s">
        <v>47</v>
      </c>
      <c r="NDB279" s="314"/>
      <c r="NDC279" s="314"/>
      <c r="NDD279" s="314"/>
      <c r="NDE279" s="314"/>
      <c r="NDF279" s="314"/>
      <c r="NDG279" s="314"/>
      <c r="NDH279" s="314"/>
      <c r="NDI279" s="314"/>
      <c r="NDJ279" s="314"/>
      <c r="NDK279" s="314"/>
      <c r="NDL279" s="314"/>
      <c r="NDM279" s="314"/>
      <c r="NDN279" s="314"/>
      <c r="NDO279" s="314"/>
      <c r="NDP279" s="314"/>
      <c r="NDQ279" s="314" t="s">
        <v>47</v>
      </c>
      <c r="NDR279" s="314"/>
      <c r="NDS279" s="314"/>
      <c r="NDT279" s="314"/>
      <c r="NDU279" s="314"/>
      <c r="NDV279" s="314"/>
      <c r="NDW279" s="314"/>
      <c r="NDX279" s="314"/>
      <c r="NDY279" s="314"/>
      <c r="NDZ279" s="314"/>
      <c r="NEA279" s="314"/>
      <c r="NEB279" s="314"/>
      <c r="NEC279" s="314"/>
      <c r="NED279" s="314"/>
      <c r="NEE279" s="314"/>
      <c r="NEF279" s="314"/>
      <c r="NEG279" s="314" t="s">
        <v>47</v>
      </c>
      <c r="NEH279" s="314"/>
      <c r="NEI279" s="314"/>
      <c r="NEJ279" s="314"/>
      <c r="NEK279" s="314"/>
      <c r="NEL279" s="314"/>
      <c r="NEM279" s="314"/>
      <c r="NEN279" s="314"/>
      <c r="NEO279" s="314"/>
      <c r="NEP279" s="314"/>
      <c r="NEQ279" s="314"/>
      <c r="NER279" s="314"/>
      <c r="NES279" s="314"/>
      <c r="NET279" s="314"/>
      <c r="NEU279" s="314"/>
      <c r="NEV279" s="314"/>
      <c r="NEW279" s="314" t="s">
        <v>47</v>
      </c>
      <c r="NEX279" s="314"/>
      <c r="NEY279" s="314"/>
      <c r="NEZ279" s="314"/>
      <c r="NFA279" s="314"/>
      <c r="NFB279" s="314"/>
      <c r="NFC279" s="314"/>
      <c r="NFD279" s="314"/>
      <c r="NFE279" s="314"/>
      <c r="NFF279" s="314"/>
      <c r="NFG279" s="314"/>
      <c r="NFH279" s="314"/>
      <c r="NFI279" s="314"/>
      <c r="NFJ279" s="314"/>
      <c r="NFK279" s="314"/>
      <c r="NFL279" s="314"/>
      <c r="NFM279" s="314" t="s">
        <v>47</v>
      </c>
      <c r="NFN279" s="314"/>
      <c r="NFO279" s="314"/>
      <c r="NFP279" s="314"/>
      <c r="NFQ279" s="314"/>
      <c r="NFR279" s="314"/>
      <c r="NFS279" s="314"/>
      <c r="NFT279" s="314"/>
      <c r="NFU279" s="314"/>
      <c r="NFV279" s="314"/>
      <c r="NFW279" s="314"/>
      <c r="NFX279" s="314"/>
      <c r="NFY279" s="314"/>
      <c r="NFZ279" s="314"/>
      <c r="NGA279" s="314"/>
      <c r="NGB279" s="314"/>
      <c r="NGC279" s="314" t="s">
        <v>47</v>
      </c>
      <c r="NGD279" s="314"/>
      <c r="NGE279" s="314"/>
      <c r="NGF279" s="314"/>
      <c r="NGG279" s="314"/>
      <c r="NGH279" s="314"/>
      <c r="NGI279" s="314"/>
      <c r="NGJ279" s="314"/>
      <c r="NGK279" s="314"/>
      <c r="NGL279" s="314"/>
      <c r="NGM279" s="314"/>
      <c r="NGN279" s="314"/>
      <c r="NGO279" s="314"/>
      <c r="NGP279" s="314"/>
      <c r="NGQ279" s="314"/>
      <c r="NGR279" s="314"/>
      <c r="NGS279" s="314" t="s">
        <v>47</v>
      </c>
      <c r="NGT279" s="314"/>
      <c r="NGU279" s="314"/>
      <c r="NGV279" s="314"/>
      <c r="NGW279" s="314"/>
      <c r="NGX279" s="314"/>
      <c r="NGY279" s="314"/>
      <c r="NGZ279" s="314"/>
      <c r="NHA279" s="314"/>
      <c r="NHB279" s="314"/>
      <c r="NHC279" s="314"/>
      <c r="NHD279" s="314"/>
      <c r="NHE279" s="314"/>
      <c r="NHF279" s="314"/>
      <c r="NHG279" s="314"/>
      <c r="NHH279" s="314"/>
      <c r="NHI279" s="314" t="s">
        <v>47</v>
      </c>
      <c r="NHJ279" s="314"/>
      <c r="NHK279" s="314"/>
      <c r="NHL279" s="314"/>
      <c r="NHM279" s="314"/>
      <c r="NHN279" s="314"/>
      <c r="NHO279" s="314"/>
      <c r="NHP279" s="314"/>
      <c r="NHQ279" s="314"/>
      <c r="NHR279" s="314"/>
      <c r="NHS279" s="314"/>
      <c r="NHT279" s="314"/>
      <c r="NHU279" s="314"/>
      <c r="NHV279" s="314"/>
      <c r="NHW279" s="314"/>
      <c r="NHX279" s="314"/>
      <c r="NHY279" s="314" t="s">
        <v>47</v>
      </c>
      <c r="NHZ279" s="314"/>
      <c r="NIA279" s="314"/>
      <c r="NIB279" s="314"/>
      <c r="NIC279" s="314"/>
      <c r="NID279" s="314"/>
      <c r="NIE279" s="314"/>
      <c r="NIF279" s="314"/>
      <c r="NIG279" s="314"/>
      <c r="NIH279" s="314"/>
      <c r="NII279" s="314"/>
      <c r="NIJ279" s="314"/>
      <c r="NIK279" s="314"/>
      <c r="NIL279" s="314"/>
      <c r="NIM279" s="314"/>
      <c r="NIN279" s="314"/>
      <c r="NIO279" s="314" t="s">
        <v>47</v>
      </c>
      <c r="NIP279" s="314"/>
      <c r="NIQ279" s="314"/>
      <c r="NIR279" s="314"/>
      <c r="NIS279" s="314"/>
      <c r="NIT279" s="314"/>
      <c r="NIU279" s="314"/>
      <c r="NIV279" s="314"/>
      <c r="NIW279" s="314"/>
      <c r="NIX279" s="314"/>
      <c r="NIY279" s="314"/>
      <c r="NIZ279" s="314"/>
      <c r="NJA279" s="314"/>
      <c r="NJB279" s="314"/>
      <c r="NJC279" s="314"/>
      <c r="NJD279" s="314"/>
      <c r="NJE279" s="314" t="s">
        <v>47</v>
      </c>
      <c r="NJF279" s="314"/>
      <c r="NJG279" s="314"/>
      <c r="NJH279" s="314"/>
      <c r="NJI279" s="314"/>
      <c r="NJJ279" s="314"/>
      <c r="NJK279" s="314"/>
      <c r="NJL279" s="314"/>
      <c r="NJM279" s="314"/>
      <c r="NJN279" s="314"/>
      <c r="NJO279" s="314"/>
      <c r="NJP279" s="314"/>
      <c r="NJQ279" s="314"/>
      <c r="NJR279" s="314"/>
      <c r="NJS279" s="314"/>
      <c r="NJT279" s="314"/>
      <c r="NJU279" s="314" t="s">
        <v>47</v>
      </c>
      <c r="NJV279" s="314"/>
      <c r="NJW279" s="314"/>
      <c r="NJX279" s="314"/>
      <c r="NJY279" s="314"/>
      <c r="NJZ279" s="314"/>
      <c r="NKA279" s="314"/>
      <c r="NKB279" s="314"/>
      <c r="NKC279" s="314"/>
      <c r="NKD279" s="314"/>
      <c r="NKE279" s="314"/>
      <c r="NKF279" s="314"/>
      <c r="NKG279" s="314"/>
      <c r="NKH279" s="314"/>
      <c r="NKI279" s="314"/>
      <c r="NKJ279" s="314"/>
      <c r="NKK279" s="314" t="s">
        <v>47</v>
      </c>
      <c r="NKL279" s="314"/>
      <c r="NKM279" s="314"/>
      <c r="NKN279" s="314"/>
      <c r="NKO279" s="314"/>
      <c r="NKP279" s="314"/>
      <c r="NKQ279" s="314"/>
      <c r="NKR279" s="314"/>
      <c r="NKS279" s="314"/>
      <c r="NKT279" s="314"/>
      <c r="NKU279" s="314"/>
      <c r="NKV279" s="314"/>
      <c r="NKW279" s="314"/>
      <c r="NKX279" s="314"/>
      <c r="NKY279" s="314"/>
      <c r="NKZ279" s="314"/>
      <c r="NLA279" s="314" t="s">
        <v>47</v>
      </c>
      <c r="NLB279" s="314"/>
      <c r="NLC279" s="314"/>
      <c r="NLD279" s="314"/>
      <c r="NLE279" s="314"/>
      <c r="NLF279" s="314"/>
      <c r="NLG279" s="314"/>
      <c r="NLH279" s="314"/>
      <c r="NLI279" s="314"/>
      <c r="NLJ279" s="314"/>
      <c r="NLK279" s="314"/>
      <c r="NLL279" s="314"/>
      <c r="NLM279" s="314"/>
      <c r="NLN279" s="314"/>
      <c r="NLO279" s="314"/>
      <c r="NLP279" s="314"/>
      <c r="NLQ279" s="314" t="s">
        <v>47</v>
      </c>
      <c r="NLR279" s="314"/>
      <c r="NLS279" s="314"/>
      <c r="NLT279" s="314"/>
      <c r="NLU279" s="314"/>
      <c r="NLV279" s="314"/>
      <c r="NLW279" s="314"/>
      <c r="NLX279" s="314"/>
      <c r="NLY279" s="314"/>
      <c r="NLZ279" s="314"/>
      <c r="NMA279" s="314"/>
      <c r="NMB279" s="314"/>
      <c r="NMC279" s="314"/>
      <c r="NMD279" s="314"/>
      <c r="NME279" s="314"/>
      <c r="NMF279" s="314"/>
      <c r="NMG279" s="314" t="s">
        <v>47</v>
      </c>
      <c r="NMH279" s="314"/>
      <c r="NMI279" s="314"/>
      <c r="NMJ279" s="314"/>
      <c r="NMK279" s="314"/>
      <c r="NML279" s="314"/>
      <c r="NMM279" s="314"/>
      <c r="NMN279" s="314"/>
      <c r="NMO279" s="314"/>
      <c r="NMP279" s="314"/>
      <c r="NMQ279" s="314"/>
      <c r="NMR279" s="314"/>
      <c r="NMS279" s="314"/>
      <c r="NMT279" s="314"/>
      <c r="NMU279" s="314"/>
      <c r="NMV279" s="314"/>
      <c r="NMW279" s="314" t="s">
        <v>47</v>
      </c>
      <c r="NMX279" s="314"/>
      <c r="NMY279" s="314"/>
      <c r="NMZ279" s="314"/>
      <c r="NNA279" s="314"/>
      <c r="NNB279" s="314"/>
      <c r="NNC279" s="314"/>
      <c r="NND279" s="314"/>
      <c r="NNE279" s="314"/>
      <c r="NNF279" s="314"/>
      <c r="NNG279" s="314"/>
      <c r="NNH279" s="314"/>
      <c r="NNI279" s="314"/>
      <c r="NNJ279" s="314"/>
      <c r="NNK279" s="314"/>
      <c r="NNL279" s="314"/>
      <c r="NNM279" s="314" t="s">
        <v>47</v>
      </c>
      <c r="NNN279" s="314"/>
      <c r="NNO279" s="314"/>
      <c r="NNP279" s="314"/>
      <c r="NNQ279" s="314"/>
      <c r="NNR279" s="314"/>
      <c r="NNS279" s="314"/>
      <c r="NNT279" s="314"/>
      <c r="NNU279" s="314"/>
      <c r="NNV279" s="314"/>
      <c r="NNW279" s="314"/>
      <c r="NNX279" s="314"/>
      <c r="NNY279" s="314"/>
      <c r="NNZ279" s="314"/>
      <c r="NOA279" s="314"/>
      <c r="NOB279" s="314"/>
      <c r="NOC279" s="314" t="s">
        <v>47</v>
      </c>
      <c r="NOD279" s="314"/>
      <c r="NOE279" s="314"/>
      <c r="NOF279" s="314"/>
      <c r="NOG279" s="314"/>
      <c r="NOH279" s="314"/>
      <c r="NOI279" s="314"/>
      <c r="NOJ279" s="314"/>
      <c r="NOK279" s="314"/>
      <c r="NOL279" s="314"/>
      <c r="NOM279" s="314"/>
      <c r="NON279" s="314"/>
      <c r="NOO279" s="314"/>
      <c r="NOP279" s="314"/>
      <c r="NOQ279" s="314"/>
      <c r="NOR279" s="314"/>
      <c r="NOS279" s="314" t="s">
        <v>47</v>
      </c>
      <c r="NOT279" s="314"/>
      <c r="NOU279" s="314"/>
      <c r="NOV279" s="314"/>
      <c r="NOW279" s="314"/>
      <c r="NOX279" s="314"/>
      <c r="NOY279" s="314"/>
      <c r="NOZ279" s="314"/>
      <c r="NPA279" s="314"/>
      <c r="NPB279" s="314"/>
      <c r="NPC279" s="314"/>
      <c r="NPD279" s="314"/>
      <c r="NPE279" s="314"/>
      <c r="NPF279" s="314"/>
      <c r="NPG279" s="314"/>
      <c r="NPH279" s="314"/>
      <c r="NPI279" s="314" t="s">
        <v>47</v>
      </c>
      <c r="NPJ279" s="314"/>
      <c r="NPK279" s="314"/>
      <c r="NPL279" s="314"/>
      <c r="NPM279" s="314"/>
      <c r="NPN279" s="314"/>
      <c r="NPO279" s="314"/>
      <c r="NPP279" s="314"/>
      <c r="NPQ279" s="314"/>
      <c r="NPR279" s="314"/>
      <c r="NPS279" s="314"/>
      <c r="NPT279" s="314"/>
      <c r="NPU279" s="314"/>
      <c r="NPV279" s="314"/>
      <c r="NPW279" s="314"/>
      <c r="NPX279" s="314"/>
      <c r="NPY279" s="314" t="s">
        <v>47</v>
      </c>
      <c r="NPZ279" s="314"/>
      <c r="NQA279" s="314"/>
      <c r="NQB279" s="314"/>
      <c r="NQC279" s="314"/>
      <c r="NQD279" s="314"/>
      <c r="NQE279" s="314"/>
      <c r="NQF279" s="314"/>
      <c r="NQG279" s="314"/>
      <c r="NQH279" s="314"/>
      <c r="NQI279" s="314"/>
      <c r="NQJ279" s="314"/>
      <c r="NQK279" s="314"/>
      <c r="NQL279" s="314"/>
      <c r="NQM279" s="314"/>
      <c r="NQN279" s="314"/>
      <c r="NQO279" s="314" t="s">
        <v>47</v>
      </c>
      <c r="NQP279" s="314"/>
      <c r="NQQ279" s="314"/>
      <c r="NQR279" s="314"/>
      <c r="NQS279" s="314"/>
      <c r="NQT279" s="314"/>
      <c r="NQU279" s="314"/>
      <c r="NQV279" s="314"/>
      <c r="NQW279" s="314"/>
      <c r="NQX279" s="314"/>
      <c r="NQY279" s="314"/>
      <c r="NQZ279" s="314"/>
      <c r="NRA279" s="314"/>
      <c r="NRB279" s="314"/>
      <c r="NRC279" s="314"/>
      <c r="NRD279" s="314"/>
      <c r="NRE279" s="314" t="s">
        <v>47</v>
      </c>
      <c r="NRF279" s="314"/>
      <c r="NRG279" s="314"/>
      <c r="NRH279" s="314"/>
      <c r="NRI279" s="314"/>
      <c r="NRJ279" s="314"/>
      <c r="NRK279" s="314"/>
      <c r="NRL279" s="314"/>
      <c r="NRM279" s="314"/>
      <c r="NRN279" s="314"/>
      <c r="NRO279" s="314"/>
      <c r="NRP279" s="314"/>
      <c r="NRQ279" s="314"/>
      <c r="NRR279" s="314"/>
      <c r="NRS279" s="314"/>
      <c r="NRT279" s="314"/>
      <c r="NRU279" s="314" t="s">
        <v>47</v>
      </c>
      <c r="NRV279" s="314"/>
      <c r="NRW279" s="314"/>
      <c r="NRX279" s="314"/>
      <c r="NRY279" s="314"/>
      <c r="NRZ279" s="314"/>
      <c r="NSA279" s="314"/>
      <c r="NSB279" s="314"/>
      <c r="NSC279" s="314"/>
      <c r="NSD279" s="314"/>
      <c r="NSE279" s="314"/>
      <c r="NSF279" s="314"/>
      <c r="NSG279" s="314"/>
      <c r="NSH279" s="314"/>
      <c r="NSI279" s="314"/>
      <c r="NSJ279" s="314"/>
      <c r="NSK279" s="314" t="s">
        <v>47</v>
      </c>
      <c r="NSL279" s="314"/>
      <c r="NSM279" s="314"/>
      <c r="NSN279" s="314"/>
      <c r="NSO279" s="314"/>
      <c r="NSP279" s="314"/>
      <c r="NSQ279" s="314"/>
      <c r="NSR279" s="314"/>
      <c r="NSS279" s="314"/>
      <c r="NST279" s="314"/>
      <c r="NSU279" s="314"/>
      <c r="NSV279" s="314"/>
      <c r="NSW279" s="314"/>
      <c r="NSX279" s="314"/>
      <c r="NSY279" s="314"/>
      <c r="NSZ279" s="314"/>
      <c r="NTA279" s="314" t="s">
        <v>47</v>
      </c>
      <c r="NTB279" s="314"/>
      <c r="NTC279" s="314"/>
      <c r="NTD279" s="314"/>
      <c r="NTE279" s="314"/>
      <c r="NTF279" s="314"/>
      <c r="NTG279" s="314"/>
      <c r="NTH279" s="314"/>
      <c r="NTI279" s="314"/>
      <c r="NTJ279" s="314"/>
      <c r="NTK279" s="314"/>
      <c r="NTL279" s="314"/>
      <c r="NTM279" s="314"/>
      <c r="NTN279" s="314"/>
      <c r="NTO279" s="314"/>
      <c r="NTP279" s="314"/>
      <c r="NTQ279" s="314" t="s">
        <v>47</v>
      </c>
      <c r="NTR279" s="314"/>
      <c r="NTS279" s="314"/>
      <c r="NTT279" s="314"/>
      <c r="NTU279" s="314"/>
      <c r="NTV279" s="314"/>
      <c r="NTW279" s="314"/>
      <c r="NTX279" s="314"/>
      <c r="NTY279" s="314"/>
      <c r="NTZ279" s="314"/>
      <c r="NUA279" s="314"/>
      <c r="NUB279" s="314"/>
      <c r="NUC279" s="314"/>
      <c r="NUD279" s="314"/>
      <c r="NUE279" s="314"/>
      <c r="NUF279" s="314"/>
      <c r="NUG279" s="314" t="s">
        <v>47</v>
      </c>
      <c r="NUH279" s="314"/>
      <c r="NUI279" s="314"/>
      <c r="NUJ279" s="314"/>
      <c r="NUK279" s="314"/>
      <c r="NUL279" s="314"/>
      <c r="NUM279" s="314"/>
      <c r="NUN279" s="314"/>
      <c r="NUO279" s="314"/>
      <c r="NUP279" s="314"/>
      <c r="NUQ279" s="314"/>
      <c r="NUR279" s="314"/>
      <c r="NUS279" s="314"/>
      <c r="NUT279" s="314"/>
      <c r="NUU279" s="314"/>
      <c r="NUV279" s="314"/>
      <c r="NUW279" s="314" t="s">
        <v>47</v>
      </c>
      <c r="NUX279" s="314"/>
      <c r="NUY279" s="314"/>
      <c r="NUZ279" s="314"/>
      <c r="NVA279" s="314"/>
      <c r="NVB279" s="314"/>
      <c r="NVC279" s="314"/>
      <c r="NVD279" s="314"/>
      <c r="NVE279" s="314"/>
      <c r="NVF279" s="314"/>
      <c r="NVG279" s="314"/>
      <c r="NVH279" s="314"/>
      <c r="NVI279" s="314"/>
      <c r="NVJ279" s="314"/>
      <c r="NVK279" s="314"/>
      <c r="NVL279" s="314"/>
      <c r="NVM279" s="314" t="s">
        <v>47</v>
      </c>
      <c r="NVN279" s="314"/>
      <c r="NVO279" s="314"/>
      <c r="NVP279" s="314"/>
      <c r="NVQ279" s="314"/>
      <c r="NVR279" s="314"/>
      <c r="NVS279" s="314"/>
      <c r="NVT279" s="314"/>
      <c r="NVU279" s="314"/>
      <c r="NVV279" s="314"/>
      <c r="NVW279" s="314"/>
      <c r="NVX279" s="314"/>
      <c r="NVY279" s="314"/>
      <c r="NVZ279" s="314"/>
      <c r="NWA279" s="314"/>
      <c r="NWB279" s="314"/>
      <c r="NWC279" s="314" t="s">
        <v>47</v>
      </c>
      <c r="NWD279" s="314"/>
      <c r="NWE279" s="314"/>
      <c r="NWF279" s="314"/>
      <c r="NWG279" s="314"/>
      <c r="NWH279" s="314"/>
      <c r="NWI279" s="314"/>
      <c r="NWJ279" s="314"/>
      <c r="NWK279" s="314"/>
      <c r="NWL279" s="314"/>
      <c r="NWM279" s="314"/>
      <c r="NWN279" s="314"/>
      <c r="NWO279" s="314"/>
      <c r="NWP279" s="314"/>
      <c r="NWQ279" s="314"/>
      <c r="NWR279" s="314"/>
      <c r="NWS279" s="314" t="s">
        <v>47</v>
      </c>
      <c r="NWT279" s="314"/>
      <c r="NWU279" s="314"/>
      <c r="NWV279" s="314"/>
      <c r="NWW279" s="314"/>
      <c r="NWX279" s="314"/>
      <c r="NWY279" s="314"/>
      <c r="NWZ279" s="314"/>
      <c r="NXA279" s="314"/>
      <c r="NXB279" s="314"/>
      <c r="NXC279" s="314"/>
      <c r="NXD279" s="314"/>
      <c r="NXE279" s="314"/>
      <c r="NXF279" s="314"/>
      <c r="NXG279" s="314"/>
      <c r="NXH279" s="314"/>
      <c r="NXI279" s="314" t="s">
        <v>47</v>
      </c>
      <c r="NXJ279" s="314"/>
      <c r="NXK279" s="314"/>
      <c r="NXL279" s="314"/>
      <c r="NXM279" s="314"/>
      <c r="NXN279" s="314"/>
      <c r="NXO279" s="314"/>
      <c r="NXP279" s="314"/>
      <c r="NXQ279" s="314"/>
      <c r="NXR279" s="314"/>
      <c r="NXS279" s="314"/>
      <c r="NXT279" s="314"/>
      <c r="NXU279" s="314"/>
      <c r="NXV279" s="314"/>
      <c r="NXW279" s="314"/>
      <c r="NXX279" s="314"/>
      <c r="NXY279" s="314" t="s">
        <v>47</v>
      </c>
      <c r="NXZ279" s="314"/>
      <c r="NYA279" s="314"/>
      <c r="NYB279" s="314"/>
      <c r="NYC279" s="314"/>
      <c r="NYD279" s="314"/>
      <c r="NYE279" s="314"/>
      <c r="NYF279" s="314"/>
      <c r="NYG279" s="314"/>
      <c r="NYH279" s="314"/>
      <c r="NYI279" s="314"/>
      <c r="NYJ279" s="314"/>
      <c r="NYK279" s="314"/>
      <c r="NYL279" s="314"/>
      <c r="NYM279" s="314"/>
      <c r="NYN279" s="314"/>
      <c r="NYO279" s="314" t="s">
        <v>47</v>
      </c>
      <c r="NYP279" s="314"/>
      <c r="NYQ279" s="314"/>
      <c r="NYR279" s="314"/>
      <c r="NYS279" s="314"/>
      <c r="NYT279" s="314"/>
      <c r="NYU279" s="314"/>
      <c r="NYV279" s="314"/>
      <c r="NYW279" s="314"/>
      <c r="NYX279" s="314"/>
      <c r="NYY279" s="314"/>
      <c r="NYZ279" s="314"/>
      <c r="NZA279" s="314"/>
      <c r="NZB279" s="314"/>
      <c r="NZC279" s="314"/>
      <c r="NZD279" s="314"/>
      <c r="NZE279" s="314" t="s">
        <v>47</v>
      </c>
      <c r="NZF279" s="314"/>
      <c r="NZG279" s="314"/>
      <c r="NZH279" s="314"/>
      <c r="NZI279" s="314"/>
      <c r="NZJ279" s="314"/>
      <c r="NZK279" s="314"/>
      <c r="NZL279" s="314"/>
      <c r="NZM279" s="314"/>
      <c r="NZN279" s="314"/>
      <c r="NZO279" s="314"/>
      <c r="NZP279" s="314"/>
      <c r="NZQ279" s="314"/>
      <c r="NZR279" s="314"/>
      <c r="NZS279" s="314"/>
      <c r="NZT279" s="314"/>
      <c r="NZU279" s="314" t="s">
        <v>47</v>
      </c>
      <c r="NZV279" s="314"/>
      <c r="NZW279" s="314"/>
      <c r="NZX279" s="314"/>
      <c r="NZY279" s="314"/>
      <c r="NZZ279" s="314"/>
      <c r="OAA279" s="314"/>
      <c r="OAB279" s="314"/>
      <c r="OAC279" s="314"/>
      <c r="OAD279" s="314"/>
      <c r="OAE279" s="314"/>
      <c r="OAF279" s="314"/>
      <c r="OAG279" s="314"/>
      <c r="OAH279" s="314"/>
      <c r="OAI279" s="314"/>
      <c r="OAJ279" s="314"/>
      <c r="OAK279" s="314" t="s">
        <v>47</v>
      </c>
      <c r="OAL279" s="314"/>
      <c r="OAM279" s="314"/>
      <c r="OAN279" s="314"/>
      <c r="OAO279" s="314"/>
      <c r="OAP279" s="314"/>
      <c r="OAQ279" s="314"/>
      <c r="OAR279" s="314"/>
      <c r="OAS279" s="314"/>
      <c r="OAT279" s="314"/>
      <c r="OAU279" s="314"/>
      <c r="OAV279" s="314"/>
      <c r="OAW279" s="314"/>
      <c r="OAX279" s="314"/>
      <c r="OAY279" s="314"/>
      <c r="OAZ279" s="314"/>
      <c r="OBA279" s="314" t="s">
        <v>47</v>
      </c>
      <c r="OBB279" s="314"/>
      <c r="OBC279" s="314"/>
      <c r="OBD279" s="314"/>
      <c r="OBE279" s="314"/>
      <c r="OBF279" s="314"/>
      <c r="OBG279" s="314"/>
      <c r="OBH279" s="314"/>
      <c r="OBI279" s="314"/>
      <c r="OBJ279" s="314"/>
      <c r="OBK279" s="314"/>
      <c r="OBL279" s="314"/>
      <c r="OBM279" s="314"/>
      <c r="OBN279" s="314"/>
      <c r="OBO279" s="314"/>
      <c r="OBP279" s="314"/>
      <c r="OBQ279" s="314" t="s">
        <v>47</v>
      </c>
      <c r="OBR279" s="314"/>
      <c r="OBS279" s="314"/>
      <c r="OBT279" s="314"/>
      <c r="OBU279" s="314"/>
      <c r="OBV279" s="314"/>
      <c r="OBW279" s="314"/>
      <c r="OBX279" s="314"/>
      <c r="OBY279" s="314"/>
      <c r="OBZ279" s="314"/>
      <c r="OCA279" s="314"/>
      <c r="OCB279" s="314"/>
      <c r="OCC279" s="314"/>
      <c r="OCD279" s="314"/>
      <c r="OCE279" s="314"/>
      <c r="OCF279" s="314"/>
      <c r="OCG279" s="314" t="s">
        <v>47</v>
      </c>
      <c r="OCH279" s="314"/>
      <c r="OCI279" s="314"/>
      <c r="OCJ279" s="314"/>
      <c r="OCK279" s="314"/>
      <c r="OCL279" s="314"/>
      <c r="OCM279" s="314"/>
      <c r="OCN279" s="314"/>
      <c r="OCO279" s="314"/>
      <c r="OCP279" s="314"/>
      <c r="OCQ279" s="314"/>
      <c r="OCR279" s="314"/>
      <c r="OCS279" s="314"/>
      <c r="OCT279" s="314"/>
      <c r="OCU279" s="314"/>
      <c r="OCV279" s="314"/>
      <c r="OCW279" s="314" t="s">
        <v>47</v>
      </c>
      <c r="OCX279" s="314"/>
      <c r="OCY279" s="314"/>
      <c r="OCZ279" s="314"/>
      <c r="ODA279" s="314"/>
      <c r="ODB279" s="314"/>
      <c r="ODC279" s="314"/>
      <c r="ODD279" s="314"/>
      <c r="ODE279" s="314"/>
      <c r="ODF279" s="314"/>
      <c r="ODG279" s="314"/>
      <c r="ODH279" s="314"/>
      <c r="ODI279" s="314"/>
      <c r="ODJ279" s="314"/>
      <c r="ODK279" s="314"/>
      <c r="ODL279" s="314"/>
      <c r="ODM279" s="314" t="s">
        <v>47</v>
      </c>
      <c r="ODN279" s="314"/>
      <c r="ODO279" s="314"/>
      <c r="ODP279" s="314"/>
      <c r="ODQ279" s="314"/>
      <c r="ODR279" s="314"/>
      <c r="ODS279" s="314"/>
      <c r="ODT279" s="314"/>
      <c r="ODU279" s="314"/>
      <c r="ODV279" s="314"/>
      <c r="ODW279" s="314"/>
      <c r="ODX279" s="314"/>
      <c r="ODY279" s="314"/>
      <c r="ODZ279" s="314"/>
      <c r="OEA279" s="314"/>
      <c r="OEB279" s="314"/>
      <c r="OEC279" s="314" t="s">
        <v>47</v>
      </c>
      <c r="OED279" s="314"/>
      <c r="OEE279" s="314"/>
      <c r="OEF279" s="314"/>
      <c r="OEG279" s="314"/>
      <c r="OEH279" s="314"/>
      <c r="OEI279" s="314"/>
      <c r="OEJ279" s="314"/>
      <c r="OEK279" s="314"/>
      <c r="OEL279" s="314"/>
      <c r="OEM279" s="314"/>
      <c r="OEN279" s="314"/>
      <c r="OEO279" s="314"/>
      <c r="OEP279" s="314"/>
      <c r="OEQ279" s="314"/>
      <c r="OER279" s="314"/>
      <c r="OES279" s="314" t="s">
        <v>47</v>
      </c>
      <c r="OET279" s="314"/>
      <c r="OEU279" s="314"/>
      <c r="OEV279" s="314"/>
      <c r="OEW279" s="314"/>
      <c r="OEX279" s="314"/>
      <c r="OEY279" s="314"/>
      <c r="OEZ279" s="314"/>
      <c r="OFA279" s="314"/>
      <c r="OFB279" s="314"/>
      <c r="OFC279" s="314"/>
      <c r="OFD279" s="314"/>
      <c r="OFE279" s="314"/>
      <c r="OFF279" s="314"/>
      <c r="OFG279" s="314"/>
      <c r="OFH279" s="314"/>
      <c r="OFI279" s="314" t="s">
        <v>47</v>
      </c>
      <c r="OFJ279" s="314"/>
      <c r="OFK279" s="314"/>
      <c r="OFL279" s="314"/>
      <c r="OFM279" s="314"/>
      <c r="OFN279" s="314"/>
      <c r="OFO279" s="314"/>
      <c r="OFP279" s="314"/>
      <c r="OFQ279" s="314"/>
      <c r="OFR279" s="314"/>
      <c r="OFS279" s="314"/>
      <c r="OFT279" s="314"/>
      <c r="OFU279" s="314"/>
      <c r="OFV279" s="314"/>
      <c r="OFW279" s="314"/>
      <c r="OFX279" s="314"/>
      <c r="OFY279" s="314" t="s">
        <v>47</v>
      </c>
      <c r="OFZ279" s="314"/>
      <c r="OGA279" s="314"/>
      <c r="OGB279" s="314"/>
      <c r="OGC279" s="314"/>
      <c r="OGD279" s="314"/>
      <c r="OGE279" s="314"/>
      <c r="OGF279" s="314"/>
      <c r="OGG279" s="314"/>
      <c r="OGH279" s="314"/>
      <c r="OGI279" s="314"/>
      <c r="OGJ279" s="314"/>
      <c r="OGK279" s="314"/>
      <c r="OGL279" s="314"/>
      <c r="OGM279" s="314"/>
      <c r="OGN279" s="314"/>
      <c r="OGO279" s="314" t="s">
        <v>47</v>
      </c>
      <c r="OGP279" s="314"/>
      <c r="OGQ279" s="314"/>
      <c r="OGR279" s="314"/>
      <c r="OGS279" s="314"/>
      <c r="OGT279" s="314"/>
      <c r="OGU279" s="314"/>
      <c r="OGV279" s="314"/>
      <c r="OGW279" s="314"/>
      <c r="OGX279" s="314"/>
      <c r="OGY279" s="314"/>
      <c r="OGZ279" s="314"/>
      <c r="OHA279" s="314"/>
      <c r="OHB279" s="314"/>
      <c r="OHC279" s="314"/>
      <c r="OHD279" s="314"/>
      <c r="OHE279" s="314" t="s">
        <v>47</v>
      </c>
      <c r="OHF279" s="314"/>
      <c r="OHG279" s="314"/>
      <c r="OHH279" s="314"/>
      <c r="OHI279" s="314"/>
      <c r="OHJ279" s="314"/>
      <c r="OHK279" s="314"/>
      <c r="OHL279" s="314"/>
      <c r="OHM279" s="314"/>
      <c r="OHN279" s="314"/>
      <c r="OHO279" s="314"/>
      <c r="OHP279" s="314"/>
      <c r="OHQ279" s="314"/>
      <c r="OHR279" s="314"/>
      <c r="OHS279" s="314"/>
      <c r="OHT279" s="314"/>
      <c r="OHU279" s="314" t="s">
        <v>47</v>
      </c>
      <c r="OHV279" s="314"/>
      <c r="OHW279" s="314"/>
      <c r="OHX279" s="314"/>
      <c r="OHY279" s="314"/>
      <c r="OHZ279" s="314"/>
      <c r="OIA279" s="314"/>
      <c r="OIB279" s="314"/>
      <c r="OIC279" s="314"/>
      <c r="OID279" s="314"/>
      <c r="OIE279" s="314"/>
      <c r="OIF279" s="314"/>
      <c r="OIG279" s="314"/>
      <c r="OIH279" s="314"/>
      <c r="OII279" s="314"/>
      <c r="OIJ279" s="314"/>
      <c r="OIK279" s="314" t="s">
        <v>47</v>
      </c>
      <c r="OIL279" s="314"/>
      <c r="OIM279" s="314"/>
      <c r="OIN279" s="314"/>
      <c r="OIO279" s="314"/>
      <c r="OIP279" s="314"/>
      <c r="OIQ279" s="314"/>
      <c r="OIR279" s="314"/>
      <c r="OIS279" s="314"/>
      <c r="OIT279" s="314"/>
      <c r="OIU279" s="314"/>
      <c r="OIV279" s="314"/>
      <c r="OIW279" s="314"/>
      <c r="OIX279" s="314"/>
      <c r="OIY279" s="314"/>
      <c r="OIZ279" s="314"/>
      <c r="OJA279" s="314" t="s">
        <v>47</v>
      </c>
      <c r="OJB279" s="314"/>
      <c r="OJC279" s="314"/>
      <c r="OJD279" s="314"/>
      <c r="OJE279" s="314"/>
      <c r="OJF279" s="314"/>
      <c r="OJG279" s="314"/>
      <c r="OJH279" s="314"/>
      <c r="OJI279" s="314"/>
      <c r="OJJ279" s="314"/>
      <c r="OJK279" s="314"/>
      <c r="OJL279" s="314"/>
      <c r="OJM279" s="314"/>
      <c r="OJN279" s="314"/>
      <c r="OJO279" s="314"/>
      <c r="OJP279" s="314"/>
      <c r="OJQ279" s="314" t="s">
        <v>47</v>
      </c>
      <c r="OJR279" s="314"/>
      <c r="OJS279" s="314"/>
      <c r="OJT279" s="314"/>
      <c r="OJU279" s="314"/>
      <c r="OJV279" s="314"/>
      <c r="OJW279" s="314"/>
      <c r="OJX279" s="314"/>
      <c r="OJY279" s="314"/>
      <c r="OJZ279" s="314"/>
      <c r="OKA279" s="314"/>
      <c r="OKB279" s="314"/>
      <c r="OKC279" s="314"/>
      <c r="OKD279" s="314"/>
      <c r="OKE279" s="314"/>
      <c r="OKF279" s="314"/>
      <c r="OKG279" s="314" t="s">
        <v>47</v>
      </c>
      <c r="OKH279" s="314"/>
      <c r="OKI279" s="314"/>
      <c r="OKJ279" s="314"/>
      <c r="OKK279" s="314"/>
      <c r="OKL279" s="314"/>
      <c r="OKM279" s="314"/>
      <c r="OKN279" s="314"/>
      <c r="OKO279" s="314"/>
      <c r="OKP279" s="314"/>
      <c r="OKQ279" s="314"/>
      <c r="OKR279" s="314"/>
      <c r="OKS279" s="314"/>
      <c r="OKT279" s="314"/>
      <c r="OKU279" s="314"/>
      <c r="OKV279" s="314"/>
      <c r="OKW279" s="314" t="s">
        <v>47</v>
      </c>
      <c r="OKX279" s="314"/>
      <c r="OKY279" s="314"/>
      <c r="OKZ279" s="314"/>
      <c r="OLA279" s="314"/>
      <c r="OLB279" s="314"/>
      <c r="OLC279" s="314"/>
      <c r="OLD279" s="314"/>
      <c r="OLE279" s="314"/>
      <c r="OLF279" s="314"/>
      <c r="OLG279" s="314"/>
      <c r="OLH279" s="314"/>
      <c r="OLI279" s="314"/>
      <c r="OLJ279" s="314"/>
      <c r="OLK279" s="314"/>
      <c r="OLL279" s="314"/>
      <c r="OLM279" s="314" t="s">
        <v>47</v>
      </c>
      <c r="OLN279" s="314"/>
      <c r="OLO279" s="314"/>
      <c r="OLP279" s="314"/>
      <c r="OLQ279" s="314"/>
      <c r="OLR279" s="314"/>
      <c r="OLS279" s="314"/>
      <c r="OLT279" s="314"/>
      <c r="OLU279" s="314"/>
      <c r="OLV279" s="314"/>
      <c r="OLW279" s="314"/>
      <c r="OLX279" s="314"/>
      <c r="OLY279" s="314"/>
      <c r="OLZ279" s="314"/>
      <c r="OMA279" s="314"/>
      <c r="OMB279" s="314"/>
      <c r="OMC279" s="314" t="s">
        <v>47</v>
      </c>
      <c r="OMD279" s="314"/>
      <c r="OME279" s="314"/>
      <c r="OMF279" s="314"/>
      <c r="OMG279" s="314"/>
      <c r="OMH279" s="314"/>
      <c r="OMI279" s="314"/>
      <c r="OMJ279" s="314"/>
      <c r="OMK279" s="314"/>
      <c r="OML279" s="314"/>
      <c r="OMM279" s="314"/>
      <c r="OMN279" s="314"/>
      <c r="OMO279" s="314"/>
      <c r="OMP279" s="314"/>
      <c r="OMQ279" s="314"/>
      <c r="OMR279" s="314"/>
      <c r="OMS279" s="314" t="s">
        <v>47</v>
      </c>
      <c r="OMT279" s="314"/>
      <c r="OMU279" s="314"/>
      <c r="OMV279" s="314"/>
      <c r="OMW279" s="314"/>
      <c r="OMX279" s="314"/>
      <c r="OMY279" s="314"/>
      <c r="OMZ279" s="314"/>
      <c r="ONA279" s="314"/>
      <c r="ONB279" s="314"/>
      <c r="ONC279" s="314"/>
      <c r="OND279" s="314"/>
      <c r="ONE279" s="314"/>
      <c r="ONF279" s="314"/>
      <c r="ONG279" s="314"/>
      <c r="ONH279" s="314"/>
      <c r="ONI279" s="314" t="s">
        <v>47</v>
      </c>
      <c r="ONJ279" s="314"/>
      <c r="ONK279" s="314"/>
      <c r="ONL279" s="314"/>
      <c r="ONM279" s="314"/>
      <c r="ONN279" s="314"/>
      <c r="ONO279" s="314"/>
      <c r="ONP279" s="314"/>
      <c r="ONQ279" s="314"/>
      <c r="ONR279" s="314"/>
      <c r="ONS279" s="314"/>
      <c r="ONT279" s="314"/>
      <c r="ONU279" s="314"/>
      <c r="ONV279" s="314"/>
      <c r="ONW279" s="314"/>
      <c r="ONX279" s="314"/>
      <c r="ONY279" s="314" t="s">
        <v>47</v>
      </c>
      <c r="ONZ279" s="314"/>
      <c r="OOA279" s="314"/>
      <c r="OOB279" s="314"/>
      <c r="OOC279" s="314"/>
      <c r="OOD279" s="314"/>
      <c r="OOE279" s="314"/>
      <c r="OOF279" s="314"/>
      <c r="OOG279" s="314"/>
      <c r="OOH279" s="314"/>
      <c r="OOI279" s="314"/>
      <c r="OOJ279" s="314"/>
      <c r="OOK279" s="314"/>
      <c r="OOL279" s="314"/>
      <c r="OOM279" s="314"/>
      <c r="OON279" s="314"/>
      <c r="OOO279" s="314" t="s">
        <v>47</v>
      </c>
      <c r="OOP279" s="314"/>
      <c r="OOQ279" s="314"/>
      <c r="OOR279" s="314"/>
      <c r="OOS279" s="314"/>
      <c r="OOT279" s="314"/>
      <c r="OOU279" s="314"/>
      <c r="OOV279" s="314"/>
      <c r="OOW279" s="314"/>
      <c r="OOX279" s="314"/>
      <c r="OOY279" s="314"/>
      <c r="OOZ279" s="314"/>
      <c r="OPA279" s="314"/>
      <c r="OPB279" s="314"/>
      <c r="OPC279" s="314"/>
      <c r="OPD279" s="314"/>
      <c r="OPE279" s="314" t="s">
        <v>47</v>
      </c>
      <c r="OPF279" s="314"/>
      <c r="OPG279" s="314"/>
      <c r="OPH279" s="314"/>
      <c r="OPI279" s="314"/>
      <c r="OPJ279" s="314"/>
      <c r="OPK279" s="314"/>
      <c r="OPL279" s="314"/>
      <c r="OPM279" s="314"/>
      <c r="OPN279" s="314"/>
      <c r="OPO279" s="314"/>
      <c r="OPP279" s="314"/>
      <c r="OPQ279" s="314"/>
      <c r="OPR279" s="314"/>
      <c r="OPS279" s="314"/>
      <c r="OPT279" s="314"/>
      <c r="OPU279" s="314" t="s">
        <v>47</v>
      </c>
      <c r="OPV279" s="314"/>
      <c r="OPW279" s="314"/>
      <c r="OPX279" s="314"/>
      <c r="OPY279" s="314"/>
      <c r="OPZ279" s="314"/>
      <c r="OQA279" s="314"/>
      <c r="OQB279" s="314"/>
      <c r="OQC279" s="314"/>
      <c r="OQD279" s="314"/>
      <c r="OQE279" s="314"/>
      <c r="OQF279" s="314"/>
      <c r="OQG279" s="314"/>
      <c r="OQH279" s="314"/>
      <c r="OQI279" s="314"/>
      <c r="OQJ279" s="314"/>
      <c r="OQK279" s="314" t="s">
        <v>47</v>
      </c>
      <c r="OQL279" s="314"/>
      <c r="OQM279" s="314"/>
      <c r="OQN279" s="314"/>
      <c r="OQO279" s="314"/>
      <c r="OQP279" s="314"/>
      <c r="OQQ279" s="314"/>
      <c r="OQR279" s="314"/>
      <c r="OQS279" s="314"/>
      <c r="OQT279" s="314"/>
      <c r="OQU279" s="314"/>
      <c r="OQV279" s="314"/>
      <c r="OQW279" s="314"/>
      <c r="OQX279" s="314"/>
      <c r="OQY279" s="314"/>
      <c r="OQZ279" s="314"/>
      <c r="ORA279" s="314" t="s">
        <v>47</v>
      </c>
      <c r="ORB279" s="314"/>
      <c r="ORC279" s="314"/>
      <c r="ORD279" s="314"/>
      <c r="ORE279" s="314"/>
      <c r="ORF279" s="314"/>
      <c r="ORG279" s="314"/>
      <c r="ORH279" s="314"/>
      <c r="ORI279" s="314"/>
      <c r="ORJ279" s="314"/>
      <c r="ORK279" s="314"/>
      <c r="ORL279" s="314"/>
      <c r="ORM279" s="314"/>
      <c r="ORN279" s="314"/>
      <c r="ORO279" s="314"/>
      <c r="ORP279" s="314"/>
      <c r="ORQ279" s="314" t="s">
        <v>47</v>
      </c>
      <c r="ORR279" s="314"/>
      <c r="ORS279" s="314"/>
      <c r="ORT279" s="314"/>
      <c r="ORU279" s="314"/>
      <c r="ORV279" s="314"/>
      <c r="ORW279" s="314"/>
      <c r="ORX279" s="314"/>
      <c r="ORY279" s="314"/>
      <c r="ORZ279" s="314"/>
      <c r="OSA279" s="314"/>
      <c r="OSB279" s="314"/>
      <c r="OSC279" s="314"/>
      <c r="OSD279" s="314"/>
      <c r="OSE279" s="314"/>
      <c r="OSF279" s="314"/>
      <c r="OSG279" s="314" t="s">
        <v>47</v>
      </c>
      <c r="OSH279" s="314"/>
      <c r="OSI279" s="314"/>
      <c r="OSJ279" s="314"/>
      <c r="OSK279" s="314"/>
      <c r="OSL279" s="314"/>
      <c r="OSM279" s="314"/>
      <c r="OSN279" s="314"/>
      <c r="OSO279" s="314"/>
      <c r="OSP279" s="314"/>
      <c r="OSQ279" s="314"/>
      <c r="OSR279" s="314"/>
      <c r="OSS279" s="314"/>
      <c r="OST279" s="314"/>
      <c r="OSU279" s="314"/>
      <c r="OSV279" s="314"/>
      <c r="OSW279" s="314" t="s">
        <v>47</v>
      </c>
      <c r="OSX279" s="314"/>
      <c r="OSY279" s="314"/>
      <c r="OSZ279" s="314"/>
      <c r="OTA279" s="314"/>
      <c r="OTB279" s="314"/>
      <c r="OTC279" s="314"/>
      <c r="OTD279" s="314"/>
      <c r="OTE279" s="314"/>
      <c r="OTF279" s="314"/>
      <c r="OTG279" s="314"/>
      <c r="OTH279" s="314"/>
      <c r="OTI279" s="314"/>
      <c r="OTJ279" s="314"/>
      <c r="OTK279" s="314"/>
      <c r="OTL279" s="314"/>
      <c r="OTM279" s="314" t="s">
        <v>47</v>
      </c>
      <c r="OTN279" s="314"/>
      <c r="OTO279" s="314"/>
      <c r="OTP279" s="314"/>
      <c r="OTQ279" s="314"/>
      <c r="OTR279" s="314"/>
      <c r="OTS279" s="314"/>
      <c r="OTT279" s="314"/>
      <c r="OTU279" s="314"/>
      <c r="OTV279" s="314"/>
      <c r="OTW279" s="314"/>
      <c r="OTX279" s="314"/>
      <c r="OTY279" s="314"/>
      <c r="OTZ279" s="314"/>
      <c r="OUA279" s="314"/>
      <c r="OUB279" s="314"/>
      <c r="OUC279" s="314" t="s">
        <v>47</v>
      </c>
      <c r="OUD279" s="314"/>
      <c r="OUE279" s="314"/>
      <c r="OUF279" s="314"/>
      <c r="OUG279" s="314"/>
      <c r="OUH279" s="314"/>
      <c r="OUI279" s="314"/>
      <c r="OUJ279" s="314"/>
      <c r="OUK279" s="314"/>
      <c r="OUL279" s="314"/>
      <c r="OUM279" s="314"/>
      <c r="OUN279" s="314"/>
      <c r="OUO279" s="314"/>
      <c r="OUP279" s="314"/>
      <c r="OUQ279" s="314"/>
      <c r="OUR279" s="314"/>
      <c r="OUS279" s="314" t="s">
        <v>47</v>
      </c>
      <c r="OUT279" s="314"/>
      <c r="OUU279" s="314"/>
      <c r="OUV279" s="314"/>
      <c r="OUW279" s="314"/>
      <c r="OUX279" s="314"/>
      <c r="OUY279" s="314"/>
      <c r="OUZ279" s="314"/>
      <c r="OVA279" s="314"/>
      <c r="OVB279" s="314"/>
      <c r="OVC279" s="314"/>
      <c r="OVD279" s="314"/>
      <c r="OVE279" s="314"/>
      <c r="OVF279" s="314"/>
      <c r="OVG279" s="314"/>
      <c r="OVH279" s="314"/>
      <c r="OVI279" s="314" t="s">
        <v>47</v>
      </c>
      <c r="OVJ279" s="314"/>
      <c r="OVK279" s="314"/>
      <c r="OVL279" s="314"/>
      <c r="OVM279" s="314"/>
      <c r="OVN279" s="314"/>
      <c r="OVO279" s="314"/>
      <c r="OVP279" s="314"/>
      <c r="OVQ279" s="314"/>
      <c r="OVR279" s="314"/>
      <c r="OVS279" s="314"/>
      <c r="OVT279" s="314"/>
      <c r="OVU279" s="314"/>
      <c r="OVV279" s="314"/>
      <c r="OVW279" s="314"/>
      <c r="OVX279" s="314"/>
      <c r="OVY279" s="314" t="s">
        <v>47</v>
      </c>
      <c r="OVZ279" s="314"/>
      <c r="OWA279" s="314"/>
      <c r="OWB279" s="314"/>
      <c r="OWC279" s="314"/>
      <c r="OWD279" s="314"/>
      <c r="OWE279" s="314"/>
      <c r="OWF279" s="314"/>
      <c r="OWG279" s="314"/>
      <c r="OWH279" s="314"/>
      <c r="OWI279" s="314"/>
      <c r="OWJ279" s="314"/>
      <c r="OWK279" s="314"/>
      <c r="OWL279" s="314"/>
      <c r="OWM279" s="314"/>
      <c r="OWN279" s="314"/>
      <c r="OWO279" s="314" t="s">
        <v>47</v>
      </c>
      <c r="OWP279" s="314"/>
      <c r="OWQ279" s="314"/>
      <c r="OWR279" s="314"/>
      <c r="OWS279" s="314"/>
      <c r="OWT279" s="314"/>
      <c r="OWU279" s="314"/>
      <c r="OWV279" s="314"/>
      <c r="OWW279" s="314"/>
      <c r="OWX279" s="314"/>
      <c r="OWY279" s="314"/>
      <c r="OWZ279" s="314"/>
      <c r="OXA279" s="314"/>
      <c r="OXB279" s="314"/>
      <c r="OXC279" s="314"/>
      <c r="OXD279" s="314"/>
      <c r="OXE279" s="314" t="s">
        <v>47</v>
      </c>
      <c r="OXF279" s="314"/>
      <c r="OXG279" s="314"/>
      <c r="OXH279" s="314"/>
      <c r="OXI279" s="314"/>
      <c r="OXJ279" s="314"/>
      <c r="OXK279" s="314"/>
      <c r="OXL279" s="314"/>
      <c r="OXM279" s="314"/>
      <c r="OXN279" s="314"/>
      <c r="OXO279" s="314"/>
      <c r="OXP279" s="314"/>
      <c r="OXQ279" s="314"/>
      <c r="OXR279" s="314"/>
      <c r="OXS279" s="314"/>
      <c r="OXT279" s="314"/>
      <c r="OXU279" s="314" t="s">
        <v>47</v>
      </c>
      <c r="OXV279" s="314"/>
      <c r="OXW279" s="314"/>
      <c r="OXX279" s="314"/>
      <c r="OXY279" s="314"/>
      <c r="OXZ279" s="314"/>
      <c r="OYA279" s="314"/>
      <c r="OYB279" s="314"/>
      <c r="OYC279" s="314"/>
      <c r="OYD279" s="314"/>
      <c r="OYE279" s="314"/>
      <c r="OYF279" s="314"/>
      <c r="OYG279" s="314"/>
      <c r="OYH279" s="314"/>
      <c r="OYI279" s="314"/>
      <c r="OYJ279" s="314"/>
      <c r="OYK279" s="314" t="s">
        <v>47</v>
      </c>
      <c r="OYL279" s="314"/>
      <c r="OYM279" s="314"/>
      <c r="OYN279" s="314"/>
      <c r="OYO279" s="314"/>
      <c r="OYP279" s="314"/>
      <c r="OYQ279" s="314"/>
      <c r="OYR279" s="314"/>
      <c r="OYS279" s="314"/>
      <c r="OYT279" s="314"/>
      <c r="OYU279" s="314"/>
      <c r="OYV279" s="314"/>
      <c r="OYW279" s="314"/>
      <c r="OYX279" s="314"/>
      <c r="OYY279" s="314"/>
      <c r="OYZ279" s="314"/>
      <c r="OZA279" s="314" t="s">
        <v>47</v>
      </c>
      <c r="OZB279" s="314"/>
      <c r="OZC279" s="314"/>
      <c r="OZD279" s="314"/>
      <c r="OZE279" s="314"/>
      <c r="OZF279" s="314"/>
      <c r="OZG279" s="314"/>
      <c r="OZH279" s="314"/>
      <c r="OZI279" s="314"/>
      <c r="OZJ279" s="314"/>
      <c r="OZK279" s="314"/>
      <c r="OZL279" s="314"/>
      <c r="OZM279" s="314"/>
      <c r="OZN279" s="314"/>
      <c r="OZO279" s="314"/>
      <c r="OZP279" s="314"/>
      <c r="OZQ279" s="314" t="s">
        <v>47</v>
      </c>
      <c r="OZR279" s="314"/>
      <c r="OZS279" s="314"/>
      <c r="OZT279" s="314"/>
      <c r="OZU279" s="314"/>
      <c r="OZV279" s="314"/>
      <c r="OZW279" s="314"/>
      <c r="OZX279" s="314"/>
      <c r="OZY279" s="314"/>
      <c r="OZZ279" s="314"/>
      <c r="PAA279" s="314"/>
      <c r="PAB279" s="314"/>
      <c r="PAC279" s="314"/>
      <c r="PAD279" s="314"/>
      <c r="PAE279" s="314"/>
      <c r="PAF279" s="314"/>
      <c r="PAG279" s="314" t="s">
        <v>47</v>
      </c>
      <c r="PAH279" s="314"/>
      <c r="PAI279" s="314"/>
      <c r="PAJ279" s="314"/>
      <c r="PAK279" s="314"/>
      <c r="PAL279" s="314"/>
      <c r="PAM279" s="314"/>
      <c r="PAN279" s="314"/>
      <c r="PAO279" s="314"/>
      <c r="PAP279" s="314"/>
      <c r="PAQ279" s="314"/>
      <c r="PAR279" s="314"/>
      <c r="PAS279" s="314"/>
      <c r="PAT279" s="314"/>
      <c r="PAU279" s="314"/>
      <c r="PAV279" s="314"/>
      <c r="PAW279" s="314" t="s">
        <v>47</v>
      </c>
      <c r="PAX279" s="314"/>
      <c r="PAY279" s="314"/>
      <c r="PAZ279" s="314"/>
      <c r="PBA279" s="314"/>
      <c r="PBB279" s="314"/>
      <c r="PBC279" s="314"/>
      <c r="PBD279" s="314"/>
      <c r="PBE279" s="314"/>
      <c r="PBF279" s="314"/>
      <c r="PBG279" s="314"/>
      <c r="PBH279" s="314"/>
      <c r="PBI279" s="314"/>
      <c r="PBJ279" s="314"/>
      <c r="PBK279" s="314"/>
      <c r="PBL279" s="314"/>
      <c r="PBM279" s="314" t="s">
        <v>47</v>
      </c>
      <c r="PBN279" s="314"/>
      <c r="PBO279" s="314"/>
      <c r="PBP279" s="314"/>
      <c r="PBQ279" s="314"/>
      <c r="PBR279" s="314"/>
      <c r="PBS279" s="314"/>
      <c r="PBT279" s="314"/>
      <c r="PBU279" s="314"/>
      <c r="PBV279" s="314"/>
      <c r="PBW279" s="314"/>
      <c r="PBX279" s="314"/>
      <c r="PBY279" s="314"/>
      <c r="PBZ279" s="314"/>
      <c r="PCA279" s="314"/>
      <c r="PCB279" s="314"/>
      <c r="PCC279" s="314" t="s">
        <v>47</v>
      </c>
      <c r="PCD279" s="314"/>
      <c r="PCE279" s="314"/>
      <c r="PCF279" s="314"/>
      <c r="PCG279" s="314"/>
      <c r="PCH279" s="314"/>
      <c r="PCI279" s="314"/>
      <c r="PCJ279" s="314"/>
      <c r="PCK279" s="314"/>
      <c r="PCL279" s="314"/>
      <c r="PCM279" s="314"/>
      <c r="PCN279" s="314"/>
      <c r="PCO279" s="314"/>
      <c r="PCP279" s="314"/>
      <c r="PCQ279" s="314"/>
      <c r="PCR279" s="314"/>
      <c r="PCS279" s="314" t="s">
        <v>47</v>
      </c>
      <c r="PCT279" s="314"/>
      <c r="PCU279" s="314"/>
      <c r="PCV279" s="314"/>
      <c r="PCW279" s="314"/>
      <c r="PCX279" s="314"/>
      <c r="PCY279" s="314"/>
      <c r="PCZ279" s="314"/>
      <c r="PDA279" s="314"/>
      <c r="PDB279" s="314"/>
      <c r="PDC279" s="314"/>
      <c r="PDD279" s="314"/>
      <c r="PDE279" s="314"/>
      <c r="PDF279" s="314"/>
      <c r="PDG279" s="314"/>
      <c r="PDH279" s="314"/>
      <c r="PDI279" s="314" t="s">
        <v>47</v>
      </c>
      <c r="PDJ279" s="314"/>
      <c r="PDK279" s="314"/>
      <c r="PDL279" s="314"/>
      <c r="PDM279" s="314"/>
      <c r="PDN279" s="314"/>
      <c r="PDO279" s="314"/>
      <c r="PDP279" s="314"/>
      <c r="PDQ279" s="314"/>
      <c r="PDR279" s="314"/>
      <c r="PDS279" s="314"/>
      <c r="PDT279" s="314"/>
      <c r="PDU279" s="314"/>
      <c r="PDV279" s="314"/>
      <c r="PDW279" s="314"/>
      <c r="PDX279" s="314"/>
      <c r="PDY279" s="314" t="s">
        <v>47</v>
      </c>
      <c r="PDZ279" s="314"/>
      <c r="PEA279" s="314"/>
      <c r="PEB279" s="314"/>
      <c r="PEC279" s="314"/>
      <c r="PED279" s="314"/>
      <c r="PEE279" s="314"/>
      <c r="PEF279" s="314"/>
      <c r="PEG279" s="314"/>
      <c r="PEH279" s="314"/>
      <c r="PEI279" s="314"/>
      <c r="PEJ279" s="314"/>
      <c r="PEK279" s="314"/>
      <c r="PEL279" s="314"/>
      <c r="PEM279" s="314"/>
      <c r="PEN279" s="314"/>
      <c r="PEO279" s="314" t="s">
        <v>47</v>
      </c>
      <c r="PEP279" s="314"/>
      <c r="PEQ279" s="314"/>
      <c r="PER279" s="314"/>
      <c r="PES279" s="314"/>
      <c r="PET279" s="314"/>
      <c r="PEU279" s="314"/>
      <c r="PEV279" s="314"/>
      <c r="PEW279" s="314"/>
      <c r="PEX279" s="314"/>
      <c r="PEY279" s="314"/>
      <c r="PEZ279" s="314"/>
      <c r="PFA279" s="314"/>
      <c r="PFB279" s="314"/>
      <c r="PFC279" s="314"/>
      <c r="PFD279" s="314"/>
      <c r="PFE279" s="314" t="s">
        <v>47</v>
      </c>
      <c r="PFF279" s="314"/>
      <c r="PFG279" s="314"/>
      <c r="PFH279" s="314"/>
      <c r="PFI279" s="314"/>
      <c r="PFJ279" s="314"/>
      <c r="PFK279" s="314"/>
      <c r="PFL279" s="314"/>
      <c r="PFM279" s="314"/>
      <c r="PFN279" s="314"/>
      <c r="PFO279" s="314"/>
      <c r="PFP279" s="314"/>
      <c r="PFQ279" s="314"/>
      <c r="PFR279" s="314"/>
      <c r="PFS279" s="314"/>
      <c r="PFT279" s="314"/>
      <c r="PFU279" s="314" t="s">
        <v>47</v>
      </c>
      <c r="PFV279" s="314"/>
      <c r="PFW279" s="314"/>
      <c r="PFX279" s="314"/>
      <c r="PFY279" s="314"/>
      <c r="PFZ279" s="314"/>
      <c r="PGA279" s="314"/>
      <c r="PGB279" s="314"/>
      <c r="PGC279" s="314"/>
      <c r="PGD279" s="314"/>
      <c r="PGE279" s="314"/>
      <c r="PGF279" s="314"/>
      <c r="PGG279" s="314"/>
      <c r="PGH279" s="314"/>
      <c r="PGI279" s="314"/>
      <c r="PGJ279" s="314"/>
      <c r="PGK279" s="314" t="s">
        <v>47</v>
      </c>
      <c r="PGL279" s="314"/>
      <c r="PGM279" s="314"/>
      <c r="PGN279" s="314"/>
      <c r="PGO279" s="314"/>
      <c r="PGP279" s="314"/>
      <c r="PGQ279" s="314"/>
      <c r="PGR279" s="314"/>
      <c r="PGS279" s="314"/>
      <c r="PGT279" s="314"/>
      <c r="PGU279" s="314"/>
      <c r="PGV279" s="314"/>
      <c r="PGW279" s="314"/>
      <c r="PGX279" s="314"/>
      <c r="PGY279" s="314"/>
      <c r="PGZ279" s="314"/>
      <c r="PHA279" s="314" t="s">
        <v>47</v>
      </c>
      <c r="PHB279" s="314"/>
      <c r="PHC279" s="314"/>
      <c r="PHD279" s="314"/>
      <c r="PHE279" s="314"/>
      <c r="PHF279" s="314"/>
      <c r="PHG279" s="314"/>
      <c r="PHH279" s="314"/>
      <c r="PHI279" s="314"/>
      <c r="PHJ279" s="314"/>
      <c r="PHK279" s="314"/>
      <c r="PHL279" s="314"/>
      <c r="PHM279" s="314"/>
      <c r="PHN279" s="314"/>
      <c r="PHO279" s="314"/>
      <c r="PHP279" s="314"/>
      <c r="PHQ279" s="314" t="s">
        <v>47</v>
      </c>
      <c r="PHR279" s="314"/>
      <c r="PHS279" s="314"/>
      <c r="PHT279" s="314"/>
      <c r="PHU279" s="314"/>
      <c r="PHV279" s="314"/>
      <c r="PHW279" s="314"/>
      <c r="PHX279" s="314"/>
      <c r="PHY279" s="314"/>
      <c r="PHZ279" s="314"/>
      <c r="PIA279" s="314"/>
      <c r="PIB279" s="314"/>
      <c r="PIC279" s="314"/>
      <c r="PID279" s="314"/>
      <c r="PIE279" s="314"/>
      <c r="PIF279" s="314"/>
      <c r="PIG279" s="314" t="s">
        <v>47</v>
      </c>
      <c r="PIH279" s="314"/>
      <c r="PII279" s="314"/>
      <c r="PIJ279" s="314"/>
      <c r="PIK279" s="314"/>
      <c r="PIL279" s="314"/>
      <c r="PIM279" s="314"/>
      <c r="PIN279" s="314"/>
      <c r="PIO279" s="314"/>
      <c r="PIP279" s="314"/>
      <c r="PIQ279" s="314"/>
      <c r="PIR279" s="314"/>
      <c r="PIS279" s="314"/>
      <c r="PIT279" s="314"/>
      <c r="PIU279" s="314"/>
      <c r="PIV279" s="314"/>
      <c r="PIW279" s="314" t="s">
        <v>47</v>
      </c>
      <c r="PIX279" s="314"/>
      <c r="PIY279" s="314"/>
      <c r="PIZ279" s="314"/>
      <c r="PJA279" s="314"/>
      <c r="PJB279" s="314"/>
      <c r="PJC279" s="314"/>
      <c r="PJD279" s="314"/>
      <c r="PJE279" s="314"/>
      <c r="PJF279" s="314"/>
      <c r="PJG279" s="314"/>
      <c r="PJH279" s="314"/>
      <c r="PJI279" s="314"/>
      <c r="PJJ279" s="314"/>
      <c r="PJK279" s="314"/>
      <c r="PJL279" s="314"/>
      <c r="PJM279" s="314" t="s">
        <v>47</v>
      </c>
      <c r="PJN279" s="314"/>
      <c r="PJO279" s="314"/>
      <c r="PJP279" s="314"/>
      <c r="PJQ279" s="314"/>
      <c r="PJR279" s="314"/>
      <c r="PJS279" s="314"/>
      <c r="PJT279" s="314"/>
      <c r="PJU279" s="314"/>
      <c r="PJV279" s="314"/>
      <c r="PJW279" s="314"/>
      <c r="PJX279" s="314"/>
      <c r="PJY279" s="314"/>
      <c r="PJZ279" s="314"/>
      <c r="PKA279" s="314"/>
      <c r="PKB279" s="314"/>
      <c r="PKC279" s="314" t="s">
        <v>47</v>
      </c>
      <c r="PKD279" s="314"/>
      <c r="PKE279" s="314"/>
      <c r="PKF279" s="314"/>
      <c r="PKG279" s="314"/>
      <c r="PKH279" s="314"/>
      <c r="PKI279" s="314"/>
      <c r="PKJ279" s="314"/>
      <c r="PKK279" s="314"/>
      <c r="PKL279" s="314"/>
      <c r="PKM279" s="314"/>
      <c r="PKN279" s="314"/>
      <c r="PKO279" s="314"/>
      <c r="PKP279" s="314"/>
      <c r="PKQ279" s="314"/>
      <c r="PKR279" s="314"/>
      <c r="PKS279" s="314" t="s">
        <v>47</v>
      </c>
      <c r="PKT279" s="314"/>
      <c r="PKU279" s="314"/>
      <c r="PKV279" s="314"/>
      <c r="PKW279" s="314"/>
      <c r="PKX279" s="314"/>
      <c r="PKY279" s="314"/>
      <c r="PKZ279" s="314"/>
      <c r="PLA279" s="314"/>
      <c r="PLB279" s="314"/>
      <c r="PLC279" s="314"/>
      <c r="PLD279" s="314"/>
      <c r="PLE279" s="314"/>
      <c r="PLF279" s="314"/>
      <c r="PLG279" s="314"/>
      <c r="PLH279" s="314"/>
      <c r="PLI279" s="314" t="s">
        <v>47</v>
      </c>
      <c r="PLJ279" s="314"/>
      <c r="PLK279" s="314"/>
      <c r="PLL279" s="314"/>
      <c r="PLM279" s="314"/>
      <c r="PLN279" s="314"/>
      <c r="PLO279" s="314"/>
      <c r="PLP279" s="314"/>
      <c r="PLQ279" s="314"/>
      <c r="PLR279" s="314"/>
      <c r="PLS279" s="314"/>
      <c r="PLT279" s="314"/>
      <c r="PLU279" s="314"/>
      <c r="PLV279" s="314"/>
      <c r="PLW279" s="314"/>
      <c r="PLX279" s="314"/>
      <c r="PLY279" s="314" t="s">
        <v>47</v>
      </c>
      <c r="PLZ279" s="314"/>
      <c r="PMA279" s="314"/>
      <c r="PMB279" s="314"/>
      <c r="PMC279" s="314"/>
      <c r="PMD279" s="314"/>
      <c r="PME279" s="314"/>
      <c r="PMF279" s="314"/>
      <c r="PMG279" s="314"/>
      <c r="PMH279" s="314"/>
      <c r="PMI279" s="314"/>
      <c r="PMJ279" s="314"/>
      <c r="PMK279" s="314"/>
      <c r="PML279" s="314"/>
      <c r="PMM279" s="314"/>
      <c r="PMN279" s="314"/>
      <c r="PMO279" s="314" t="s">
        <v>47</v>
      </c>
      <c r="PMP279" s="314"/>
      <c r="PMQ279" s="314"/>
      <c r="PMR279" s="314"/>
      <c r="PMS279" s="314"/>
      <c r="PMT279" s="314"/>
      <c r="PMU279" s="314"/>
      <c r="PMV279" s="314"/>
      <c r="PMW279" s="314"/>
      <c r="PMX279" s="314"/>
      <c r="PMY279" s="314"/>
      <c r="PMZ279" s="314"/>
      <c r="PNA279" s="314"/>
      <c r="PNB279" s="314"/>
      <c r="PNC279" s="314"/>
      <c r="PND279" s="314"/>
      <c r="PNE279" s="314" t="s">
        <v>47</v>
      </c>
      <c r="PNF279" s="314"/>
      <c r="PNG279" s="314"/>
      <c r="PNH279" s="314"/>
      <c r="PNI279" s="314"/>
      <c r="PNJ279" s="314"/>
      <c r="PNK279" s="314"/>
      <c r="PNL279" s="314"/>
      <c r="PNM279" s="314"/>
      <c r="PNN279" s="314"/>
      <c r="PNO279" s="314"/>
      <c r="PNP279" s="314"/>
      <c r="PNQ279" s="314"/>
      <c r="PNR279" s="314"/>
      <c r="PNS279" s="314"/>
      <c r="PNT279" s="314"/>
      <c r="PNU279" s="314" t="s">
        <v>47</v>
      </c>
      <c r="PNV279" s="314"/>
      <c r="PNW279" s="314"/>
      <c r="PNX279" s="314"/>
      <c r="PNY279" s="314"/>
      <c r="PNZ279" s="314"/>
      <c r="POA279" s="314"/>
      <c r="POB279" s="314"/>
      <c r="POC279" s="314"/>
      <c r="POD279" s="314"/>
      <c r="POE279" s="314"/>
      <c r="POF279" s="314"/>
      <c r="POG279" s="314"/>
      <c r="POH279" s="314"/>
      <c r="POI279" s="314"/>
      <c r="POJ279" s="314"/>
      <c r="POK279" s="314" t="s">
        <v>47</v>
      </c>
      <c r="POL279" s="314"/>
      <c r="POM279" s="314"/>
      <c r="PON279" s="314"/>
      <c r="POO279" s="314"/>
      <c r="POP279" s="314"/>
      <c r="POQ279" s="314"/>
      <c r="POR279" s="314"/>
      <c r="POS279" s="314"/>
      <c r="POT279" s="314"/>
      <c r="POU279" s="314"/>
      <c r="POV279" s="314"/>
      <c r="POW279" s="314"/>
      <c r="POX279" s="314"/>
      <c r="POY279" s="314"/>
      <c r="POZ279" s="314"/>
      <c r="PPA279" s="314" t="s">
        <v>47</v>
      </c>
      <c r="PPB279" s="314"/>
      <c r="PPC279" s="314"/>
      <c r="PPD279" s="314"/>
      <c r="PPE279" s="314"/>
      <c r="PPF279" s="314"/>
      <c r="PPG279" s="314"/>
      <c r="PPH279" s="314"/>
      <c r="PPI279" s="314"/>
      <c r="PPJ279" s="314"/>
      <c r="PPK279" s="314"/>
      <c r="PPL279" s="314"/>
      <c r="PPM279" s="314"/>
      <c r="PPN279" s="314"/>
      <c r="PPO279" s="314"/>
      <c r="PPP279" s="314"/>
      <c r="PPQ279" s="314" t="s">
        <v>47</v>
      </c>
      <c r="PPR279" s="314"/>
      <c r="PPS279" s="314"/>
      <c r="PPT279" s="314"/>
      <c r="PPU279" s="314"/>
      <c r="PPV279" s="314"/>
      <c r="PPW279" s="314"/>
      <c r="PPX279" s="314"/>
      <c r="PPY279" s="314"/>
      <c r="PPZ279" s="314"/>
      <c r="PQA279" s="314"/>
      <c r="PQB279" s="314"/>
      <c r="PQC279" s="314"/>
      <c r="PQD279" s="314"/>
      <c r="PQE279" s="314"/>
      <c r="PQF279" s="314"/>
      <c r="PQG279" s="314" t="s">
        <v>47</v>
      </c>
      <c r="PQH279" s="314"/>
      <c r="PQI279" s="314"/>
      <c r="PQJ279" s="314"/>
      <c r="PQK279" s="314"/>
      <c r="PQL279" s="314"/>
      <c r="PQM279" s="314"/>
      <c r="PQN279" s="314"/>
      <c r="PQO279" s="314"/>
      <c r="PQP279" s="314"/>
      <c r="PQQ279" s="314"/>
      <c r="PQR279" s="314"/>
      <c r="PQS279" s="314"/>
      <c r="PQT279" s="314"/>
      <c r="PQU279" s="314"/>
      <c r="PQV279" s="314"/>
      <c r="PQW279" s="314" t="s">
        <v>47</v>
      </c>
      <c r="PQX279" s="314"/>
      <c r="PQY279" s="314"/>
      <c r="PQZ279" s="314"/>
      <c r="PRA279" s="314"/>
      <c r="PRB279" s="314"/>
      <c r="PRC279" s="314"/>
      <c r="PRD279" s="314"/>
      <c r="PRE279" s="314"/>
      <c r="PRF279" s="314"/>
      <c r="PRG279" s="314"/>
      <c r="PRH279" s="314"/>
      <c r="PRI279" s="314"/>
      <c r="PRJ279" s="314"/>
      <c r="PRK279" s="314"/>
      <c r="PRL279" s="314"/>
      <c r="PRM279" s="314" t="s">
        <v>47</v>
      </c>
      <c r="PRN279" s="314"/>
      <c r="PRO279" s="314"/>
      <c r="PRP279" s="314"/>
      <c r="PRQ279" s="314"/>
      <c r="PRR279" s="314"/>
      <c r="PRS279" s="314"/>
      <c r="PRT279" s="314"/>
      <c r="PRU279" s="314"/>
      <c r="PRV279" s="314"/>
      <c r="PRW279" s="314"/>
      <c r="PRX279" s="314"/>
      <c r="PRY279" s="314"/>
      <c r="PRZ279" s="314"/>
      <c r="PSA279" s="314"/>
      <c r="PSB279" s="314"/>
      <c r="PSC279" s="314" t="s">
        <v>47</v>
      </c>
      <c r="PSD279" s="314"/>
      <c r="PSE279" s="314"/>
      <c r="PSF279" s="314"/>
      <c r="PSG279" s="314"/>
      <c r="PSH279" s="314"/>
      <c r="PSI279" s="314"/>
      <c r="PSJ279" s="314"/>
      <c r="PSK279" s="314"/>
      <c r="PSL279" s="314"/>
      <c r="PSM279" s="314"/>
      <c r="PSN279" s="314"/>
      <c r="PSO279" s="314"/>
      <c r="PSP279" s="314"/>
      <c r="PSQ279" s="314"/>
      <c r="PSR279" s="314"/>
      <c r="PSS279" s="314" t="s">
        <v>47</v>
      </c>
      <c r="PST279" s="314"/>
      <c r="PSU279" s="314"/>
      <c r="PSV279" s="314"/>
      <c r="PSW279" s="314"/>
      <c r="PSX279" s="314"/>
      <c r="PSY279" s="314"/>
      <c r="PSZ279" s="314"/>
      <c r="PTA279" s="314"/>
      <c r="PTB279" s="314"/>
      <c r="PTC279" s="314"/>
      <c r="PTD279" s="314"/>
      <c r="PTE279" s="314"/>
      <c r="PTF279" s="314"/>
      <c r="PTG279" s="314"/>
      <c r="PTH279" s="314"/>
      <c r="PTI279" s="314" t="s">
        <v>47</v>
      </c>
      <c r="PTJ279" s="314"/>
      <c r="PTK279" s="314"/>
      <c r="PTL279" s="314"/>
      <c r="PTM279" s="314"/>
      <c r="PTN279" s="314"/>
      <c r="PTO279" s="314"/>
      <c r="PTP279" s="314"/>
      <c r="PTQ279" s="314"/>
      <c r="PTR279" s="314"/>
      <c r="PTS279" s="314"/>
      <c r="PTT279" s="314"/>
      <c r="PTU279" s="314"/>
      <c r="PTV279" s="314"/>
      <c r="PTW279" s="314"/>
      <c r="PTX279" s="314"/>
      <c r="PTY279" s="314" t="s">
        <v>47</v>
      </c>
      <c r="PTZ279" s="314"/>
      <c r="PUA279" s="314"/>
      <c r="PUB279" s="314"/>
      <c r="PUC279" s="314"/>
      <c r="PUD279" s="314"/>
      <c r="PUE279" s="314"/>
      <c r="PUF279" s="314"/>
      <c r="PUG279" s="314"/>
      <c r="PUH279" s="314"/>
      <c r="PUI279" s="314"/>
      <c r="PUJ279" s="314"/>
      <c r="PUK279" s="314"/>
      <c r="PUL279" s="314"/>
      <c r="PUM279" s="314"/>
      <c r="PUN279" s="314"/>
      <c r="PUO279" s="314" t="s">
        <v>47</v>
      </c>
      <c r="PUP279" s="314"/>
      <c r="PUQ279" s="314"/>
      <c r="PUR279" s="314"/>
      <c r="PUS279" s="314"/>
      <c r="PUT279" s="314"/>
      <c r="PUU279" s="314"/>
      <c r="PUV279" s="314"/>
      <c r="PUW279" s="314"/>
      <c r="PUX279" s="314"/>
      <c r="PUY279" s="314"/>
      <c r="PUZ279" s="314"/>
      <c r="PVA279" s="314"/>
      <c r="PVB279" s="314"/>
      <c r="PVC279" s="314"/>
      <c r="PVD279" s="314"/>
      <c r="PVE279" s="314" t="s">
        <v>47</v>
      </c>
      <c r="PVF279" s="314"/>
      <c r="PVG279" s="314"/>
      <c r="PVH279" s="314"/>
      <c r="PVI279" s="314"/>
      <c r="PVJ279" s="314"/>
      <c r="PVK279" s="314"/>
      <c r="PVL279" s="314"/>
      <c r="PVM279" s="314"/>
      <c r="PVN279" s="314"/>
      <c r="PVO279" s="314"/>
      <c r="PVP279" s="314"/>
      <c r="PVQ279" s="314"/>
      <c r="PVR279" s="314"/>
      <c r="PVS279" s="314"/>
      <c r="PVT279" s="314"/>
      <c r="PVU279" s="314" t="s">
        <v>47</v>
      </c>
      <c r="PVV279" s="314"/>
      <c r="PVW279" s="314"/>
      <c r="PVX279" s="314"/>
      <c r="PVY279" s="314"/>
      <c r="PVZ279" s="314"/>
      <c r="PWA279" s="314"/>
      <c r="PWB279" s="314"/>
      <c r="PWC279" s="314"/>
      <c r="PWD279" s="314"/>
      <c r="PWE279" s="314"/>
      <c r="PWF279" s="314"/>
      <c r="PWG279" s="314"/>
      <c r="PWH279" s="314"/>
      <c r="PWI279" s="314"/>
      <c r="PWJ279" s="314"/>
      <c r="PWK279" s="314" t="s">
        <v>47</v>
      </c>
      <c r="PWL279" s="314"/>
      <c r="PWM279" s="314"/>
      <c r="PWN279" s="314"/>
      <c r="PWO279" s="314"/>
      <c r="PWP279" s="314"/>
      <c r="PWQ279" s="314"/>
      <c r="PWR279" s="314"/>
      <c r="PWS279" s="314"/>
      <c r="PWT279" s="314"/>
      <c r="PWU279" s="314"/>
      <c r="PWV279" s="314"/>
      <c r="PWW279" s="314"/>
      <c r="PWX279" s="314"/>
      <c r="PWY279" s="314"/>
      <c r="PWZ279" s="314"/>
      <c r="PXA279" s="314" t="s">
        <v>47</v>
      </c>
      <c r="PXB279" s="314"/>
      <c r="PXC279" s="314"/>
      <c r="PXD279" s="314"/>
      <c r="PXE279" s="314"/>
      <c r="PXF279" s="314"/>
      <c r="PXG279" s="314"/>
      <c r="PXH279" s="314"/>
      <c r="PXI279" s="314"/>
      <c r="PXJ279" s="314"/>
      <c r="PXK279" s="314"/>
      <c r="PXL279" s="314"/>
      <c r="PXM279" s="314"/>
      <c r="PXN279" s="314"/>
      <c r="PXO279" s="314"/>
      <c r="PXP279" s="314"/>
      <c r="PXQ279" s="314" t="s">
        <v>47</v>
      </c>
      <c r="PXR279" s="314"/>
      <c r="PXS279" s="314"/>
      <c r="PXT279" s="314"/>
      <c r="PXU279" s="314"/>
      <c r="PXV279" s="314"/>
      <c r="PXW279" s="314"/>
      <c r="PXX279" s="314"/>
      <c r="PXY279" s="314"/>
      <c r="PXZ279" s="314"/>
      <c r="PYA279" s="314"/>
      <c r="PYB279" s="314"/>
      <c r="PYC279" s="314"/>
      <c r="PYD279" s="314"/>
      <c r="PYE279" s="314"/>
      <c r="PYF279" s="314"/>
      <c r="PYG279" s="314" t="s">
        <v>47</v>
      </c>
      <c r="PYH279" s="314"/>
      <c r="PYI279" s="314"/>
      <c r="PYJ279" s="314"/>
      <c r="PYK279" s="314"/>
      <c r="PYL279" s="314"/>
      <c r="PYM279" s="314"/>
      <c r="PYN279" s="314"/>
      <c r="PYO279" s="314"/>
      <c r="PYP279" s="314"/>
      <c r="PYQ279" s="314"/>
      <c r="PYR279" s="314"/>
      <c r="PYS279" s="314"/>
      <c r="PYT279" s="314"/>
      <c r="PYU279" s="314"/>
      <c r="PYV279" s="314"/>
      <c r="PYW279" s="314" t="s">
        <v>47</v>
      </c>
      <c r="PYX279" s="314"/>
      <c r="PYY279" s="314"/>
      <c r="PYZ279" s="314"/>
      <c r="PZA279" s="314"/>
      <c r="PZB279" s="314"/>
      <c r="PZC279" s="314"/>
      <c r="PZD279" s="314"/>
      <c r="PZE279" s="314"/>
      <c r="PZF279" s="314"/>
      <c r="PZG279" s="314"/>
      <c r="PZH279" s="314"/>
      <c r="PZI279" s="314"/>
      <c r="PZJ279" s="314"/>
      <c r="PZK279" s="314"/>
      <c r="PZL279" s="314"/>
      <c r="PZM279" s="314" t="s">
        <v>47</v>
      </c>
      <c r="PZN279" s="314"/>
      <c r="PZO279" s="314"/>
      <c r="PZP279" s="314"/>
      <c r="PZQ279" s="314"/>
      <c r="PZR279" s="314"/>
      <c r="PZS279" s="314"/>
      <c r="PZT279" s="314"/>
      <c r="PZU279" s="314"/>
      <c r="PZV279" s="314"/>
      <c r="PZW279" s="314"/>
      <c r="PZX279" s="314"/>
      <c r="PZY279" s="314"/>
      <c r="PZZ279" s="314"/>
      <c r="QAA279" s="314"/>
      <c r="QAB279" s="314"/>
      <c r="QAC279" s="314" t="s">
        <v>47</v>
      </c>
      <c r="QAD279" s="314"/>
      <c r="QAE279" s="314"/>
      <c r="QAF279" s="314"/>
      <c r="QAG279" s="314"/>
      <c r="QAH279" s="314"/>
      <c r="QAI279" s="314"/>
      <c r="QAJ279" s="314"/>
      <c r="QAK279" s="314"/>
      <c r="QAL279" s="314"/>
      <c r="QAM279" s="314"/>
      <c r="QAN279" s="314"/>
      <c r="QAO279" s="314"/>
      <c r="QAP279" s="314"/>
      <c r="QAQ279" s="314"/>
      <c r="QAR279" s="314"/>
      <c r="QAS279" s="314" t="s">
        <v>47</v>
      </c>
      <c r="QAT279" s="314"/>
      <c r="QAU279" s="314"/>
      <c r="QAV279" s="314"/>
      <c r="QAW279" s="314"/>
      <c r="QAX279" s="314"/>
      <c r="QAY279" s="314"/>
      <c r="QAZ279" s="314"/>
      <c r="QBA279" s="314"/>
      <c r="QBB279" s="314"/>
      <c r="QBC279" s="314"/>
      <c r="QBD279" s="314"/>
      <c r="QBE279" s="314"/>
      <c r="QBF279" s="314"/>
      <c r="QBG279" s="314"/>
      <c r="QBH279" s="314"/>
      <c r="QBI279" s="314" t="s">
        <v>47</v>
      </c>
      <c r="QBJ279" s="314"/>
      <c r="QBK279" s="314"/>
      <c r="QBL279" s="314"/>
      <c r="QBM279" s="314"/>
      <c r="QBN279" s="314"/>
      <c r="QBO279" s="314"/>
      <c r="QBP279" s="314"/>
      <c r="QBQ279" s="314"/>
      <c r="QBR279" s="314"/>
      <c r="QBS279" s="314"/>
      <c r="QBT279" s="314"/>
      <c r="QBU279" s="314"/>
      <c r="QBV279" s="314"/>
      <c r="QBW279" s="314"/>
      <c r="QBX279" s="314"/>
      <c r="QBY279" s="314" t="s">
        <v>47</v>
      </c>
      <c r="QBZ279" s="314"/>
      <c r="QCA279" s="314"/>
      <c r="QCB279" s="314"/>
      <c r="QCC279" s="314"/>
      <c r="QCD279" s="314"/>
      <c r="QCE279" s="314"/>
      <c r="QCF279" s="314"/>
      <c r="QCG279" s="314"/>
      <c r="QCH279" s="314"/>
      <c r="QCI279" s="314"/>
      <c r="QCJ279" s="314"/>
      <c r="QCK279" s="314"/>
      <c r="QCL279" s="314"/>
      <c r="QCM279" s="314"/>
      <c r="QCN279" s="314"/>
      <c r="QCO279" s="314" t="s">
        <v>47</v>
      </c>
      <c r="QCP279" s="314"/>
      <c r="QCQ279" s="314"/>
      <c r="QCR279" s="314"/>
      <c r="QCS279" s="314"/>
      <c r="QCT279" s="314"/>
      <c r="QCU279" s="314"/>
      <c r="QCV279" s="314"/>
      <c r="QCW279" s="314"/>
      <c r="QCX279" s="314"/>
      <c r="QCY279" s="314"/>
      <c r="QCZ279" s="314"/>
      <c r="QDA279" s="314"/>
      <c r="QDB279" s="314"/>
      <c r="QDC279" s="314"/>
      <c r="QDD279" s="314"/>
      <c r="QDE279" s="314" t="s">
        <v>47</v>
      </c>
      <c r="QDF279" s="314"/>
      <c r="QDG279" s="314"/>
      <c r="QDH279" s="314"/>
      <c r="QDI279" s="314"/>
      <c r="QDJ279" s="314"/>
      <c r="QDK279" s="314"/>
      <c r="QDL279" s="314"/>
      <c r="QDM279" s="314"/>
      <c r="QDN279" s="314"/>
      <c r="QDO279" s="314"/>
      <c r="QDP279" s="314"/>
      <c r="QDQ279" s="314"/>
      <c r="QDR279" s="314"/>
      <c r="QDS279" s="314"/>
      <c r="QDT279" s="314"/>
      <c r="QDU279" s="314" t="s">
        <v>47</v>
      </c>
      <c r="QDV279" s="314"/>
      <c r="QDW279" s="314"/>
      <c r="QDX279" s="314"/>
      <c r="QDY279" s="314"/>
      <c r="QDZ279" s="314"/>
      <c r="QEA279" s="314"/>
      <c r="QEB279" s="314"/>
      <c r="QEC279" s="314"/>
      <c r="QED279" s="314"/>
      <c r="QEE279" s="314"/>
      <c r="QEF279" s="314"/>
      <c r="QEG279" s="314"/>
      <c r="QEH279" s="314"/>
      <c r="QEI279" s="314"/>
      <c r="QEJ279" s="314"/>
      <c r="QEK279" s="314" t="s">
        <v>47</v>
      </c>
      <c r="QEL279" s="314"/>
      <c r="QEM279" s="314"/>
      <c r="QEN279" s="314"/>
      <c r="QEO279" s="314"/>
      <c r="QEP279" s="314"/>
      <c r="QEQ279" s="314"/>
      <c r="QER279" s="314"/>
      <c r="QES279" s="314"/>
      <c r="QET279" s="314"/>
      <c r="QEU279" s="314"/>
      <c r="QEV279" s="314"/>
      <c r="QEW279" s="314"/>
      <c r="QEX279" s="314"/>
      <c r="QEY279" s="314"/>
      <c r="QEZ279" s="314"/>
      <c r="QFA279" s="314" t="s">
        <v>47</v>
      </c>
      <c r="QFB279" s="314"/>
      <c r="QFC279" s="314"/>
      <c r="QFD279" s="314"/>
      <c r="QFE279" s="314"/>
      <c r="QFF279" s="314"/>
      <c r="QFG279" s="314"/>
      <c r="QFH279" s="314"/>
      <c r="QFI279" s="314"/>
      <c r="QFJ279" s="314"/>
      <c r="QFK279" s="314"/>
      <c r="QFL279" s="314"/>
      <c r="QFM279" s="314"/>
      <c r="QFN279" s="314"/>
      <c r="QFO279" s="314"/>
      <c r="QFP279" s="314"/>
      <c r="QFQ279" s="314" t="s">
        <v>47</v>
      </c>
      <c r="QFR279" s="314"/>
      <c r="QFS279" s="314"/>
      <c r="QFT279" s="314"/>
      <c r="QFU279" s="314"/>
      <c r="QFV279" s="314"/>
      <c r="QFW279" s="314"/>
      <c r="QFX279" s="314"/>
      <c r="QFY279" s="314"/>
      <c r="QFZ279" s="314"/>
      <c r="QGA279" s="314"/>
      <c r="QGB279" s="314"/>
      <c r="QGC279" s="314"/>
      <c r="QGD279" s="314"/>
      <c r="QGE279" s="314"/>
      <c r="QGF279" s="314"/>
      <c r="QGG279" s="314" t="s">
        <v>47</v>
      </c>
      <c r="QGH279" s="314"/>
      <c r="QGI279" s="314"/>
      <c r="QGJ279" s="314"/>
      <c r="QGK279" s="314"/>
      <c r="QGL279" s="314"/>
      <c r="QGM279" s="314"/>
      <c r="QGN279" s="314"/>
      <c r="QGO279" s="314"/>
      <c r="QGP279" s="314"/>
      <c r="QGQ279" s="314"/>
      <c r="QGR279" s="314"/>
      <c r="QGS279" s="314"/>
      <c r="QGT279" s="314"/>
      <c r="QGU279" s="314"/>
      <c r="QGV279" s="314"/>
      <c r="QGW279" s="314" t="s">
        <v>47</v>
      </c>
      <c r="QGX279" s="314"/>
      <c r="QGY279" s="314"/>
      <c r="QGZ279" s="314"/>
      <c r="QHA279" s="314"/>
      <c r="QHB279" s="314"/>
      <c r="QHC279" s="314"/>
      <c r="QHD279" s="314"/>
      <c r="QHE279" s="314"/>
      <c r="QHF279" s="314"/>
      <c r="QHG279" s="314"/>
      <c r="QHH279" s="314"/>
      <c r="QHI279" s="314"/>
      <c r="QHJ279" s="314"/>
      <c r="QHK279" s="314"/>
      <c r="QHL279" s="314"/>
      <c r="QHM279" s="314" t="s">
        <v>47</v>
      </c>
      <c r="QHN279" s="314"/>
      <c r="QHO279" s="314"/>
      <c r="QHP279" s="314"/>
      <c r="QHQ279" s="314"/>
      <c r="QHR279" s="314"/>
      <c r="QHS279" s="314"/>
      <c r="QHT279" s="314"/>
      <c r="QHU279" s="314"/>
      <c r="QHV279" s="314"/>
      <c r="QHW279" s="314"/>
      <c r="QHX279" s="314"/>
      <c r="QHY279" s="314"/>
      <c r="QHZ279" s="314"/>
      <c r="QIA279" s="314"/>
      <c r="QIB279" s="314"/>
      <c r="QIC279" s="314" t="s">
        <v>47</v>
      </c>
      <c r="QID279" s="314"/>
      <c r="QIE279" s="314"/>
      <c r="QIF279" s="314"/>
      <c r="QIG279" s="314"/>
      <c r="QIH279" s="314"/>
      <c r="QII279" s="314"/>
      <c r="QIJ279" s="314"/>
      <c r="QIK279" s="314"/>
      <c r="QIL279" s="314"/>
      <c r="QIM279" s="314"/>
      <c r="QIN279" s="314"/>
      <c r="QIO279" s="314"/>
      <c r="QIP279" s="314"/>
      <c r="QIQ279" s="314"/>
      <c r="QIR279" s="314"/>
      <c r="QIS279" s="314" t="s">
        <v>47</v>
      </c>
      <c r="QIT279" s="314"/>
      <c r="QIU279" s="314"/>
      <c r="QIV279" s="314"/>
      <c r="QIW279" s="314"/>
      <c r="QIX279" s="314"/>
      <c r="QIY279" s="314"/>
      <c r="QIZ279" s="314"/>
      <c r="QJA279" s="314"/>
      <c r="QJB279" s="314"/>
      <c r="QJC279" s="314"/>
      <c r="QJD279" s="314"/>
      <c r="QJE279" s="314"/>
      <c r="QJF279" s="314"/>
      <c r="QJG279" s="314"/>
      <c r="QJH279" s="314"/>
      <c r="QJI279" s="314" t="s">
        <v>47</v>
      </c>
      <c r="QJJ279" s="314"/>
      <c r="QJK279" s="314"/>
      <c r="QJL279" s="314"/>
      <c r="QJM279" s="314"/>
      <c r="QJN279" s="314"/>
      <c r="QJO279" s="314"/>
      <c r="QJP279" s="314"/>
      <c r="QJQ279" s="314"/>
      <c r="QJR279" s="314"/>
      <c r="QJS279" s="314"/>
      <c r="QJT279" s="314"/>
      <c r="QJU279" s="314"/>
      <c r="QJV279" s="314"/>
      <c r="QJW279" s="314"/>
      <c r="QJX279" s="314"/>
      <c r="QJY279" s="314" t="s">
        <v>47</v>
      </c>
      <c r="QJZ279" s="314"/>
      <c r="QKA279" s="314"/>
      <c r="QKB279" s="314"/>
      <c r="QKC279" s="314"/>
      <c r="QKD279" s="314"/>
      <c r="QKE279" s="314"/>
      <c r="QKF279" s="314"/>
      <c r="QKG279" s="314"/>
      <c r="QKH279" s="314"/>
      <c r="QKI279" s="314"/>
      <c r="QKJ279" s="314"/>
      <c r="QKK279" s="314"/>
      <c r="QKL279" s="314"/>
      <c r="QKM279" s="314"/>
      <c r="QKN279" s="314"/>
      <c r="QKO279" s="314" t="s">
        <v>47</v>
      </c>
      <c r="QKP279" s="314"/>
      <c r="QKQ279" s="314"/>
      <c r="QKR279" s="314"/>
      <c r="QKS279" s="314"/>
      <c r="QKT279" s="314"/>
      <c r="QKU279" s="314"/>
      <c r="QKV279" s="314"/>
      <c r="QKW279" s="314"/>
      <c r="QKX279" s="314"/>
      <c r="QKY279" s="314"/>
      <c r="QKZ279" s="314"/>
      <c r="QLA279" s="314"/>
      <c r="QLB279" s="314"/>
      <c r="QLC279" s="314"/>
      <c r="QLD279" s="314"/>
      <c r="QLE279" s="314" t="s">
        <v>47</v>
      </c>
      <c r="QLF279" s="314"/>
      <c r="QLG279" s="314"/>
      <c r="QLH279" s="314"/>
      <c r="QLI279" s="314"/>
      <c r="QLJ279" s="314"/>
      <c r="QLK279" s="314"/>
      <c r="QLL279" s="314"/>
      <c r="QLM279" s="314"/>
      <c r="QLN279" s="314"/>
      <c r="QLO279" s="314"/>
      <c r="QLP279" s="314"/>
      <c r="QLQ279" s="314"/>
      <c r="QLR279" s="314"/>
      <c r="QLS279" s="314"/>
      <c r="QLT279" s="314"/>
      <c r="QLU279" s="314" t="s">
        <v>47</v>
      </c>
      <c r="QLV279" s="314"/>
      <c r="QLW279" s="314"/>
      <c r="QLX279" s="314"/>
      <c r="QLY279" s="314"/>
      <c r="QLZ279" s="314"/>
      <c r="QMA279" s="314"/>
      <c r="QMB279" s="314"/>
      <c r="QMC279" s="314"/>
      <c r="QMD279" s="314"/>
      <c r="QME279" s="314"/>
      <c r="QMF279" s="314"/>
      <c r="QMG279" s="314"/>
      <c r="QMH279" s="314"/>
      <c r="QMI279" s="314"/>
      <c r="QMJ279" s="314"/>
      <c r="QMK279" s="314" t="s">
        <v>47</v>
      </c>
      <c r="QML279" s="314"/>
      <c r="QMM279" s="314"/>
      <c r="QMN279" s="314"/>
      <c r="QMO279" s="314"/>
      <c r="QMP279" s="314"/>
      <c r="QMQ279" s="314"/>
      <c r="QMR279" s="314"/>
      <c r="QMS279" s="314"/>
      <c r="QMT279" s="314"/>
      <c r="QMU279" s="314"/>
      <c r="QMV279" s="314"/>
      <c r="QMW279" s="314"/>
      <c r="QMX279" s="314"/>
      <c r="QMY279" s="314"/>
      <c r="QMZ279" s="314"/>
      <c r="QNA279" s="314" t="s">
        <v>47</v>
      </c>
      <c r="QNB279" s="314"/>
      <c r="QNC279" s="314"/>
      <c r="QND279" s="314"/>
      <c r="QNE279" s="314"/>
      <c r="QNF279" s="314"/>
      <c r="QNG279" s="314"/>
      <c r="QNH279" s="314"/>
      <c r="QNI279" s="314"/>
      <c r="QNJ279" s="314"/>
      <c r="QNK279" s="314"/>
      <c r="QNL279" s="314"/>
      <c r="QNM279" s="314"/>
      <c r="QNN279" s="314"/>
      <c r="QNO279" s="314"/>
      <c r="QNP279" s="314"/>
      <c r="QNQ279" s="314" t="s">
        <v>47</v>
      </c>
      <c r="QNR279" s="314"/>
      <c r="QNS279" s="314"/>
      <c r="QNT279" s="314"/>
      <c r="QNU279" s="314"/>
      <c r="QNV279" s="314"/>
      <c r="QNW279" s="314"/>
      <c r="QNX279" s="314"/>
      <c r="QNY279" s="314"/>
      <c r="QNZ279" s="314"/>
      <c r="QOA279" s="314"/>
      <c r="QOB279" s="314"/>
      <c r="QOC279" s="314"/>
      <c r="QOD279" s="314"/>
      <c r="QOE279" s="314"/>
      <c r="QOF279" s="314"/>
      <c r="QOG279" s="314" t="s">
        <v>47</v>
      </c>
      <c r="QOH279" s="314"/>
      <c r="QOI279" s="314"/>
      <c r="QOJ279" s="314"/>
      <c r="QOK279" s="314"/>
      <c r="QOL279" s="314"/>
      <c r="QOM279" s="314"/>
      <c r="QON279" s="314"/>
      <c r="QOO279" s="314"/>
      <c r="QOP279" s="314"/>
      <c r="QOQ279" s="314"/>
      <c r="QOR279" s="314"/>
      <c r="QOS279" s="314"/>
      <c r="QOT279" s="314"/>
      <c r="QOU279" s="314"/>
      <c r="QOV279" s="314"/>
      <c r="QOW279" s="314" t="s">
        <v>47</v>
      </c>
      <c r="QOX279" s="314"/>
      <c r="QOY279" s="314"/>
      <c r="QOZ279" s="314"/>
      <c r="QPA279" s="314"/>
      <c r="QPB279" s="314"/>
      <c r="QPC279" s="314"/>
      <c r="QPD279" s="314"/>
      <c r="QPE279" s="314"/>
      <c r="QPF279" s="314"/>
      <c r="QPG279" s="314"/>
      <c r="QPH279" s="314"/>
      <c r="QPI279" s="314"/>
      <c r="QPJ279" s="314"/>
      <c r="QPK279" s="314"/>
      <c r="QPL279" s="314"/>
      <c r="QPM279" s="314" t="s">
        <v>47</v>
      </c>
      <c r="QPN279" s="314"/>
      <c r="QPO279" s="314"/>
      <c r="QPP279" s="314"/>
      <c r="QPQ279" s="314"/>
      <c r="QPR279" s="314"/>
      <c r="QPS279" s="314"/>
      <c r="QPT279" s="314"/>
      <c r="QPU279" s="314"/>
      <c r="QPV279" s="314"/>
      <c r="QPW279" s="314"/>
      <c r="QPX279" s="314"/>
      <c r="QPY279" s="314"/>
      <c r="QPZ279" s="314"/>
      <c r="QQA279" s="314"/>
      <c r="QQB279" s="314"/>
      <c r="QQC279" s="314" t="s">
        <v>47</v>
      </c>
      <c r="QQD279" s="314"/>
      <c r="QQE279" s="314"/>
      <c r="QQF279" s="314"/>
      <c r="QQG279" s="314"/>
      <c r="QQH279" s="314"/>
      <c r="QQI279" s="314"/>
      <c r="QQJ279" s="314"/>
      <c r="QQK279" s="314"/>
      <c r="QQL279" s="314"/>
      <c r="QQM279" s="314"/>
      <c r="QQN279" s="314"/>
      <c r="QQO279" s="314"/>
      <c r="QQP279" s="314"/>
      <c r="QQQ279" s="314"/>
      <c r="QQR279" s="314"/>
      <c r="QQS279" s="314" t="s">
        <v>47</v>
      </c>
      <c r="QQT279" s="314"/>
      <c r="QQU279" s="314"/>
      <c r="QQV279" s="314"/>
      <c r="QQW279" s="314"/>
      <c r="QQX279" s="314"/>
      <c r="QQY279" s="314"/>
      <c r="QQZ279" s="314"/>
      <c r="QRA279" s="314"/>
      <c r="QRB279" s="314"/>
      <c r="QRC279" s="314"/>
      <c r="QRD279" s="314"/>
      <c r="QRE279" s="314"/>
      <c r="QRF279" s="314"/>
      <c r="QRG279" s="314"/>
      <c r="QRH279" s="314"/>
      <c r="QRI279" s="314" t="s">
        <v>47</v>
      </c>
      <c r="QRJ279" s="314"/>
      <c r="QRK279" s="314"/>
      <c r="QRL279" s="314"/>
      <c r="QRM279" s="314"/>
      <c r="QRN279" s="314"/>
      <c r="QRO279" s="314"/>
      <c r="QRP279" s="314"/>
      <c r="QRQ279" s="314"/>
      <c r="QRR279" s="314"/>
      <c r="QRS279" s="314"/>
      <c r="QRT279" s="314"/>
      <c r="QRU279" s="314"/>
      <c r="QRV279" s="314"/>
      <c r="QRW279" s="314"/>
      <c r="QRX279" s="314"/>
      <c r="QRY279" s="314" t="s">
        <v>47</v>
      </c>
      <c r="QRZ279" s="314"/>
      <c r="QSA279" s="314"/>
      <c r="QSB279" s="314"/>
      <c r="QSC279" s="314"/>
      <c r="QSD279" s="314"/>
      <c r="QSE279" s="314"/>
      <c r="QSF279" s="314"/>
      <c r="QSG279" s="314"/>
      <c r="QSH279" s="314"/>
      <c r="QSI279" s="314"/>
      <c r="QSJ279" s="314"/>
      <c r="QSK279" s="314"/>
      <c r="QSL279" s="314"/>
      <c r="QSM279" s="314"/>
      <c r="QSN279" s="314"/>
      <c r="QSO279" s="314" t="s">
        <v>47</v>
      </c>
      <c r="QSP279" s="314"/>
      <c r="QSQ279" s="314"/>
      <c r="QSR279" s="314"/>
      <c r="QSS279" s="314"/>
      <c r="QST279" s="314"/>
      <c r="QSU279" s="314"/>
      <c r="QSV279" s="314"/>
      <c r="QSW279" s="314"/>
      <c r="QSX279" s="314"/>
      <c r="QSY279" s="314"/>
      <c r="QSZ279" s="314"/>
      <c r="QTA279" s="314"/>
      <c r="QTB279" s="314"/>
      <c r="QTC279" s="314"/>
      <c r="QTD279" s="314"/>
      <c r="QTE279" s="314" t="s">
        <v>47</v>
      </c>
      <c r="QTF279" s="314"/>
      <c r="QTG279" s="314"/>
      <c r="QTH279" s="314"/>
      <c r="QTI279" s="314"/>
      <c r="QTJ279" s="314"/>
      <c r="QTK279" s="314"/>
      <c r="QTL279" s="314"/>
      <c r="QTM279" s="314"/>
      <c r="QTN279" s="314"/>
      <c r="QTO279" s="314"/>
      <c r="QTP279" s="314"/>
      <c r="QTQ279" s="314"/>
      <c r="QTR279" s="314"/>
      <c r="QTS279" s="314"/>
      <c r="QTT279" s="314"/>
      <c r="QTU279" s="314" t="s">
        <v>47</v>
      </c>
      <c r="QTV279" s="314"/>
      <c r="QTW279" s="314"/>
      <c r="QTX279" s="314"/>
      <c r="QTY279" s="314"/>
      <c r="QTZ279" s="314"/>
      <c r="QUA279" s="314"/>
      <c r="QUB279" s="314"/>
      <c r="QUC279" s="314"/>
      <c r="QUD279" s="314"/>
      <c r="QUE279" s="314"/>
      <c r="QUF279" s="314"/>
      <c r="QUG279" s="314"/>
      <c r="QUH279" s="314"/>
      <c r="QUI279" s="314"/>
      <c r="QUJ279" s="314"/>
      <c r="QUK279" s="314" t="s">
        <v>47</v>
      </c>
      <c r="QUL279" s="314"/>
      <c r="QUM279" s="314"/>
      <c r="QUN279" s="314"/>
      <c r="QUO279" s="314"/>
      <c r="QUP279" s="314"/>
      <c r="QUQ279" s="314"/>
      <c r="QUR279" s="314"/>
      <c r="QUS279" s="314"/>
      <c r="QUT279" s="314"/>
      <c r="QUU279" s="314"/>
      <c r="QUV279" s="314"/>
      <c r="QUW279" s="314"/>
      <c r="QUX279" s="314"/>
      <c r="QUY279" s="314"/>
      <c r="QUZ279" s="314"/>
      <c r="QVA279" s="314" t="s">
        <v>47</v>
      </c>
      <c r="QVB279" s="314"/>
      <c r="QVC279" s="314"/>
      <c r="QVD279" s="314"/>
      <c r="QVE279" s="314"/>
      <c r="QVF279" s="314"/>
      <c r="QVG279" s="314"/>
      <c r="QVH279" s="314"/>
      <c r="QVI279" s="314"/>
      <c r="QVJ279" s="314"/>
      <c r="QVK279" s="314"/>
      <c r="QVL279" s="314"/>
      <c r="QVM279" s="314"/>
      <c r="QVN279" s="314"/>
      <c r="QVO279" s="314"/>
      <c r="QVP279" s="314"/>
      <c r="QVQ279" s="314" t="s">
        <v>47</v>
      </c>
      <c r="QVR279" s="314"/>
      <c r="QVS279" s="314"/>
      <c r="QVT279" s="314"/>
      <c r="QVU279" s="314"/>
      <c r="QVV279" s="314"/>
      <c r="QVW279" s="314"/>
      <c r="QVX279" s="314"/>
      <c r="QVY279" s="314"/>
      <c r="QVZ279" s="314"/>
      <c r="QWA279" s="314"/>
      <c r="QWB279" s="314"/>
      <c r="QWC279" s="314"/>
      <c r="QWD279" s="314"/>
      <c r="QWE279" s="314"/>
      <c r="QWF279" s="314"/>
      <c r="QWG279" s="314" t="s">
        <v>47</v>
      </c>
      <c r="QWH279" s="314"/>
      <c r="QWI279" s="314"/>
      <c r="QWJ279" s="314"/>
      <c r="QWK279" s="314"/>
      <c r="QWL279" s="314"/>
      <c r="QWM279" s="314"/>
      <c r="QWN279" s="314"/>
      <c r="QWO279" s="314"/>
      <c r="QWP279" s="314"/>
      <c r="QWQ279" s="314"/>
      <c r="QWR279" s="314"/>
      <c r="QWS279" s="314"/>
      <c r="QWT279" s="314"/>
      <c r="QWU279" s="314"/>
      <c r="QWV279" s="314"/>
      <c r="QWW279" s="314" t="s">
        <v>47</v>
      </c>
      <c r="QWX279" s="314"/>
      <c r="QWY279" s="314"/>
      <c r="QWZ279" s="314"/>
      <c r="QXA279" s="314"/>
      <c r="QXB279" s="314"/>
      <c r="QXC279" s="314"/>
      <c r="QXD279" s="314"/>
      <c r="QXE279" s="314"/>
      <c r="QXF279" s="314"/>
      <c r="QXG279" s="314"/>
      <c r="QXH279" s="314"/>
      <c r="QXI279" s="314"/>
      <c r="QXJ279" s="314"/>
      <c r="QXK279" s="314"/>
      <c r="QXL279" s="314"/>
      <c r="QXM279" s="314" t="s">
        <v>47</v>
      </c>
      <c r="QXN279" s="314"/>
      <c r="QXO279" s="314"/>
      <c r="QXP279" s="314"/>
      <c r="QXQ279" s="314"/>
      <c r="QXR279" s="314"/>
      <c r="QXS279" s="314"/>
      <c r="QXT279" s="314"/>
      <c r="QXU279" s="314"/>
      <c r="QXV279" s="314"/>
      <c r="QXW279" s="314"/>
      <c r="QXX279" s="314"/>
      <c r="QXY279" s="314"/>
      <c r="QXZ279" s="314"/>
      <c r="QYA279" s="314"/>
      <c r="QYB279" s="314"/>
      <c r="QYC279" s="314" t="s">
        <v>47</v>
      </c>
      <c r="QYD279" s="314"/>
      <c r="QYE279" s="314"/>
      <c r="QYF279" s="314"/>
      <c r="QYG279" s="314"/>
      <c r="QYH279" s="314"/>
      <c r="QYI279" s="314"/>
      <c r="QYJ279" s="314"/>
      <c r="QYK279" s="314"/>
      <c r="QYL279" s="314"/>
      <c r="QYM279" s="314"/>
      <c r="QYN279" s="314"/>
      <c r="QYO279" s="314"/>
      <c r="QYP279" s="314"/>
      <c r="QYQ279" s="314"/>
      <c r="QYR279" s="314"/>
      <c r="QYS279" s="314" t="s">
        <v>47</v>
      </c>
      <c r="QYT279" s="314"/>
      <c r="QYU279" s="314"/>
      <c r="QYV279" s="314"/>
      <c r="QYW279" s="314"/>
      <c r="QYX279" s="314"/>
      <c r="QYY279" s="314"/>
      <c r="QYZ279" s="314"/>
      <c r="QZA279" s="314"/>
      <c r="QZB279" s="314"/>
      <c r="QZC279" s="314"/>
      <c r="QZD279" s="314"/>
      <c r="QZE279" s="314"/>
      <c r="QZF279" s="314"/>
      <c r="QZG279" s="314"/>
      <c r="QZH279" s="314"/>
      <c r="QZI279" s="314" t="s">
        <v>47</v>
      </c>
      <c r="QZJ279" s="314"/>
      <c r="QZK279" s="314"/>
      <c r="QZL279" s="314"/>
      <c r="QZM279" s="314"/>
      <c r="QZN279" s="314"/>
      <c r="QZO279" s="314"/>
      <c r="QZP279" s="314"/>
      <c r="QZQ279" s="314"/>
      <c r="QZR279" s="314"/>
      <c r="QZS279" s="314"/>
      <c r="QZT279" s="314"/>
      <c r="QZU279" s="314"/>
      <c r="QZV279" s="314"/>
      <c r="QZW279" s="314"/>
      <c r="QZX279" s="314"/>
      <c r="QZY279" s="314" t="s">
        <v>47</v>
      </c>
      <c r="QZZ279" s="314"/>
      <c r="RAA279" s="314"/>
      <c r="RAB279" s="314"/>
      <c r="RAC279" s="314"/>
      <c r="RAD279" s="314"/>
      <c r="RAE279" s="314"/>
      <c r="RAF279" s="314"/>
      <c r="RAG279" s="314"/>
      <c r="RAH279" s="314"/>
      <c r="RAI279" s="314"/>
      <c r="RAJ279" s="314"/>
      <c r="RAK279" s="314"/>
      <c r="RAL279" s="314"/>
      <c r="RAM279" s="314"/>
      <c r="RAN279" s="314"/>
      <c r="RAO279" s="314" t="s">
        <v>47</v>
      </c>
      <c r="RAP279" s="314"/>
      <c r="RAQ279" s="314"/>
      <c r="RAR279" s="314"/>
      <c r="RAS279" s="314"/>
      <c r="RAT279" s="314"/>
      <c r="RAU279" s="314"/>
      <c r="RAV279" s="314"/>
      <c r="RAW279" s="314"/>
      <c r="RAX279" s="314"/>
      <c r="RAY279" s="314"/>
      <c r="RAZ279" s="314"/>
      <c r="RBA279" s="314"/>
      <c r="RBB279" s="314"/>
      <c r="RBC279" s="314"/>
      <c r="RBD279" s="314"/>
      <c r="RBE279" s="314" t="s">
        <v>47</v>
      </c>
      <c r="RBF279" s="314"/>
      <c r="RBG279" s="314"/>
      <c r="RBH279" s="314"/>
      <c r="RBI279" s="314"/>
      <c r="RBJ279" s="314"/>
      <c r="RBK279" s="314"/>
      <c r="RBL279" s="314"/>
      <c r="RBM279" s="314"/>
      <c r="RBN279" s="314"/>
      <c r="RBO279" s="314"/>
      <c r="RBP279" s="314"/>
      <c r="RBQ279" s="314"/>
      <c r="RBR279" s="314"/>
      <c r="RBS279" s="314"/>
      <c r="RBT279" s="314"/>
      <c r="RBU279" s="314" t="s">
        <v>47</v>
      </c>
      <c r="RBV279" s="314"/>
      <c r="RBW279" s="314"/>
      <c r="RBX279" s="314"/>
      <c r="RBY279" s="314"/>
      <c r="RBZ279" s="314"/>
      <c r="RCA279" s="314"/>
      <c r="RCB279" s="314"/>
      <c r="RCC279" s="314"/>
      <c r="RCD279" s="314"/>
      <c r="RCE279" s="314"/>
      <c r="RCF279" s="314"/>
      <c r="RCG279" s="314"/>
      <c r="RCH279" s="314"/>
      <c r="RCI279" s="314"/>
      <c r="RCJ279" s="314"/>
      <c r="RCK279" s="314" t="s">
        <v>47</v>
      </c>
      <c r="RCL279" s="314"/>
      <c r="RCM279" s="314"/>
      <c r="RCN279" s="314"/>
      <c r="RCO279" s="314"/>
      <c r="RCP279" s="314"/>
      <c r="RCQ279" s="314"/>
      <c r="RCR279" s="314"/>
      <c r="RCS279" s="314"/>
      <c r="RCT279" s="314"/>
      <c r="RCU279" s="314"/>
      <c r="RCV279" s="314"/>
      <c r="RCW279" s="314"/>
      <c r="RCX279" s="314"/>
      <c r="RCY279" s="314"/>
      <c r="RCZ279" s="314"/>
      <c r="RDA279" s="314" t="s">
        <v>47</v>
      </c>
      <c r="RDB279" s="314"/>
      <c r="RDC279" s="314"/>
      <c r="RDD279" s="314"/>
      <c r="RDE279" s="314"/>
      <c r="RDF279" s="314"/>
      <c r="RDG279" s="314"/>
      <c r="RDH279" s="314"/>
      <c r="RDI279" s="314"/>
      <c r="RDJ279" s="314"/>
      <c r="RDK279" s="314"/>
      <c r="RDL279" s="314"/>
      <c r="RDM279" s="314"/>
      <c r="RDN279" s="314"/>
      <c r="RDO279" s="314"/>
      <c r="RDP279" s="314"/>
      <c r="RDQ279" s="314" t="s">
        <v>47</v>
      </c>
      <c r="RDR279" s="314"/>
      <c r="RDS279" s="314"/>
      <c r="RDT279" s="314"/>
      <c r="RDU279" s="314"/>
      <c r="RDV279" s="314"/>
      <c r="RDW279" s="314"/>
      <c r="RDX279" s="314"/>
      <c r="RDY279" s="314"/>
      <c r="RDZ279" s="314"/>
      <c r="REA279" s="314"/>
      <c r="REB279" s="314"/>
      <c r="REC279" s="314"/>
      <c r="RED279" s="314"/>
      <c r="REE279" s="314"/>
      <c r="REF279" s="314"/>
      <c r="REG279" s="314" t="s">
        <v>47</v>
      </c>
      <c r="REH279" s="314"/>
      <c r="REI279" s="314"/>
      <c r="REJ279" s="314"/>
      <c r="REK279" s="314"/>
      <c r="REL279" s="314"/>
      <c r="REM279" s="314"/>
      <c r="REN279" s="314"/>
      <c r="REO279" s="314"/>
      <c r="REP279" s="314"/>
      <c r="REQ279" s="314"/>
      <c r="RER279" s="314"/>
      <c r="RES279" s="314"/>
      <c r="RET279" s="314"/>
      <c r="REU279" s="314"/>
      <c r="REV279" s="314"/>
      <c r="REW279" s="314" t="s">
        <v>47</v>
      </c>
      <c r="REX279" s="314"/>
      <c r="REY279" s="314"/>
      <c r="REZ279" s="314"/>
      <c r="RFA279" s="314"/>
      <c r="RFB279" s="314"/>
      <c r="RFC279" s="314"/>
      <c r="RFD279" s="314"/>
      <c r="RFE279" s="314"/>
      <c r="RFF279" s="314"/>
      <c r="RFG279" s="314"/>
      <c r="RFH279" s="314"/>
      <c r="RFI279" s="314"/>
      <c r="RFJ279" s="314"/>
      <c r="RFK279" s="314"/>
      <c r="RFL279" s="314"/>
      <c r="RFM279" s="314" t="s">
        <v>47</v>
      </c>
      <c r="RFN279" s="314"/>
      <c r="RFO279" s="314"/>
      <c r="RFP279" s="314"/>
      <c r="RFQ279" s="314"/>
      <c r="RFR279" s="314"/>
      <c r="RFS279" s="314"/>
      <c r="RFT279" s="314"/>
      <c r="RFU279" s="314"/>
      <c r="RFV279" s="314"/>
      <c r="RFW279" s="314"/>
      <c r="RFX279" s="314"/>
      <c r="RFY279" s="314"/>
      <c r="RFZ279" s="314"/>
      <c r="RGA279" s="314"/>
      <c r="RGB279" s="314"/>
      <c r="RGC279" s="314" t="s">
        <v>47</v>
      </c>
      <c r="RGD279" s="314"/>
      <c r="RGE279" s="314"/>
      <c r="RGF279" s="314"/>
      <c r="RGG279" s="314"/>
      <c r="RGH279" s="314"/>
      <c r="RGI279" s="314"/>
      <c r="RGJ279" s="314"/>
      <c r="RGK279" s="314"/>
      <c r="RGL279" s="314"/>
      <c r="RGM279" s="314"/>
      <c r="RGN279" s="314"/>
      <c r="RGO279" s="314"/>
      <c r="RGP279" s="314"/>
      <c r="RGQ279" s="314"/>
      <c r="RGR279" s="314"/>
      <c r="RGS279" s="314" t="s">
        <v>47</v>
      </c>
      <c r="RGT279" s="314"/>
      <c r="RGU279" s="314"/>
      <c r="RGV279" s="314"/>
      <c r="RGW279" s="314"/>
      <c r="RGX279" s="314"/>
      <c r="RGY279" s="314"/>
      <c r="RGZ279" s="314"/>
      <c r="RHA279" s="314"/>
      <c r="RHB279" s="314"/>
      <c r="RHC279" s="314"/>
      <c r="RHD279" s="314"/>
      <c r="RHE279" s="314"/>
      <c r="RHF279" s="314"/>
      <c r="RHG279" s="314"/>
      <c r="RHH279" s="314"/>
      <c r="RHI279" s="314" t="s">
        <v>47</v>
      </c>
      <c r="RHJ279" s="314"/>
      <c r="RHK279" s="314"/>
      <c r="RHL279" s="314"/>
      <c r="RHM279" s="314"/>
      <c r="RHN279" s="314"/>
      <c r="RHO279" s="314"/>
      <c r="RHP279" s="314"/>
      <c r="RHQ279" s="314"/>
      <c r="RHR279" s="314"/>
      <c r="RHS279" s="314"/>
      <c r="RHT279" s="314"/>
      <c r="RHU279" s="314"/>
      <c r="RHV279" s="314"/>
      <c r="RHW279" s="314"/>
      <c r="RHX279" s="314"/>
      <c r="RHY279" s="314" t="s">
        <v>47</v>
      </c>
      <c r="RHZ279" s="314"/>
      <c r="RIA279" s="314"/>
      <c r="RIB279" s="314"/>
      <c r="RIC279" s="314"/>
      <c r="RID279" s="314"/>
      <c r="RIE279" s="314"/>
      <c r="RIF279" s="314"/>
      <c r="RIG279" s="314"/>
      <c r="RIH279" s="314"/>
      <c r="RII279" s="314"/>
      <c r="RIJ279" s="314"/>
      <c r="RIK279" s="314"/>
      <c r="RIL279" s="314"/>
      <c r="RIM279" s="314"/>
      <c r="RIN279" s="314"/>
      <c r="RIO279" s="314" t="s">
        <v>47</v>
      </c>
      <c r="RIP279" s="314"/>
      <c r="RIQ279" s="314"/>
      <c r="RIR279" s="314"/>
      <c r="RIS279" s="314"/>
      <c r="RIT279" s="314"/>
      <c r="RIU279" s="314"/>
      <c r="RIV279" s="314"/>
      <c r="RIW279" s="314"/>
      <c r="RIX279" s="314"/>
      <c r="RIY279" s="314"/>
      <c r="RIZ279" s="314"/>
      <c r="RJA279" s="314"/>
      <c r="RJB279" s="314"/>
      <c r="RJC279" s="314"/>
      <c r="RJD279" s="314"/>
      <c r="RJE279" s="314" t="s">
        <v>47</v>
      </c>
      <c r="RJF279" s="314"/>
      <c r="RJG279" s="314"/>
      <c r="RJH279" s="314"/>
      <c r="RJI279" s="314"/>
      <c r="RJJ279" s="314"/>
      <c r="RJK279" s="314"/>
      <c r="RJL279" s="314"/>
      <c r="RJM279" s="314"/>
      <c r="RJN279" s="314"/>
      <c r="RJO279" s="314"/>
      <c r="RJP279" s="314"/>
      <c r="RJQ279" s="314"/>
      <c r="RJR279" s="314"/>
      <c r="RJS279" s="314"/>
      <c r="RJT279" s="314"/>
      <c r="RJU279" s="314" t="s">
        <v>47</v>
      </c>
      <c r="RJV279" s="314"/>
      <c r="RJW279" s="314"/>
      <c r="RJX279" s="314"/>
      <c r="RJY279" s="314"/>
      <c r="RJZ279" s="314"/>
      <c r="RKA279" s="314"/>
      <c r="RKB279" s="314"/>
      <c r="RKC279" s="314"/>
      <c r="RKD279" s="314"/>
      <c r="RKE279" s="314"/>
      <c r="RKF279" s="314"/>
      <c r="RKG279" s="314"/>
      <c r="RKH279" s="314"/>
      <c r="RKI279" s="314"/>
      <c r="RKJ279" s="314"/>
      <c r="RKK279" s="314" t="s">
        <v>47</v>
      </c>
      <c r="RKL279" s="314"/>
      <c r="RKM279" s="314"/>
      <c r="RKN279" s="314"/>
      <c r="RKO279" s="314"/>
      <c r="RKP279" s="314"/>
      <c r="RKQ279" s="314"/>
      <c r="RKR279" s="314"/>
      <c r="RKS279" s="314"/>
      <c r="RKT279" s="314"/>
      <c r="RKU279" s="314"/>
      <c r="RKV279" s="314"/>
      <c r="RKW279" s="314"/>
      <c r="RKX279" s="314"/>
      <c r="RKY279" s="314"/>
      <c r="RKZ279" s="314"/>
      <c r="RLA279" s="314" t="s">
        <v>47</v>
      </c>
      <c r="RLB279" s="314"/>
      <c r="RLC279" s="314"/>
      <c r="RLD279" s="314"/>
      <c r="RLE279" s="314"/>
      <c r="RLF279" s="314"/>
      <c r="RLG279" s="314"/>
      <c r="RLH279" s="314"/>
      <c r="RLI279" s="314"/>
      <c r="RLJ279" s="314"/>
      <c r="RLK279" s="314"/>
      <c r="RLL279" s="314"/>
      <c r="RLM279" s="314"/>
      <c r="RLN279" s="314"/>
      <c r="RLO279" s="314"/>
      <c r="RLP279" s="314"/>
      <c r="RLQ279" s="314" t="s">
        <v>47</v>
      </c>
      <c r="RLR279" s="314"/>
      <c r="RLS279" s="314"/>
      <c r="RLT279" s="314"/>
      <c r="RLU279" s="314"/>
      <c r="RLV279" s="314"/>
      <c r="RLW279" s="314"/>
      <c r="RLX279" s="314"/>
      <c r="RLY279" s="314"/>
      <c r="RLZ279" s="314"/>
      <c r="RMA279" s="314"/>
      <c r="RMB279" s="314"/>
      <c r="RMC279" s="314"/>
      <c r="RMD279" s="314"/>
      <c r="RME279" s="314"/>
      <c r="RMF279" s="314"/>
      <c r="RMG279" s="314" t="s">
        <v>47</v>
      </c>
      <c r="RMH279" s="314"/>
      <c r="RMI279" s="314"/>
      <c r="RMJ279" s="314"/>
      <c r="RMK279" s="314"/>
      <c r="RML279" s="314"/>
      <c r="RMM279" s="314"/>
      <c r="RMN279" s="314"/>
      <c r="RMO279" s="314"/>
      <c r="RMP279" s="314"/>
      <c r="RMQ279" s="314"/>
      <c r="RMR279" s="314"/>
      <c r="RMS279" s="314"/>
      <c r="RMT279" s="314"/>
      <c r="RMU279" s="314"/>
      <c r="RMV279" s="314"/>
      <c r="RMW279" s="314" t="s">
        <v>47</v>
      </c>
      <c r="RMX279" s="314"/>
      <c r="RMY279" s="314"/>
      <c r="RMZ279" s="314"/>
      <c r="RNA279" s="314"/>
      <c r="RNB279" s="314"/>
      <c r="RNC279" s="314"/>
      <c r="RND279" s="314"/>
      <c r="RNE279" s="314"/>
      <c r="RNF279" s="314"/>
      <c r="RNG279" s="314"/>
      <c r="RNH279" s="314"/>
      <c r="RNI279" s="314"/>
      <c r="RNJ279" s="314"/>
      <c r="RNK279" s="314"/>
      <c r="RNL279" s="314"/>
      <c r="RNM279" s="314" t="s">
        <v>47</v>
      </c>
      <c r="RNN279" s="314"/>
      <c r="RNO279" s="314"/>
      <c r="RNP279" s="314"/>
      <c r="RNQ279" s="314"/>
      <c r="RNR279" s="314"/>
      <c r="RNS279" s="314"/>
      <c r="RNT279" s="314"/>
      <c r="RNU279" s="314"/>
      <c r="RNV279" s="314"/>
      <c r="RNW279" s="314"/>
      <c r="RNX279" s="314"/>
      <c r="RNY279" s="314"/>
      <c r="RNZ279" s="314"/>
      <c r="ROA279" s="314"/>
      <c r="ROB279" s="314"/>
      <c r="ROC279" s="314" t="s">
        <v>47</v>
      </c>
      <c r="ROD279" s="314"/>
      <c r="ROE279" s="314"/>
      <c r="ROF279" s="314"/>
      <c r="ROG279" s="314"/>
      <c r="ROH279" s="314"/>
      <c r="ROI279" s="314"/>
      <c r="ROJ279" s="314"/>
      <c r="ROK279" s="314"/>
      <c r="ROL279" s="314"/>
      <c r="ROM279" s="314"/>
      <c r="RON279" s="314"/>
      <c r="ROO279" s="314"/>
      <c r="ROP279" s="314"/>
      <c r="ROQ279" s="314"/>
      <c r="ROR279" s="314"/>
      <c r="ROS279" s="314" t="s">
        <v>47</v>
      </c>
      <c r="ROT279" s="314"/>
      <c r="ROU279" s="314"/>
      <c r="ROV279" s="314"/>
      <c r="ROW279" s="314"/>
      <c r="ROX279" s="314"/>
      <c r="ROY279" s="314"/>
      <c r="ROZ279" s="314"/>
      <c r="RPA279" s="314"/>
      <c r="RPB279" s="314"/>
      <c r="RPC279" s="314"/>
      <c r="RPD279" s="314"/>
      <c r="RPE279" s="314"/>
      <c r="RPF279" s="314"/>
      <c r="RPG279" s="314"/>
      <c r="RPH279" s="314"/>
      <c r="RPI279" s="314" t="s">
        <v>47</v>
      </c>
      <c r="RPJ279" s="314"/>
      <c r="RPK279" s="314"/>
      <c r="RPL279" s="314"/>
      <c r="RPM279" s="314"/>
      <c r="RPN279" s="314"/>
      <c r="RPO279" s="314"/>
      <c r="RPP279" s="314"/>
      <c r="RPQ279" s="314"/>
      <c r="RPR279" s="314"/>
      <c r="RPS279" s="314"/>
      <c r="RPT279" s="314"/>
      <c r="RPU279" s="314"/>
      <c r="RPV279" s="314"/>
      <c r="RPW279" s="314"/>
      <c r="RPX279" s="314"/>
      <c r="RPY279" s="314" t="s">
        <v>47</v>
      </c>
      <c r="RPZ279" s="314"/>
      <c r="RQA279" s="314"/>
      <c r="RQB279" s="314"/>
      <c r="RQC279" s="314"/>
      <c r="RQD279" s="314"/>
      <c r="RQE279" s="314"/>
      <c r="RQF279" s="314"/>
      <c r="RQG279" s="314"/>
      <c r="RQH279" s="314"/>
      <c r="RQI279" s="314"/>
      <c r="RQJ279" s="314"/>
      <c r="RQK279" s="314"/>
      <c r="RQL279" s="314"/>
      <c r="RQM279" s="314"/>
      <c r="RQN279" s="314"/>
      <c r="RQO279" s="314" t="s">
        <v>47</v>
      </c>
      <c r="RQP279" s="314"/>
      <c r="RQQ279" s="314"/>
      <c r="RQR279" s="314"/>
      <c r="RQS279" s="314"/>
      <c r="RQT279" s="314"/>
      <c r="RQU279" s="314"/>
      <c r="RQV279" s="314"/>
      <c r="RQW279" s="314"/>
      <c r="RQX279" s="314"/>
      <c r="RQY279" s="314"/>
      <c r="RQZ279" s="314"/>
      <c r="RRA279" s="314"/>
      <c r="RRB279" s="314"/>
      <c r="RRC279" s="314"/>
      <c r="RRD279" s="314"/>
      <c r="RRE279" s="314" t="s">
        <v>47</v>
      </c>
      <c r="RRF279" s="314"/>
      <c r="RRG279" s="314"/>
      <c r="RRH279" s="314"/>
      <c r="RRI279" s="314"/>
      <c r="RRJ279" s="314"/>
      <c r="RRK279" s="314"/>
      <c r="RRL279" s="314"/>
      <c r="RRM279" s="314"/>
      <c r="RRN279" s="314"/>
      <c r="RRO279" s="314"/>
      <c r="RRP279" s="314"/>
      <c r="RRQ279" s="314"/>
      <c r="RRR279" s="314"/>
      <c r="RRS279" s="314"/>
      <c r="RRT279" s="314"/>
      <c r="RRU279" s="314" t="s">
        <v>47</v>
      </c>
      <c r="RRV279" s="314"/>
      <c r="RRW279" s="314"/>
      <c r="RRX279" s="314"/>
      <c r="RRY279" s="314"/>
      <c r="RRZ279" s="314"/>
      <c r="RSA279" s="314"/>
      <c r="RSB279" s="314"/>
      <c r="RSC279" s="314"/>
      <c r="RSD279" s="314"/>
      <c r="RSE279" s="314"/>
      <c r="RSF279" s="314"/>
      <c r="RSG279" s="314"/>
      <c r="RSH279" s="314"/>
      <c r="RSI279" s="314"/>
      <c r="RSJ279" s="314"/>
      <c r="RSK279" s="314" t="s">
        <v>47</v>
      </c>
      <c r="RSL279" s="314"/>
      <c r="RSM279" s="314"/>
      <c r="RSN279" s="314"/>
      <c r="RSO279" s="314"/>
      <c r="RSP279" s="314"/>
      <c r="RSQ279" s="314"/>
      <c r="RSR279" s="314"/>
      <c r="RSS279" s="314"/>
      <c r="RST279" s="314"/>
      <c r="RSU279" s="314"/>
      <c r="RSV279" s="314"/>
      <c r="RSW279" s="314"/>
      <c r="RSX279" s="314"/>
      <c r="RSY279" s="314"/>
      <c r="RSZ279" s="314"/>
      <c r="RTA279" s="314" t="s">
        <v>47</v>
      </c>
      <c r="RTB279" s="314"/>
      <c r="RTC279" s="314"/>
      <c r="RTD279" s="314"/>
      <c r="RTE279" s="314"/>
      <c r="RTF279" s="314"/>
      <c r="RTG279" s="314"/>
      <c r="RTH279" s="314"/>
      <c r="RTI279" s="314"/>
      <c r="RTJ279" s="314"/>
      <c r="RTK279" s="314"/>
      <c r="RTL279" s="314"/>
      <c r="RTM279" s="314"/>
      <c r="RTN279" s="314"/>
      <c r="RTO279" s="314"/>
      <c r="RTP279" s="314"/>
      <c r="RTQ279" s="314" t="s">
        <v>47</v>
      </c>
      <c r="RTR279" s="314"/>
      <c r="RTS279" s="314"/>
      <c r="RTT279" s="314"/>
      <c r="RTU279" s="314"/>
      <c r="RTV279" s="314"/>
      <c r="RTW279" s="314"/>
      <c r="RTX279" s="314"/>
      <c r="RTY279" s="314"/>
      <c r="RTZ279" s="314"/>
      <c r="RUA279" s="314"/>
      <c r="RUB279" s="314"/>
      <c r="RUC279" s="314"/>
      <c r="RUD279" s="314"/>
      <c r="RUE279" s="314"/>
      <c r="RUF279" s="314"/>
      <c r="RUG279" s="314" t="s">
        <v>47</v>
      </c>
      <c r="RUH279" s="314"/>
      <c r="RUI279" s="314"/>
      <c r="RUJ279" s="314"/>
      <c r="RUK279" s="314"/>
      <c r="RUL279" s="314"/>
      <c r="RUM279" s="314"/>
      <c r="RUN279" s="314"/>
      <c r="RUO279" s="314"/>
      <c r="RUP279" s="314"/>
      <c r="RUQ279" s="314"/>
      <c r="RUR279" s="314"/>
      <c r="RUS279" s="314"/>
      <c r="RUT279" s="314"/>
      <c r="RUU279" s="314"/>
      <c r="RUV279" s="314"/>
      <c r="RUW279" s="314" t="s">
        <v>47</v>
      </c>
      <c r="RUX279" s="314"/>
      <c r="RUY279" s="314"/>
      <c r="RUZ279" s="314"/>
      <c r="RVA279" s="314"/>
      <c r="RVB279" s="314"/>
      <c r="RVC279" s="314"/>
      <c r="RVD279" s="314"/>
      <c r="RVE279" s="314"/>
      <c r="RVF279" s="314"/>
      <c r="RVG279" s="314"/>
      <c r="RVH279" s="314"/>
      <c r="RVI279" s="314"/>
      <c r="RVJ279" s="314"/>
      <c r="RVK279" s="314"/>
      <c r="RVL279" s="314"/>
      <c r="RVM279" s="314" t="s">
        <v>47</v>
      </c>
      <c r="RVN279" s="314"/>
      <c r="RVO279" s="314"/>
      <c r="RVP279" s="314"/>
      <c r="RVQ279" s="314"/>
      <c r="RVR279" s="314"/>
      <c r="RVS279" s="314"/>
      <c r="RVT279" s="314"/>
      <c r="RVU279" s="314"/>
      <c r="RVV279" s="314"/>
      <c r="RVW279" s="314"/>
      <c r="RVX279" s="314"/>
      <c r="RVY279" s="314"/>
      <c r="RVZ279" s="314"/>
      <c r="RWA279" s="314"/>
      <c r="RWB279" s="314"/>
      <c r="RWC279" s="314" t="s">
        <v>47</v>
      </c>
      <c r="RWD279" s="314"/>
      <c r="RWE279" s="314"/>
      <c r="RWF279" s="314"/>
      <c r="RWG279" s="314"/>
      <c r="RWH279" s="314"/>
      <c r="RWI279" s="314"/>
      <c r="RWJ279" s="314"/>
      <c r="RWK279" s="314"/>
      <c r="RWL279" s="314"/>
      <c r="RWM279" s="314"/>
      <c r="RWN279" s="314"/>
      <c r="RWO279" s="314"/>
      <c r="RWP279" s="314"/>
      <c r="RWQ279" s="314"/>
      <c r="RWR279" s="314"/>
      <c r="RWS279" s="314" t="s">
        <v>47</v>
      </c>
      <c r="RWT279" s="314"/>
      <c r="RWU279" s="314"/>
      <c r="RWV279" s="314"/>
      <c r="RWW279" s="314"/>
      <c r="RWX279" s="314"/>
      <c r="RWY279" s="314"/>
      <c r="RWZ279" s="314"/>
      <c r="RXA279" s="314"/>
      <c r="RXB279" s="314"/>
      <c r="RXC279" s="314"/>
      <c r="RXD279" s="314"/>
      <c r="RXE279" s="314"/>
      <c r="RXF279" s="314"/>
      <c r="RXG279" s="314"/>
      <c r="RXH279" s="314"/>
      <c r="RXI279" s="314" t="s">
        <v>47</v>
      </c>
      <c r="RXJ279" s="314"/>
      <c r="RXK279" s="314"/>
      <c r="RXL279" s="314"/>
      <c r="RXM279" s="314"/>
      <c r="RXN279" s="314"/>
      <c r="RXO279" s="314"/>
      <c r="RXP279" s="314"/>
      <c r="RXQ279" s="314"/>
      <c r="RXR279" s="314"/>
      <c r="RXS279" s="314"/>
      <c r="RXT279" s="314"/>
      <c r="RXU279" s="314"/>
      <c r="RXV279" s="314"/>
      <c r="RXW279" s="314"/>
      <c r="RXX279" s="314"/>
      <c r="RXY279" s="314" t="s">
        <v>47</v>
      </c>
      <c r="RXZ279" s="314"/>
      <c r="RYA279" s="314"/>
      <c r="RYB279" s="314"/>
      <c r="RYC279" s="314"/>
      <c r="RYD279" s="314"/>
      <c r="RYE279" s="314"/>
      <c r="RYF279" s="314"/>
      <c r="RYG279" s="314"/>
      <c r="RYH279" s="314"/>
      <c r="RYI279" s="314"/>
      <c r="RYJ279" s="314"/>
      <c r="RYK279" s="314"/>
      <c r="RYL279" s="314"/>
      <c r="RYM279" s="314"/>
      <c r="RYN279" s="314"/>
      <c r="RYO279" s="314" t="s">
        <v>47</v>
      </c>
      <c r="RYP279" s="314"/>
      <c r="RYQ279" s="314"/>
      <c r="RYR279" s="314"/>
      <c r="RYS279" s="314"/>
      <c r="RYT279" s="314"/>
      <c r="RYU279" s="314"/>
      <c r="RYV279" s="314"/>
      <c r="RYW279" s="314"/>
      <c r="RYX279" s="314"/>
      <c r="RYY279" s="314"/>
      <c r="RYZ279" s="314"/>
      <c r="RZA279" s="314"/>
      <c r="RZB279" s="314"/>
      <c r="RZC279" s="314"/>
      <c r="RZD279" s="314"/>
      <c r="RZE279" s="314" t="s">
        <v>47</v>
      </c>
      <c r="RZF279" s="314"/>
      <c r="RZG279" s="314"/>
      <c r="RZH279" s="314"/>
      <c r="RZI279" s="314"/>
      <c r="RZJ279" s="314"/>
      <c r="RZK279" s="314"/>
      <c r="RZL279" s="314"/>
      <c r="RZM279" s="314"/>
      <c r="RZN279" s="314"/>
      <c r="RZO279" s="314"/>
      <c r="RZP279" s="314"/>
      <c r="RZQ279" s="314"/>
      <c r="RZR279" s="314"/>
      <c r="RZS279" s="314"/>
      <c r="RZT279" s="314"/>
      <c r="RZU279" s="314" t="s">
        <v>47</v>
      </c>
      <c r="RZV279" s="314"/>
      <c r="RZW279" s="314"/>
      <c r="RZX279" s="314"/>
      <c r="RZY279" s="314"/>
      <c r="RZZ279" s="314"/>
      <c r="SAA279" s="314"/>
      <c r="SAB279" s="314"/>
      <c r="SAC279" s="314"/>
      <c r="SAD279" s="314"/>
      <c r="SAE279" s="314"/>
      <c r="SAF279" s="314"/>
      <c r="SAG279" s="314"/>
      <c r="SAH279" s="314"/>
      <c r="SAI279" s="314"/>
      <c r="SAJ279" s="314"/>
      <c r="SAK279" s="314" t="s">
        <v>47</v>
      </c>
      <c r="SAL279" s="314"/>
      <c r="SAM279" s="314"/>
      <c r="SAN279" s="314"/>
      <c r="SAO279" s="314"/>
      <c r="SAP279" s="314"/>
      <c r="SAQ279" s="314"/>
      <c r="SAR279" s="314"/>
      <c r="SAS279" s="314"/>
      <c r="SAT279" s="314"/>
      <c r="SAU279" s="314"/>
      <c r="SAV279" s="314"/>
      <c r="SAW279" s="314"/>
      <c r="SAX279" s="314"/>
      <c r="SAY279" s="314"/>
      <c r="SAZ279" s="314"/>
      <c r="SBA279" s="314" t="s">
        <v>47</v>
      </c>
      <c r="SBB279" s="314"/>
      <c r="SBC279" s="314"/>
      <c r="SBD279" s="314"/>
      <c r="SBE279" s="314"/>
      <c r="SBF279" s="314"/>
      <c r="SBG279" s="314"/>
      <c r="SBH279" s="314"/>
      <c r="SBI279" s="314"/>
      <c r="SBJ279" s="314"/>
      <c r="SBK279" s="314"/>
      <c r="SBL279" s="314"/>
      <c r="SBM279" s="314"/>
      <c r="SBN279" s="314"/>
      <c r="SBO279" s="314"/>
      <c r="SBP279" s="314"/>
      <c r="SBQ279" s="314" t="s">
        <v>47</v>
      </c>
      <c r="SBR279" s="314"/>
      <c r="SBS279" s="314"/>
      <c r="SBT279" s="314"/>
      <c r="SBU279" s="314"/>
      <c r="SBV279" s="314"/>
      <c r="SBW279" s="314"/>
      <c r="SBX279" s="314"/>
      <c r="SBY279" s="314"/>
      <c r="SBZ279" s="314"/>
      <c r="SCA279" s="314"/>
      <c r="SCB279" s="314"/>
      <c r="SCC279" s="314"/>
      <c r="SCD279" s="314"/>
      <c r="SCE279" s="314"/>
      <c r="SCF279" s="314"/>
      <c r="SCG279" s="314" t="s">
        <v>47</v>
      </c>
      <c r="SCH279" s="314"/>
      <c r="SCI279" s="314"/>
      <c r="SCJ279" s="314"/>
      <c r="SCK279" s="314"/>
      <c r="SCL279" s="314"/>
      <c r="SCM279" s="314"/>
      <c r="SCN279" s="314"/>
      <c r="SCO279" s="314"/>
      <c r="SCP279" s="314"/>
      <c r="SCQ279" s="314"/>
      <c r="SCR279" s="314"/>
      <c r="SCS279" s="314"/>
      <c r="SCT279" s="314"/>
      <c r="SCU279" s="314"/>
      <c r="SCV279" s="314"/>
      <c r="SCW279" s="314" t="s">
        <v>47</v>
      </c>
      <c r="SCX279" s="314"/>
      <c r="SCY279" s="314"/>
      <c r="SCZ279" s="314"/>
      <c r="SDA279" s="314"/>
      <c r="SDB279" s="314"/>
      <c r="SDC279" s="314"/>
      <c r="SDD279" s="314"/>
      <c r="SDE279" s="314"/>
      <c r="SDF279" s="314"/>
      <c r="SDG279" s="314"/>
      <c r="SDH279" s="314"/>
      <c r="SDI279" s="314"/>
      <c r="SDJ279" s="314"/>
      <c r="SDK279" s="314"/>
      <c r="SDL279" s="314"/>
      <c r="SDM279" s="314" t="s">
        <v>47</v>
      </c>
      <c r="SDN279" s="314"/>
      <c r="SDO279" s="314"/>
      <c r="SDP279" s="314"/>
      <c r="SDQ279" s="314"/>
      <c r="SDR279" s="314"/>
      <c r="SDS279" s="314"/>
      <c r="SDT279" s="314"/>
      <c r="SDU279" s="314"/>
      <c r="SDV279" s="314"/>
      <c r="SDW279" s="314"/>
      <c r="SDX279" s="314"/>
      <c r="SDY279" s="314"/>
      <c r="SDZ279" s="314"/>
      <c r="SEA279" s="314"/>
      <c r="SEB279" s="314"/>
      <c r="SEC279" s="314" t="s">
        <v>47</v>
      </c>
      <c r="SED279" s="314"/>
      <c r="SEE279" s="314"/>
      <c r="SEF279" s="314"/>
      <c r="SEG279" s="314"/>
      <c r="SEH279" s="314"/>
      <c r="SEI279" s="314"/>
      <c r="SEJ279" s="314"/>
      <c r="SEK279" s="314"/>
      <c r="SEL279" s="314"/>
      <c r="SEM279" s="314"/>
      <c r="SEN279" s="314"/>
      <c r="SEO279" s="314"/>
      <c r="SEP279" s="314"/>
      <c r="SEQ279" s="314"/>
      <c r="SER279" s="314"/>
      <c r="SES279" s="314" t="s">
        <v>47</v>
      </c>
      <c r="SET279" s="314"/>
      <c r="SEU279" s="314"/>
      <c r="SEV279" s="314"/>
      <c r="SEW279" s="314"/>
      <c r="SEX279" s="314"/>
      <c r="SEY279" s="314"/>
      <c r="SEZ279" s="314"/>
      <c r="SFA279" s="314"/>
      <c r="SFB279" s="314"/>
      <c r="SFC279" s="314"/>
      <c r="SFD279" s="314"/>
      <c r="SFE279" s="314"/>
      <c r="SFF279" s="314"/>
      <c r="SFG279" s="314"/>
      <c r="SFH279" s="314"/>
      <c r="SFI279" s="314" t="s">
        <v>47</v>
      </c>
      <c r="SFJ279" s="314"/>
      <c r="SFK279" s="314"/>
      <c r="SFL279" s="314"/>
      <c r="SFM279" s="314"/>
      <c r="SFN279" s="314"/>
      <c r="SFO279" s="314"/>
      <c r="SFP279" s="314"/>
      <c r="SFQ279" s="314"/>
      <c r="SFR279" s="314"/>
      <c r="SFS279" s="314"/>
      <c r="SFT279" s="314"/>
      <c r="SFU279" s="314"/>
      <c r="SFV279" s="314"/>
      <c r="SFW279" s="314"/>
      <c r="SFX279" s="314"/>
      <c r="SFY279" s="314" t="s">
        <v>47</v>
      </c>
      <c r="SFZ279" s="314"/>
      <c r="SGA279" s="314"/>
      <c r="SGB279" s="314"/>
      <c r="SGC279" s="314"/>
      <c r="SGD279" s="314"/>
      <c r="SGE279" s="314"/>
      <c r="SGF279" s="314"/>
      <c r="SGG279" s="314"/>
      <c r="SGH279" s="314"/>
      <c r="SGI279" s="314"/>
      <c r="SGJ279" s="314"/>
      <c r="SGK279" s="314"/>
      <c r="SGL279" s="314"/>
      <c r="SGM279" s="314"/>
      <c r="SGN279" s="314"/>
      <c r="SGO279" s="314" t="s">
        <v>47</v>
      </c>
      <c r="SGP279" s="314"/>
      <c r="SGQ279" s="314"/>
      <c r="SGR279" s="314"/>
      <c r="SGS279" s="314"/>
      <c r="SGT279" s="314"/>
      <c r="SGU279" s="314"/>
      <c r="SGV279" s="314"/>
      <c r="SGW279" s="314"/>
      <c r="SGX279" s="314"/>
      <c r="SGY279" s="314"/>
      <c r="SGZ279" s="314"/>
      <c r="SHA279" s="314"/>
      <c r="SHB279" s="314"/>
      <c r="SHC279" s="314"/>
      <c r="SHD279" s="314"/>
      <c r="SHE279" s="314" t="s">
        <v>47</v>
      </c>
      <c r="SHF279" s="314"/>
      <c r="SHG279" s="314"/>
      <c r="SHH279" s="314"/>
      <c r="SHI279" s="314"/>
      <c r="SHJ279" s="314"/>
      <c r="SHK279" s="314"/>
      <c r="SHL279" s="314"/>
      <c r="SHM279" s="314"/>
      <c r="SHN279" s="314"/>
      <c r="SHO279" s="314"/>
      <c r="SHP279" s="314"/>
      <c r="SHQ279" s="314"/>
      <c r="SHR279" s="314"/>
      <c r="SHS279" s="314"/>
      <c r="SHT279" s="314"/>
      <c r="SHU279" s="314" t="s">
        <v>47</v>
      </c>
      <c r="SHV279" s="314"/>
      <c r="SHW279" s="314"/>
      <c r="SHX279" s="314"/>
      <c r="SHY279" s="314"/>
      <c r="SHZ279" s="314"/>
      <c r="SIA279" s="314"/>
      <c r="SIB279" s="314"/>
      <c r="SIC279" s="314"/>
      <c r="SID279" s="314"/>
      <c r="SIE279" s="314"/>
      <c r="SIF279" s="314"/>
      <c r="SIG279" s="314"/>
      <c r="SIH279" s="314"/>
      <c r="SII279" s="314"/>
      <c r="SIJ279" s="314"/>
      <c r="SIK279" s="314" t="s">
        <v>47</v>
      </c>
      <c r="SIL279" s="314"/>
      <c r="SIM279" s="314"/>
      <c r="SIN279" s="314"/>
      <c r="SIO279" s="314"/>
      <c r="SIP279" s="314"/>
      <c r="SIQ279" s="314"/>
      <c r="SIR279" s="314"/>
      <c r="SIS279" s="314"/>
      <c r="SIT279" s="314"/>
      <c r="SIU279" s="314"/>
      <c r="SIV279" s="314"/>
      <c r="SIW279" s="314"/>
      <c r="SIX279" s="314"/>
      <c r="SIY279" s="314"/>
      <c r="SIZ279" s="314"/>
      <c r="SJA279" s="314" t="s">
        <v>47</v>
      </c>
      <c r="SJB279" s="314"/>
      <c r="SJC279" s="314"/>
      <c r="SJD279" s="314"/>
      <c r="SJE279" s="314"/>
      <c r="SJF279" s="314"/>
      <c r="SJG279" s="314"/>
      <c r="SJH279" s="314"/>
      <c r="SJI279" s="314"/>
      <c r="SJJ279" s="314"/>
      <c r="SJK279" s="314"/>
      <c r="SJL279" s="314"/>
      <c r="SJM279" s="314"/>
      <c r="SJN279" s="314"/>
      <c r="SJO279" s="314"/>
      <c r="SJP279" s="314"/>
      <c r="SJQ279" s="314" t="s">
        <v>47</v>
      </c>
      <c r="SJR279" s="314"/>
      <c r="SJS279" s="314"/>
      <c r="SJT279" s="314"/>
      <c r="SJU279" s="314"/>
      <c r="SJV279" s="314"/>
      <c r="SJW279" s="314"/>
      <c r="SJX279" s="314"/>
      <c r="SJY279" s="314"/>
      <c r="SJZ279" s="314"/>
      <c r="SKA279" s="314"/>
      <c r="SKB279" s="314"/>
      <c r="SKC279" s="314"/>
      <c r="SKD279" s="314"/>
      <c r="SKE279" s="314"/>
      <c r="SKF279" s="314"/>
      <c r="SKG279" s="314" t="s">
        <v>47</v>
      </c>
      <c r="SKH279" s="314"/>
      <c r="SKI279" s="314"/>
      <c r="SKJ279" s="314"/>
      <c r="SKK279" s="314"/>
      <c r="SKL279" s="314"/>
      <c r="SKM279" s="314"/>
      <c r="SKN279" s="314"/>
      <c r="SKO279" s="314"/>
      <c r="SKP279" s="314"/>
      <c r="SKQ279" s="314"/>
      <c r="SKR279" s="314"/>
      <c r="SKS279" s="314"/>
      <c r="SKT279" s="314"/>
      <c r="SKU279" s="314"/>
      <c r="SKV279" s="314"/>
      <c r="SKW279" s="314" t="s">
        <v>47</v>
      </c>
      <c r="SKX279" s="314"/>
      <c r="SKY279" s="314"/>
      <c r="SKZ279" s="314"/>
      <c r="SLA279" s="314"/>
      <c r="SLB279" s="314"/>
      <c r="SLC279" s="314"/>
      <c r="SLD279" s="314"/>
      <c r="SLE279" s="314"/>
      <c r="SLF279" s="314"/>
      <c r="SLG279" s="314"/>
      <c r="SLH279" s="314"/>
      <c r="SLI279" s="314"/>
      <c r="SLJ279" s="314"/>
      <c r="SLK279" s="314"/>
      <c r="SLL279" s="314"/>
      <c r="SLM279" s="314" t="s">
        <v>47</v>
      </c>
      <c r="SLN279" s="314"/>
      <c r="SLO279" s="314"/>
      <c r="SLP279" s="314"/>
      <c r="SLQ279" s="314"/>
      <c r="SLR279" s="314"/>
      <c r="SLS279" s="314"/>
      <c r="SLT279" s="314"/>
      <c r="SLU279" s="314"/>
      <c r="SLV279" s="314"/>
      <c r="SLW279" s="314"/>
      <c r="SLX279" s="314"/>
      <c r="SLY279" s="314"/>
      <c r="SLZ279" s="314"/>
      <c r="SMA279" s="314"/>
      <c r="SMB279" s="314"/>
      <c r="SMC279" s="314" t="s">
        <v>47</v>
      </c>
      <c r="SMD279" s="314"/>
      <c r="SME279" s="314"/>
      <c r="SMF279" s="314"/>
      <c r="SMG279" s="314"/>
      <c r="SMH279" s="314"/>
      <c r="SMI279" s="314"/>
      <c r="SMJ279" s="314"/>
      <c r="SMK279" s="314"/>
      <c r="SML279" s="314"/>
      <c r="SMM279" s="314"/>
      <c r="SMN279" s="314"/>
      <c r="SMO279" s="314"/>
      <c r="SMP279" s="314"/>
      <c r="SMQ279" s="314"/>
      <c r="SMR279" s="314"/>
      <c r="SMS279" s="314" t="s">
        <v>47</v>
      </c>
      <c r="SMT279" s="314"/>
      <c r="SMU279" s="314"/>
      <c r="SMV279" s="314"/>
      <c r="SMW279" s="314"/>
      <c r="SMX279" s="314"/>
      <c r="SMY279" s="314"/>
      <c r="SMZ279" s="314"/>
      <c r="SNA279" s="314"/>
      <c r="SNB279" s="314"/>
      <c r="SNC279" s="314"/>
      <c r="SND279" s="314"/>
      <c r="SNE279" s="314"/>
      <c r="SNF279" s="314"/>
      <c r="SNG279" s="314"/>
      <c r="SNH279" s="314"/>
      <c r="SNI279" s="314" t="s">
        <v>47</v>
      </c>
      <c r="SNJ279" s="314"/>
      <c r="SNK279" s="314"/>
      <c r="SNL279" s="314"/>
      <c r="SNM279" s="314"/>
      <c r="SNN279" s="314"/>
      <c r="SNO279" s="314"/>
      <c r="SNP279" s="314"/>
      <c r="SNQ279" s="314"/>
      <c r="SNR279" s="314"/>
      <c r="SNS279" s="314"/>
      <c r="SNT279" s="314"/>
      <c r="SNU279" s="314"/>
      <c r="SNV279" s="314"/>
      <c r="SNW279" s="314"/>
      <c r="SNX279" s="314"/>
      <c r="SNY279" s="314" t="s">
        <v>47</v>
      </c>
      <c r="SNZ279" s="314"/>
      <c r="SOA279" s="314"/>
      <c r="SOB279" s="314"/>
      <c r="SOC279" s="314"/>
      <c r="SOD279" s="314"/>
      <c r="SOE279" s="314"/>
      <c r="SOF279" s="314"/>
      <c r="SOG279" s="314"/>
      <c r="SOH279" s="314"/>
      <c r="SOI279" s="314"/>
      <c r="SOJ279" s="314"/>
      <c r="SOK279" s="314"/>
      <c r="SOL279" s="314"/>
      <c r="SOM279" s="314"/>
      <c r="SON279" s="314"/>
      <c r="SOO279" s="314" t="s">
        <v>47</v>
      </c>
      <c r="SOP279" s="314"/>
      <c r="SOQ279" s="314"/>
      <c r="SOR279" s="314"/>
      <c r="SOS279" s="314"/>
      <c r="SOT279" s="314"/>
      <c r="SOU279" s="314"/>
      <c r="SOV279" s="314"/>
      <c r="SOW279" s="314"/>
      <c r="SOX279" s="314"/>
      <c r="SOY279" s="314"/>
      <c r="SOZ279" s="314"/>
      <c r="SPA279" s="314"/>
      <c r="SPB279" s="314"/>
      <c r="SPC279" s="314"/>
      <c r="SPD279" s="314"/>
      <c r="SPE279" s="314" t="s">
        <v>47</v>
      </c>
      <c r="SPF279" s="314"/>
      <c r="SPG279" s="314"/>
      <c r="SPH279" s="314"/>
      <c r="SPI279" s="314"/>
      <c r="SPJ279" s="314"/>
      <c r="SPK279" s="314"/>
      <c r="SPL279" s="314"/>
      <c r="SPM279" s="314"/>
      <c r="SPN279" s="314"/>
      <c r="SPO279" s="314"/>
      <c r="SPP279" s="314"/>
      <c r="SPQ279" s="314"/>
      <c r="SPR279" s="314"/>
      <c r="SPS279" s="314"/>
      <c r="SPT279" s="314"/>
      <c r="SPU279" s="314" t="s">
        <v>47</v>
      </c>
      <c r="SPV279" s="314"/>
      <c r="SPW279" s="314"/>
      <c r="SPX279" s="314"/>
      <c r="SPY279" s="314"/>
      <c r="SPZ279" s="314"/>
      <c r="SQA279" s="314"/>
      <c r="SQB279" s="314"/>
      <c r="SQC279" s="314"/>
      <c r="SQD279" s="314"/>
      <c r="SQE279" s="314"/>
      <c r="SQF279" s="314"/>
      <c r="SQG279" s="314"/>
      <c r="SQH279" s="314"/>
      <c r="SQI279" s="314"/>
      <c r="SQJ279" s="314"/>
      <c r="SQK279" s="314" t="s">
        <v>47</v>
      </c>
      <c r="SQL279" s="314"/>
      <c r="SQM279" s="314"/>
      <c r="SQN279" s="314"/>
      <c r="SQO279" s="314"/>
      <c r="SQP279" s="314"/>
      <c r="SQQ279" s="314"/>
      <c r="SQR279" s="314"/>
      <c r="SQS279" s="314"/>
      <c r="SQT279" s="314"/>
      <c r="SQU279" s="314"/>
      <c r="SQV279" s="314"/>
      <c r="SQW279" s="314"/>
      <c r="SQX279" s="314"/>
      <c r="SQY279" s="314"/>
      <c r="SQZ279" s="314"/>
      <c r="SRA279" s="314" t="s">
        <v>47</v>
      </c>
      <c r="SRB279" s="314"/>
      <c r="SRC279" s="314"/>
      <c r="SRD279" s="314"/>
      <c r="SRE279" s="314"/>
      <c r="SRF279" s="314"/>
      <c r="SRG279" s="314"/>
      <c r="SRH279" s="314"/>
      <c r="SRI279" s="314"/>
      <c r="SRJ279" s="314"/>
      <c r="SRK279" s="314"/>
      <c r="SRL279" s="314"/>
      <c r="SRM279" s="314"/>
      <c r="SRN279" s="314"/>
      <c r="SRO279" s="314"/>
      <c r="SRP279" s="314"/>
      <c r="SRQ279" s="314" t="s">
        <v>47</v>
      </c>
      <c r="SRR279" s="314"/>
      <c r="SRS279" s="314"/>
      <c r="SRT279" s="314"/>
      <c r="SRU279" s="314"/>
      <c r="SRV279" s="314"/>
      <c r="SRW279" s="314"/>
      <c r="SRX279" s="314"/>
      <c r="SRY279" s="314"/>
      <c r="SRZ279" s="314"/>
      <c r="SSA279" s="314"/>
      <c r="SSB279" s="314"/>
      <c r="SSC279" s="314"/>
      <c r="SSD279" s="314"/>
      <c r="SSE279" s="314"/>
      <c r="SSF279" s="314"/>
      <c r="SSG279" s="314" t="s">
        <v>47</v>
      </c>
      <c r="SSH279" s="314"/>
      <c r="SSI279" s="314"/>
      <c r="SSJ279" s="314"/>
      <c r="SSK279" s="314"/>
      <c r="SSL279" s="314"/>
      <c r="SSM279" s="314"/>
      <c r="SSN279" s="314"/>
      <c r="SSO279" s="314"/>
      <c r="SSP279" s="314"/>
      <c r="SSQ279" s="314"/>
      <c r="SSR279" s="314"/>
      <c r="SSS279" s="314"/>
      <c r="SST279" s="314"/>
      <c r="SSU279" s="314"/>
      <c r="SSV279" s="314"/>
      <c r="SSW279" s="314" t="s">
        <v>47</v>
      </c>
      <c r="SSX279" s="314"/>
      <c r="SSY279" s="314"/>
      <c r="SSZ279" s="314"/>
      <c r="STA279" s="314"/>
      <c r="STB279" s="314"/>
      <c r="STC279" s="314"/>
      <c r="STD279" s="314"/>
      <c r="STE279" s="314"/>
      <c r="STF279" s="314"/>
      <c r="STG279" s="314"/>
      <c r="STH279" s="314"/>
      <c r="STI279" s="314"/>
      <c r="STJ279" s="314"/>
      <c r="STK279" s="314"/>
      <c r="STL279" s="314"/>
      <c r="STM279" s="314" t="s">
        <v>47</v>
      </c>
      <c r="STN279" s="314"/>
      <c r="STO279" s="314"/>
      <c r="STP279" s="314"/>
      <c r="STQ279" s="314"/>
      <c r="STR279" s="314"/>
      <c r="STS279" s="314"/>
      <c r="STT279" s="314"/>
      <c r="STU279" s="314"/>
      <c r="STV279" s="314"/>
      <c r="STW279" s="314"/>
      <c r="STX279" s="314"/>
      <c r="STY279" s="314"/>
      <c r="STZ279" s="314"/>
      <c r="SUA279" s="314"/>
      <c r="SUB279" s="314"/>
      <c r="SUC279" s="314" t="s">
        <v>47</v>
      </c>
      <c r="SUD279" s="314"/>
      <c r="SUE279" s="314"/>
      <c r="SUF279" s="314"/>
      <c r="SUG279" s="314"/>
      <c r="SUH279" s="314"/>
      <c r="SUI279" s="314"/>
      <c r="SUJ279" s="314"/>
      <c r="SUK279" s="314"/>
      <c r="SUL279" s="314"/>
      <c r="SUM279" s="314"/>
      <c r="SUN279" s="314"/>
      <c r="SUO279" s="314"/>
      <c r="SUP279" s="314"/>
      <c r="SUQ279" s="314"/>
      <c r="SUR279" s="314"/>
      <c r="SUS279" s="314" t="s">
        <v>47</v>
      </c>
      <c r="SUT279" s="314"/>
      <c r="SUU279" s="314"/>
      <c r="SUV279" s="314"/>
      <c r="SUW279" s="314"/>
      <c r="SUX279" s="314"/>
      <c r="SUY279" s="314"/>
      <c r="SUZ279" s="314"/>
      <c r="SVA279" s="314"/>
      <c r="SVB279" s="314"/>
      <c r="SVC279" s="314"/>
      <c r="SVD279" s="314"/>
      <c r="SVE279" s="314"/>
      <c r="SVF279" s="314"/>
      <c r="SVG279" s="314"/>
      <c r="SVH279" s="314"/>
      <c r="SVI279" s="314" t="s">
        <v>47</v>
      </c>
      <c r="SVJ279" s="314"/>
      <c r="SVK279" s="314"/>
      <c r="SVL279" s="314"/>
      <c r="SVM279" s="314"/>
      <c r="SVN279" s="314"/>
      <c r="SVO279" s="314"/>
      <c r="SVP279" s="314"/>
      <c r="SVQ279" s="314"/>
      <c r="SVR279" s="314"/>
      <c r="SVS279" s="314"/>
      <c r="SVT279" s="314"/>
      <c r="SVU279" s="314"/>
      <c r="SVV279" s="314"/>
      <c r="SVW279" s="314"/>
      <c r="SVX279" s="314"/>
      <c r="SVY279" s="314" t="s">
        <v>47</v>
      </c>
      <c r="SVZ279" s="314"/>
      <c r="SWA279" s="314"/>
      <c r="SWB279" s="314"/>
      <c r="SWC279" s="314"/>
      <c r="SWD279" s="314"/>
      <c r="SWE279" s="314"/>
      <c r="SWF279" s="314"/>
      <c r="SWG279" s="314"/>
      <c r="SWH279" s="314"/>
      <c r="SWI279" s="314"/>
      <c r="SWJ279" s="314"/>
      <c r="SWK279" s="314"/>
      <c r="SWL279" s="314"/>
      <c r="SWM279" s="314"/>
      <c r="SWN279" s="314"/>
      <c r="SWO279" s="314" t="s">
        <v>47</v>
      </c>
      <c r="SWP279" s="314"/>
      <c r="SWQ279" s="314"/>
      <c r="SWR279" s="314"/>
      <c r="SWS279" s="314"/>
      <c r="SWT279" s="314"/>
      <c r="SWU279" s="314"/>
      <c r="SWV279" s="314"/>
      <c r="SWW279" s="314"/>
      <c r="SWX279" s="314"/>
      <c r="SWY279" s="314"/>
      <c r="SWZ279" s="314"/>
      <c r="SXA279" s="314"/>
      <c r="SXB279" s="314"/>
      <c r="SXC279" s="314"/>
      <c r="SXD279" s="314"/>
      <c r="SXE279" s="314" t="s">
        <v>47</v>
      </c>
      <c r="SXF279" s="314"/>
      <c r="SXG279" s="314"/>
      <c r="SXH279" s="314"/>
      <c r="SXI279" s="314"/>
      <c r="SXJ279" s="314"/>
      <c r="SXK279" s="314"/>
      <c r="SXL279" s="314"/>
      <c r="SXM279" s="314"/>
      <c r="SXN279" s="314"/>
      <c r="SXO279" s="314"/>
      <c r="SXP279" s="314"/>
      <c r="SXQ279" s="314"/>
      <c r="SXR279" s="314"/>
      <c r="SXS279" s="314"/>
      <c r="SXT279" s="314"/>
      <c r="SXU279" s="314" t="s">
        <v>47</v>
      </c>
      <c r="SXV279" s="314"/>
      <c r="SXW279" s="314"/>
      <c r="SXX279" s="314"/>
      <c r="SXY279" s="314"/>
      <c r="SXZ279" s="314"/>
      <c r="SYA279" s="314"/>
      <c r="SYB279" s="314"/>
      <c r="SYC279" s="314"/>
      <c r="SYD279" s="314"/>
      <c r="SYE279" s="314"/>
      <c r="SYF279" s="314"/>
      <c r="SYG279" s="314"/>
      <c r="SYH279" s="314"/>
      <c r="SYI279" s="314"/>
      <c r="SYJ279" s="314"/>
      <c r="SYK279" s="314" t="s">
        <v>47</v>
      </c>
      <c r="SYL279" s="314"/>
      <c r="SYM279" s="314"/>
      <c r="SYN279" s="314"/>
      <c r="SYO279" s="314"/>
      <c r="SYP279" s="314"/>
      <c r="SYQ279" s="314"/>
      <c r="SYR279" s="314"/>
      <c r="SYS279" s="314"/>
      <c r="SYT279" s="314"/>
      <c r="SYU279" s="314"/>
      <c r="SYV279" s="314"/>
      <c r="SYW279" s="314"/>
      <c r="SYX279" s="314"/>
      <c r="SYY279" s="314"/>
      <c r="SYZ279" s="314"/>
      <c r="SZA279" s="314" t="s">
        <v>47</v>
      </c>
      <c r="SZB279" s="314"/>
      <c r="SZC279" s="314"/>
      <c r="SZD279" s="314"/>
      <c r="SZE279" s="314"/>
      <c r="SZF279" s="314"/>
      <c r="SZG279" s="314"/>
      <c r="SZH279" s="314"/>
      <c r="SZI279" s="314"/>
      <c r="SZJ279" s="314"/>
      <c r="SZK279" s="314"/>
      <c r="SZL279" s="314"/>
      <c r="SZM279" s="314"/>
      <c r="SZN279" s="314"/>
      <c r="SZO279" s="314"/>
      <c r="SZP279" s="314"/>
      <c r="SZQ279" s="314" t="s">
        <v>47</v>
      </c>
      <c r="SZR279" s="314"/>
      <c r="SZS279" s="314"/>
      <c r="SZT279" s="314"/>
      <c r="SZU279" s="314"/>
      <c r="SZV279" s="314"/>
      <c r="SZW279" s="314"/>
      <c r="SZX279" s="314"/>
      <c r="SZY279" s="314"/>
      <c r="SZZ279" s="314"/>
      <c r="TAA279" s="314"/>
      <c r="TAB279" s="314"/>
      <c r="TAC279" s="314"/>
      <c r="TAD279" s="314"/>
      <c r="TAE279" s="314"/>
      <c r="TAF279" s="314"/>
      <c r="TAG279" s="314" t="s">
        <v>47</v>
      </c>
      <c r="TAH279" s="314"/>
      <c r="TAI279" s="314"/>
      <c r="TAJ279" s="314"/>
      <c r="TAK279" s="314"/>
      <c r="TAL279" s="314"/>
      <c r="TAM279" s="314"/>
      <c r="TAN279" s="314"/>
      <c r="TAO279" s="314"/>
      <c r="TAP279" s="314"/>
      <c r="TAQ279" s="314"/>
      <c r="TAR279" s="314"/>
      <c r="TAS279" s="314"/>
      <c r="TAT279" s="314"/>
      <c r="TAU279" s="314"/>
      <c r="TAV279" s="314"/>
      <c r="TAW279" s="314" t="s">
        <v>47</v>
      </c>
      <c r="TAX279" s="314"/>
      <c r="TAY279" s="314"/>
      <c r="TAZ279" s="314"/>
      <c r="TBA279" s="314"/>
      <c r="TBB279" s="314"/>
      <c r="TBC279" s="314"/>
      <c r="TBD279" s="314"/>
      <c r="TBE279" s="314"/>
      <c r="TBF279" s="314"/>
      <c r="TBG279" s="314"/>
      <c r="TBH279" s="314"/>
      <c r="TBI279" s="314"/>
      <c r="TBJ279" s="314"/>
      <c r="TBK279" s="314"/>
      <c r="TBL279" s="314"/>
      <c r="TBM279" s="314" t="s">
        <v>47</v>
      </c>
      <c r="TBN279" s="314"/>
      <c r="TBO279" s="314"/>
      <c r="TBP279" s="314"/>
      <c r="TBQ279" s="314"/>
      <c r="TBR279" s="314"/>
      <c r="TBS279" s="314"/>
      <c r="TBT279" s="314"/>
      <c r="TBU279" s="314"/>
      <c r="TBV279" s="314"/>
      <c r="TBW279" s="314"/>
      <c r="TBX279" s="314"/>
      <c r="TBY279" s="314"/>
      <c r="TBZ279" s="314"/>
      <c r="TCA279" s="314"/>
      <c r="TCB279" s="314"/>
      <c r="TCC279" s="314" t="s">
        <v>47</v>
      </c>
      <c r="TCD279" s="314"/>
      <c r="TCE279" s="314"/>
      <c r="TCF279" s="314"/>
      <c r="TCG279" s="314"/>
      <c r="TCH279" s="314"/>
      <c r="TCI279" s="314"/>
      <c r="TCJ279" s="314"/>
      <c r="TCK279" s="314"/>
      <c r="TCL279" s="314"/>
      <c r="TCM279" s="314"/>
      <c r="TCN279" s="314"/>
      <c r="TCO279" s="314"/>
      <c r="TCP279" s="314"/>
      <c r="TCQ279" s="314"/>
      <c r="TCR279" s="314"/>
      <c r="TCS279" s="314" t="s">
        <v>47</v>
      </c>
      <c r="TCT279" s="314"/>
      <c r="TCU279" s="314"/>
      <c r="TCV279" s="314"/>
      <c r="TCW279" s="314"/>
      <c r="TCX279" s="314"/>
      <c r="TCY279" s="314"/>
      <c r="TCZ279" s="314"/>
      <c r="TDA279" s="314"/>
      <c r="TDB279" s="314"/>
      <c r="TDC279" s="314"/>
      <c r="TDD279" s="314"/>
      <c r="TDE279" s="314"/>
      <c r="TDF279" s="314"/>
      <c r="TDG279" s="314"/>
      <c r="TDH279" s="314"/>
      <c r="TDI279" s="314" t="s">
        <v>47</v>
      </c>
      <c r="TDJ279" s="314"/>
      <c r="TDK279" s="314"/>
      <c r="TDL279" s="314"/>
      <c r="TDM279" s="314"/>
      <c r="TDN279" s="314"/>
      <c r="TDO279" s="314"/>
      <c r="TDP279" s="314"/>
      <c r="TDQ279" s="314"/>
      <c r="TDR279" s="314"/>
      <c r="TDS279" s="314"/>
      <c r="TDT279" s="314"/>
      <c r="TDU279" s="314"/>
      <c r="TDV279" s="314"/>
      <c r="TDW279" s="314"/>
      <c r="TDX279" s="314"/>
      <c r="TDY279" s="314" t="s">
        <v>47</v>
      </c>
      <c r="TDZ279" s="314"/>
      <c r="TEA279" s="314"/>
      <c r="TEB279" s="314"/>
      <c r="TEC279" s="314"/>
      <c r="TED279" s="314"/>
      <c r="TEE279" s="314"/>
      <c r="TEF279" s="314"/>
      <c r="TEG279" s="314"/>
      <c r="TEH279" s="314"/>
      <c r="TEI279" s="314"/>
      <c r="TEJ279" s="314"/>
      <c r="TEK279" s="314"/>
      <c r="TEL279" s="314"/>
      <c r="TEM279" s="314"/>
      <c r="TEN279" s="314"/>
      <c r="TEO279" s="314" t="s">
        <v>47</v>
      </c>
      <c r="TEP279" s="314"/>
      <c r="TEQ279" s="314"/>
      <c r="TER279" s="314"/>
      <c r="TES279" s="314"/>
      <c r="TET279" s="314"/>
      <c r="TEU279" s="314"/>
      <c r="TEV279" s="314"/>
      <c r="TEW279" s="314"/>
      <c r="TEX279" s="314"/>
      <c r="TEY279" s="314"/>
      <c r="TEZ279" s="314"/>
      <c r="TFA279" s="314"/>
      <c r="TFB279" s="314"/>
      <c r="TFC279" s="314"/>
      <c r="TFD279" s="314"/>
      <c r="TFE279" s="314" t="s">
        <v>47</v>
      </c>
      <c r="TFF279" s="314"/>
      <c r="TFG279" s="314"/>
      <c r="TFH279" s="314"/>
      <c r="TFI279" s="314"/>
      <c r="TFJ279" s="314"/>
      <c r="TFK279" s="314"/>
      <c r="TFL279" s="314"/>
      <c r="TFM279" s="314"/>
      <c r="TFN279" s="314"/>
      <c r="TFO279" s="314"/>
      <c r="TFP279" s="314"/>
      <c r="TFQ279" s="314"/>
      <c r="TFR279" s="314"/>
      <c r="TFS279" s="314"/>
      <c r="TFT279" s="314"/>
      <c r="TFU279" s="314" t="s">
        <v>47</v>
      </c>
      <c r="TFV279" s="314"/>
      <c r="TFW279" s="314"/>
      <c r="TFX279" s="314"/>
      <c r="TFY279" s="314"/>
      <c r="TFZ279" s="314"/>
      <c r="TGA279" s="314"/>
      <c r="TGB279" s="314"/>
      <c r="TGC279" s="314"/>
      <c r="TGD279" s="314"/>
      <c r="TGE279" s="314"/>
      <c r="TGF279" s="314"/>
      <c r="TGG279" s="314"/>
      <c r="TGH279" s="314"/>
      <c r="TGI279" s="314"/>
      <c r="TGJ279" s="314"/>
      <c r="TGK279" s="314" t="s">
        <v>47</v>
      </c>
      <c r="TGL279" s="314"/>
      <c r="TGM279" s="314"/>
      <c r="TGN279" s="314"/>
      <c r="TGO279" s="314"/>
      <c r="TGP279" s="314"/>
      <c r="TGQ279" s="314"/>
      <c r="TGR279" s="314"/>
      <c r="TGS279" s="314"/>
      <c r="TGT279" s="314"/>
      <c r="TGU279" s="314"/>
      <c r="TGV279" s="314"/>
      <c r="TGW279" s="314"/>
      <c r="TGX279" s="314"/>
      <c r="TGY279" s="314"/>
      <c r="TGZ279" s="314"/>
      <c r="THA279" s="314" t="s">
        <v>47</v>
      </c>
      <c r="THB279" s="314"/>
      <c r="THC279" s="314"/>
      <c r="THD279" s="314"/>
      <c r="THE279" s="314"/>
      <c r="THF279" s="314"/>
      <c r="THG279" s="314"/>
      <c r="THH279" s="314"/>
      <c r="THI279" s="314"/>
      <c r="THJ279" s="314"/>
      <c r="THK279" s="314"/>
      <c r="THL279" s="314"/>
      <c r="THM279" s="314"/>
      <c r="THN279" s="314"/>
      <c r="THO279" s="314"/>
      <c r="THP279" s="314"/>
      <c r="THQ279" s="314" t="s">
        <v>47</v>
      </c>
      <c r="THR279" s="314"/>
      <c r="THS279" s="314"/>
      <c r="THT279" s="314"/>
      <c r="THU279" s="314"/>
      <c r="THV279" s="314"/>
      <c r="THW279" s="314"/>
      <c r="THX279" s="314"/>
      <c r="THY279" s="314"/>
      <c r="THZ279" s="314"/>
      <c r="TIA279" s="314"/>
      <c r="TIB279" s="314"/>
      <c r="TIC279" s="314"/>
      <c r="TID279" s="314"/>
      <c r="TIE279" s="314"/>
      <c r="TIF279" s="314"/>
      <c r="TIG279" s="314" t="s">
        <v>47</v>
      </c>
      <c r="TIH279" s="314"/>
      <c r="TII279" s="314"/>
      <c r="TIJ279" s="314"/>
      <c r="TIK279" s="314"/>
      <c r="TIL279" s="314"/>
      <c r="TIM279" s="314"/>
      <c r="TIN279" s="314"/>
      <c r="TIO279" s="314"/>
      <c r="TIP279" s="314"/>
      <c r="TIQ279" s="314"/>
      <c r="TIR279" s="314"/>
      <c r="TIS279" s="314"/>
      <c r="TIT279" s="314"/>
      <c r="TIU279" s="314"/>
      <c r="TIV279" s="314"/>
      <c r="TIW279" s="314" t="s">
        <v>47</v>
      </c>
      <c r="TIX279" s="314"/>
      <c r="TIY279" s="314"/>
      <c r="TIZ279" s="314"/>
      <c r="TJA279" s="314"/>
      <c r="TJB279" s="314"/>
      <c r="TJC279" s="314"/>
      <c r="TJD279" s="314"/>
      <c r="TJE279" s="314"/>
      <c r="TJF279" s="314"/>
      <c r="TJG279" s="314"/>
      <c r="TJH279" s="314"/>
      <c r="TJI279" s="314"/>
      <c r="TJJ279" s="314"/>
      <c r="TJK279" s="314"/>
      <c r="TJL279" s="314"/>
      <c r="TJM279" s="314" t="s">
        <v>47</v>
      </c>
      <c r="TJN279" s="314"/>
      <c r="TJO279" s="314"/>
      <c r="TJP279" s="314"/>
      <c r="TJQ279" s="314"/>
      <c r="TJR279" s="314"/>
      <c r="TJS279" s="314"/>
      <c r="TJT279" s="314"/>
      <c r="TJU279" s="314"/>
      <c r="TJV279" s="314"/>
      <c r="TJW279" s="314"/>
      <c r="TJX279" s="314"/>
      <c r="TJY279" s="314"/>
      <c r="TJZ279" s="314"/>
      <c r="TKA279" s="314"/>
      <c r="TKB279" s="314"/>
      <c r="TKC279" s="314" t="s">
        <v>47</v>
      </c>
      <c r="TKD279" s="314"/>
      <c r="TKE279" s="314"/>
      <c r="TKF279" s="314"/>
      <c r="TKG279" s="314"/>
      <c r="TKH279" s="314"/>
      <c r="TKI279" s="314"/>
      <c r="TKJ279" s="314"/>
      <c r="TKK279" s="314"/>
      <c r="TKL279" s="314"/>
      <c r="TKM279" s="314"/>
      <c r="TKN279" s="314"/>
      <c r="TKO279" s="314"/>
      <c r="TKP279" s="314"/>
      <c r="TKQ279" s="314"/>
      <c r="TKR279" s="314"/>
      <c r="TKS279" s="314" t="s">
        <v>47</v>
      </c>
      <c r="TKT279" s="314"/>
      <c r="TKU279" s="314"/>
      <c r="TKV279" s="314"/>
      <c r="TKW279" s="314"/>
      <c r="TKX279" s="314"/>
      <c r="TKY279" s="314"/>
      <c r="TKZ279" s="314"/>
      <c r="TLA279" s="314"/>
      <c r="TLB279" s="314"/>
      <c r="TLC279" s="314"/>
      <c r="TLD279" s="314"/>
      <c r="TLE279" s="314"/>
      <c r="TLF279" s="314"/>
      <c r="TLG279" s="314"/>
      <c r="TLH279" s="314"/>
      <c r="TLI279" s="314" t="s">
        <v>47</v>
      </c>
      <c r="TLJ279" s="314"/>
      <c r="TLK279" s="314"/>
      <c r="TLL279" s="314"/>
      <c r="TLM279" s="314"/>
      <c r="TLN279" s="314"/>
      <c r="TLO279" s="314"/>
      <c r="TLP279" s="314"/>
      <c r="TLQ279" s="314"/>
      <c r="TLR279" s="314"/>
      <c r="TLS279" s="314"/>
      <c r="TLT279" s="314"/>
      <c r="TLU279" s="314"/>
      <c r="TLV279" s="314"/>
      <c r="TLW279" s="314"/>
      <c r="TLX279" s="314"/>
      <c r="TLY279" s="314" t="s">
        <v>47</v>
      </c>
      <c r="TLZ279" s="314"/>
      <c r="TMA279" s="314"/>
      <c r="TMB279" s="314"/>
      <c r="TMC279" s="314"/>
      <c r="TMD279" s="314"/>
      <c r="TME279" s="314"/>
      <c r="TMF279" s="314"/>
      <c r="TMG279" s="314"/>
      <c r="TMH279" s="314"/>
      <c r="TMI279" s="314"/>
      <c r="TMJ279" s="314"/>
      <c r="TMK279" s="314"/>
      <c r="TML279" s="314"/>
      <c r="TMM279" s="314"/>
      <c r="TMN279" s="314"/>
      <c r="TMO279" s="314" t="s">
        <v>47</v>
      </c>
      <c r="TMP279" s="314"/>
      <c r="TMQ279" s="314"/>
      <c r="TMR279" s="314"/>
      <c r="TMS279" s="314"/>
      <c r="TMT279" s="314"/>
      <c r="TMU279" s="314"/>
      <c r="TMV279" s="314"/>
      <c r="TMW279" s="314"/>
      <c r="TMX279" s="314"/>
      <c r="TMY279" s="314"/>
      <c r="TMZ279" s="314"/>
      <c r="TNA279" s="314"/>
      <c r="TNB279" s="314"/>
      <c r="TNC279" s="314"/>
      <c r="TND279" s="314"/>
      <c r="TNE279" s="314" t="s">
        <v>47</v>
      </c>
      <c r="TNF279" s="314"/>
      <c r="TNG279" s="314"/>
      <c r="TNH279" s="314"/>
      <c r="TNI279" s="314"/>
      <c r="TNJ279" s="314"/>
      <c r="TNK279" s="314"/>
      <c r="TNL279" s="314"/>
      <c r="TNM279" s="314"/>
      <c r="TNN279" s="314"/>
      <c r="TNO279" s="314"/>
      <c r="TNP279" s="314"/>
      <c r="TNQ279" s="314"/>
      <c r="TNR279" s="314"/>
      <c r="TNS279" s="314"/>
      <c r="TNT279" s="314"/>
      <c r="TNU279" s="314" t="s">
        <v>47</v>
      </c>
      <c r="TNV279" s="314"/>
      <c r="TNW279" s="314"/>
      <c r="TNX279" s="314"/>
      <c r="TNY279" s="314"/>
      <c r="TNZ279" s="314"/>
      <c r="TOA279" s="314"/>
      <c r="TOB279" s="314"/>
      <c r="TOC279" s="314"/>
      <c r="TOD279" s="314"/>
      <c r="TOE279" s="314"/>
      <c r="TOF279" s="314"/>
      <c r="TOG279" s="314"/>
      <c r="TOH279" s="314"/>
      <c r="TOI279" s="314"/>
      <c r="TOJ279" s="314"/>
      <c r="TOK279" s="314" t="s">
        <v>47</v>
      </c>
      <c r="TOL279" s="314"/>
      <c r="TOM279" s="314"/>
      <c r="TON279" s="314"/>
      <c r="TOO279" s="314"/>
      <c r="TOP279" s="314"/>
      <c r="TOQ279" s="314"/>
      <c r="TOR279" s="314"/>
      <c r="TOS279" s="314"/>
      <c r="TOT279" s="314"/>
      <c r="TOU279" s="314"/>
      <c r="TOV279" s="314"/>
      <c r="TOW279" s="314"/>
      <c r="TOX279" s="314"/>
      <c r="TOY279" s="314"/>
      <c r="TOZ279" s="314"/>
      <c r="TPA279" s="314" t="s">
        <v>47</v>
      </c>
      <c r="TPB279" s="314"/>
      <c r="TPC279" s="314"/>
      <c r="TPD279" s="314"/>
      <c r="TPE279" s="314"/>
      <c r="TPF279" s="314"/>
      <c r="TPG279" s="314"/>
      <c r="TPH279" s="314"/>
      <c r="TPI279" s="314"/>
      <c r="TPJ279" s="314"/>
      <c r="TPK279" s="314"/>
      <c r="TPL279" s="314"/>
      <c r="TPM279" s="314"/>
      <c r="TPN279" s="314"/>
      <c r="TPO279" s="314"/>
      <c r="TPP279" s="314"/>
      <c r="TPQ279" s="314" t="s">
        <v>47</v>
      </c>
      <c r="TPR279" s="314"/>
      <c r="TPS279" s="314"/>
      <c r="TPT279" s="314"/>
      <c r="TPU279" s="314"/>
      <c r="TPV279" s="314"/>
      <c r="TPW279" s="314"/>
      <c r="TPX279" s="314"/>
      <c r="TPY279" s="314"/>
      <c r="TPZ279" s="314"/>
      <c r="TQA279" s="314"/>
      <c r="TQB279" s="314"/>
      <c r="TQC279" s="314"/>
      <c r="TQD279" s="314"/>
      <c r="TQE279" s="314"/>
      <c r="TQF279" s="314"/>
      <c r="TQG279" s="314" t="s">
        <v>47</v>
      </c>
      <c r="TQH279" s="314"/>
      <c r="TQI279" s="314"/>
      <c r="TQJ279" s="314"/>
      <c r="TQK279" s="314"/>
      <c r="TQL279" s="314"/>
      <c r="TQM279" s="314"/>
      <c r="TQN279" s="314"/>
      <c r="TQO279" s="314"/>
      <c r="TQP279" s="314"/>
      <c r="TQQ279" s="314"/>
      <c r="TQR279" s="314"/>
      <c r="TQS279" s="314"/>
      <c r="TQT279" s="314"/>
      <c r="TQU279" s="314"/>
      <c r="TQV279" s="314"/>
      <c r="TQW279" s="314" t="s">
        <v>47</v>
      </c>
      <c r="TQX279" s="314"/>
      <c r="TQY279" s="314"/>
      <c r="TQZ279" s="314"/>
      <c r="TRA279" s="314"/>
      <c r="TRB279" s="314"/>
      <c r="TRC279" s="314"/>
      <c r="TRD279" s="314"/>
      <c r="TRE279" s="314"/>
      <c r="TRF279" s="314"/>
      <c r="TRG279" s="314"/>
      <c r="TRH279" s="314"/>
      <c r="TRI279" s="314"/>
      <c r="TRJ279" s="314"/>
      <c r="TRK279" s="314"/>
      <c r="TRL279" s="314"/>
      <c r="TRM279" s="314" t="s">
        <v>47</v>
      </c>
      <c r="TRN279" s="314"/>
      <c r="TRO279" s="314"/>
      <c r="TRP279" s="314"/>
      <c r="TRQ279" s="314"/>
      <c r="TRR279" s="314"/>
      <c r="TRS279" s="314"/>
      <c r="TRT279" s="314"/>
      <c r="TRU279" s="314"/>
      <c r="TRV279" s="314"/>
      <c r="TRW279" s="314"/>
      <c r="TRX279" s="314"/>
      <c r="TRY279" s="314"/>
      <c r="TRZ279" s="314"/>
      <c r="TSA279" s="314"/>
      <c r="TSB279" s="314"/>
      <c r="TSC279" s="314" t="s">
        <v>47</v>
      </c>
      <c r="TSD279" s="314"/>
      <c r="TSE279" s="314"/>
      <c r="TSF279" s="314"/>
      <c r="TSG279" s="314"/>
      <c r="TSH279" s="314"/>
      <c r="TSI279" s="314"/>
      <c r="TSJ279" s="314"/>
      <c r="TSK279" s="314"/>
      <c r="TSL279" s="314"/>
      <c r="TSM279" s="314"/>
      <c r="TSN279" s="314"/>
      <c r="TSO279" s="314"/>
      <c r="TSP279" s="314"/>
      <c r="TSQ279" s="314"/>
      <c r="TSR279" s="314"/>
      <c r="TSS279" s="314" t="s">
        <v>47</v>
      </c>
      <c r="TST279" s="314"/>
      <c r="TSU279" s="314"/>
      <c r="TSV279" s="314"/>
      <c r="TSW279" s="314"/>
      <c r="TSX279" s="314"/>
      <c r="TSY279" s="314"/>
      <c r="TSZ279" s="314"/>
      <c r="TTA279" s="314"/>
      <c r="TTB279" s="314"/>
      <c r="TTC279" s="314"/>
      <c r="TTD279" s="314"/>
      <c r="TTE279" s="314"/>
      <c r="TTF279" s="314"/>
      <c r="TTG279" s="314"/>
      <c r="TTH279" s="314"/>
      <c r="TTI279" s="314" t="s">
        <v>47</v>
      </c>
      <c r="TTJ279" s="314"/>
      <c r="TTK279" s="314"/>
      <c r="TTL279" s="314"/>
      <c r="TTM279" s="314"/>
      <c r="TTN279" s="314"/>
      <c r="TTO279" s="314"/>
      <c r="TTP279" s="314"/>
      <c r="TTQ279" s="314"/>
      <c r="TTR279" s="314"/>
      <c r="TTS279" s="314"/>
      <c r="TTT279" s="314"/>
      <c r="TTU279" s="314"/>
      <c r="TTV279" s="314"/>
      <c r="TTW279" s="314"/>
      <c r="TTX279" s="314"/>
      <c r="TTY279" s="314" t="s">
        <v>47</v>
      </c>
      <c r="TTZ279" s="314"/>
      <c r="TUA279" s="314"/>
      <c r="TUB279" s="314"/>
      <c r="TUC279" s="314"/>
      <c r="TUD279" s="314"/>
      <c r="TUE279" s="314"/>
      <c r="TUF279" s="314"/>
      <c r="TUG279" s="314"/>
      <c r="TUH279" s="314"/>
      <c r="TUI279" s="314"/>
      <c r="TUJ279" s="314"/>
      <c r="TUK279" s="314"/>
      <c r="TUL279" s="314"/>
      <c r="TUM279" s="314"/>
      <c r="TUN279" s="314"/>
      <c r="TUO279" s="314" t="s">
        <v>47</v>
      </c>
      <c r="TUP279" s="314"/>
      <c r="TUQ279" s="314"/>
      <c r="TUR279" s="314"/>
      <c r="TUS279" s="314"/>
      <c r="TUT279" s="314"/>
      <c r="TUU279" s="314"/>
      <c r="TUV279" s="314"/>
      <c r="TUW279" s="314"/>
      <c r="TUX279" s="314"/>
      <c r="TUY279" s="314"/>
      <c r="TUZ279" s="314"/>
      <c r="TVA279" s="314"/>
      <c r="TVB279" s="314"/>
      <c r="TVC279" s="314"/>
      <c r="TVD279" s="314"/>
      <c r="TVE279" s="314" t="s">
        <v>47</v>
      </c>
      <c r="TVF279" s="314"/>
      <c r="TVG279" s="314"/>
      <c r="TVH279" s="314"/>
      <c r="TVI279" s="314"/>
      <c r="TVJ279" s="314"/>
      <c r="TVK279" s="314"/>
      <c r="TVL279" s="314"/>
      <c r="TVM279" s="314"/>
      <c r="TVN279" s="314"/>
      <c r="TVO279" s="314"/>
      <c r="TVP279" s="314"/>
      <c r="TVQ279" s="314"/>
      <c r="TVR279" s="314"/>
      <c r="TVS279" s="314"/>
      <c r="TVT279" s="314"/>
      <c r="TVU279" s="314" t="s">
        <v>47</v>
      </c>
      <c r="TVV279" s="314"/>
      <c r="TVW279" s="314"/>
      <c r="TVX279" s="314"/>
      <c r="TVY279" s="314"/>
      <c r="TVZ279" s="314"/>
      <c r="TWA279" s="314"/>
      <c r="TWB279" s="314"/>
      <c r="TWC279" s="314"/>
      <c r="TWD279" s="314"/>
      <c r="TWE279" s="314"/>
      <c r="TWF279" s="314"/>
      <c r="TWG279" s="314"/>
      <c r="TWH279" s="314"/>
      <c r="TWI279" s="314"/>
      <c r="TWJ279" s="314"/>
      <c r="TWK279" s="314" t="s">
        <v>47</v>
      </c>
      <c r="TWL279" s="314"/>
      <c r="TWM279" s="314"/>
      <c r="TWN279" s="314"/>
      <c r="TWO279" s="314"/>
      <c r="TWP279" s="314"/>
      <c r="TWQ279" s="314"/>
      <c r="TWR279" s="314"/>
      <c r="TWS279" s="314"/>
      <c r="TWT279" s="314"/>
      <c r="TWU279" s="314"/>
      <c r="TWV279" s="314"/>
      <c r="TWW279" s="314"/>
      <c r="TWX279" s="314"/>
      <c r="TWY279" s="314"/>
      <c r="TWZ279" s="314"/>
      <c r="TXA279" s="314" t="s">
        <v>47</v>
      </c>
      <c r="TXB279" s="314"/>
      <c r="TXC279" s="314"/>
      <c r="TXD279" s="314"/>
      <c r="TXE279" s="314"/>
      <c r="TXF279" s="314"/>
      <c r="TXG279" s="314"/>
      <c r="TXH279" s="314"/>
      <c r="TXI279" s="314"/>
      <c r="TXJ279" s="314"/>
      <c r="TXK279" s="314"/>
      <c r="TXL279" s="314"/>
      <c r="TXM279" s="314"/>
      <c r="TXN279" s="314"/>
      <c r="TXO279" s="314"/>
      <c r="TXP279" s="314"/>
      <c r="TXQ279" s="314" t="s">
        <v>47</v>
      </c>
      <c r="TXR279" s="314"/>
      <c r="TXS279" s="314"/>
      <c r="TXT279" s="314"/>
      <c r="TXU279" s="314"/>
      <c r="TXV279" s="314"/>
      <c r="TXW279" s="314"/>
      <c r="TXX279" s="314"/>
      <c r="TXY279" s="314"/>
      <c r="TXZ279" s="314"/>
      <c r="TYA279" s="314"/>
      <c r="TYB279" s="314"/>
      <c r="TYC279" s="314"/>
      <c r="TYD279" s="314"/>
      <c r="TYE279" s="314"/>
      <c r="TYF279" s="314"/>
      <c r="TYG279" s="314" t="s">
        <v>47</v>
      </c>
      <c r="TYH279" s="314"/>
      <c r="TYI279" s="314"/>
      <c r="TYJ279" s="314"/>
      <c r="TYK279" s="314"/>
      <c r="TYL279" s="314"/>
      <c r="TYM279" s="314"/>
      <c r="TYN279" s="314"/>
      <c r="TYO279" s="314"/>
      <c r="TYP279" s="314"/>
      <c r="TYQ279" s="314"/>
      <c r="TYR279" s="314"/>
      <c r="TYS279" s="314"/>
      <c r="TYT279" s="314"/>
      <c r="TYU279" s="314"/>
      <c r="TYV279" s="314"/>
      <c r="TYW279" s="314" t="s">
        <v>47</v>
      </c>
      <c r="TYX279" s="314"/>
      <c r="TYY279" s="314"/>
      <c r="TYZ279" s="314"/>
      <c r="TZA279" s="314"/>
      <c r="TZB279" s="314"/>
      <c r="TZC279" s="314"/>
      <c r="TZD279" s="314"/>
      <c r="TZE279" s="314"/>
      <c r="TZF279" s="314"/>
      <c r="TZG279" s="314"/>
      <c r="TZH279" s="314"/>
      <c r="TZI279" s="314"/>
      <c r="TZJ279" s="314"/>
      <c r="TZK279" s="314"/>
      <c r="TZL279" s="314"/>
      <c r="TZM279" s="314" t="s">
        <v>47</v>
      </c>
      <c r="TZN279" s="314"/>
      <c r="TZO279" s="314"/>
      <c r="TZP279" s="314"/>
      <c r="TZQ279" s="314"/>
      <c r="TZR279" s="314"/>
      <c r="TZS279" s="314"/>
      <c r="TZT279" s="314"/>
      <c r="TZU279" s="314"/>
      <c r="TZV279" s="314"/>
      <c r="TZW279" s="314"/>
      <c r="TZX279" s="314"/>
      <c r="TZY279" s="314"/>
      <c r="TZZ279" s="314"/>
      <c r="UAA279" s="314"/>
      <c r="UAB279" s="314"/>
      <c r="UAC279" s="314" t="s">
        <v>47</v>
      </c>
      <c r="UAD279" s="314"/>
      <c r="UAE279" s="314"/>
      <c r="UAF279" s="314"/>
      <c r="UAG279" s="314"/>
      <c r="UAH279" s="314"/>
      <c r="UAI279" s="314"/>
      <c r="UAJ279" s="314"/>
      <c r="UAK279" s="314"/>
      <c r="UAL279" s="314"/>
      <c r="UAM279" s="314"/>
      <c r="UAN279" s="314"/>
      <c r="UAO279" s="314"/>
      <c r="UAP279" s="314"/>
      <c r="UAQ279" s="314"/>
      <c r="UAR279" s="314"/>
      <c r="UAS279" s="314" t="s">
        <v>47</v>
      </c>
      <c r="UAT279" s="314"/>
      <c r="UAU279" s="314"/>
      <c r="UAV279" s="314"/>
      <c r="UAW279" s="314"/>
      <c r="UAX279" s="314"/>
      <c r="UAY279" s="314"/>
      <c r="UAZ279" s="314"/>
      <c r="UBA279" s="314"/>
      <c r="UBB279" s="314"/>
      <c r="UBC279" s="314"/>
      <c r="UBD279" s="314"/>
      <c r="UBE279" s="314"/>
      <c r="UBF279" s="314"/>
      <c r="UBG279" s="314"/>
      <c r="UBH279" s="314"/>
      <c r="UBI279" s="314" t="s">
        <v>47</v>
      </c>
      <c r="UBJ279" s="314"/>
      <c r="UBK279" s="314"/>
      <c r="UBL279" s="314"/>
      <c r="UBM279" s="314"/>
      <c r="UBN279" s="314"/>
      <c r="UBO279" s="314"/>
      <c r="UBP279" s="314"/>
      <c r="UBQ279" s="314"/>
      <c r="UBR279" s="314"/>
      <c r="UBS279" s="314"/>
      <c r="UBT279" s="314"/>
      <c r="UBU279" s="314"/>
      <c r="UBV279" s="314"/>
      <c r="UBW279" s="314"/>
      <c r="UBX279" s="314"/>
      <c r="UBY279" s="314" t="s">
        <v>47</v>
      </c>
      <c r="UBZ279" s="314"/>
      <c r="UCA279" s="314"/>
      <c r="UCB279" s="314"/>
      <c r="UCC279" s="314"/>
      <c r="UCD279" s="314"/>
      <c r="UCE279" s="314"/>
      <c r="UCF279" s="314"/>
      <c r="UCG279" s="314"/>
      <c r="UCH279" s="314"/>
      <c r="UCI279" s="314"/>
      <c r="UCJ279" s="314"/>
      <c r="UCK279" s="314"/>
      <c r="UCL279" s="314"/>
      <c r="UCM279" s="314"/>
      <c r="UCN279" s="314"/>
      <c r="UCO279" s="314" t="s">
        <v>47</v>
      </c>
      <c r="UCP279" s="314"/>
      <c r="UCQ279" s="314"/>
      <c r="UCR279" s="314"/>
      <c r="UCS279" s="314"/>
      <c r="UCT279" s="314"/>
      <c r="UCU279" s="314"/>
      <c r="UCV279" s="314"/>
      <c r="UCW279" s="314"/>
      <c r="UCX279" s="314"/>
      <c r="UCY279" s="314"/>
      <c r="UCZ279" s="314"/>
      <c r="UDA279" s="314"/>
      <c r="UDB279" s="314"/>
      <c r="UDC279" s="314"/>
      <c r="UDD279" s="314"/>
      <c r="UDE279" s="314" t="s">
        <v>47</v>
      </c>
      <c r="UDF279" s="314"/>
      <c r="UDG279" s="314"/>
      <c r="UDH279" s="314"/>
      <c r="UDI279" s="314"/>
      <c r="UDJ279" s="314"/>
      <c r="UDK279" s="314"/>
      <c r="UDL279" s="314"/>
      <c r="UDM279" s="314"/>
      <c r="UDN279" s="314"/>
      <c r="UDO279" s="314"/>
      <c r="UDP279" s="314"/>
      <c r="UDQ279" s="314"/>
      <c r="UDR279" s="314"/>
      <c r="UDS279" s="314"/>
      <c r="UDT279" s="314"/>
      <c r="UDU279" s="314" t="s">
        <v>47</v>
      </c>
      <c r="UDV279" s="314"/>
      <c r="UDW279" s="314"/>
      <c r="UDX279" s="314"/>
      <c r="UDY279" s="314"/>
      <c r="UDZ279" s="314"/>
      <c r="UEA279" s="314"/>
      <c r="UEB279" s="314"/>
      <c r="UEC279" s="314"/>
      <c r="UED279" s="314"/>
      <c r="UEE279" s="314"/>
      <c r="UEF279" s="314"/>
      <c r="UEG279" s="314"/>
      <c r="UEH279" s="314"/>
      <c r="UEI279" s="314"/>
      <c r="UEJ279" s="314"/>
      <c r="UEK279" s="314" t="s">
        <v>47</v>
      </c>
      <c r="UEL279" s="314"/>
      <c r="UEM279" s="314"/>
      <c r="UEN279" s="314"/>
      <c r="UEO279" s="314"/>
      <c r="UEP279" s="314"/>
      <c r="UEQ279" s="314"/>
      <c r="UER279" s="314"/>
      <c r="UES279" s="314"/>
      <c r="UET279" s="314"/>
      <c r="UEU279" s="314"/>
      <c r="UEV279" s="314"/>
      <c r="UEW279" s="314"/>
      <c r="UEX279" s="314"/>
      <c r="UEY279" s="314"/>
      <c r="UEZ279" s="314"/>
      <c r="UFA279" s="314" t="s">
        <v>47</v>
      </c>
      <c r="UFB279" s="314"/>
      <c r="UFC279" s="314"/>
      <c r="UFD279" s="314"/>
      <c r="UFE279" s="314"/>
      <c r="UFF279" s="314"/>
      <c r="UFG279" s="314"/>
      <c r="UFH279" s="314"/>
      <c r="UFI279" s="314"/>
      <c r="UFJ279" s="314"/>
      <c r="UFK279" s="314"/>
      <c r="UFL279" s="314"/>
      <c r="UFM279" s="314"/>
      <c r="UFN279" s="314"/>
      <c r="UFO279" s="314"/>
      <c r="UFP279" s="314"/>
      <c r="UFQ279" s="314" t="s">
        <v>47</v>
      </c>
      <c r="UFR279" s="314"/>
      <c r="UFS279" s="314"/>
      <c r="UFT279" s="314"/>
      <c r="UFU279" s="314"/>
      <c r="UFV279" s="314"/>
      <c r="UFW279" s="314"/>
      <c r="UFX279" s="314"/>
      <c r="UFY279" s="314"/>
      <c r="UFZ279" s="314"/>
      <c r="UGA279" s="314"/>
      <c r="UGB279" s="314"/>
      <c r="UGC279" s="314"/>
      <c r="UGD279" s="314"/>
      <c r="UGE279" s="314"/>
      <c r="UGF279" s="314"/>
      <c r="UGG279" s="314" t="s">
        <v>47</v>
      </c>
      <c r="UGH279" s="314"/>
      <c r="UGI279" s="314"/>
      <c r="UGJ279" s="314"/>
      <c r="UGK279" s="314"/>
      <c r="UGL279" s="314"/>
      <c r="UGM279" s="314"/>
      <c r="UGN279" s="314"/>
      <c r="UGO279" s="314"/>
      <c r="UGP279" s="314"/>
      <c r="UGQ279" s="314"/>
      <c r="UGR279" s="314"/>
      <c r="UGS279" s="314"/>
      <c r="UGT279" s="314"/>
      <c r="UGU279" s="314"/>
      <c r="UGV279" s="314"/>
      <c r="UGW279" s="314" t="s">
        <v>47</v>
      </c>
      <c r="UGX279" s="314"/>
      <c r="UGY279" s="314"/>
      <c r="UGZ279" s="314"/>
      <c r="UHA279" s="314"/>
      <c r="UHB279" s="314"/>
      <c r="UHC279" s="314"/>
      <c r="UHD279" s="314"/>
      <c r="UHE279" s="314"/>
      <c r="UHF279" s="314"/>
      <c r="UHG279" s="314"/>
      <c r="UHH279" s="314"/>
      <c r="UHI279" s="314"/>
      <c r="UHJ279" s="314"/>
      <c r="UHK279" s="314"/>
      <c r="UHL279" s="314"/>
      <c r="UHM279" s="314" t="s">
        <v>47</v>
      </c>
      <c r="UHN279" s="314"/>
      <c r="UHO279" s="314"/>
      <c r="UHP279" s="314"/>
      <c r="UHQ279" s="314"/>
      <c r="UHR279" s="314"/>
      <c r="UHS279" s="314"/>
      <c r="UHT279" s="314"/>
      <c r="UHU279" s="314"/>
      <c r="UHV279" s="314"/>
      <c r="UHW279" s="314"/>
      <c r="UHX279" s="314"/>
      <c r="UHY279" s="314"/>
      <c r="UHZ279" s="314"/>
      <c r="UIA279" s="314"/>
      <c r="UIB279" s="314"/>
      <c r="UIC279" s="314" t="s">
        <v>47</v>
      </c>
      <c r="UID279" s="314"/>
      <c r="UIE279" s="314"/>
      <c r="UIF279" s="314"/>
      <c r="UIG279" s="314"/>
      <c r="UIH279" s="314"/>
      <c r="UII279" s="314"/>
      <c r="UIJ279" s="314"/>
      <c r="UIK279" s="314"/>
      <c r="UIL279" s="314"/>
      <c r="UIM279" s="314"/>
      <c r="UIN279" s="314"/>
      <c r="UIO279" s="314"/>
      <c r="UIP279" s="314"/>
      <c r="UIQ279" s="314"/>
      <c r="UIR279" s="314"/>
      <c r="UIS279" s="314" t="s">
        <v>47</v>
      </c>
      <c r="UIT279" s="314"/>
      <c r="UIU279" s="314"/>
      <c r="UIV279" s="314"/>
      <c r="UIW279" s="314"/>
      <c r="UIX279" s="314"/>
      <c r="UIY279" s="314"/>
      <c r="UIZ279" s="314"/>
      <c r="UJA279" s="314"/>
      <c r="UJB279" s="314"/>
      <c r="UJC279" s="314"/>
      <c r="UJD279" s="314"/>
      <c r="UJE279" s="314"/>
      <c r="UJF279" s="314"/>
      <c r="UJG279" s="314"/>
      <c r="UJH279" s="314"/>
      <c r="UJI279" s="314" t="s">
        <v>47</v>
      </c>
      <c r="UJJ279" s="314"/>
      <c r="UJK279" s="314"/>
      <c r="UJL279" s="314"/>
      <c r="UJM279" s="314"/>
      <c r="UJN279" s="314"/>
      <c r="UJO279" s="314"/>
      <c r="UJP279" s="314"/>
      <c r="UJQ279" s="314"/>
      <c r="UJR279" s="314"/>
      <c r="UJS279" s="314"/>
      <c r="UJT279" s="314"/>
      <c r="UJU279" s="314"/>
      <c r="UJV279" s="314"/>
      <c r="UJW279" s="314"/>
      <c r="UJX279" s="314"/>
      <c r="UJY279" s="314" t="s">
        <v>47</v>
      </c>
      <c r="UJZ279" s="314"/>
      <c r="UKA279" s="314"/>
      <c r="UKB279" s="314"/>
      <c r="UKC279" s="314"/>
      <c r="UKD279" s="314"/>
      <c r="UKE279" s="314"/>
      <c r="UKF279" s="314"/>
      <c r="UKG279" s="314"/>
      <c r="UKH279" s="314"/>
      <c r="UKI279" s="314"/>
      <c r="UKJ279" s="314"/>
      <c r="UKK279" s="314"/>
      <c r="UKL279" s="314"/>
      <c r="UKM279" s="314"/>
      <c r="UKN279" s="314"/>
      <c r="UKO279" s="314" t="s">
        <v>47</v>
      </c>
      <c r="UKP279" s="314"/>
      <c r="UKQ279" s="314"/>
      <c r="UKR279" s="314"/>
      <c r="UKS279" s="314"/>
      <c r="UKT279" s="314"/>
      <c r="UKU279" s="314"/>
      <c r="UKV279" s="314"/>
      <c r="UKW279" s="314"/>
      <c r="UKX279" s="314"/>
      <c r="UKY279" s="314"/>
      <c r="UKZ279" s="314"/>
      <c r="ULA279" s="314"/>
      <c r="ULB279" s="314"/>
      <c r="ULC279" s="314"/>
      <c r="ULD279" s="314"/>
      <c r="ULE279" s="314" t="s">
        <v>47</v>
      </c>
      <c r="ULF279" s="314"/>
      <c r="ULG279" s="314"/>
      <c r="ULH279" s="314"/>
      <c r="ULI279" s="314"/>
      <c r="ULJ279" s="314"/>
      <c r="ULK279" s="314"/>
      <c r="ULL279" s="314"/>
      <c r="ULM279" s="314"/>
      <c r="ULN279" s="314"/>
      <c r="ULO279" s="314"/>
      <c r="ULP279" s="314"/>
      <c r="ULQ279" s="314"/>
      <c r="ULR279" s="314"/>
      <c r="ULS279" s="314"/>
      <c r="ULT279" s="314"/>
      <c r="ULU279" s="314" t="s">
        <v>47</v>
      </c>
      <c r="ULV279" s="314"/>
      <c r="ULW279" s="314"/>
      <c r="ULX279" s="314"/>
      <c r="ULY279" s="314"/>
      <c r="ULZ279" s="314"/>
      <c r="UMA279" s="314"/>
      <c r="UMB279" s="314"/>
      <c r="UMC279" s="314"/>
      <c r="UMD279" s="314"/>
      <c r="UME279" s="314"/>
      <c r="UMF279" s="314"/>
      <c r="UMG279" s="314"/>
      <c r="UMH279" s="314"/>
      <c r="UMI279" s="314"/>
      <c r="UMJ279" s="314"/>
      <c r="UMK279" s="314" t="s">
        <v>47</v>
      </c>
      <c r="UML279" s="314"/>
      <c r="UMM279" s="314"/>
      <c r="UMN279" s="314"/>
      <c r="UMO279" s="314"/>
      <c r="UMP279" s="314"/>
      <c r="UMQ279" s="314"/>
      <c r="UMR279" s="314"/>
      <c r="UMS279" s="314"/>
      <c r="UMT279" s="314"/>
      <c r="UMU279" s="314"/>
      <c r="UMV279" s="314"/>
      <c r="UMW279" s="314"/>
      <c r="UMX279" s="314"/>
      <c r="UMY279" s="314"/>
      <c r="UMZ279" s="314"/>
      <c r="UNA279" s="314" t="s">
        <v>47</v>
      </c>
      <c r="UNB279" s="314"/>
      <c r="UNC279" s="314"/>
      <c r="UND279" s="314"/>
      <c r="UNE279" s="314"/>
      <c r="UNF279" s="314"/>
      <c r="UNG279" s="314"/>
      <c r="UNH279" s="314"/>
      <c r="UNI279" s="314"/>
      <c r="UNJ279" s="314"/>
      <c r="UNK279" s="314"/>
      <c r="UNL279" s="314"/>
      <c r="UNM279" s="314"/>
      <c r="UNN279" s="314"/>
      <c r="UNO279" s="314"/>
      <c r="UNP279" s="314"/>
      <c r="UNQ279" s="314" t="s">
        <v>47</v>
      </c>
      <c r="UNR279" s="314"/>
      <c r="UNS279" s="314"/>
      <c r="UNT279" s="314"/>
      <c r="UNU279" s="314"/>
      <c r="UNV279" s="314"/>
      <c r="UNW279" s="314"/>
      <c r="UNX279" s="314"/>
      <c r="UNY279" s="314"/>
      <c r="UNZ279" s="314"/>
      <c r="UOA279" s="314"/>
      <c r="UOB279" s="314"/>
      <c r="UOC279" s="314"/>
      <c r="UOD279" s="314"/>
      <c r="UOE279" s="314"/>
      <c r="UOF279" s="314"/>
      <c r="UOG279" s="314" t="s">
        <v>47</v>
      </c>
      <c r="UOH279" s="314"/>
      <c r="UOI279" s="314"/>
      <c r="UOJ279" s="314"/>
      <c r="UOK279" s="314"/>
      <c r="UOL279" s="314"/>
      <c r="UOM279" s="314"/>
      <c r="UON279" s="314"/>
      <c r="UOO279" s="314"/>
      <c r="UOP279" s="314"/>
      <c r="UOQ279" s="314"/>
      <c r="UOR279" s="314"/>
      <c r="UOS279" s="314"/>
      <c r="UOT279" s="314"/>
      <c r="UOU279" s="314"/>
      <c r="UOV279" s="314"/>
      <c r="UOW279" s="314" t="s">
        <v>47</v>
      </c>
      <c r="UOX279" s="314"/>
      <c r="UOY279" s="314"/>
      <c r="UOZ279" s="314"/>
      <c r="UPA279" s="314"/>
      <c r="UPB279" s="314"/>
      <c r="UPC279" s="314"/>
      <c r="UPD279" s="314"/>
      <c r="UPE279" s="314"/>
      <c r="UPF279" s="314"/>
      <c r="UPG279" s="314"/>
      <c r="UPH279" s="314"/>
      <c r="UPI279" s="314"/>
      <c r="UPJ279" s="314"/>
      <c r="UPK279" s="314"/>
      <c r="UPL279" s="314"/>
      <c r="UPM279" s="314" t="s">
        <v>47</v>
      </c>
      <c r="UPN279" s="314"/>
      <c r="UPO279" s="314"/>
      <c r="UPP279" s="314"/>
      <c r="UPQ279" s="314"/>
      <c r="UPR279" s="314"/>
      <c r="UPS279" s="314"/>
      <c r="UPT279" s="314"/>
      <c r="UPU279" s="314"/>
      <c r="UPV279" s="314"/>
      <c r="UPW279" s="314"/>
      <c r="UPX279" s="314"/>
      <c r="UPY279" s="314"/>
      <c r="UPZ279" s="314"/>
      <c r="UQA279" s="314"/>
      <c r="UQB279" s="314"/>
      <c r="UQC279" s="314" t="s">
        <v>47</v>
      </c>
      <c r="UQD279" s="314"/>
      <c r="UQE279" s="314"/>
      <c r="UQF279" s="314"/>
      <c r="UQG279" s="314"/>
      <c r="UQH279" s="314"/>
      <c r="UQI279" s="314"/>
      <c r="UQJ279" s="314"/>
      <c r="UQK279" s="314"/>
      <c r="UQL279" s="314"/>
      <c r="UQM279" s="314"/>
      <c r="UQN279" s="314"/>
      <c r="UQO279" s="314"/>
      <c r="UQP279" s="314"/>
      <c r="UQQ279" s="314"/>
      <c r="UQR279" s="314"/>
      <c r="UQS279" s="314" t="s">
        <v>47</v>
      </c>
      <c r="UQT279" s="314"/>
      <c r="UQU279" s="314"/>
      <c r="UQV279" s="314"/>
      <c r="UQW279" s="314"/>
      <c r="UQX279" s="314"/>
      <c r="UQY279" s="314"/>
      <c r="UQZ279" s="314"/>
      <c r="URA279" s="314"/>
      <c r="URB279" s="314"/>
      <c r="URC279" s="314"/>
      <c r="URD279" s="314"/>
      <c r="URE279" s="314"/>
      <c r="URF279" s="314"/>
      <c r="URG279" s="314"/>
      <c r="URH279" s="314"/>
      <c r="URI279" s="314" t="s">
        <v>47</v>
      </c>
      <c r="URJ279" s="314"/>
      <c r="URK279" s="314"/>
      <c r="URL279" s="314"/>
      <c r="URM279" s="314"/>
      <c r="URN279" s="314"/>
      <c r="URO279" s="314"/>
      <c r="URP279" s="314"/>
      <c r="URQ279" s="314"/>
      <c r="URR279" s="314"/>
      <c r="URS279" s="314"/>
      <c r="URT279" s="314"/>
      <c r="URU279" s="314"/>
      <c r="URV279" s="314"/>
      <c r="URW279" s="314"/>
      <c r="URX279" s="314"/>
      <c r="URY279" s="314" t="s">
        <v>47</v>
      </c>
      <c r="URZ279" s="314"/>
      <c r="USA279" s="314"/>
      <c r="USB279" s="314"/>
      <c r="USC279" s="314"/>
      <c r="USD279" s="314"/>
      <c r="USE279" s="314"/>
      <c r="USF279" s="314"/>
      <c r="USG279" s="314"/>
      <c r="USH279" s="314"/>
      <c r="USI279" s="314"/>
      <c r="USJ279" s="314"/>
      <c r="USK279" s="314"/>
      <c r="USL279" s="314"/>
      <c r="USM279" s="314"/>
      <c r="USN279" s="314"/>
      <c r="USO279" s="314" t="s">
        <v>47</v>
      </c>
      <c r="USP279" s="314"/>
      <c r="USQ279" s="314"/>
      <c r="USR279" s="314"/>
      <c r="USS279" s="314"/>
      <c r="UST279" s="314"/>
      <c r="USU279" s="314"/>
      <c r="USV279" s="314"/>
      <c r="USW279" s="314"/>
      <c r="USX279" s="314"/>
      <c r="USY279" s="314"/>
      <c r="USZ279" s="314"/>
      <c r="UTA279" s="314"/>
      <c r="UTB279" s="314"/>
      <c r="UTC279" s="314"/>
      <c r="UTD279" s="314"/>
      <c r="UTE279" s="314" t="s">
        <v>47</v>
      </c>
      <c r="UTF279" s="314"/>
      <c r="UTG279" s="314"/>
      <c r="UTH279" s="314"/>
      <c r="UTI279" s="314"/>
      <c r="UTJ279" s="314"/>
      <c r="UTK279" s="314"/>
      <c r="UTL279" s="314"/>
      <c r="UTM279" s="314"/>
      <c r="UTN279" s="314"/>
      <c r="UTO279" s="314"/>
      <c r="UTP279" s="314"/>
      <c r="UTQ279" s="314"/>
      <c r="UTR279" s="314"/>
      <c r="UTS279" s="314"/>
      <c r="UTT279" s="314"/>
      <c r="UTU279" s="314" t="s">
        <v>47</v>
      </c>
      <c r="UTV279" s="314"/>
      <c r="UTW279" s="314"/>
      <c r="UTX279" s="314"/>
      <c r="UTY279" s="314"/>
      <c r="UTZ279" s="314"/>
      <c r="UUA279" s="314"/>
      <c r="UUB279" s="314"/>
      <c r="UUC279" s="314"/>
      <c r="UUD279" s="314"/>
      <c r="UUE279" s="314"/>
      <c r="UUF279" s="314"/>
      <c r="UUG279" s="314"/>
      <c r="UUH279" s="314"/>
      <c r="UUI279" s="314"/>
      <c r="UUJ279" s="314"/>
      <c r="UUK279" s="314" t="s">
        <v>47</v>
      </c>
      <c r="UUL279" s="314"/>
      <c r="UUM279" s="314"/>
      <c r="UUN279" s="314"/>
      <c r="UUO279" s="314"/>
      <c r="UUP279" s="314"/>
      <c r="UUQ279" s="314"/>
      <c r="UUR279" s="314"/>
      <c r="UUS279" s="314"/>
      <c r="UUT279" s="314"/>
      <c r="UUU279" s="314"/>
      <c r="UUV279" s="314"/>
      <c r="UUW279" s="314"/>
      <c r="UUX279" s="314"/>
      <c r="UUY279" s="314"/>
      <c r="UUZ279" s="314"/>
      <c r="UVA279" s="314" t="s">
        <v>47</v>
      </c>
      <c r="UVB279" s="314"/>
      <c r="UVC279" s="314"/>
      <c r="UVD279" s="314"/>
      <c r="UVE279" s="314"/>
      <c r="UVF279" s="314"/>
      <c r="UVG279" s="314"/>
      <c r="UVH279" s="314"/>
      <c r="UVI279" s="314"/>
      <c r="UVJ279" s="314"/>
      <c r="UVK279" s="314"/>
      <c r="UVL279" s="314"/>
      <c r="UVM279" s="314"/>
      <c r="UVN279" s="314"/>
      <c r="UVO279" s="314"/>
      <c r="UVP279" s="314"/>
      <c r="UVQ279" s="314" t="s">
        <v>47</v>
      </c>
      <c r="UVR279" s="314"/>
      <c r="UVS279" s="314"/>
      <c r="UVT279" s="314"/>
      <c r="UVU279" s="314"/>
      <c r="UVV279" s="314"/>
      <c r="UVW279" s="314"/>
      <c r="UVX279" s="314"/>
      <c r="UVY279" s="314"/>
      <c r="UVZ279" s="314"/>
      <c r="UWA279" s="314"/>
      <c r="UWB279" s="314"/>
      <c r="UWC279" s="314"/>
      <c r="UWD279" s="314"/>
      <c r="UWE279" s="314"/>
      <c r="UWF279" s="314"/>
      <c r="UWG279" s="314" t="s">
        <v>47</v>
      </c>
      <c r="UWH279" s="314"/>
      <c r="UWI279" s="314"/>
      <c r="UWJ279" s="314"/>
      <c r="UWK279" s="314"/>
      <c r="UWL279" s="314"/>
      <c r="UWM279" s="314"/>
      <c r="UWN279" s="314"/>
      <c r="UWO279" s="314"/>
      <c r="UWP279" s="314"/>
      <c r="UWQ279" s="314"/>
      <c r="UWR279" s="314"/>
      <c r="UWS279" s="314"/>
      <c r="UWT279" s="314"/>
      <c r="UWU279" s="314"/>
      <c r="UWV279" s="314"/>
      <c r="UWW279" s="314" t="s">
        <v>47</v>
      </c>
      <c r="UWX279" s="314"/>
      <c r="UWY279" s="314"/>
      <c r="UWZ279" s="314"/>
      <c r="UXA279" s="314"/>
      <c r="UXB279" s="314"/>
      <c r="UXC279" s="314"/>
      <c r="UXD279" s="314"/>
      <c r="UXE279" s="314"/>
      <c r="UXF279" s="314"/>
      <c r="UXG279" s="314"/>
      <c r="UXH279" s="314"/>
      <c r="UXI279" s="314"/>
      <c r="UXJ279" s="314"/>
      <c r="UXK279" s="314"/>
      <c r="UXL279" s="314"/>
      <c r="UXM279" s="314" t="s">
        <v>47</v>
      </c>
      <c r="UXN279" s="314"/>
      <c r="UXO279" s="314"/>
      <c r="UXP279" s="314"/>
      <c r="UXQ279" s="314"/>
      <c r="UXR279" s="314"/>
      <c r="UXS279" s="314"/>
      <c r="UXT279" s="314"/>
      <c r="UXU279" s="314"/>
      <c r="UXV279" s="314"/>
      <c r="UXW279" s="314"/>
      <c r="UXX279" s="314"/>
      <c r="UXY279" s="314"/>
      <c r="UXZ279" s="314"/>
      <c r="UYA279" s="314"/>
      <c r="UYB279" s="314"/>
      <c r="UYC279" s="314" t="s">
        <v>47</v>
      </c>
      <c r="UYD279" s="314"/>
      <c r="UYE279" s="314"/>
      <c r="UYF279" s="314"/>
      <c r="UYG279" s="314"/>
      <c r="UYH279" s="314"/>
      <c r="UYI279" s="314"/>
      <c r="UYJ279" s="314"/>
      <c r="UYK279" s="314"/>
      <c r="UYL279" s="314"/>
      <c r="UYM279" s="314"/>
      <c r="UYN279" s="314"/>
      <c r="UYO279" s="314"/>
      <c r="UYP279" s="314"/>
      <c r="UYQ279" s="314"/>
      <c r="UYR279" s="314"/>
      <c r="UYS279" s="314" t="s">
        <v>47</v>
      </c>
      <c r="UYT279" s="314"/>
      <c r="UYU279" s="314"/>
      <c r="UYV279" s="314"/>
      <c r="UYW279" s="314"/>
      <c r="UYX279" s="314"/>
      <c r="UYY279" s="314"/>
      <c r="UYZ279" s="314"/>
      <c r="UZA279" s="314"/>
      <c r="UZB279" s="314"/>
      <c r="UZC279" s="314"/>
      <c r="UZD279" s="314"/>
      <c r="UZE279" s="314"/>
      <c r="UZF279" s="314"/>
      <c r="UZG279" s="314"/>
      <c r="UZH279" s="314"/>
      <c r="UZI279" s="314" t="s">
        <v>47</v>
      </c>
      <c r="UZJ279" s="314"/>
      <c r="UZK279" s="314"/>
      <c r="UZL279" s="314"/>
      <c r="UZM279" s="314"/>
      <c r="UZN279" s="314"/>
      <c r="UZO279" s="314"/>
      <c r="UZP279" s="314"/>
      <c r="UZQ279" s="314"/>
      <c r="UZR279" s="314"/>
      <c r="UZS279" s="314"/>
      <c r="UZT279" s="314"/>
      <c r="UZU279" s="314"/>
      <c r="UZV279" s="314"/>
      <c r="UZW279" s="314"/>
      <c r="UZX279" s="314"/>
      <c r="UZY279" s="314" t="s">
        <v>47</v>
      </c>
      <c r="UZZ279" s="314"/>
      <c r="VAA279" s="314"/>
      <c r="VAB279" s="314"/>
      <c r="VAC279" s="314"/>
      <c r="VAD279" s="314"/>
      <c r="VAE279" s="314"/>
      <c r="VAF279" s="314"/>
      <c r="VAG279" s="314"/>
      <c r="VAH279" s="314"/>
      <c r="VAI279" s="314"/>
      <c r="VAJ279" s="314"/>
      <c r="VAK279" s="314"/>
      <c r="VAL279" s="314"/>
      <c r="VAM279" s="314"/>
      <c r="VAN279" s="314"/>
      <c r="VAO279" s="314" t="s">
        <v>47</v>
      </c>
      <c r="VAP279" s="314"/>
      <c r="VAQ279" s="314"/>
      <c r="VAR279" s="314"/>
      <c r="VAS279" s="314"/>
      <c r="VAT279" s="314"/>
      <c r="VAU279" s="314"/>
      <c r="VAV279" s="314"/>
      <c r="VAW279" s="314"/>
      <c r="VAX279" s="314"/>
      <c r="VAY279" s="314"/>
      <c r="VAZ279" s="314"/>
      <c r="VBA279" s="314"/>
      <c r="VBB279" s="314"/>
      <c r="VBC279" s="314"/>
      <c r="VBD279" s="314"/>
      <c r="VBE279" s="314" t="s">
        <v>47</v>
      </c>
      <c r="VBF279" s="314"/>
      <c r="VBG279" s="314"/>
      <c r="VBH279" s="314"/>
      <c r="VBI279" s="314"/>
      <c r="VBJ279" s="314"/>
      <c r="VBK279" s="314"/>
      <c r="VBL279" s="314"/>
      <c r="VBM279" s="314"/>
      <c r="VBN279" s="314"/>
      <c r="VBO279" s="314"/>
      <c r="VBP279" s="314"/>
      <c r="VBQ279" s="314"/>
      <c r="VBR279" s="314"/>
      <c r="VBS279" s="314"/>
      <c r="VBT279" s="314"/>
      <c r="VBU279" s="314" t="s">
        <v>47</v>
      </c>
      <c r="VBV279" s="314"/>
      <c r="VBW279" s="314"/>
      <c r="VBX279" s="314"/>
      <c r="VBY279" s="314"/>
      <c r="VBZ279" s="314"/>
      <c r="VCA279" s="314"/>
      <c r="VCB279" s="314"/>
      <c r="VCC279" s="314"/>
      <c r="VCD279" s="314"/>
      <c r="VCE279" s="314"/>
      <c r="VCF279" s="314"/>
      <c r="VCG279" s="314"/>
      <c r="VCH279" s="314"/>
      <c r="VCI279" s="314"/>
      <c r="VCJ279" s="314"/>
      <c r="VCK279" s="314" t="s">
        <v>47</v>
      </c>
      <c r="VCL279" s="314"/>
      <c r="VCM279" s="314"/>
      <c r="VCN279" s="314"/>
      <c r="VCO279" s="314"/>
      <c r="VCP279" s="314"/>
      <c r="VCQ279" s="314"/>
      <c r="VCR279" s="314"/>
      <c r="VCS279" s="314"/>
      <c r="VCT279" s="314"/>
      <c r="VCU279" s="314"/>
      <c r="VCV279" s="314"/>
      <c r="VCW279" s="314"/>
      <c r="VCX279" s="314"/>
      <c r="VCY279" s="314"/>
      <c r="VCZ279" s="314"/>
      <c r="VDA279" s="314" t="s">
        <v>47</v>
      </c>
      <c r="VDB279" s="314"/>
      <c r="VDC279" s="314"/>
      <c r="VDD279" s="314"/>
      <c r="VDE279" s="314"/>
      <c r="VDF279" s="314"/>
      <c r="VDG279" s="314"/>
      <c r="VDH279" s="314"/>
      <c r="VDI279" s="314"/>
      <c r="VDJ279" s="314"/>
      <c r="VDK279" s="314"/>
      <c r="VDL279" s="314"/>
      <c r="VDM279" s="314"/>
      <c r="VDN279" s="314"/>
      <c r="VDO279" s="314"/>
      <c r="VDP279" s="314"/>
      <c r="VDQ279" s="314" t="s">
        <v>47</v>
      </c>
      <c r="VDR279" s="314"/>
      <c r="VDS279" s="314"/>
      <c r="VDT279" s="314"/>
      <c r="VDU279" s="314"/>
      <c r="VDV279" s="314"/>
      <c r="VDW279" s="314"/>
      <c r="VDX279" s="314"/>
      <c r="VDY279" s="314"/>
      <c r="VDZ279" s="314"/>
      <c r="VEA279" s="314"/>
      <c r="VEB279" s="314"/>
      <c r="VEC279" s="314"/>
      <c r="VED279" s="314"/>
      <c r="VEE279" s="314"/>
      <c r="VEF279" s="314"/>
      <c r="VEG279" s="314" t="s">
        <v>47</v>
      </c>
      <c r="VEH279" s="314"/>
      <c r="VEI279" s="314"/>
      <c r="VEJ279" s="314"/>
      <c r="VEK279" s="314"/>
      <c r="VEL279" s="314"/>
      <c r="VEM279" s="314"/>
      <c r="VEN279" s="314"/>
      <c r="VEO279" s="314"/>
      <c r="VEP279" s="314"/>
      <c r="VEQ279" s="314"/>
      <c r="VER279" s="314"/>
      <c r="VES279" s="314"/>
      <c r="VET279" s="314"/>
      <c r="VEU279" s="314"/>
      <c r="VEV279" s="314"/>
      <c r="VEW279" s="314" t="s">
        <v>47</v>
      </c>
      <c r="VEX279" s="314"/>
      <c r="VEY279" s="314"/>
      <c r="VEZ279" s="314"/>
      <c r="VFA279" s="314"/>
      <c r="VFB279" s="314"/>
      <c r="VFC279" s="314"/>
      <c r="VFD279" s="314"/>
      <c r="VFE279" s="314"/>
      <c r="VFF279" s="314"/>
      <c r="VFG279" s="314"/>
      <c r="VFH279" s="314"/>
      <c r="VFI279" s="314"/>
      <c r="VFJ279" s="314"/>
      <c r="VFK279" s="314"/>
      <c r="VFL279" s="314"/>
      <c r="VFM279" s="314" t="s">
        <v>47</v>
      </c>
      <c r="VFN279" s="314"/>
      <c r="VFO279" s="314"/>
      <c r="VFP279" s="314"/>
      <c r="VFQ279" s="314"/>
      <c r="VFR279" s="314"/>
      <c r="VFS279" s="314"/>
      <c r="VFT279" s="314"/>
      <c r="VFU279" s="314"/>
      <c r="VFV279" s="314"/>
      <c r="VFW279" s="314"/>
      <c r="VFX279" s="314"/>
      <c r="VFY279" s="314"/>
      <c r="VFZ279" s="314"/>
      <c r="VGA279" s="314"/>
      <c r="VGB279" s="314"/>
      <c r="VGC279" s="314" t="s">
        <v>47</v>
      </c>
      <c r="VGD279" s="314"/>
      <c r="VGE279" s="314"/>
      <c r="VGF279" s="314"/>
      <c r="VGG279" s="314"/>
      <c r="VGH279" s="314"/>
      <c r="VGI279" s="314"/>
      <c r="VGJ279" s="314"/>
      <c r="VGK279" s="314"/>
      <c r="VGL279" s="314"/>
      <c r="VGM279" s="314"/>
      <c r="VGN279" s="314"/>
      <c r="VGO279" s="314"/>
      <c r="VGP279" s="314"/>
      <c r="VGQ279" s="314"/>
      <c r="VGR279" s="314"/>
      <c r="VGS279" s="314" t="s">
        <v>47</v>
      </c>
      <c r="VGT279" s="314"/>
      <c r="VGU279" s="314"/>
      <c r="VGV279" s="314"/>
      <c r="VGW279" s="314"/>
      <c r="VGX279" s="314"/>
      <c r="VGY279" s="314"/>
      <c r="VGZ279" s="314"/>
      <c r="VHA279" s="314"/>
      <c r="VHB279" s="314"/>
      <c r="VHC279" s="314"/>
      <c r="VHD279" s="314"/>
      <c r="VHE279" s="314"/>
      <c r="VHF279" s="314"/>
      <c r="VHG279" s="314"/>
      <c r="VHH279" s="314"/>
      <c r="VHI279" s="314" t="s">
        <v>47</v>
      </c>
      <c r="VHJ279" s="314"/>
      <c r="VHK279" s="314"/>
      <c r="VHL279" s="314"/>
      <c r="VHM279" s="314"/>
      <c r="VHN279" s="314"/>
      <c r="VHO279" s="314"/>
      <c r="VHP279" s="314"/>
      <c r="VHQ279" s="314"/>
      <c r="VHR279" s="314"/>
      <c r="VHS279" s="314"/>
      <c r="VHT279" s="314"/>
      <c r="VHU279" s="314"/>
      <c r="VHV279" s="314"/>
      <c r="VHW279" s="314"/>
      <c r="VHX279" s="314"/>
      <c r="VHY279" s="314" t="s">
        <v>47</v>
      </c>
      <c r="VHZ279" s="314"/>
      <c r="VIA279" s="314"/>
      <c r="VIB279" s="314"/>
      <c r="VIC279" s="314"/>
      <c r="VID279" s="314"/>
      <c r="VIE279" s="314"/>
      <c r="VIF279" s="314"/>
      <c r="VIG279" s="314"/>
      <c r="VIH279" s="314"/>
      <c r="VII279" s="314"/>
      <c r="VIJ279" s="314"/>
      <c r="VIK279" s="314"/>
      <c r="VIL279" s="314"/>
      <c r="VIM279" s="314"/>
      <c r="VIN279" s="314"/>
      <c r="VIO279" s="314" t="s">
        <v>47</v>
      </c>
      <c r="VIP279" s="314"/>
      <c r="VIQ279" s="314"/>
      <c r="VIR279" s="314"/>
      <c r="VIS279" s="314"/>
      <c r="VIT279" s="314"/>
      <c r="VIU279" s="314"/>
      <c r="VIV279" s="314"/>
      <c r="VIW279" s="314"/>
      <c r="VIX279" s="314"/>
      <c r="VIY279" s="314"/>
      <c r="VIZ279" s="314"/>
      <c r="VJA279" s="314"/>
      <c r="VJB279" s="314"/>
      <c r="VJC279" s="314"/>
      <c r="VJD279" s="314"/>
      <c r="VJE279" s="314" t="s">
        <v>47</v>
      </c>
      <c r="VJF279" s="314"/>
      <c r="VJG279" s="314"/>
      <c r="VJH279" s="314"/>
      <c r="VJI279" s="314"/>
      <c r="VJJ279" s="314"/>
      <c r="VJK279" s="314"/>
      <c r="VJL279" s="314"/>
      <c r="VJM279" s="314"/>
      <c r="VJN279" s="314"/>
      <c r="VJO279" s="314"/>
      <c r="VJP279" s="314"/>
      <c r="VJQ279" s="314"/>
      <c r="VJR279" s="314"/>
      <c r="VJS279" s="314"/>
      <c r="VJT279" s="314"/>
      <c r="VJU279" s="314" t="s">
        <v>47</v>
      </c>
      <c r="VJV279" s="314"/>
      <c r="VJW279" s="314"/>
      <c r="VJX279" s="314"/>
      <c r="VJY279" s="314"/>
      <c r="VJZ279" s="314"/>
      <c r="VKA279" s="314"/>
      <c r="VKB279" s="314"/>
      <c r="VKC279" s="314"/>
      <c r="VKD279" s="314"/>
      <c r="VKE279" s="314"/>
      <c r="VKF279" s="314"/>
      <c r="VKG279" s="314"/>
      <c r="VKH279" s="314"/>
      <c r="VKI279" s="314"/>
      <c r="VKJ279" s="314"/>
      <c r="VKK279" s="314" t="s">
        <v>47</v>
      </c>
      <c r="VKL279" s="314"/>
      <c r="VKM279" s="314"/>
      <c r="VKN279" s="314"/>
      <c r="VKO279" s="314"/>
      <c r="VKP279" s="314"/>
      <c r="VKQ279" s="314"/>
      <c r="VKR279" s="314"/>
      <c r="VKS279" s="314"/>
      <c r="VKT279" s="314"/>
      <c r="VKU279" s="314"/>
      <c r="VKV279" s="314"/>
      <c r="VKW279" s="314"/>
      <c r="VKX279" s="314"/>
      <c r="VKY279" s="314"/>
      <c r="VKZ279" s="314"/>
      <c r="VLA279" s="314" t="s">
        <v>47</v>
      </c>
      <c r="VLB279" s="314"/>
      <c r="VLC279" s="314"/>
      <c r="VLD279" s="314"/>
      <c r="VLE279" s="314"/>
      <c r="VLF279" s="314"/>
      <c r="VLG279" s="314"/>
      <c r="VLH279" s="314"/>
      <c r="VLI279" s="314"/>
      <c r="VLJ279" s="314"/>
      <c r="VLK279" s="314"/>
      <c r="VLL279" s="314"/>
      <c r="VLM279" s="314"/>
      <c r="VLN279" s="314"/>
      <c r="VLO279" s="314"/>
      <c r="VLP279" s="314"/>
      <c r="VLQ279" s="314" t="s">
        <v>47</v>
      </c>
      <c r="VLR279" s="314"/>
      <c r="VLS279" s="314"/>
      <c r="VLT279" s="314"/>
      <c r="VLU279" s="314"/>
      <c r="VLV279" s="314"/>
      <c r="VLW279" s="314"/>
      <c r="VLX279" s="314"/>
      <c r="VLY279" s="314"/>
      <c r="VLZ279" s="314"/>
      <c r="VMA279" s="314"/>
      <c r="VMB279" s="314"/>
      <c r="VMC279" s="314"/>
      <c r="VMD279" s="314"/>
      <c r="VME279" s="314"/>
      <c r="VMF279" s="314"/>
      <c r="VMG279" s="314" t="s">
        <v>47</v>
      </c>
      <c r="VMH279" s="314"/>
      <c r="VMI279" s="314"/>
      <c r="VMJ279" s="314"/>
      <c r="VMK279" s="314"/>
      <c r="VML279" s="314"/>
      <c r="VMM279" s="314"/>
      <c r="VMN279" s="314"/>
      <c r="VMO279" s="314"/>
      <c r="VMP279" s="314"/>
      <c r="VMQ279" s="314"/>
      <c r="VMR279" s="314"/>
      <c r="VMS279" s="314"/>
      <c r="VMT279" s="314"/>
      <c r="VMU279" s="314"/>
      <c r="VMV279" s="314"/>
      <c r="VMW279" s="314" t="s">
        <v>47</v>
      </c>
      <c r="VMX279" s="314"/>
      <c r="VMY279" s="314"/>
      <c r="VMZ279" s="314"/>
      <c r="VNA279" s="314"/>
      <c r="VNB279" s="314"/>
      <c r="VNC279" s="314"/>
      <c r="VND279" s="314"/>
      <c r="VNE279" s="314"/>
      <c r="VNF279" s="314"/>
      <c r="VNG279" s="314"/>
      <c r="VNH279" s="314"/>
      <c r="VNI279" s="314"/>
      <c r="VNJ279" s="314"/>
      <c r="VNK279" s="314"/>
      <c r="VNL279" s="314"/>
      <c r="VNM279" s="314" t="s">
        <v>47</v>
      </c>
      <c r="VNN279" s="314"/>
      <c r="VNO279" s="314"/>
      <c r="VNP279" s="314"/>
      <c r="VNQ279" s="314"/>
      <c r="VNR279" s="314"/>
      <c r="VNS279" s="314"/>
      <c r="VNT279" s="314"/>
      <c r="VNU279" s="314"/>
      <c r="VNV279" s="314"/>
      <c r="VNW279" s="314"/>
      <c r="VNX279" s="314"/>
      <c r="VNY279" s="314"/>
      <c r="VNZ279" s="314"/>
      <c r="VOA279" s="314"/>
      <c r="VOB279" s="314"/>
      <c r="VOC279" s="314" t="s">
        <v>47</v>
      </c>
      <c r="VOD279" s="314"/>
      <c r="VOE279" s="314"/>
      <c r="VOF279" s="314"/>
      <c r="VOG279" s="314"/>
      <c r="VOH279" s="314"/>
      <c r="VOI279" s="314"/>
      <c r="VOJ279" s="314"/>
      <c r="VOK279" s="314"/>
      <c r="VOL279" s="314"/>
      <c r="VOM279" s="314"/>
      <c r="VON279" s="314"/>
      <c r="VOO279" s="314"/>
      <c r="VOP279" s="314"/>
      <c r="VOQ279" s="314"/>
      <c r="VOR279" s="314"/>
      <c r="VOS279" s="314" t="s">
        <v>47</v>
      </c>
      <c r="VOT279" s="314"/>
      <c r="VOU279" s="314"/>
      <c r="VOV279" s="314"/>
      <c r="VOW279" s="314"/>
      <c r="VOX279" s="314"/>
      <c r="VOY279" s="314"/>
      <c r="VOZ279" s="314"/>
      <c r="VPA279" s="314"/>
      <c r="VPB279" s="314"/>
      <c r="VPC279" s="314"/>
      <c r="VPD279" s="314"/>
      <c r="VPE279" s="314"/>
      <c r="VPF279" s="314"/>
      <c r="VPG279" s="314"/>
      <c r="VPH279" s="314"/>
      <c r="VPI279" s="314" t="s">
        <v>47</v>
      </c>
      <c r="VPJ279" s="314"/>
      <c r="VPK279" s="314"/>
      <c r="VPL279" s="314"/>
      <c r="VPM279" s="314"/>
      <c r="VPN279" s="314"/>
      <c r="VPO279" s="314"/>
      <c r="VPP279" s="314"/>
      <c r="VPQ279" s="314"/>
      <c r="VPR279" s="314"/>
      <c r="VPS279" s="314"/>
      <c r="VPT279" s="314"/>
      <c r="VPU279" s="314"/>
      <c r="VPV279" s="314"/>
      <c r="VPW279" s="314"/>
      <c r="VPX279" s="314"/>
      <c r="VPY279" s="314" t="s">
        <v>47</v>
      </c>
      <c r="VPZ279" s="314"/>
      <c r="VQA279" s="314"/>
      <c r="VQB279" s="314"/>
      <c r="VQC279" s="314"/>
      <c r="VQD279" s="314"/>
      <c r="VQE279" s="314"/>
      <c r="VQF279" s="314"/>
      <c r="VQG279" s="314"/>
      <c r="VQH279" s="314"/>
      <c r="VQI279" s="314"/>
      <c r="VQJ279" s="314"/>
      <c r="VQK279" s="314"/>
      <c r="VQL279" s="314"/>
      <c r="VQM279" s="314"/>
      <c r="VQN279" s="314"/>
      <c r="VQO279" s="314" t="s">
        <v>47</v>
      </c>
      <c r="VQP279" s="314"/>
      <c r="VQQ279" s="314"/>
      <c r="VQR279" s="314"/>
      <c r="VQS279" s="314"/>
      <c r="VQT279" s="314"/>
      <c r="VQU279" s="314"/>
      <c r="VQV279" s="314"/>
      <c r="VQW279" s="314"/>
      <c r="VQX279" s="314"/>
      <c r="VQY279" s="314"/>
      <c r="VQZ279" s="314"/>
      <c r="VRA279" s="314"/>
      <c r="VRB279" s="314"/>
      <c r="VRC279" s="314"/>
      <c r="VRD279" s="314"/>
      <c r="VRE279" s="314" t="s">
        <v>47</v>
      </c>
      <c r="VRF279" s="314"/>
      <c r="VRG279" s="314"/>
      <c r="VRH279" s="314"/>
      <c r="VRI279" s="314"/>
      <c r="VRJ279" s="314"/>
      <c r="VRK279" s="314"/>
      <c r="VRL279" s="314"/>
      <c r="VRM279" s="314"/>
      <c r="VRN279" s="314"/>
      <c r="VRO279" s="314"/>
      <c r="VRP279" s="314"/>
      <c r="VRQ279" s="314"/>
      <c r="VRR279" s="314"/>
      <c r="VRS279" s="314"/>
      <c r="VRT279" s="314"/>
      <c r="VRU279" s="314" t="s">
        <v>47</v>
      </c>
      <c r="VRV279" s="314"/>
      <c r="VRW279" s="314"/>
      <c r="VRX279" s="314"/>
      <c r="VRY279" s="314"/>
      <c r="VRZ279" s="314"/>
      <c r="VSA279" s="314"/>
      <c r="VSB279" s="314"/>
      <c r="VSC279" s="314"/>
      <c r="VSD279" s="314"/>
      <c r="VSE279" s="314"/>
      <c r="VSF279" s="314"/>
      <c r="VSG279" s="314"/>
      <c r="VSH279" s="314"/>
      <c r="VSI279" s="314"/>
      <c r="VSJ279" s="314"/>
      <c r="VSK279" s="314" t="s">
        <v>47</v>
      </c>
      <c r="VSL279" s="314"/>
      <c r="VSM279" s="314"/>
      <c r="VSN279" s="314"/>
      <c r="VSO279" s="314"/>
      <c r="VSP279" s="314"/>
      <c r="VSQ279" s="314"/>
      <c r="VSR279" s="314"/>
      <c r="VSS279" s="314"/>
      <c r="VST279" s="314"/>
      <c r="VSU279" s="314"/>
      <c r="VSV279" s="314"/>
      <c r="VSW279" s="314"/>
      <c r="VSX279" s="314"/>
      <c r="VSY279" s="314"/>
      <c r="VSZ279" s="314"/>
      <c r="VTA279" s="314" t="s">
        <v>47</v>
      </c>
      <c r="VTB279" s="314"/>
      <c r="VTC279" s="314"/>
      <c r="VTD279" s="314"/>
      <c r="VTE279" s="314"/>
      <c r="VTF279" s="314"/>
      <c r="VTG279" s="314"/>
      <c r="VTH279" s="314"/>
      <c r="VTI279" s="314"/>
      <c r="VTJ279" s="314"/>
      <c r="VTK279" s="314"/>
      <c r="VTL279" s="314"/>
      <c r="VTM279" s="314"/>
      <c r="VTN279" s="314"/>
      <c r="VTO279" s="314"/>
      <c r="VTP279" s="314"/>
      <c r="VTQ279" s="314" t="s">
        <v>47</v>
      </c>
      <c r="VTR279" s="314"/>
      <c r="VTS279" s="314"/>
      <c r="VTT279" s="314"/>
      <c r="VTU279" s="314"/>
      <c r="VTV279" s="314"/>
      <c r="VTW279" s="314"/>
      <c r="VTX279" s="314"/>
      <c r="VTY279" s="314"/>
      <c r="VTZ279" s="314"/>
      <c r="VUA279" s="314"/>
      <c r="VUB279" s="314"/>
      <c r="VUC279" s="314"/>
      <c r="VUD279" s="314"/>
      <c r="VUE279" s="314"/>
      <c r="VUF279" s="314"/>
      <c r="VUG279" s="314" t="s">
        <v>47</v>
      </c>
      <c r="VUH279" s="314"/>
      <c r="VUI279" s="314"/>
      <c r="VUJ279" s="314"/>
      <c r="VUK279" s="314"/>
      <c r="VUL279" s="314"/>
      <c r="VUM279" s="314"/>
      <c r="VUN279" s="314"/>
      <c r="VUO279" s="314"/>
      <c r="VUP279" s="314"/>
      <c r="VUQ279" s="314"/>
      <c r="VUR279" s="314"/>
      <c r="VUS279" s="314"/>
      <c r="VUT279" s="314"/>
      <c r="VUU279" s="314"/>
      <c r="VUV279" s="314"/>
      <c r="VUW279" s="314" t="s">
        <v>47</v>
      </c>
      <c r="VUX279" s="314"/>
      <c r="VUY279" s="314"/>
      <c r="VUZ279" s="314"/>
      <c r="VVA279" s="314"/>
      <c r="VVB279" s="314"/>
      <c r="VVC279" s="314"/>
      <c r="VVD279" s="314"/>
      <c r="VVE279" s="314"/>
      <c r="VVF279" s="314"/>
      <c r="VVG279" s="314"/>
      <c r="VVH279" s="314"/>
      <c r="VVI279" s="314"/>
      <c r="VVJ279" s="314"/>
      <c r="VVK279" s="314"/>
      <c r="VVL279" s="314"/>
      <c r="VVM279" s="314" t="s">
        <v>47</v>
      </c>
      <c r="VVN279" s="314"/>
      <c r="VVO279" s="314"/>
      <c r="VVP279" s="314"/>
      <c r="VVQ279" s="314"/>
      <c r="VVR279" s="314"/>
      <c r="VVS279" s="314"/>
      <c r="VVT279" s="314"/>
      <c r="VVU279" s="314"/>
      <c r="VVV279" s="314"/>
      <c r="VVW279" s="314"/>
      <c r="VVX279" s="314"/>
      <c r="VVY279" s="314"/>
      <c r="VVZ279" s="314"/>
      <c r="VWA279" s="314"/>
      <c r="VWB279" s="314"/>
      <c r="VWC279" s="314" t="s">
        <v>47</v>
      </c>
      <c r="VWD279" s="314"/>
      <c r="VWE279" s="314"/>
      <c r="VWF279" s="314"/>
      <c r="VWG279" s="314"/>
      <c r="VWH279" s="314"/>
      <c r="VWI279" s="314"/>
      <c r="VWJ279" s="314"/>
      <c r="VWK279" s="314"/>
      <c r="VWL279" s="314"/>
      <c r="VWM279" s="314"/>
      <c r="VWN279" s="314"/>
      <c r="VWO279" s="314"/>
      <c r="VWP279" s="314"/>
      <c r="VWQ279" s="314"/>
      <c r="VWR279" s="314"/>
      <c r="VWS279" s="314" t="s">
        <v>47</v>
      </c>
      <c r="VWT279" s="314"/>
      <c r="VWU279" s="314"/>
      <c r="VWV279" s="314"/>
      <c r="VWW279" s="314"/>
      <c r="VWX279" s="314"/>
      <c r="VWY279" s="314"/>
      <c r="VWZ279" s="314"/>
      <c r="VXA279" s="314"/>
      <c r="VXB279" s="314"/>
      <c r="VXC279" s="314"/>
      <c r="VXD279" s="314"/>
      <c r="VXE279" s="314"/>
      <c r="VXF279" s="314"/>
      <c r="VXG279" s="314"/>
      <c r="VXH279" s="314"/>
      <c r="VXI279" s="314" t="s">
        <v>47</v>
      </c>
      <c r="VXJ279" s="314"/>
      <c r="VXK279" s="314"/>
      <c r="VXL279" s="314"/>
      <c r="VXM279" s="314"/>
      <c r="VXN279" s="314"/>
      <c r="VXO279" s="314"/>
      <c r="VXP279" s="314"/>
      <c r="VXQ279" s="314"/>
      <c r="VXR279" s="314"/>
      <c r="VXS279" s="314"/>
      <c r="VXT279" s="314"/>
      <c r="VXU279" s="314"/>
      <c r="VXV279" s="314"/>
      <c r="VXW279" s="314"/>
      <c r="VXX279" s="314"/>
      <c r="VXY279" s="314" t="s">
        <v>47</v>
      </c>
      <c r="VXZ279" s="314"/>
      <c r="VYA279" s="314"/>
      <c r="VYB279" s="314"/>
      <c r="VYC279" s="314"/>
      <c r="VYD279" s="314"/>
      <c r="VYE279" s="314"/>
      <c r="VYF279" s="314"/>
      <c r="VYG279" s="314"/>
      <c r="VYH279" s="314"/>
      <c r="VYI279" s="314"/>
      <c r="VYJ279" s="314"/>
      <c r="VYK279" s="314"/>
      <c r="VYL279" s="314"/>
      <c r="VYM279" s="314"/>
      <c r="VYN279" s="314"/>
      <c r="VYO279" s="314" t="s">
        <v>47</v>
      </c>
      <c r="VYP279" s="314"/>
      <c r="VYQ279" s="314"/>
      <c r="VYR279" s="314"/>
      <c r="VYS279" s="314"/>
      <c r="VYT279" s="314"/>
      <c r="VYU279" s="314"/>
      <c r="VYV279" s="314"/>
      <c r="VYW279" s="314"/>
      <c r="VYX279" s="314"/>
      <c r="VYY279" s="314"/>
      <c r="VYZ279" s="314"/>
      <c r="VZA279" s="314"/>
      <c r="VZB279" s="314"/>
      <c r="VZC279" s="314"/>
      <c r="VZD279" s="314"/>
      <c r="VZE279" s="314" t="s">
        <v>47</v>
      </c>
      <c r="VZF279" s="314"/>
      <c r="VZG279" s="314"/>
      <c r="VZH279" s="314"/>
      <c r="VZI279" s="314"/>
      <c r="VZJ279" s="314"/>
      <c r="VZK279" s="314"/>
      <c r="VZL279" s="314"/>
      <c r="VZM279" s="314"/>
      <c r="VZN279" s="314"/>
      <c r="VZO279" s="314"/>
      <c r="VZP279" s="314"/>
      <c r="VZQ279" s="314"/>
      <c r="VZR279" s="314"/>
      <c r="VZS279" s="314"/>
      <c r="VZT279" s="314"/>
      <c r="VZU279" s="314" t="s">
        <v>47</v>
      </c>
      <c r="VZV279" s="314"/>
      <c r="VZW279" s="314"/>
      <c r="VZX279" s="314"/>
      <c r="VZY279" s="314"/>
      <c r="VZZ279" s="314"/>
      <c r="WAA279" s="314"/>
      <c r="WAB279" s="314"/>
      <c r="WAC279" s="314"/>
      <c r="WAD279" s="314"/>
      <c r="WAE279" s="314"/>
      <c r="WAF279" s="314"/>
      <c r="WAG279" s="314"/>
      <c r="WAH279" s="314"/>
      <c r="WAI279" s="314"/>
      <c r="WAJ279" s="314"/>
      <c r="WAK279" s="314" t="s">
        <v>47</v>
      </c>
      <c r="WAL279" s="314"/>
      <c r="WAM279" s="314"/>
      <c r="WAN279" s="314"/>
      <c r="WAO279" s="314"/>
      <c r="WAP279" s="314"/>
      <c r="WAQ279" s="314"/>
      <c r="WAR279" s="314"/>
      <c r="WAS279" s="314"/>
      <c r="WAT279" s="314"/>
      <c r="WAU279" s="314"/>
      <c r="WAV279" s="314"/>
      <c r="WAW279" s="314"/>
      <c r="WAX279" s="314"/>
      <c r="WAY279" s="314"/>
      <c r="WAZ279" s="314"/>
      <c r="WBA279" s="314" t="s">
        <v>47</v>
      </c>
      <c r="WBB279" s="314"/>
      <c r="WBC279" s="314"/>
      <c r="WBD279" s="314"/>
      <c r="WBE279" s="314"/>
      <c r="WBF279" s="314"/>
      <c r="WBG279" s="314"/>
      <c r="WBH279" s="314"/>
      <c r="WBI279" s="314"/>
      <c r="WBJ279" s="314"/>
      <c r="WBK279" s="314"/>
      <c r="WBL279" s="314"/>
      <c r="WBM279" s="314"/>
      <c r="WBN279" s="314"/>
      <c r="WBO279" s="314"/>
      <c r="WBP279" s="314"/>
      <c r="WBQ279" s="314" t="s">
        <v>47</v>
      </c>
      <c r="WBR279" s="314"/>
      <c r="WBS279" s="314"/>
      <c r="WBT279" s="314"/>
      <c r="WBU279" s="314"/>
      <c r="WBV279" s="314"/>
      <c r="WBW279" s="314"/>
      <c r="WBX279" s="314"/>
      <c r="WBY279" s="314"/>
      <c r="WBZ279" s="314"/>
      <c r="WCA279" s="314"/>
      <c r="WCB279" s="314"/>
      <c r="WCC279" s="314"/>
      <c r="WCD279" s="314"/>
      <c r="WCE279" s="314"/>
      <c r="WCF279" s="314"/>
      <c r="WCG279" s="314" t="s">
        <v>47</v>
      </c>
      <c r="WCH279" s="314"/>
      <c r="WCI279" s="314"/>
      <c r="WCJ279" s="314"/>
      <c r="WCK279" s="314"/>
      <c r="WCL279" s="314"/>
      <c r="WCM279" s="314"/>
      <c r="WCN279" s="314"/>
      <c r="WCO279" s="314"/>
      <c r="WCP279" s="314"/>
      <c r="WCQ279" s="314"/>
      <c r="WCR279" s="314"/>
      <c r="WCS279" s="314"/>
      <c r="WCT279" s="314"/>
      <c r="WCU279" s="314"/>
      <c r="WCV279" s="314"/>
      <c r="WCW279" s="314" t="s">
        <v>47</v>
      </c>
      <c r="WCX279" s="314"/>
      <c r="WCY279" s="314"/>
      <c r="WCZ279" s="314"/>
      <c r="WDA279" s="314"/>
      <c r="WDB279" s="314"/>
      <c r="WDC279" s="314"/>
      <c r="WDD279" s="314"/>
      <c r="WDE279" s="314"/>
      <c r="WDF279" s="314"/>
      <c r="WDG279" s="314"/>
      <c r="WDH279" s="314"/>
      <c r="WDI279" s="314"/>
      <c r="WDJ279" s="314"/>
      <c r="WDK279" s="314"/>
      <c r="WDL279" s="314"/>
      <c r="WDM279" s="314" t="s">
        <v>47</v>
      </c>
      <c r="WDN279" s="314"/>
      <c r="WDO279" s="314"/>
      <c r="WDP279" s="314"/>
      <c r="WDQ279" s="314"/>
      <c r="WDR279" s="314"/>
      <c r="WDS279" s="314"/>
      <c r="WDT279" s="314"/>
      <c r="WDU279" s="314"/>
      <c r="WDV279" s="314"/>
      <c r="WDW279" s="314"/>
      <c r="WDX279" s="314"/>
      <c r="WDY279" s="314"/>
      <c r="WDZ279" s="314"/>
      <c r="WEA279" s="314"/>
      <c r="WEB279" s="314"/>
      <c r="WEC279" s="314" t="s">
        <v>47</v>
      </c>
      <c r="WED279" s="314"/>
      <c r="WEE279" s="314"/>
      <c r="WEF279" s="314"/>
      <c r="WEG279" s="314"/>
      <c r="WEH279" s="314"/>
      <c r="WEI279" s="314"/>
      <c r="WEJ279" s="314"/>
      <c r="WEK279" s="314"/>
      <c r="WEL279" s="314"/>
      <c r="WEM279" s="314"/>
      <c r="WEN279" s="314"/>
      <c r="WEO279" s="314"/>
      <c r="WEP279" s="314"/>
      <c r="WEQ279" s="314"/>
      <c r="WER279" s="314"/>
      <c r="WES279" s="314" t="s">
        <v>47</v>
      </c>
      <c r="WET279" s="314"/>
      <c r="WEU279" s="314"/>
      <c r="WEV279" s="314"/>
      <c r="WEW279" s="314"/>
      <c r="WEX279" s="314"/>
      <c r="WEY279" s="314"/>
      <c r="WEZ279" s="314"/>
      <c r="WFA279" s="314"/>
      <c r="WFB279" s="314"/>
      <c r="WFC279" s="314"/>
      <c r="WFD279" s="314"/>
      <c r="WFE279" s="314"/>
      <c r="WFF279" s="314"/>
      <c r="WFG279" s="314"/>
      <c r="WFH279" s="314"/>
      <c r="WFI279" s="314" t="s">
        <v>47</v>
      </c>
      <c r="WFJ279" s="314"/>
      <c r="WFK279" s="314"/>
      <c r="WFL279" s="314"/>
      <c r="WFM279" s="314"/>
      <c r="WFN279" s="314"/>
      <c r="WFO279" s="314"/>
      <c r="WFP279" s="314"/>
      <c r="WFQ279" s="314"/>
      <c r="WFR279" s="314"/>
      <c r="WFS279" s="314"/>
      <c r="WFT279" s="314"/>
      <c r="WFU279" s="314"/>
      <c r="WFV279" s="314"/>
      <c r="WFW279" s="314"/>
      <c r="WFX279" s="314"/>
      <c r="WFY279" s="314" t="s">
        <v>47</v>
      </c>
      <c r="WFZ279" s="314"/>
      <c r="WGA279" s="314"/>
      <c r="WGB279" s="314"/>
      <c r="WGC279" s="314"/>
      <c r="WGD279" s="314"/>
      <c r="WGE279" s="314"/>
      <c r="WGF279" s="314"/>
      <c r="WGG279" s="314"/>
      <c r="WGH279" s="314"/>
      <c r="WGI279" s="314"/>
      <c r="WGJ279" s="314"/>
      <c r="WGK279" s="314"/>
      <c r="WGL279" s="314"/>
      <c r="WGM279" s="314"/>
      <c r="WGN279" s="314"/>
      <c r="WGO279" s="314" t="s">
        <v>47</v>
      </c>
      <c r="WGP279" s="314"/>
      <c r="WGQ279" s="314"/>
      <c r="WGR279" s="314"/>
      <c r="WGS279" s="314"/>
      <c r="WGT279" s="314"/>
      <c r="WGU279" s="314"/>
      <c r="WGV279" s="314"/>
      <c r="WGW279" s="314"/>
      <c r="WGX279" s="314"/>
      <c r="WGY279" s="314"/>
      <c r="WGZ279" s="314"/>
      <c r="WHA279" s="314"/>
      <c r="WHB279" s="314"/>
      <c r="WHC279" s="314"/>
      <c r="WHD279" s="314"/>
      <c r="WHE279" s="314" t="s">
        <v>47</v>
      </c>
      <c r="WHF279" s="314"/>
      <c r="WHG279" s="314"/>
      <c r="WHH279" s="314"/>
      <c r="WHI279" s="314"/>
      <c r="WHJ279" s="314"/>
      <c r="WHK279" s="314"/>
      <c r="WHL279" s="314"/>
      <c r="WHM279" s="314"/>
      <c r="WHN279" s="314"/>
      <c r="WHO279" s="314"/>
      <c r="WHP279" s="314"/>
      <c r="WHQ279" s="314"/>
      <c r="WHR279" s="314"/>
      <c r="WHS279" s="314"/>
      <c r="WHT279" s="314"/>
      <c r="WHU279" s="314" t="s">
        <v>47</v>
      </c>
      <c r="WHV279" s="314"/>
      <c r="WHW279" s="314"/>
      <c r="WHX279" s="314"/>
      <c r="WHY279" s="314"/>
      <c r="WHZ279" s="314"/>
      <c r="WIA279" s="314"/>
      <c r="WIB279" s="314"/>
      <c r="WIC279" s="314"/>
      <c r="WID279" s="314"/>
      <c r="WIE279" s="314"/>
      <c r="WIF279" s="314"/>
      <c r="WIG279" s="314"/>
      <c r="WIH279" s="314"/>
      <c r="WII279" s="314"/>
      <c r="WIJ279" s="314"/>
      <c r="WIK279" s="314" t="s">
        <v>47</v>
      </c>
      <c r="WIL279" s="314"/>
      <c r="WIM279" s="314"/>
      <c r="WIN279" s="314"/>
      <c r="WIO279" s="314"/>
      <c r="WIP279" s="314"/>
      <c r="WIQ279" s="314"/>
      <c r="WIR279" s="314"/>
      <c r="WIS279" s="314"/>
      <c r="WIT279" s="314"/>
      <c r="WIU279" s="314"/>
      <c r="WIV279" s="314"/>
      <c r="WIW279" s="314"/>
      <c r="WIX279" s="314"/>
      <c r="WIY279" s="314"/>
      <c r="WIZ279" s="314"/>
      <c r="WJA279" s="314" t="s">
        <v>47</v>
      </c>
      <c r="WJB279" s="314"/>
      <c r="WJC279" s="314"/>
      <c r="WJD279" s="314"/>
      <c r="WJE279" s="314"/>
      <c r="WJF279" s="314"/>
      <c r="WJG279" s="314"/>
      <c r="WJH279" s="314"/>
      <c r="WJI279" s="314"/>
      <c r="WJJ279" s="314"/>
      <c r="WJK279" s="314"/>
      <c r="WJL279" s="314"/>
      <c r="WJM279" s="314"/>
      <c r="WJN279" s="314"/>
      <c r="WJO279" s="314"/>
      <c r="WJP279" s="314"/>
      <c r="WJQ279" s="314" t="s">
        <v>47</v>
      </c>
      <c r="WJR279" s="314"/>
      <c r="WJS279" s="314"/>
      <c r="WJT279" s="314"/>
      <c r="WJU279" s="314"/>
      <c r="WJV279" s="314"/>
      <c r="WJW279" s="314"/>
      <c r="WJX279" s="314"/>
      <c r="WJY279" s="314"/>
      <c r="WJZ279" s="314"/>
      <c r="WKA279" s="314"/>
      <c r="WKB279" s="314"/>
      <c r="WKC279" s="314"/>
      <c r="WKD279" s="314"/>
      <c r="WKE279" s="314"/>
      <c r="WKF279" s="314"/>
      <c r="WKG279" s="314" t="s">
        <v>47</v>
      </c>
      <c r="WKH279" s="314"/>
      <c r="WKI279" s="314"/>
      <c r="WKJ279" s="314"/>
      <c r="WKK279" s="314"/>
      <c r="WKL279" s="314"/>
      <c r="WKM279" s="314"/>
      <c r="WKN279" s="314"/>
      <c r="WKO279" s="314"/>
      <c r="WKP279" s="314"/>
      <c r="WKQ279" s="314"/>
      <c r="WKR279" s="314"/>
      <c r="WKS279" s="314"/>
      <c r="WKT279" s="314"/>
      <c r="WKU279" s="314"/>
      <c r="WKV279" s="314"/>
      <c r="WKW279" s="314" t="s">
        <v>47</v>
      </c>
      <c r="WKX279" s="314"/>
      <c r="WKY279" s="314"/>
      <c r="WKZ279" s="314"/>
      <c r="WLA279" s="314"/>
      <c r="WLB279" s="314"/>
      <c r="WLC279" s="314"/>
      <c r="WLD279" s="314"/>
      <c r="WLE279" s="314"/>
      <c r="WLF279" s="314"/>
      <c r="WLG279" s="314"/>
      <c r="WLH279" s="314"/>
      <c r="WLI279" s="314"/>
      <c r="WLJ279" s="314"/>
      <c r="WLK279" s="314"/>
      <c r="WLL279" s="314"/>
      <c r="WLM279" s="314" t="s">
        <v>47</v>
      </c>
      <c r="WLN279" s="314"/>
      <c r="WLO279" s="314"/>
      <c r="WLP279" s="314"/>
      <c r="WLQ279" s="314"/>
      <c r="WLR279" s="314"/>
      <c r="WLS279" s="314"/>
      <c r="WLT279" s="314"/>
      <c r="WLU279" s="314"/>
      <c r="WLV279" s="314"/>
      <c r="WLW279" s="314"/>
      <c r="WLX279" s="314"/>
      <c r="WLY279" s="314"/>
      <c r="WLZ279" s="314"/>
      <c r="WMA279" s="314"/>
      <c r="WMB279" s="314"/>
      <c r="WMC279" s="314" t="s">
        <v>47</v>
      </c>
      <c r="WMD279" s="314"/>
      <c r="WME279" s="314"/>
      <c r="WMF279" s="314"/>
      <c r="WMG279" s="314"/>
      <c r="WMH279" s="314"/>
      <c r="WMI279" s="314"/>
      <c r="WMJ279" s="314"/>
      <c r="WMK279" s="314"/>
      <c r="WML279" s="314"/>
      <c r="WMM279" s="314"/>
      <c r="WMN279" s="314"/>
      <c r="WMO279" s="314"/>
      <c r="WMP279" s="314"/>
      <c r="WMQ279" s="314"/>
      <c r="WMR279" s="314"/>
      <c r="WMS279" s="314" t="s">
        <v>47</v>
      </c>
      <c r="WMT279" s="314"/>
      <c r="WMU279" s="314"/>
      <c r="WMV279" s="314"/>
      <c r="WMW279" s="314"/>
      <c r="WMX279" s="314"/>
      <c r="WMY279" s="314"/>
      <c r="WMZ279" s="314"/>
      <c r="WNA279" s="314"/>
      <c r="WNB279" s="314"/>
      <c r="WNC279" s="314"/>
      <c r="WND279" s="314"/>
      <c r="WNE279" s="314"/>
      <c r="WNF279" s="314"/>
      <c r="WNG279" s="314"/>
      <c r="WNH279" s="314"/>
      <c r="WNI279" s="314" t="s">
        <v>47</v>
      </c>
      <c r="WNJ279" s="314"/>
      <c r="WNK279" s="314"/>
      <c r="WNL279" s="314"/>
      <c r="WNM279" s="314"/>
      <c r="WNN279" s="314"/>
      <c r="WNO279" s="314"/>
      <c r="WNP279" s="314"/>
      <c r="WNQ279" s="314"/>
      <c r="WNR279" s="314"/>
      <c r="WNS279" s="314"/>
      <c r="WNT279" s="314"/>
      <c r="WNU279" s="314"/>
      <c r="WNV279" s="314"/>
      <c r="WNW279" s="314"/>
      <c r="WNX279" s="314"/>
      <c r="WNY279" s="314" t="s">
        <v>47</v>
      </c>
      <c r="WNZ279" s="314"/>
      <c r="WOA279" s="314"/>
      <c r="WOB279" s="314"/>
      <c r="WOC279" s="314"/>
      <c r="WOD279" s="314"/>
      <c r="WOE279" s="314"/>
      <c r="WOF279" s="314"/>
      <c r="WOG279" s="314"/>
      <c r="WOH279" s="314"/>
      <c r="WOI279" s="314"/>
      <c r="WOJ279" s="314"/>
      <c r="WOK279" s="314"/>
      <c r="WOL279" s="314"/>
      <c r="WOM279" s="314"/>
      <c r="WON279" s="314"/>
      <c r="WOO279" s="314" t="s">
        <v>47</v>
      </c>
      <c r="WOP279" s="314"/>
      <c r="WOQ279" s="314"/>
      <c r="WOR279" s="314"/>
      <c r="WOS279" s="314"/>
      <c r="WOT279" s="314"/>
      <c r="WOU279" s="314"/>
      <c r="WOV279" s="314"/>
      <c r="WOW279" s="314"/>
      <c r="WOX279" s="314"/>
      <c r="WOY279" s="314"/>
      <c r="WOZ279" s="314"/>
      <c r="WPA279" s="314"/>
      <c r="WPB279" s="314"/>
      <c r="WPC279" s="314"/>
      <c r="WPD279" s="314"/>
      <c r="WPE279" s="314" t="s">
        <v>47</v>
      </c>
      <c r="WPF279" s="314"/>
      <c r="WPG279" s="314"/>
      <c r="WPH279" s="314"/>
      <c r="WPI279" s="314"/>
      <c r="WPJ279" s="314"/>
      <c r="WPK279" s="314"/>
      <c r="WPL279" s="314"/>
      <c r="WPM279" s="314"/>
      <c r="WPN279" s="314"/>
      <c r="WPO279" s="314"/>
      <c r="WPP279" s="314"/>
      <c r="WPQ279" s="314"/>
      <c r="WPR279" s="314"/>
      <c r="WPS279" s="314"/>
      <c r="WPT279" s="314"/>
      <c r="WPU279" s="314" t="s">
        <v>47</v>
      </c>
      <c r="WPV279" s="314"/>
      <c r="WPW279" s="314"/>
      <c r="WPX279" s="314"/>
      <c r="WPY279" s="314"/>
      <c r="WPZ279" s="314"/>
      <c r="WQA279" s="314"/>
      <c r="WQB279" s="314"/>
      <c r="WQC279" s="314"/>
      <c r="WQD279" s="314"/>
      <c r="WQE279" s="314"/>
      <c r="WQF279" s="314"/>
      <c r="WQG279" s="314"/>
      <c r="WQH279" s="314"/>
      <c r="WQI279" s="314"/>
      <c r="WQJ279" s="314"/>
      <c r="WQK279" s="314" t="s">
        <v>47</v>
      </c>
      <c r="WQL279" s="314"/>
      <c r="WQM279" s="314"/>
      <c r="WQN279" s="314"/>
      <c r="WQO279" s="314"/>
      <c r="WQP279" s="314"/>
      <c r="WQQ279" s="314"/>
      <c r="WQR279" s="314"/>
      <c r="WQS279" s="314"/>
      <c r="WQT279" s="314"/>
      <c r="WQU279" s="314"/>
      <c r="WQV279" s="314"/>
      <c r="WQW279" s="314"/>
      <c r="WQX279" s="314"/>
      <c r="WQY279" s="314"/>
      <c r="WQZ279" s="314"/>
      <c r="WRA279" s="314" t="s">
        <v>47</v>
      </c>
      <c r="WRB279" s="314"/>
      <c r="WRC279" s="314"/>
      <c r="WRD279" s="314"/>
      <c r="WRE279" s="314"/>
      <c r="WRF279" s="314"/>
      <c r="WRG279" s="314"/>
      <c r="WRH279" s="314"/>
      <c r="WRI279" s="314"/>
      <c r="WRJ279" s="314"/>
      <c r="WRK279" s="314"/>
      <c r="WRL279" s="314"/>
      <c r="WRM279" s="314"/>
      <c r="WRN279" s="314"/>
      <c r="WRO279" s="314"/>
      <c r="WRP279" s="314"/>
      <c r="WRQ279" s="314" t="s">
        <v>47</v>
      </c>
      <c r="WRR279" s="314"/>
      <c r="WRS279" s="314"/>
      <c r="WRT279" s="314"/>
      <c r="WRU279" s="314"/>
      <c r="WRV279" s="314"/>
      <c r="WRW279" s="314"/>
      <c r="WRX279" s="314"/>
      <c r="WRY279" s="314"/>
      <c r="WRZ279" s="314"/>
      <c r="WSA279" s="314"/>
      <c r="WSB279" s="314"/>
      <c r="WSC279" s="314"/>
      <c r="WSD279" s="314"/>
      <c r="WSE279" s="314"/>
      <c r="WSF279" s="314"/>
      <c r="WSG279" s="314" t="s">
        <v>47</v>
      </c>
      <c r="WSH279" s="314"/>
      <c r="WSI279" s="314"/>
      <c r="WSJ279" s="314"/>
      <c r="WSK279" s="314"/>
      <c r="WSL279" s="314"/>
      <c r="WSM279" s="314"/>
      <c r="WSN279" s="314"/>
      <c r="WSO279" s="314"/>
      <c r="WSP279" s="314"/>
      <c r="WSQ279" s="314"/>
      <c r="WSR279" s="314"/>
      <c r="WSS279" s="314"/>
      <c r="WST279" s="314"/>
      <c r="WSU279" s="314"/>
      <c r="WSV279" s="314"/>
      <c r="WSW279" s="314" t="s">
        <v>47</v>
      </c>
      <c r="WSX279" s="314"/>
      <c r="WSY279" s="314"/>
      <c r="WSZ279" s="314"/>
      <c r="WTA279" s="314"/>
      <c r="WTB279" s="314"/>
      <c r="WTC279" s="314"/>
      <c r="WTD279" s="314"/>
      <c r="WTE279" s="314"/>
      <c r="WTF279" s="314"/>
      <c r="WTG279" s="314"/>
      <c r="WTH279" s="314"/>
      <c r="WTI279" s="314"/>
      <c r="WTJ279" s="314"/>
      <c r="WTK279" s="314"/>
      <c r="WTL279" s="314"/>
      <c r="WTM279" s="314" t="s">
        <v>47</v>
      </c>
      <c r="WTN279" s="314"/>
      <c r="WTO279" s="314"/>
      <c r="WTP279" s="314"/>
      <c r="WTQ279" s="314"/>
      <c r="WTR279" s="314"/>
      <c r="WTS279" s="314"/>
      <c r="WTT279" s="314"/>
      <c r="WTU279" s="314"/>
      <c r="WTV279" s="314"/>
      <c r="WTW279" s="314"/>
      <c r="WTX279" s="314"/>
      <c r="WTY279" s="314"/>
      <c r="WTZ279" s="314"/>
      <c r="WUA279" s="314"/>
      <c r="WUB279" s="314"/>
      <c r="WUC279" s="314" t="s">
        <v>47</v>
      </c>
      <c r="WUD279" s="314"/>
      <c r="WUE279" s="314"/>
      <c r="WUF279" s="314"/>
      <c r="WUG279" s="314"/>
      <c r="WUH279" s="314"/>
      <c r="WUI279" s="314"/>
      <c r="WUJ279" s="314"/>
      <c r="WUK279" s="314"/>
      <c r="WUL279" s="314"/>
      <c r="WUM279" s="314"/>
      <c r="WUN279" s="314"/>
      <c r="WUO279" s="314"/>
      <c r="WUP279" s="314"/>
      <c r="WUQ279" s="314"/>
      <c r="WUR279" s="314"/>
      <c r="WUS279" s="314" t="s">
        <v>47</v>
      </c>
      <c r="WUT279" s="314"/>
      <c r="WUU279" s="314"/>
      <c r="WUV279" s="314"/>
      <c r="WUW279" s="314"/>
      <c r="WUX279" s="314"/>
      <c r="WUY279" s="314"/>
      <c r="WUZ279" s="314"/>
      <c r="WVA279" s="314"/>
      <c r="WVB279" s="314"/>
      <c r="WVC279" s="314"/>
      <c r="WVD279" s="314"/>
      <c r="WVE279" s="314"/>
      <c r="WVF279" s="314"/>
      <c r="WVG279" s="314"/>
      <c r="WVH279" s="314"/>
      <c r="WVI279" s="314" t="s">
        <v>47</v>
      </c>
      <c r="WVJ279" s="314"/>
      <c r="WVK279" s="314"/>
      <c r="WVL279" s="314"/>
      <c r="WVM279" s="314"/>
      <c r="WVN279" s="314"/>
      <c r="WVO279" s="314"/>
      <c r="WVP279" s="314"/>
      <c r="WVQ279" s="314"/>
      <c r="WVR279" s="314"/>
      <c r="WVS279" s="314"/>
      <c r="WVT279" s="314"/>
      <c r="WVU279" s="314"/>
      <c r="WVV279" s="314"/>
      <c r="WVW279" s="314"/>
      <c r="WVX279" s="314"/>
      <c r="WVY279" s="314" t="s">
        <v>47</v>
      </c>
      <c r="WVZ279" s="314"/>
      <c r="WWA279" s="314"/>
      <c r="WWB279" s="314"/>
      <c r="WWC279" s="314"/>
      <c r="WWD279" s="314"/>
      <c r="WWE279" s="314"/>
      <c r="WWF279" s="314"/>
      <c r="WWG279" s="314"/>
      <c r="WWH279" s="314"/>
      <c r="WWI279" s="314"/>
      <c r="WWJ279" s="314"/>
      <c r="WWK279" s="314"/>
      <c r="WWL279" s="314"/>
      <c r="WWM279" s="314"/>
      <c r="WWN279" s="314"/>
      <c r="WWO279" s="314" t="s">
        <v>47</v>
      </c>
      <c r="WWP279" s="314"/>
      <c r="WWQ279" s="314"/>
      <c r="WWR279" s="314"/>
      <c r="WWS279" s="314"/>
      <c r="WWT279" s="314"/>
      <c r="WWU279" s="314"/>
      <c r="WWV279" s="314"/>
      <c r="WWW279" s="314"/>
      <c r="WWX279" s="314"/>
      <c r="WWY279" s="314"/>
      <c r="WWZ279" s="314"/>
      <c r="WXA279" s="314"/>
      <c r="WXB279" s="314"/>
      <c r="WXC279" s="314"/>
      <c r="WXD279" s="314"/>
      <c r="WXE279" s="314" t="s">
        <v>47</v>
      </c>
      <c r="WXF279" s="314"/>
      <c r="WXG279" s="314"/>
      <c r="WXH279" s="314"/>
      <c r="WXI279" s="314"/>
      <c r="WXJ279" s="314"/>
      <c r="WXK279" s="314"/>
      <c r="WXL279" s="314"/>
      <c r="WXM279" s="314"/>
      <c r="WXN279" s="314"/>
      <c r="WXO279" s="314"/>
      <c r="WXP279" s="314"/>
      <c r="WXQ279" s="314"/>
      <c r="WXR279" s="314"/>
      <c r="WXS279" s="314"/>
      <c r="WXT279" s="314"/>
      <c r="WXU279" s="314" t="s">
        <v>47</v>
      </c>
      <c r="WXV279" s="314"/>
      <c r="WXW279" s="314"/>
      <c r="WXX279" s="314"/>
      <c r="WXY279" s="314"/>
      <c r="WXZ279" s="314"/>
      <c r="WYA279" s="314"/>
      <c r="WYB279" s="314"/>
      <c r="WYC279" s="314"/>
      <c r="WYD279" s="314"/>
      <c r="WYE279" s="314"/>
      <c r="WYF279" s="314"/>
      <c r="WYG279" s="314"/>
      <c r="WYH279" s="314"/>
      <c r="WYI279" s="314"/>
      <c r="WYJ279" s="314"/>
      <c r="WYK279" s="314" t="s">
        <v>47</v>
      </c>
      <c r="WYL279" s="314"/>
      <c r="WYM279" s="314"/>
      <c r="WYN279" s="314"/>
      <c r="WYO279" s="314"/>
      <c r="WYP279" s="314"/>
      <c r="WYQ279" s="314"/>
      <c r="WYR279" s="314"/>
      <c r="WYS279" s="314"/>
      <c r="WYT279" s="314"/>
      <c r="WYU279" s="314"/>
      <c r="WYV279" s="314"/>
      <c r="WYW279" s="314"/>
      <c r="WYX279" s="314"/>
      <c r="WYY279" s="314"/>
      <c r="WYZ279" s="314"/>
      <c r="WZA279" s="314" t="s">
        <v>47</v>
      </c>
      <c r="WZB279" s="314"/>
      <c r="WZC279" s="314"/>
      <c r="WZD279" s="314"/>
      <c r="WZE279" s="314"/>
      <c r="WZF279" s="314"/>
      <c r="WZG279" s="314"/>
      <c r="WZH279" s="314"/>
      <c r="WZI279" s="314"/>
      <c r="WZJ279" s="314"/>
      <c r="WZK279" s="314"/>
      <c r="WZL279" s="314"/>
      <c r="WZM279" s="314"/>
      <c r="WZN279" s="314"/>
      <c r="WZO279" s="314"/>
      <c r="WZP279" s="314"/>
      <c r="WZQ279" s="314" t="s">
        <v>47</v>
      </c>
      <c r="WZR279" s="314"/>
      <c r="WZS279" s="314"/>
      <c r="WZT279" s="314"/>
      <c r="WZU279" s="314"/>
      <c r="WZV279" s="314"/>
      <c r="WZW279" s="314"/>
      <c r="WZX279" s="314"/>
      <c r="WZY279" s="314"/>
      <c r="WZZ279" s="314"/>
      <c r="XAA279" s="314"/>
      <c r="XAB279" s="314"/>
      <c r="XAC279" s="314"/>
      <c r="XAD279" s="314"/>
      <c r="XAE279" s="314"/>
      <c r="XAF279" s="314"/>
      <c r="XAG279" s="314" t="s">
        <v>47</v>
      </c>
      <c r="XAH279" s="314"/>
      <c r="XAI279" s="314"/>
      <c r="XAJ279" s="314"/>
      <c r="XAK279" s="314"/>
      <c r="XAL279" s="314"/>
      <c r="XAM279" s="314"/>
      <c r="XAN279" s="314"/>
      <c r="XAO279" s="314"/>
      <c r="XAP279" s="314"/>
      <c r="XAQ279" s="314"/>
      <c r="XAR279" s="314"/>
      <c r="XAS279" s="314"/>
      <c r="XAT279" s="314"/>
      <c r="XAU279" s="314"/>
      <c r="XAV279" s="314"/>
      <c r="XAW279" s="314" t="s">
        <v>47</v>
      </c>
      <c r="XAX279" s="314"/>
      <c r="XAY279" s="314"/>
      <c r="XAZ279" s="314"/>
      <c r="XBA279" s="314"/>
      <c r="XBB279" s="314"/>
      <c r="XBC279" s="314"/>
      <c r="XBD279" s="314"/>
      <c r="XBE279" s="314"/>
      <c r="XBF279" s="314"/>
      <c r="XBG279" s="314"/>
      <c r="XBH279" s="314"/>
      <c r="XBI279" s="314"/>
      <c r="XBJ279" s="314"/>
      <c r="XBK279" s="314"/>
      <c r="XBL279" s="314"/>
      <c r="XBM279" s="314" t="s">
        <v>47</v>
      </c>
      <c r="XBN279" s="314"/>
      <c r="XBO279" s="314"/>
      <c r="XBP279" s="314"/>
      <c r="XBQ279" s="314"/>
      <c r="XBR279" s="314"/>
      <c r="XBS279" s="314"/>
      <c r="XBT279" s="314"/>
      <c r="XBU279" s="314"/>
      <c r="XBV279" s="314"/>
      <c r="XBW279" s="314"/>
      <c r="XBX279" s="314"/>
      <c r="XBY279" s="314"/>
      <c r="XBZ279" s="314"/>
      <c r="XCA279" s="314"/>
      <c r="XCB279" s="314"/>
      <c r="XCC279" s="314" t="s">
        <v>47</v>
      </c>
      <c r="XCD279" s="314"/>
      <c r="XCE279" s="314"/>
      <c r="XCF279" s="314"/>
      <c r="XCG279" s="314"/>
      <c r="XCH279" s="314"/>
      <c r="XCI279" s="314"/>
      <c r="XCJ279" s="314"/>
      <c r="XCK279" s="314"/>
      <c r="XCL279" s="314"/>
      <c r="XCM279" s="314"/>
      <c r="XCN279" s="314"/>
      <c r="XCO279" s="314"/>
      <c r="XCP279" s="314"/>
      <c r="XCQ279" s="314"/>
      <c r="XCR279" s="314"/>
      <c r="XCS279" s="314" t="s">
        <v>47</v>
      </c>
      <c r="XCT279" s="314"/>
      <c r="XCU279" s="314"/>
      <c r="XCV279" s="314"/>
      <c r="XCW279" s="314"/>
      <c r="XCX279" s="314"/>
      <c r="XCY279" s="314"/>
      <c r="XCZ279" s="314"/>
      <c r="XDA279" s="314"/>
      <c r="XDB279" s="314"/>
      <c r="XDC279" s="314"/>
      <c r="XDD279" s="314"/>
      <c r="XDE279" s="314"/>
      <c r="XDF279" s="314"/>
      <c r="XDG279" s="314"/>
      <c r="XDH279" s="314"/>
      <c r="XDI279" s="314" t="s">
        <v>47</v>
      </c>
      <c r="XDJ279" s="314"/>
      <c r="XDK279" s="314"/>
      <c r="XDL279" s="314"/>
      <c r="XDM279" s="314"/>
      <c r="XDN279" s="314"/>
      <c r="XDO279" s="314"/>
      <c r="XDP279" s="314"/>
      <c r="XDQ279" s="314"/>
      <c r="XDR279" s="314"/>
      <c r="XDS279" s="314"/>
      <c r="XDT279" s="314"/>
      <c r="XDU279" s="314"/>
      <c r="XDV279" s="314"/>
      <c r="XDW279" s="314"/>
      <c r="XDX279" s="314"/>
      <c r="XDY279" s="314" t="s">
        <v>47</v>
      </c>
      <c r="XDZ279" s="314"/>
      <c r="XEA279" s="314"/>
      <c r="XEB279" s="314"/>
      <c r="XEC279" s="314"/>
      <c r="XED279" s="314"/>
      <c r="XEE279" s="314"/>
      <c r="XEF279" s="314"/>
      <c r="XEG279" s="314"/>
      <c r="XEH279" s="314"/>
      <c r="XEI279" s="314"/>
      <c r="XEJ279" s="314"/>
      <c r="XEK279" s="314"/>
      <c r="XEL279" s="314"/>
      <c r="XEM279" s="314"/>
      <c r="XEN279" s="314"/>
      <c r="XEO279" s="314" t="s">
        <v>47</v>
      </c>
      <c r="XEP279" s="314"/>
      <c r="XEQ279" s="314"/>
      <c r="XER279" s="314"/>
      <c r="XES279" s="314"/>
      <c r="XET279" s="314"/>
      <c r="XEU279" s="314"/>
      <c r="XEV279" s="314"/>
      <c r="XEW279" s="314"/>
      <c r="XEX279" s="314"/>
      <c r="XEY279" s="314"/>
      <c r="XEZ279" s="314"/>
      <c r="XFA279" s="314"/>
      <c r="XFB279" s="314"/>
      <c r="XFC279" s="314"/>
      <c r="XFD279" s="314"/>
    </row>
    <row r="280" spans="1:16384">
      <c r="A280" s="45"/>
      <c r="B280" s="46"/>
      <c r="C280" s="8"/>
      <c r="D280" s="8"/>
      <c r="E280" s="8"/>
      <c r="F280" s="47"/>
      <c r="G280" s="46"/>
      <c r="H280" s="46"/>
      <c r="I280" s="48"/>
      <c r="J280" s="48"/>
      <c r="K280" s="47"/>
      <c r="L280" s="47"/>
      <c r="M280" s="8"/>
      <c r="N280" s="46"/>
      <c r="O280" s="8"/>
      <c r="P280" s="46"/>
      <c r="Q280" s="45"/>
      <c r="R280" s="46"/>
      <c r="S280" s="8"/>
      <c r="T280" s="8"/>
      <c r="U280" s="8"/>
      <c r="V280" s="47"/>
      <c r="W280" s="46"/>
      <c r="X280" s="46"/>
      <c r="Y280" s="48"/>
      <c r="Z280" s="48"/>
      <c r="AA280" s="47"/>
      <c r="AB280" s="47"/>
      <c r="AC280" s="8"/>
      <c r="AD280" s="46"/>
      <c r="AE280" s="8"/>
      <c r="AF280" s="46"/>
      <c r="AG280" s="45"/>
      <c r="AH280" s="46"/>
      <c r="AI280" s="8"/>
      <c r="AJ280" s="8"/>
      <c r="AK280" s="8"/>
      <c r="AL280" s="47"/>
      <c r="AM280" s="46"/>
      <c r="AN280" s="46"/>
      <c r="AO280" s="48"/>
      <c r="AP280" s="48"/>
      <c r="AQ280" s="47"/>
      <c r="AR280" s="47"/>
      <c r="AS280" s="8"/>
      <c r="AT280" s="46"/>
      <c r="AU280" s="8"/>
      <c r="AV280" s="46"/>
      <c r="AW280" s="45"/>
      <c r="AX280" s="46"/>
      <c r="AY280" s="8"/>
      <c r="AZ280" s="8"/>
      <c r="BA280" s="8"/>
      <c r="BB280" s="47"/>
      <c r="BC280" s="46"/>
      <c r="BD280" s="46"/>
      <c r="BE280" s="48"/>
      <c r="BF280" s="48"/>
      <c r="BG280" s="47"/>
      <c r="BH280" s="47"/>
      <c r="BI280" s="8"/>
      <c r="BJ280" s="46"/>
      <c r="BK280" s="8"/>
      <c r="BL280" s="46"/>
      <c r="BM280" s="45"/>
      <c r="BN280" s="46"/>
      <c r="BO280" s="8"/>
      <c r="BP280" s="8"/>
      <c r="BQ280" s="8"/>
      <c r="BR280" s="47"/>
      <c r="BS280" s="46"/>
      <c r="BT280" s="46"/>
      <c r="BU280" s="48"/>
      <c r="BV280" s="48"/>
      <c r="BW280" s="47"/>
      <c r="BX280" s="47"/>
      <c r="BY280" s="8"/>
      <c r="BZ280" s="46"/>
      <c r="CA280" s="8"/>
      <c r="CB280" s="46"/>
      <c r="CC280" s="45"/>
      <c r="CD280" s="46"/>
      <c r="CE280" s="8"/>
      <c r="CF280" s="8"/>
      <c r="CG280" s="8"/>
      <c r="CH280" s="47"/>
      <c r="CI280" s="46"/>
      <c r="CJ280" s="46"/>
      <c r="CK280" s="48"/>
      <c r="CL280" s="48"/>
      <c r="CM280" s="47"/>
      <c r="CN280" s="47"/>
      <c r="CO280" s="8"/>
      <c r="CP280" s="46"/>
      <c r="CQ280" s="8"/>
      <c r="CR280" s="46"/>
      <c r="CS280" s="45"/>
      <c r="CT280" s="46"/>
      <c r="CU280" s="8"/>
      <c r="CV280" s="8"/>
      <c r="CW280" s="8"/>
      <c r="CX280" s="47"/>
      <c r="CY280" s="46"/>
      <c r="CZ280" s="46"/>
      <c r="DA280" s="48"/>
      <c r="DB280" s="48"/>
      <c r="DC280" s="47"/>
      <c r="DD280" s="47"/>
      <c r="DE280" s="8"/>
      <c r="DF280" s="46"/>
      <c r="DG280" s="8"/>
      <c r="DH280" s="46"/>
      <c r="DI280" s="45"/>
      <c r="DJ280" s="46"/>
      <c r="DK280" s="8"/>
      <c r="DL280" s="8"/>
      <c r="DM280" s="8"/>
      <c r="DN280" s="47"/>
      <c r="DO280" s="46"/>
      <c r="DP280" s="46"/>
      <c r="DQ280" s="48"/>
      <c r="DR280" s="48"/>
      <c r="DS280" s="47"/>
      <c r="DT280" s="47"/>
      <c r="DU280" s="8"/>
      <c r="DV280" s="46"/>
      <c r="DW280" s="8"/>
      <c r="DX280" s="46"/>
      <c r="DY280" s="45"/>
      <c r="DZ280" s="46"/>
      <c r="EA280" s="8"/>
      <c r="EB280" s="8"/>
      <c r="EC280" s="8"/>
      <c r="ED280" s="47"/>
      <c r="EE280" s="46"/>
      <c r="EF280" s="46"/>
      <c r="EG280" s="48"/>
      <c r="EH280" s="48"/>
      <c r="EI280" s="47"/>
      <c r="EJ280" s="47"/>
      <c r="EK280" s="8"/>
      <c r="EL280" s="46"/>
      <c r="EM280" s="8"/>
      <c r="EN280" s="46"/>
      <c r="EO280" s="45"/>
      <c r="EP280" s="46"/>
      <c r="EQ280" s="8"/>
      <c r="ER280" s="8"/>
      <c r="ES280" s="8"/>
      <c r="ET280" s="47"/>
      <c r="EU280" s="46"/>
      <c r="EV280" s="46"/>
      <c r="EW280" s="48"/>
      <c r="EX280" s="48"/>
      <c r="EY280" s="47"/>
      <c r="EZ280" s="47"/>
      <c r="FA280" s="8"/>
      <c r="FB280" s="46"/>
      <c r="FC280" s="8"/>
      <c r="FD280" s="46"/>
      <c r="FE280" s="45"/>
      <c r="FF280" s="46"/>
      <c r="FG280" s="8"/>
      <c r="FH280" s="8"/>
      <c r="FI280" s="8"/>
      <c r="FJ280" s="47"/>
      <c r="FK280" s="46"/>
      <c r="FL280" s="46"/>
      <c r="FM280" s="48"/>
      <c r="FN280" s="48"/>
      <c r="FO280" s="47"/>
      <c r="FP280" s="47"/>
      <c r="FQ280" s="8"/>
      <c r="FR280" s="46"/>
      <c r="FS280" s="8"/>
      <c r="FT280" s="46"/>
      <c r="FU280" s="45"/>
      <c r="FV280" s="46"/>
      <c r="FW280" s="8"/>
      <c r="FX280" s="8"/>
      <c r="FY280" s="8"/>
      <c r="FZ280" s="47"/>
      <c r="GA280" s="46"/>
      <c r="GB280" s="46"/>
      <c r="GC280" s="48"/>
      <c r="GD280" s="48"/>
      <c r="GE280" s="47"/>
      <c r="GF280" s="47"/>
      <c r="GG280" s="8"/>
      <c r="GH280" s="46"/>
      <c r="GI280" s="8"/>
      <c r="GJ280" s="46"/>
      <c r="GK280" s="45"/>
      <c r="GL280" s="46"/>
      <c r="GM280" s="8"/>
      <c r="GN280" s="8"/>
      <c r="GO280" s="8"/>
      <c r="GP280" s="47"/>
      <c r="GQ280" s="46"/>
      <c r="GR280" s="46"/>
      <c r="GS280" s="48"/>
      <c r="GT280" s="48"/>
      <c r="GU280" s="47"/>
      <c r="GV280" s="47"/>
      <c r="GW280" s="8"/>
      <c r="GX280" s="46"/>
      <c r="GY280" s="8"/>
      <c r="GZ280" s="46"/>
      <c r="HA280" s="45"/>
      <c r="HB280" s="46"/>
      <c r="HC280" s="8"/>
      <c r="HD280" s="8"/>
      <c r="HE280" s="8"/>
      <c r="HF280" s="47"/>
      <c r="HG280" s="46"/>
      <c r="HH280" s="46"/>
      <c r="HI280" s="48"/>
      <c r="HJ280" s="48"/>
      <c r="HK280" s="47"/>
      <c r="HL280" s="47"/>
      <c r="HM280" s="8"/>
      <c r="HN280" s="46"/>
      <c r="HO280" s="8"/>
      <c r="HP280" s="46"/>
      <c r="HQ280" s="45"/>
      <c r="HR280" s="46"/>
      <c r="HS280" s="8"/>
      <c r="HT280" s="8"/>
      <c r="HU280" s="8"/>
      <c r="HV280" s="47"/>
      <c r="HW280" s="46"/>
      <c r="HX280" s="46"/>
      <c r="HY280" s="48"/>
      <c r="HZ280" s="48"/>
      <c r="IA280" s="47"/>
      <c r="IB280" s="47"/>
      <c r="IC280" s="8"/>
      <c r="ID280" s="46"/>
      <c r="IE280" s="8"/>
      <c r="IF280" s="46"/>
      <c r="IG280" s="45"/>
      <c r="IH280" s="46"/>
      <c r="II280" s="8"/>
      <c r="IJ280" s="8"/>
      <c r="IK280" s="8"/>
      <c r="IL280" s="47"/>
      <c r="IM280" s="46"/>
      <c r="IN280" s="46"/>
      <c r="IO280" s="48"/>
      <c r="IP280" s="48"/>
      <c r="IQ280" s="47"/>
      <c r="IR280" s="47"/>
      <c r="IS280" s="8"/>
      <c r="IT280" s="46"/>
      <c r="IU280" s="8"/>
      <c r="IV280" s="46"/>
      <c r="IW280" s="45"/>
      <c r="IX280" s="46"/>
      <c r="IY280" s="8"/>
      <c r="IZ280" s="8"/>
      <c r="JA280" s="8"/>
      <c r="JB280" s="47"/>
      <c r="JC280" s="46"/>
      <c r="JD280" s="46"/>
      <c r="JE280" s="48"/>
      <c r="JF280" s="48"/>
      <c r="JG280" s="47"/>
      <c r="JH280" s="47"/>
      <c r="JI280" s="8"/>
      <c r="JJ280" s="46"/>
      <c r="JK280" s="8"/>
      <c r="JL280" s="46"/>
      <c r="JM280" s="45"/>
      <c r="JN280" s="46"/>
      <c r="JO280" s="8"/>
      <c r="JP280" s="8"/>
      <c r="JQ280" s="8"/>
      <c r="JR280" s="47"/>
      <c r="JS280" s="46"/>
      <c r="JT280" s="46"/>
      <c r="JU280" s="48"/>
      <c r="JV280" s="48"/>
      <c r="JW280" s="47"/>
      <c r="JX280" s="47"/>
      <c r="JY280" s="8"/>
      <c r="JZ280" s="46"/>
      <c r="KA280" s="8"/>
      <c r="KB280" s="46"/>
      <c r="KC280" s="45"/>
      <c r="KD280" s="46"/>
      <c r="KE280" s="8"/>
      <c r="KF280" s="8"/>
      <c r="KG280" s="8"/>
      <c r="KH280" s="47"/>
      <c r="KI280" s="46"/>
      <c r="KJ280" s="46"/>
      <c r="KK280" s="48"/>
      <c r="KL280" s="48"/>
      <c r="KM280" s="47"/>
      <c r="KN280" s="47"/>
      <c r="KO280" s="8"/>
      <c r="KP280" s="46"/>
      <c r="KQ280" s="8"/>
      <c r="KR280" s="46"/>
      <c r="KS280" s="45"/>
      <c r="KT280" s="46"/>
      <c r="KU280" s="8"/>
      <c r="KV280" s="8"/>
      <c r="KW280" s="8"/>
      <c r="KX280" s="47"/>
      <c r="KY280" s="46"/>
      <c r="KZ280" s="46"/>
      <c r="LA280" s="48"/>
      <c r="LB280" s="48"/>
      <c r="LC280" s="47"/>
      <c r="LD280" s="47"/>
      <c r="LE280" s="8"/>
      <c r="LF280" s="46"/>
      <c r="LG280" s="8"/>
      <c r="LH280" s="46"/>
      <c r="LI280" s="45"/>
      <c r="LJ280" s="46"/>
      <c r="LK280" s="8"/>
      <c r="LL280" s="8"/>
      <c r="LM280" s="8"/>
      <c r="LN280" s="47"/>
      <c r="LO280" s="46"/>
      <c r="LP280" s="46"/>
      <c r="LQ280" s="48"/>
      <c r="LR280" s="48"/>
      <c r="LS280" s="47"/>
      <c r="LT280" s="47"/>
      <c r="LU280" s="8"/>
      <c r="LV280" s="46"/>
      <c r="LW280" s="8"/>
      <c r="LX280" s="46"/>
      <c r="LY280" s="45"/>
      <c r="LZ280" s="46"/>
      <c r="MA280" s="8"/>
      <c r="MB280" s="8"/>
      <c r="MC280" s="8"/>
      <c r="MD280" s="47"/>
      <c r="ME280" s="46"/>
      <c r="MF280" s="46"/>
      <c r="MG280" s="48"/>
      <c r="MH280" s="48"/>
      <c r="MI280" s="47"/>
      <c r="MJ280" s="47"/>
      <c r="MK280" s="8"/>
      <c r="ML280" s="46"/>
      <c r="MM280" s="8"/>
      <c r="MN280" s="46"/>
      <c r="MO280" s="45"/>
      <c r="MP280" s="46"/>
      <c r="MQ280" s="8"/>
      <c r="MR280" s="8"/>
      <c r="MS280" s="8"/>
      <c r="MT280" s="47"/>
      <c r="MU280" s="46"/>
      <c r="MV280" s="46"/>
      <c r="MW280" s="48"/>
      <c r="MX280" s="48"/>
      <c r="MY280" s="47"/>
      <c r="MZ280" s="47"/>
      <c r="NA280" s="8"/>
      <c r="NB280" s="46"/>
      <c r="NC280" s="8"/>
      <c r="ND280" s="46"/>
      <c r="NE280" s="45"/>
      <c r="NF280" s="46"/>
      <c r="NG280" s="8"/>
      <c r="NH280" s="8"/>
      <c r="NI280" s="8"/>
      <c r="NJ280" s="47"/>
      <c r="NK280" s="46"/>
      <c r="NL280" s="46"/>
      <c r="NM280" s="48"/>
      <c r="NN280" s="48"/>
      <c r="NO280" s="47"/>
      <c r="NP280" s="47"/>
      <c r="NQ280" s="8"/>
      <c r="NR280" s="46"/>
      <c r="NS280" s="8"/>
      <c r="NT280" s="46"/>
      <c r="NU280" s="45"/>
      <c r="NV280" s="46"/>
      <c r="NW280" s="8"/>
      <c r="NX280" s="8"/>
      <c r="NY280" s="8"/>
      <c r="NZ280" s="47"/>
      <c r="OA280" s="46"/>
      <c r="OB280" s="46"/>
      <c r="OC280" s="48"/>
      <c r="OD280" s="48"/>
      <c r="OE280" s="47"/>
      <c r="OF280" s="47"/>
      <c r="OG280" s="8"/>
      <c r="OH280" s="46"/>
      <c r="OI280" s="8"/>
      <c r="OJ280" s="46"/>
      <c r="OK280" s="45"/>
      <c r="OL280" s="46"/>
      <c r="OM280" s="8"/>
      <c r="ON280" s="8"/>
      <c r="OO280" s="8"/>
      <c r="OP280" s="47"/>
      <c r="OQ280" s="46"/>
      <c r="OR280" s="46"/>
      <c r="OS280" s="48"/>
      <c r="OT280" s="48"/>
      <c r="OU280" s="47"/>
      <c r="OV280" s="47"/>
      <c r="OW280" s="8"/>
      <c r="OX280" s="46"/>
      <c r="OY280" s="8"/>
      <c r="OZ280" s="46"/>
      <c r="PA280" s="45"/>
      <c r="PB280" s="46"/>
      <c r="PC280" s="8"/>
      <c r="PD280" s="8"/>
      <c r="PE280" s="8"/>
      <c r="PF280" s="47"/>
      <c r="PG280" s="46"/>
      <c r="PH280" s="46"/>
      <c r="PI280" s="48"/>
      <c r="PJ280" s="48"/>
      <c r="PK280" s="47"/>
      <c r="PL280" s="47"/>
      <c r="PM280" s="8"/>
      <c r="PN280" s="46"/>
      <c r="PO280" s="8"/>
      <c r="PP280" s="46"/>
      <c r="PQ280" s="45"/>
      <c r="PR280" s="46"/>
      <c r="PS280" s="8"/>
      <c r="PT280" s="8"/>
      <c r="PU280" s="8"/>
      <c r="PV280" s="47"/>
      <c r="PW280" s="46"/>
      <c r="PX280" s="46"/>
      <c r="PY280" s="48"/>
      <c r="PZ280" s="48"/>
      <c r="QA280" s="47"/>
      <c r="QB280" s="47"/>
      <c r="QC280" s="8"/>
      <c r="QD280" s="46"/>
      <c r="QE280" s="8"/>
      <c r="QF280" s="46"/>
      <c r="QG280" s="45"/>
      <c r="QH280" s="46"/>
      <c r="QI280" s="8"/>
      <c r="QJ280" s="8"/>
      <c r="QK280" s="8"/>
      <c r="QL280" s="47"/>
      <c r="QM280" s="46"/>
      <c r="QN280" s="46"/>
      <c r="QO280" s="48"/>
      <c r="QP280" s="48"/>
      <c r="QQ280" s="47"/>
      <c r="QR280" s="47"/>
      <c r="QS280" s="8"/>
      <c r="QT280" s="46"/>
      <c r="QU280" s="8"/>
      <c r="QV280" s="46"/>
      <c r="QW280" s="45"/>
      <c r="QX280" s="46"/>
      <c r="QY280" s="8"/>
      <c r="QZ280" s="8"/>
      <c r="RA280" s="8"/>
      <c r="RB280" s="47"/>
      <c r="RC280" s="46"/>
      <c r="RD280" s="46"/>
      <c r="RE280" s="48"/>
      <c r="RF280" s="48"/>
      <c r="RG280" s="47"/>
      <c r="RH280" s="47"/>
      <c r="RI280" s="8"/>
      <c r="RJ280" s="46"/>
      <c r="RK280" s="8"/>
      <c r="RL280" s="46"/>
      <c r="RM280" s="45"/>
      <c r="RN280" s="46"/>
      <c r="RO280" s="8"/>
      <c r="RP280" s="8"/>
      <c r="RQ280" s="8"/>
      <c r="RR280" s="47"/>
      <c r="RS280" s="46"/>
      <c r="RT280" s="46"/>
      <c r="RU280" s="48"/>
      <c r="RV280" s="48"/>
      <c r="RW280" s="47"/>
      <c r="RX280" s="47"/>
      <c r="RY280" s="8"/>
      <c r="RZ280" s="46"/>
      <c r="SA280" s="8"/>
      <c r="SB280" s="46"/>
      <c r="SC280" s="45"/>
      <c r="SD280" s="46"/>
      <c r="SE280" s="8"/>
      <c r="SF280" s="8"/>
      <c r="SG280" s="8"/>
      <c r="SH280" s="47"/>
      <c r="SI280" s="46"/>
      <c r="SJ280" s="46"/>
      <c r="SK280" s="48"/>
      <c r="SL280" s="48"/>
      <c r="SM280" s="47"/>
      <c r="SN280" s="47"/>
      <c r="SO280" s="8"/>
      <c r="SP280" s="46"/>
      <c r="SQ280" s="8"/>
      <c r="SR280" s="46"/>
      <c r="SS280" s="45"/>
      <c r="ST280" s="46"/>
      <c r="SU280" s="8"/>
      <c r="SV280" s="8"/>
      <c r="SW280" s="8"/>
      <c r="SX280" s="47"/>
      <c r="SY280" s="46"/>
      <c r="SZ280" s="46"/>
      <c r="TA280" s="48"/>
      <c r="TB280" s="48"/>
      <c r="TC280" s="47"/>
      <c r="TD280" s="47"/>
      <c r="TE280" s="8"/>
      <c r="TF280" s="46"/>
      <c r="TG280" s="8"/>
      <c r="TH280" s="46"/>
      <c r="TI280" s="45"/>
      <c r="TJ280" s="46"/>
      <c r="TK280" s="8"/>
      <c r="TL280" s="8"/>
      <c r="TM280" s="8"/>
      <c r="TN280" s="47"/>
      <c r="TO280" s="46"/>
      <c r="TP280" s="46"/>
      <c r="TQ280" s="48"/>
      <c r="TR280" s="48"/>
      <c r="TS280" s="47"/>
      <c r="TT280" s="47"/>
      <c r="TU280" s="8"/>
      <c r="TV280" s="46"/>
      <c r="TW280" s="8"/>
      <c r="TX280" s="46"/>
      <c r="TY280" s="45"/>
      <c r="TZ280" s="46"/>
      <c r="UA280" s="8"/>
      <c r="UB280" s="8"/>
      <c r="UC280" s="8"/>
      <c r="UD280" s="47"/>
      <c r="UE280" s="46"/>
      <c r="UF280" s="46"/>
      <c r="UG280" s="48"/>
      <c r="UH280" s="48"/>
      <c r="UI280" s="47"/>
      <c r="UJ280" s="47"/>
      <c r="UK280" s="8"/>
      <c r="UL280" s="46"/>
      <c r="UM280" s="8"/>
      <c r="UN280" s="46"/>
      <c r="UO280" s="45"/>
      <c r="UP280" s="46"/>
      <c r="UQ280" s="8"/>
      <c r="UR280" s="8"/>
      <c r="US280" s="8"/>
      <c r="UT280" s="47"/>
      <c r="UU280" s="46"/>
      <c r="UV280" s="46"/>
      <c r="UW280" s="48"/>
      <c r="UX280" s="48"/>
      <c r="UY280" s="47"/>
      <c r="UZ280" s="47"/>
      <c r="VA280" s="8"/>
      <c r="VB280" s="46"/>
      <c r="VC280" s="8"/>
      <c r="VD280" s="46"/>
      <c r="VE280" s="45"/>
      <c r="VF280" s="46"/>
      <c r="VG280" s="8"/>
      <c r="VH280" s="8"/>
      <c r="VI280" s="8"/>
      <c r="VJ280" s="47"/>
      <c r="VK280" s="46"/>
      <c r="VL280" s="46"/>
      <c r="VM280" s="48"/>
      <c r="VN280" s="48"/>
      <c r="VO280" s="47"/>
      <c r="VP280" s="47"/>
      <c r="VQ280" s="8"/>
      <c r="VR280" s="46"/>
      <c r="VS280" s="8"/>
      <c r="VT280" s="46"/>
      <c r="VU280" s="45"/>
      <c r="VV280" s="46"/>
      <c r="VW280" s="8"/>
      <c r="VX280" s="8"/>
      <c r="VY280" s="8"/>
      <c r="VZ280" s="47"/>
      <c r="WA280" s="46"/>
      <c r="WB280" s="46"/>
      <c r="WC280" s="48"/>
      <c r="WD280" s="48"/>
      <c r="WE280" s="47"/>
      <c r="WF280" s="47"/>
      <c r="WG280" s="8"/>
      <c r="WH280" s="46"/>
      <c r="WI280" s="8"/>
      <c r="WJ280" s="46"/>
      <c r="WK280" s="45"/>
      <c r="WL280" s="46"/>
      <c r="WM280" s="8"/>
      <c r="WN280" s="8"/>
      <c r="WO280" s="8"/>
      <c r="WP280" s="47"/>
      <c r="WQ280" s="46"/>
      <c r="WR280" s="46"/>
      <c r="WS280" s="48"/>
      <c r="WT280" s="48"/>
      <c r="WU280" s="47"/>
      <c r="WV280" s="47"/>
      <c r="WW280" s="8"/>
      <c r="WX280" s="46"/>
      <c r="WY280" s="8"/>
      <c r="WZ280" s="46"/>
      <c r="XA280" s="45"/>
      <c r="XB280" s="46"/>
      <c r="XC280" s="8"/>
      <c r="XD280" s="8"/>
      <c r="XE280" s="8"/>
      <c r="XF280" s="47"/>
      <c r="XG280" s="46"/>
      <c r="XH280" s="46"/>
      <c r="XI280" s="48"/>
      <c r="XJ280" s="48"/>
      <c r="XK280" s="47"/>
      <c r="XL280" s="47"/>
      <c r="XM280" s="8"/>
      <c r="XN280" s="46"/>
      <c r="XO280" s="8"/>
      <c r="XP280" s="46"/>
      <c r="XQ280" s="45"/>
      <c r="XR280" s="46"/>
      <c r="XS280" s="8"/>
      <c r="XT280" s="8"/>
      <c r="XU280" s="8"/>
      <c r="XV280" s="47"/>
      <c r="XW280" s="46"/>
      <c r="XX280" s="46"/>
      <c r="XY280" s="48"/>
      <c r="XZ280" s="48"/>
      <c r="YA280" s="47"/>
      <c r="YB280" s="47"/>
      <c r="YC280" s="8"/>
      <c r="YD280" s="46"/>
      <c r="YE280" s="8"/>
      <c r="YF280" s="46"/>
      <c r="YG280" s="45"/>
      <c r="YH280" s="46"/>
      <c r="YI280" s="8"/>
      <c r="YJ280" s="8"/>
      <c r="YK280" s="8"/>
      <c r="YL280" s="47"/>
      <c r="YM280" s="46"/>
      <c r="YN280" s="46"/>
      <c r="YO280" s="48"/>
      <c r="YP280" s="48"/>
      <c r="YQ280" s="47"/>
      <c r="YR280" s="47"/>
      <c r="YS280" s="8"/>
      <c r="YT280" s="46"/>
      <c r="YU280" s="8"/>
      <c r="YV280" s="46"/>
      <c r="YW280" s="45"/>
      <c r="YX280" s="46"/>
      <c r="YY280" s="8"/>
      <c r="YZ280" s="8"/>
      <c r="ZA280" s="8"/>
      <c r="ZB280" s="47"/>
      <c r="ZC280" s="46"/>
      <c r="ZD280" s="46"/>
      <c r="ZE280" s="48"/>
      <c r="ZF280" s="48"/>
      <c r="ZG280" s="47"/>
      <c r="ZH280" s="47"/>
      <c r="ZI280" s="8"/>
      <c r="ZJ280" s="46"/>
      <c r="ZK280" s="8"/>
      <c r="ZL280" s="46"/>
      <c r="ZM280" s="45"/>
      <c r="ZN280" s="46"/>
      <c r="ZO280" s="8"/>
      <c r="ZP280" s="8"/>
      <c r="ZQ280" s="8"/>
      <c r="ZR280" s="47"/>
      <c r="ZS280" s="46"/>
      <c r="ZT280" s="46"/>
      <c r="ZU280" s="48"/>
      <c r="ZV280" s="48"/>
      <c r="ZW280" s="47"/>
      <c r="ZX280" s="47"/>
      <c r="ZY280" s="8"/>
      <c r="ZZ280" s="46"/>
      <c r="AAA280" s="8"/>
      <c r="AAB280" s="46"/>
      <c r="AAC280" s="45"/>
      <c r="AAD280" s="46"/>
      <c r="AAE280" s="8"/>
      <c r="AAF280" s="8"/>
      <c r="AAG280" s="8"/>
      <c r="AAH280" s="47"/>
      <c r="AAI280" s="46"/>
      <c r="AAJ280" s="46"/>
      <c r="AAK280" s="48"/>
      <c r="AAL280" s="48"/>
      <c r="AAM280" s="47"/>
      <c r="AAN280" s="47"/>
      <c r="AAO280" s="8"/>
      <c r="AAP280" s="46"/>
      <c r="AAQ280" s="8"/>
      <c r="AAR280" s="46"/>
      <c r="AAS280" s="45"/>
      <c r="AAT280" s="46"/>
      <c r="AAU280" s="8"/>
      <c r="AAV280" s="8"/>
      <c r="AAW280" s="8"/>
      <c r="AAX280" s="47"/>
      <c r="AAY280" s="46"/>
      <c r="AAZ280" s="46"/>
      <c r="ABA280" s="48"/>
      <c r="ABB280" s="48"/>
      <c r="ABC280" s="47"/>
      <c r="ABD280" s="47"/>
      <c r="ABE280" s="8"/>
      <c r="ABF280" s="46"/>
      <c r="ABG280" s="8"/>
      <c r="ABH280" s="46"/>
      <c r="ABI280" s="45"/>
      <c r="ABJ280" s="46"/>
      <c r="ABK280" s="8"/>
      <c r="ABL280" s="8"/>
      <c r="ABM280" s="8"/>
      <c r="ABN280" s="47"/>
      <c r="ABO280" s="46"/>
      <c r="ABP280" s="46"/>
      <c r="ABQ280" s="48"/>
      <c r="ABR280" s="48"/>
      <c r="ABS280" s="47"/>
      <c r="ABT280" s="47"/>
      <c r="ABU280" s="8"/>
      <c r="ABV280" s="46"/>
      <c r="ABW280" s="8"/>
      <c r="ABX280" s="46"/>
      <c r="ABY280" s="45"/>
      <c r="ABZ280" s="46"/>
      <c r="ACA280" s="8"/>
      <c r="ACB280" s="8"/>
      <c r="ACC280" s="8"/>
      <c r="ACD280" s="47"/>
      <c r="ACE280" s="46"/>
      <c r="ACF280" s="46"/>
      <c r="ACG280" s="48"/>
      <c r="ACH280" s="48"/>
      <c r="ACI280" s="47"/>
      <c r="ACJ280" s="47"/>
      <c r="ACK280" s="8"/>
      <c r="ACL280" s="46"/>
      <c r="ACM280" s="8"/>
      <c r="ACN280" s="46"/>
      <c r="ACO280" s="45"/>
      <c r="ACP280" s="46"/>
      <c r="ACQ280" s="8"/>
      <c r="ACR280" s="8"/>
      <c r="ACS280" s="8"/>
      <c r="ACT280" s="47"/>
      <c r="ACU280" s="46"/>
      <c r="ACV280" s="46"/>
      <c r="ACW280" s="48"/>
      <c r="ACX280" s="48"/>
      <c r="ACY280" s="47"/>
      <c r="ACZ280" s="47"/>
      <c r="ADA280" s="8"/>
      <c r="ADB280" s="46"/>
      <c r="ADC280" s="8"/>
      <c r="ADD280" s="46"/>
      <c r="ADE280" s="45"/>
      <c r="ADF280" s="46"/>
      <c r="ADG280" s="8"/>
      <c r="ADH280" s="8"/>
      <c r="ADI280" s="8"/>
      <c r="ADJ280" s="47"/>
      <c r="ADK280" s="46"/>
      <c r="ADL280" s="46"/>
      <c r="ADM280" s="48"/>
      <c r="ADN280" s="48"/>
      <c r="ADO280" s="47"/>
      <c r="ADP280" s="47"/>
      <c r="ADQ280" s="8"/>
      <c r="ADR280" s="46"/>
      <c r="ADS280" s="8"/>
      <c r="ADT280" s="46"/>
      <c r="ADU280" s="45"/>
      <c r="ADV280" s="46"/>
      <c r="ADW280" s="8"/>
      <c r="ADX280" s="8"/>
      <c r="ADY280" s="8"/>
      <c r="ADZ280" s="47"/>
      <c r="AEA280" s="46"/>
      <c r="AEB280" s="46"/>
      <c r="AEC280" s="48"/>
      <c r="AED280" s="48"/>
      <c r="AEE280" s="47"/>
      <c r="AEF280" s="47"/>
      <c r="AEG280" s="8"/>
      <c r="AEH280" s="46"/>
      <c r="AEI280" s="8"/>
      <c r="AEJ280" s="46"/>
      <c r="AEK280" s="45"/>
      <c r="AEL280" s="46"/>
      <c r="AEM280" s="8"/>
      <c r="AEN280" s="8"/>
      <c r="AEO280" s="8"/>
      <c r="AEP280" s="47"/>
      <c r="AEQ280" s="46"/>
      <c r="AER280" s="46"/>
      <c r="AES280" s="48"/>
      <c r="AET280" s="48"/>
      <c r="AEU280" s="47"/>
      <c r="AEV280" s="47"/>
      <c r="AEW280" s="8"/>
      <c r="AEX280" s="46"/>
      <c r="AEY280" s="8"/>
      <c r="AEZ280" s="46"/>
      <c r="AFA280" s="45"/>
      <c r="AFB280" s="46"/>
      <c r="AFC280" s="8"/>
      <c r="AFD280" s="8"/>
      <c r="AFE280" s="8"/>
      <c r="AFF280" s="47"/>
      <c r="AFG280" s="46"/>
      <c r="AFH280" s="46"/>
      <c r="AFI280" s="48"/>
      <c r="AFJ280" s="48"/>
      <c r="AFK280" s="47"/>
      <c r="AFL280" s="47"/>
      <c r="AFM280" s="8"/>
      <c r="AFN280" s="46"/>
      <c r="AFO280" s="8"/>
      <c r="AFP280" s="46"/>
      <c r="AFQ280" s="45"/>
      <c r="AFR280" s="46"/>
      <c r="AFS280" s="8"/>
      <c r="AFT280" s="8"/>
      <c r="AFU280" s="8"/>
      <c r="AFV280" s="47"/>
      <c r="AFW280" s="46"/>
      <c r="AFX280" s="46"/>
      <c r="AFY280" s="48"/>
      <c r="AFZ280" s="48"/>
      <c r="AGA280" s="47"/>
      <c r="AGB280" s="47"/>
      <c r="AGC280" s="8"/>
      <c r="AGD280" s="46"/>
      <c r="AGE280" s="8"/>
      <c r="AGF280" s="46"/>
      <c r="AGG280" s="45"/>
      <c r="AGH280" s="46"/>
      <c r="AGI280" s="8"/>
      <c r="AGJ280" s="8"/>
      <c r="AGK280" s="8"/>
      <c r="AGL280" s="47"/>
      <c r="AGM280" s="46"/>
      <c r="AGN280" s="46"/>
      <c r="AGO280" s="48"/>
      <c r="AGP280" s="48"/>
      <c r="AGQ280" s="47"/>
      <c r="AGR280" s="47"/>
      <c r="AGS280" s="8"/>
      <c r="AGT280" s="46"/>
      <c r="AGU280" s="8"/>
      <c r="AGV280" s="46"/>
      <c r="AGW280" s="45"/>
      <c r="AGX280" s="46"/>
      <c r="AGY280" s="8"/>
      <c r="AGZ280" s="8"/>
      <c r="AHA280" s="8"/>
      <c r="AHB280" s="47"/>
      <c r="AHC280" s="46"/>
      <c r="AHD280" s="46"/>
      <c r="AHE280" s="48"/>
      <c r="AHF280" s="48"/>
      <c r="AHG280" s="47"/>
      <c r="AHH280" s="47"/>
      <c r="AHI280" s="8"/>
      <c r="AHJ280" s="46"/>
      <c r="AHK280" s="8"/>
      <c r="AHL280" s="46"/>
      <c r="AHM280" s="45"/>
      <c r="AHN280" s="46"/>
      <c r="AHO280" s="8"/>
      <c r="AHP280" s="8"/>
      <c r="AHQ280" s="8"/>
      <c r="AHR280" s="47"/>
      <c r="AHS280" s="46"/>
      <c r="AHT280" s="46"/>
      <c r="AHU280" s="48"/>
      <c r="AHV280" s="48"/>
      <c r="AHW280" s="47"/>
      <c r="AHX280" s="47"/>
      <c r="AHY280" s="8"/>
      <c r="AHZ280" s="46"/>
      <c r="AIA280" s="8"/>
      <c r="AIB280" s="46"/>
      <c r="AIC280" s="45"/>
      <c r="AID280" s="46"/>
      <c r="AIE280" s="8"/>
      <c r="AIF280" s="8"/>
      <c r="AIG280" s="8"/>
      <c r="AIH280" s="47"/>
      <c r="AII280" s="46"/>
      <c r="AIJ280" s="46"/>
      <c r="AIK280" s="48"/>
      <c r="AIL280" s="48"/>
      <c r="AIM280" s="47"/>
      <c r="AIN280" s="47"/>
      <c r="AIO280" s="8"/>
      <c r="AIP280" s="46"/>
      <c r="AIQ280" s="8"/>
      <c r="AIR280" s="46"/>
      <c r="AIS280" s="45"/>
      <c r="AIT280" s="46"/>
      <c r="AIU280" s="8"/>
      <c r="AIV280" s="8"/>
      <c r="AIW280" s="8"/>
      <c r="AIX280" s="47"/>
      <c r="AIY280" s="46"/>
      <c r="AIZ280" s="46"/>
      <c r="AJA280" s="48"/>
      <c r="AJB280" s="48"/>
      <c r="AJC280" s="47"/>
      <c r="AJD280" s="47"/>
      <c r="AJE280" s="8"/>
      <c r="AJF280" s="46"/>
      <c r="AJG280" s="8"/>
      <c r="AJH280" s="46"/>
      <c r="AJI280" s="45"/>
      <c r="AJJ280" s="46"/>
      <c r="AJK280" s="8"/>
      <c r="AJL280" s="8"/>
      <c r="AJM280" s="8"/>
      <c r="AJN280" s="47"/>
      <c r="AJO280" s="46"/>
      <c r="AJP280" s="46"/>
      <c r="AJQ280" s="48"/>
      <c r="AJR280" s="48"/>
      <c r="AJS280" s="47"/>
      <c r="AJT280" s="47"/>
      <c r="AJU280" s="8"/>
      <c r="AJV280" s="46"/>
      <c r="AJW280" s="8"/>
      <c r="AJX280" s="46"/>
      <c r="AJY280" s="45"/>
      <c r="AJZ280" s="46"/>
      <c r="AKA280" s="8"/>
      <c r="AKB280" s="8"/>
      <c r="AKC280" s="8"/>
      <c r="AKD280" s="47"/>
      <c r="AKE280" s="46"/>
      <c r="AKF280" s="46"/>
      <c r="AKG280" s="48"/>
      <c r="AKH280" s="48"/>
      <c r="AKI280" s="47"/>
      <c r="AKJ280" s="47"/>
      <c r="AKK280" s="8"/>
      <c r="AKL280" s="46"/>
      <c r="AKM280" s="8"/>
      <c r="AKN280" s="46"/>
      <c r="AKO280" s="45"/>
      <c r="AKP280" s="46"/>
      <c r="AKQ280" s="8"/>
      <c r="AKR280" s="8"/>
      <c r="AKS280" s="8"/>
      <c r="AKT280" s="47"/>
      <c r="AKU280" s="46"/>
      <c r="AKV280" s="46"/>
      <c r="AKW280" s="48"/>
      <c r="AKX280" s="48"/>
      <c r="AKY280" s="47"/>
      <c r="AKZ280" s="47"/>
      <c r="ALA280" s="8"/>
      <c r="ALB280" s="46"/>
      <c r="ALC280" s="8"/>
      <c r="ALD280" s="46"/>
      <c r="ALE280" s="45"/>
      <c r="ALF280" s="46"/>
      <c r="ALG280" s="8"/>
      <c r="ALH280" s="8"/>
      <c r="ALI280" s="8"/>
      <c r="ALJ280" s="47"/>
      <c r="ALK280" s="46"/>
      <c r="ALL280" s="46"/>
      <c r="ALM280" s="48"/>
      <c r="ALN280" s="48"/>
      <c r="ALO280" s="47"/>
      <c r="ALP280" s="47"/>
      <c r="ALQ280" s="8"/>
      <c r="ALR280" s="46"/>
      <c r="ALS280" s="8"/>
      <c r="ALT280" s="46"/>
      <c r="ALU280" s="45"/>
      <c r="ALV280" s="46"/>
      <c r="ALW280" s="8"/>
      <c r="ALX280" s="8"/>
      <c r="ALY280" s="8"/>
      <c r="ALZ280" s="47"/>
      <c r="AMA280" s="46"/>
      <c r="AMB280" s="46"/>
      <c r="AMC280" s="48"/>
      <c r="AMD280" s="48"/>
      <c r="AME280" s="47"/>
      <c r="AMF280" s="47"/>
      <c r="AMG280" s="8"/>
      <c r="AMH280" s="46"/>
      <c r="AMI280" s="8"/>
      <c r="AMJ280" s="46"/>
      <c r="AMK280" s="45"/>
      <c r="AML280" s="46"/>
      <c r="AMM280" s="8"/>
      <c r="AMN280" s="8"/>
      <c r="AMO280" s="8"/>
      <c r="AMP280" s="47"/>
      <c r="AMQ280" s="46"/>
      <c r="AMR280" s="46"/>
      <c r="AMS280" s="48"/>
      <c r="AMT280" s="48"/>
      <c r="AMU280" s="47"/>
      <c r="AMV280" s="47"/>
      <c r="AMW280" s="8"/>
      <c r="AMX280" s="46"/>
      <c r="AMY280" s="8"/>
      <c r="AMZ280" s="46"/>
      <c r="ANA280" s="45"/>
      <c r="ANB280" s="46"/>
      <c r="ANC280" s="8"/>
      <c r="AND280" s="8"/>
      <c r="ANE280" s="8"/>
      <c r="ANF280" s="47"/>
      <c r="ANG280" s="46"/>
      <c r="ANH280" s="46"/>
      <c r="ANI280" s="48"/>
      <c r="ANJ280" s="48"/>
      <c r="ANK280" s="47"/>
      <c r="ANL280" s="47"/>
      <c r="ANM280" s="8"/>
      <c r="ANN280" s="46"/>
      <c r="ANO280" s="8"/>
      <c r="ANP280" s="46"/>
      <c r="ANQ280" s="45"/>
      <c r="ANR280" s="46"/>
      <c r="ANS280" s="8"/>
      <c r="ANT280" s="8"/>
      <c r="ANU280" s="8"/>
      <c r="ANV280" s="47"/>
      <c r="ANW280" s="46"/>
      <c r="ANX280" s="46"/>
      <c r="ANY280" s="48"/>
      <c r="ANZ280" s="48"/>
      <c r="AOA280" s="47"/>
      <c r="AOB280" s="47"/>
      <c r="AOC280" s="8"/>
      <c r="AOD280" s="46"/>
      <c r="AOE280" s="8"/>
      <c r="AOF280" s="46"/>
      <c r="AOG280" s="45"/>
      <c r="AOH280" s="46"/>
      <c r="AOI280" s="8"/>
      <c r="AOJ280" s="8"/>
      <c r="AOK280" s="8"/>
      <c r="AOL280" s="47"/>
      <c r="AOM280" s="46"/>
      <c r="AON280" s="46"/>
      <c r="AOO280" s="48"/>
      <c r="AOP280" s="48"/>
      <c r="AOQ280" s="47"/>
      <c r="AOR280" s="47"/>
      <c r="AOS280" s="8"/>
      <c r="AOT280" s="46"/>
      <c r="AOU280" s="8"/>
      <c r="AOV280" s="46"/>
      <c r="AOW280" s="45"/>
      <c r="AOX280" s="46"/>
      <c r="AOY280" s="8"/>
      <c r="AOZ280" s="8"/>
      <c r="APA280" s="8"/>
      <c r="APB280" s="47"/>
      <c r="APC280" s="46"/>
      <c r="APD280" s="46"/>
      <c r="APE280" s="48"/>
      <c r="APF280" s="48"/>
      <c r="APG280" s="47"/>
      <c r="APH280" s="47"/>
      <c r="API280" s="8"/>
      <c r="APJ280" s="46"/>
      <c r="APK280" s="8"/>
      <c r="APL280" s="46"/>
      <c r="APM280" s="45"/>
      <c r="APN280" s="46"/>
      <c r="APO280" s="8"/>
      <c r="APP280" s="8"/>
      <c r="APQ280" s="8"/>
      <c r="APR280" s="47"/>
      <c r="APS280" s="46"/>
      <c r="APT280" s="46"/>
      <c r="APU280" s="48"/>
      <c r="APV280" s="48"/>
      <c r="APW280" s="47"/>
      <c r="APX280" s="47"/>
      <c r="APY280" s="8"/>
      <c r="APZ280" s="46"/>
      <c r="AQA280" s="8"/>
      <c r="AQB280" s="46"/>
      <c r="AQC280" s="45"/>
      <c r="AQD280" s="46"/>
      <c r="AQE280" s="8"/>
      <c r="AQF280" s="8"/>
      <c r="AQG280" s="8"/>
      <c r="AQH280" s="47"/>
      <c r="AQI280" s="46"/>
      <c r="AQJ280" s="46"/>
      <c r="AQK280" s="48"/>
      <c r="AQL280" s="48"/>
      <c r="AQM280" s="47"/>
      <c r="AQN280" s="47"/>
      <c r="AQO280" s="8"/>
      <c r="AQP280" s="46"/>
      <c r="AQQ280" s="8"/>
      <c r="AQR280" s="46"/>
      <c r="AQS280" s="45"/>
      <c r="AQT280" s="46"/>
      <c r="AQU280" s="8"/>
      <c r="AQV280" s="8"/>
      <c r="AQW280" s="8"/>
      <c r="AQX280" s="47"/>
      <c r="AQY280" s="46"/>
      <c r="AQZ280" s="46"/>
      <c r="ARA280" s="48"/>
      <c r="ARB280" s="48"/>
      <c r="ARC280" s="47"/>
      <c r="ARD280" s="47"/>
      <c r="ARE280" s="8"/>
      <c r="ARF280" s="46"/>
      <c r="ARG280" s="8"/>
      <c r="ARH280" s="46"/>
      <c r="ARI280" s="45"/>
      <c r="ARJ280" s="46"/>
      <c r="ARK280" s="8"/>
      <c r="ARL280" s="8"/>
      <c r="ARM280" s="8"/>
      <c r="ARN280" s="47"/>
      <c r="ARO280" s="46"/>
      <c r="ARP280" s="46"/>
      <c r="ARQ280" s="48"/>
      <c r="ARR280" s="48"/>
      <c r="ARS280" s="47"/>
      <c r="ART280" s="47"/>
      <c r="ARU280" s="8"/>
      <c r="ARV280" s="46"/>
      <c r="ARW280" s="8"/>
      <c r="ARX280" s="46"/>
      <c r="ARY280" s="45"/>
      <c r="ARZ280" s="46"/>
      <c r="ASA280" s="8"/>
      <c r="ASB280" s="8"/>
      <c r="ASC280" s="8"/>
      <c r="ASD280" s="47"/>
      <c r="ASE280" s="46"/>
      <c r="ASF280" s="46"/>
      <c r="ASG280" s="48"/>
      <c r="ASH280" s="48"/>
      <c r="ASI280" s="47"/>
      <c r="ASJ280" s="47"/>
      <c r="ASK280" s="8"/>
      <c r="ASL280" s="46"/>
      <c r="ASM280" s="8"/>
      <c r="ASN280" s="46"/>
      <c r="ASO280" s="45"/>
      <c r="ASP280" s="46"/>
      <c r="ASQ280" s="8"/>
      <c r="ASR280" s="8"/>
      <c r="ASS280" s="8"/>
      <c r="AST280" s="47"/>
      <c r="ASU280" s="46"/>
      <c r="ASV280" s="46"/>
      <c r="ASW280" s="48"/>
      <c r="ASX280" s="48"/>
      <c r="ASY280" s="47"/>
      <c r="ASZ280" s="47"/>
      <c r="ATA280" s="8"/>
      <c r="ATB280" s="46"/>
      <c r="ATC280" s="8"/>
      <c r="ATD280" s="46"/>
      <c r="ATE280" s="45"/>
      <c r="ATF280" s="46"/>
      <c r="ATG280" s="8"/>
      <c r="ATH280" s="8"/>
      <c r="ATI280" s="8"/>
      <c r="ATJ280" s="47"/>
      <c r="ATK280" s="46"/>
      <c r="ATL280" s="46"/>
      <c r="ATM280" s="48"/>
      <c r="ATN280" s="48"/>
      <c r="ATO280" s="47"/>
      <c r="ATP280" s="47"/>
      <c r="ATQ280" s="8"/>
      <c r="ATR280" s="46"/>
      <c r="ATS280" s="8"/>
      <c r="ATT280" s="46"/>
      <c r="ATU280" s="45"/>
      <c r="ATV280" s="46"/>
      <c r="ATW280" s="8"/>
      <c r="ATX280" s="8"/>
      <c r="ATY280" s="8"/>
      <c r="ATZ280" s="47"/>
      <c r="AUA280" s="46"/>
      <c r="AUB280" s="46"/>
      <c r="AUC280" s="48"/>
      <c r="AUD280" s="48"/>
      <c r="AUE280" s="47"/>
      <c r="AUF280" s="47"/>
      <c r="AUG280" s="8"/>
      <c r="AUH280" s="46"/>
      <c r="AUI280" s="8"/>
      <c r="AUJ280" s="46"/>
      <c r="AUK280" s="45"/>
      <c r="AUL280" s="46"/>
      <c r="AUM280" s="8"/>
      <c r="AUN280" s="8"/>
      <c r="AUO280" s="8"/>
      <c r="AUP280" s="47"/>
      <c r="AUQ280" s="46"/>
      <c r="AUR280" s="46"/>
      <c r="AUS280" s="48"/>
      <c r="AUT280" s="48"/>
      <c r="AUU280" s="47"/>
      <c r="AUV280" s="47"/>
      <c r="AUW280" s="8"/>
      <c r="AUX280" s="46"/>
      <c r="AUY280" s="8"/>
      <c r="AUZ280" s="46"/>
      <c r="AVA280" s="45"/>
      <c r="AVB280" s="46"/>
      <c r="AVC280" s="8"/>
      <c r="AVD280" s="8"/>
      <c r="AVE280" s="8"/>
      <c r="AVF280" s="47"/>
      <c r="AVG280" s="46"/>
      <c r="AVH280" s="46"/>
      <c r="AVI280" s="48"/>
      <c r="AVJ280" s="48"/>
      <c r="AVK280" s="47"/>
      <c r="AVL280" s="47"/>
      <c r="AVM280" s="8"/>
      <c r="AVN280" s="46"/>
      <c r="AVO280" s="8"/>
      <c r="AVP280" s="46"/>
      <c r="AVQ280" s="45"/>
      <c r="AVR280" s="46"/>
      <c r="AVS280" s="8"/>
      <c r="AVT280" s="8"/>
      <c r="AVU280" s="8"/>
      <c r="AVV280" s="47"/>
      <c r="AVW280" s="46"/>
      <c r="AVX280" s="46"/>
      <c r="AVY280" s="48"/>
      <c r="AVZ280" s="48"/>
      <c r="AWA280" s="47"/>
      <c r="AWB280" s="47"/>
      <c r="AWC280" s="8"/>
      <c r="AWD280" s="46"/>
      <c r="AWE280" s="8"/>
      <c r="AWF280" s="46"/>
      <c r="AWG280" s="45"/>
      <c r="AWH280" s="46"/>
      <c r="AWI280" s="8"/>
      <c r="AWJ280" s="8"/>
      <c r="AWK280" s="8"/>
      <c r="AWL280" s="47"/>
      <c r="AWM280" s="46"/>
      <c r="AWN280" s="46"/>
      <c r="AWO280" s="48"/>
      <c r="AWP280" s="48"/>
      <c r="AWQ280" s="47"/>
      <c r="AWR280" s="47"/>
      <c r="AWS280" s="8"/>
      <c r="AWT280" s="46"/>
      <c r="AWU280" s="8"/>
      <c r="AWV280" s="46"/>
      <c r="AWW280" s="45"/>
      <c r="AWX280" s="46"/>
      <c r="AWY280" s="8"/>
      <c r="AWZ280" s="8"/>
      <c r="AXA280" s="8"/>
      <c r="AXB280" s="47"/>
      <c r="AXC280" s="46"/>
      <c r="AXD280" s="46"/>
      <c r="AXE280" s="48"/>
      <c r="AXF280" s="48"/>
      <c r="AXG280" s="47"/>
      <c r="AXH280" s="47"/>
      <c r="AXI280" s="8"/>
      <c r="AXJ280" s="46"/>
      <c r="AXK280" s="8"/>
      <c r="AXL280" s="46"/>
      <c r="AXM280" s="45"/>
      <c r="AXN280" s="46"/>
      <c r="AXO280" s="8"/>
      <c r="AXP280" s="8"/>
      <c r="AXQ280" s="8"/>
      <c r="AXR280" s="47"/>
      <c r="AXS280" s="46"/>
      <c r="AXT280" s="46"/>
      <c r="AXU280" s="48"/>
      <c r="AXV280" s="48"/>
      <c r="AXW280" s="47"/>
      <c r="AXX280" s="47"/>
      <c r="AXY280" s="8"/>
      <c r="AXZ280" s="46"/>
      <c r="AYA280" s="8"/>
      <c r="AYB280" s="46"/>
      <c r="AYC280" s="45"/>
      <c r="AYD280" s="46"/>
      <c r="AYE280" s="8"/>
      <c r="AYF280" s="8"/>
      <c r="AYG280" s="8"/>
      <c r="AYH280" s="47"/>
      <c r="AYI280" s="46"/>
      <c r="AYJ280" s="46"/>
      <c r="AYK280" s="48"/>
      <c r="AYL280" s="48"/>
      <c r="AYM280" s="47"/>
      <c r="AYN280" s="47"/>
      <c r="AYO280" s="8"/>
      <c r="AYP280" s="46"/>
      <c r="AYQ280" s="8"/>
      <c r="AYR280" s="46"/>
      <c r="AYS280" s="45"/>
      <c r="AYT280" s="46"/>
      <c r="AYU280" s="8"/>
      <c r="AYV280" s="8"/>
      <c r="AYW280" s="8"/>
      <c r="AYX280" s="47"/>
      <c r="AYY280" s="46"/>
      <c r="AYZ280" s="46"/>
      <c r="AZA280" s="48"/>
      <c r="AZB280" s="48"/>
      <c r="AZC280" s="47"/>
      <c r="AZD280" s="47"/>
      <c r="AZE280" s="8"/>
      <c r="AZF280" s="46"/>
      <c r="AZG280" s="8"/>
      <c r="AZH280" s="46"/>
      <c r="AZI280" s="45"/>
      <c r="AZJ280" s="46"/>
      <c r="AZK280" s="8"/>
      <c r="AZL280" s="8"/>
      <c r="AZM280" s="8"/>
      <c r="AZN280" s="47"/>
      <c r="AZO280" s="46"/>
      <c r="AZP280" s="46"/>
      <c r="AZQ280" s="48"/>
      <c r="AZR280" s="48"/>
      <c r="AZS280" s="47"/>
      <c r="AZT280" s="47"/>
      <c r="AZU280" s="8"/>
      <c r="AZV280" s="46"/>
      <c r="AZW280" s="8"/>
      <c r="AZX280" s="46"/>
      <c r="AZY280" s="45"/>
      <c r="AZZ280" s="46"/>
      <c r="BAA280" s="8"/>
      <c r="BAB280" s="8"/>
      <c r="BAC280" s="8"/>
      <c r="BAD280" s="47"/>
      <c r="BAE280" s="46"/>
      <c r="BAF280" s="46"/>
      <c r="BAG280" s="48"/>
      <c r="BAH280" s="48"/>
      <c r="BAI280" s="47"/>
      <c r="BAJ280" s="47"/>
      <c r="BAK280" s="8"/>
      <c r="BAL280" s="46"/>
      <c r="BAM280" s="8"/>
      <c r="BAN280" s="46"/>
      <c r="BAO280" s="45"/>
      <c r="BAP280" s="46"/>
      <c r="BAQ280" s="8"/>
      <c r="BAR280" s="8"/>
      <c r="BAS280" s="8"/>
      <c r="BAT280" s="47"/>
      <c r="BAU280" s="46"/>
      <c r="BAV280" s="46"/>
      <c r="BAW280" s="48"/>
      <c r="BAX280" s="48"/>
      <c r="BAY280" s="47"/>
      <c r="BAZ280" s="47"/>
      <c r="BBA280" s="8"/>
      <c r="BBB280" s="46"/>
      <c r="BBC280" s="8"/>
      <c r="BBD280" s="46"/>
      <c r="BBE280" s="45"/>
      <c r="BBF280" s="46"/>
      <c r="BBG280" s="8"/>
      <c r="BBH280" s="8"/>
      <c r="BBI280" s="8"/>
      <c r="BBJ280" s="47"/>
      <c r="BBK280" s="46"/>
      <c r="BBL280" s="46"/>
      <c r="BBM280" s="48"/>
      <c r="BBN280" s="48"/>
      <c r="BBO280" s="47"/>
      <c r="BBP280" s="47"/>
      <c r="BBQ280" s="8"/>
      <c r="BBR280" s="46"/>
      <c r="BBS280" s="8"/>
      <c r="BBT280" s="46"/>
      <c r="BBU280" s="45"/>
      <c r="BBV280" s="46"/>
      <c r="BBW280" s="8"/>
      <c r="BBX280" s="8"/>
      <c r="BBY280" s="8"/>
      <c r="BBZ280" s="47"/>
      <c r="BCA280" s="46"/>
      <c r="BCB280" s="46"/>
      <c r="BCC280" s="48"/>
      <c r="BCD280" s="48"/>
      <c r="BCE280" s="47"/>
      <c r="BCF280" s="47"/>
      <c r="BCG280" s="8"/>
      <c r="BCH280" s="46"/>
      <c r="BCI280" s="8"/>
      <c r="BCJ280" s="46"/>
      <c r="BCK280" s="45"/>
      <c r="BCL280" s="46"/>
      <c r="BCM280" s="8"/>
      <c r="BCN280" s="8"/>
      <c r="BCO280" s="8"/>
      <c r="BCP280" s="47"/>
      <c r="BCQ280" s="46"/>
      <c r="BCR280" s="46"/>
      <c r="BCS280" s="48"/>
      <c r="BCT280" s="48"/>
      <c r="BCU280" s="47"/>
      <c r="BCV280" s="47"/>
      <c r="BCW280" s="8"/>
      <c r="BCX280" s="46"/>
      <c r="BCY280" s="8"/>
      <c r="BCZ280" s="46"/>
      <c r="BDA280" s="45"/>
      <c r="BDB280" s="46"/>
      <c r="BDC280" s="8"/>
      <c r="BDD280" s="8"/>
      <c r="BDE280" s="8"/>
      <c r="BDF280" s="47"/>
      <c r="BDG280" s="46"/>
      <c r="BDH280" s="46"/>
      <c r="BDI280" s="48"/>
      <c r="BDJ280" s="48"/>
      <c r="BDK280" s="47"/>
      <c r="BDL280" s="47"/>
      <c r="BDM280" s="8"/>
      <c r="BDN280" s="46"/>
      <c r="BDO280" s="8"/>
      <c r="BDP280" s="46"/>
      <c r="BDQ280" s="45"/>
      <c r="BDR280" s="46"/>
      <c r="BDS280" s="8"/>
      <c r="BDT280" s="8"/>
      <c r="BDU280" s="8"/>
      <c r="BDV280" s="47"/>
      <c r="BDW280" s="46"/>
      <c r="BDX280" s="46"/>
      <c r="BDY280" s="48"/>
      <c r="BDZ280" s="48"/>
      <c r="BEA280" s="47"/>
      <c r="BEB280" s="47"/>
      <c r="BEC280" s="8"/>
      <c r="BED280" s="46"/>
      <c r="BEE280" s="8"/>
      <c r="BEF280" s="46"/>
      <c r="BEG280" s="45"/>
      <c r="BEH280" s="46"/>
      <c r="BEI280" s="8"/>
      <c r="BEJ280" s="8"/>
      <c r="BEK280" s="8"/>
      <c r="BEL280" s="47"/>
      <c r="BEM280" s="46"/>
      <c r="BEN280" s="46"/>
      <c r="BEO280" s="48"/>
      <c r="BEP280" s="48"/>
      <c r="BEQ280" s="47"/>
      <c r="BER280" s="47"/>
      <c r="BES280" s="8"/>
      <c r="BET280" s="46"/>
      <c r="BEU280" s="8"/>
      <c r="BEV280" s="46"/>
      <c r="BEW280" s="45"/>
      <c r="BEX280" s="46"/>
      <c r="BEY280" s="8"/>
      <c r="BEZ280" s="8"/>
      <c r="BFA280" s="8"/>
      <c r="BFB280" s="47"/>
      <c r="BFC280" s="46"/>
      <c r="BFD280" s="46"/>
      <c r="BFE280" s="48"/>
      <c r="BFF280" s="48"/>
      <c r="BFG280" s="47"/>
      <c r="BFH280" s="47"/>
      <c r="BFI280" s="8"/>
      <c r="BFJ280" s="46"/>
      <c r="BFK280" s="8"/>
      <c r="BFL280" s="46"/>
      <c r="BFM280" s="45"/>
      <c r="BFN280" s="46"/>
      <c r="BFO280" s="8"/>
      <c r="BFP280" s="8"/>
      <c r="BFQ280" s="8"/>
      <c r="BFR280" s="47"/>
      <c r="BFS280" s="46"/>
      <c r="BFT280" s="46"/>
      <c r="BFU280" s="48"/>
      <c r="BFV280" s="48"/>
      <c r="BFW280" s="47"/>
      <c r="BFX280" s="47"/>
      <c r="BFY280" s="8"/>
      <c r="BFZ280" s="46"/>
      <c r="BGA280" s="8"/>
      <c r="BGB280" s="46"/>
      <c r="BGC280" s="45"/>
      <c r="BGD280" s="46"/>
      <c r="BGE280" s="8"/>
      <c r="BGF280" s="8"/>
      <c r="BGG280" s="8"/>
      <c r="BGH280" s="47"/>
      <c r="BGI280" s="46"/>
      <c r="BGJ280" s="46"/>
      <c r="BGK280" s="48"/>
      <c r="BGL280" s="48"/>
      <c r="BGM280" s="47"/>
      <c r="BGN280" s="47"/>
      <c r="BGO280" s="8"/>
      <c r="BGP280" s="46"/>
      <c r="BGQ280" s="8"/>
      <c r="BGR280" s="46"/>
      <c r="BGS280" s="45"/>
      <c r="BGT280" s="46"/>
      <c r="BGU280" s="8"/>
      <c r="BGV280" s="8"/>
      <c r="BGW280" s="8"/>
      <c r="BGX280" s="47"/>
      <c r="BGY280" s="46"/>
      <c r="BGZ280" s="46"/>
      <c r="BHA280" s="48"/>
      <c r="BHB280" s="48"/>
      <c r="BHC280" s="47"/>
      <c r="BHD280" s="47"/>
      <c r="BHE280" s="8"/>
      <c r="BHF280" s="46"/>
      <c r="BHG280" s="8"/>
      <c r="BHH280" s="46"/>
      <c r="BHI280" s="45"/>
      <c r="BHJ280" s="46"/>
      <c r="BHK280" s="8"/>
      <c r="BHL280" s="8"/>
      <c r="BHM280" s="8"/>
      <c r="BHN280" s="47"/>
      <c r="BHO280" s="46"/>
      <c r="BHP280" s="46"/>
      <c r="BHQ280" s="48"/>
      <c r="BHR280" s="48"/>
      <c r="BHS280" s="47"/>
      <c r="BHT280" s="47"/>
      <c r="BHU280" s="8"/>
      <c r="BHV280" s="46"/>
      <c r="BHW280" s="8"/>
      <c r="BHX280" s="46"/>
      <c r="BHY280" s="45"/>
      <c r="BHZ280" s="46"/>
      <c r="BIA280" s="8"/>
      <c r="BIB280" s="8"/>
      <c r="BIC280" s="8"/>
      <c r="BID280" s="47"/>
      <c r="BIE280" s="46"/>
      <c r="BIF280" s="46"/>
      <c r="BIG280" s="48"/>
      <c r="BIH280" s="48"/>
      <c r="BII280" s="47"/>
      <c r="BIJ280" s="47"/>
      <c r="BIK280" s="8"/>
      <c r="BIL280" s="46"/>
      <c r="BIM280" s="8"/>
      <c r="BIN280" s="46"/>
      <c r="BIO280" s="45"/>
      <c r="BIP280" s="46"/>
      <c r="BIQ280" s="8"/>
      <c r="BIR280" s="8"/>
      <c r="BIS280" s="8"/>
      <c r="BIT280" s="47"/>
      <c r="BIU280" s="46"/>
      <c r="BIV280" s="46"/>
      <c r="BIW280" s="48"/>
      <c r="BIX280" s="48"/>
      <c r="BIY280" s="47"/>
      <c r="BIZ280" s="47"/>
      <c r="BJA280" s="8"/>
      <c r="BJB280" s="46"/>
      <c r="BJC280" s="8"/>
      <c r="BJD280" s="46"/>
      <c r="BJE280" s="45"/>
      <c r="BJF280" s="46"/>
      <c r="BJG280" s="8"/>
      <c r="BJH280" s="8"/>
      <c r="BJI280" s="8"/>
      <c r="BJJ280" s="47"/>
      <c r="BJK280" s="46"/>
      <c r="BJL280" s="46"/>
      <c r="BJM280" s="48"/>
      <c r="BJN280" s="48"/>
      <c r="BJO280" s="47"/>
      <c r="BJP280" s="47"/>
      <c r="BJQ280" s="8"/>
      <c r="BJR280" s="46"/>
      <c r="BJS280" s="8"/>
      <c r="BJT280" s="46"/>
      <c r="BJU280" s="45"/>
      <c r="BJV280" s="46"/>
      <c r="BJW280" s="8"/>
      <c r="BJX280" s="8"/>
      <c r="BJY280" s="8"/>
      <c r="BJZ280" s="47"/>
      <c r="BKA280" s="46"/>
      <c r="BKB280" s="46"/>
      <c r="BKC280" s="48"/>
      <c r="BKD280" s="48"/>
      <c r="BKE280" s="47"/>
      <c r="BKF280" s="47"/>
      <c r="BKG280" s="8"/>
      <c r="BKH280" s="46"/>
      <c r="BKI280" s="8"/>
      <c r="BKJ280" s="46"/>
      <c r="BKK280" s="45"/>
      <c r="BKL280" s="46"/>
      <c r="BKM280" s="8"/>
      <c r="BKN280" s="8"/>
      <c r="BKO280" s="8"/>
      <c r="BKP280" s="47"/>
      <c r="BKQ280" s="46"/>
      <c r="BKR280" s="46"/>
      <c r="BKS280" s="48"/>
      <c r="BKT280" s="48"/>
      <c r="BKU280" s="47"/>
      <c r="BKV280" s="47"/>
      <c r="BKW280" s="8"/>
      <c r="BKX280" s="46"/>
      <c r="BKY280" s="8"/>
      <c r="BKZ280" s="46"/>
      <c r="BLA280" s="45"/>
      <c r="BLB280" s="46"/>
      <c r="BLC280" s="8"/>
      <c r="BLD280" s="8"/>
      <c r="BLE280" s="8"/>
      <c r="BLF280" s="47"/>
      <c r="BLG280" s="46"/>
      <c r="BLH280" s="46"/>
      <c r="BLI280" s="48"/>
      <c r="BLJ280" s="48"/>
      <c r="BLK280" s="47"/>
      <c r="BLL280" s="47"/>
      <c r="BLM280" s="8"/>
      <c r="BLN280" s="46"/>
      <c r="BLO280" s="8"/>
      <c r="BLP280" s="46"/>
      <c r="BLQ280" s="45"/>
      <c r="BLR280" s="46"/>
      <c r="BLS280" s="8"/>
      <c r="BLT280" s="8"/>
      <c r="BLU280" s="8"/>
      <c r="BLV280" s="47"/>
      <c r="BLW280" s="46"/>
      <c r="BLX280" s="46"/>
      <c r="BLY280" s="48"/>
      <c r="BLZ280" s="48"/>
      <c r="BMA280" s="47"/>
      <c r="BMB280" s="47"/>
      <c r="BMC280" s="8"/>
      <c r="BMD280" s="46"/>
      <c r="BME280" s="8"/>
      <c r="BMF280" s="46"/>
      <c r="BMG280" s="45"/>
      <c r="BMH280" s="46"/>
      <c r="BMI280" s="8"/>
      <c r="BMJ280" s="8"/>
      <c r="BMK280" s="8"/>
      <c r="BML280" s="47"/>
      <c r="BMM280" s="46"/>
      <c r="BMN280" s="46"/>
      <c r="BMO280" s="48"/>
      <c r="BMP280" s="48"/>
      <c r="BMQ280" s="47"/>
      <c r="BMR280" s="47"/>
      <c r="BMS280" s="8"/>
      <c r="BMT280" s="46"/>
      <c r="BMU280" s="8"/>
      <c r="BMV280" s="46"/>
      <c r="BMW280" s="45"/>
      <c r="BMX280" s="46"/>
      <c r="BMY280" s="8"/>
      <c r="BMZ280" s="8"/>
      <c r="BNA280" s="8"/>
      <c r="BNB280" s="47"/>
      <c r="BNC280" s="46"/>
      <c r="BND280" s="46"/>
      <c r="BNE280" s="48"/>
      <c r="BNF280" s="48"/>
      <c r="BNG280" s="47"/>
      <c r="BNH280" s="47"/>
      <c r="BNI280" s="8"/>
      <c r="BNJ280" s="46"/>
      <c r="BNK280" s="8"/>
      <c r="BNL280" s="46"/>
      <c r="BNM280" s="45"/>
      <c r="BNN280" s="46"/>
      <c r="BNO280" s="8"/>
      <c r="BNP280" s="8"/>
      <c r="BNQ280" s="8"/>
      <c r="BNR280" s="47"/>
      <c r="BNS280" s="46"/>
      <c r="BNT280" s="46"/>
      <c r="BNU280" s="48"/>
      <c r="BNV280" s="48"/>
      <c r="BNW280" s="47"/>
      <c r="BNX280" s="47"/>
      <c r="BNY280" s="8"/>
      <c r="BNZ280" s="46"/>
      <c r="BOA280" s="8"/>
      <c r="BOB280" s="46"/>
      <c r="BOC280" s="45"/>
      <c r="BOD280" s="46"/>
      <c r="BOE280" s="8"/>
      <c r="BOF280" s="8"/>
      <c r="BOG280" s="8"/>
      <c r="BOH280" s="47"/>
      <c r="BOI280" s="46"/>
      <c r="BOJ280" s="46"/>
      <c r="BOK280" s="48"/>
      <c r="BOL280" s="48"/>
      <c r="BOM280" s="47"/>
      <c r="BON280" s="47"/>
      <c r="BOO280" s="8"/>
      <c r="BOP280" s="46"/>
      <c r="BOQ280" s="8"/>
      <c r="BOR280" s="46"/>
      <c r="BOS280" s="45"/>
      <c r="BOT280" s="46"/>
      <c r="BOU280" s="8"/>
      <c r="BOV280" s="8"/>
      <c r="BOW280" s="8"/>
      <c r="BOX280" s="47"/>
      <c r="BOY280" s="46"/>
      <c r="BOZ280" s="46"/>
      <c r="BPA280" s="48"/>
      <c r="BPB280" s="48"/>
      <c r="BPC280" s="47"/>
      <c r="BPD280" s="47"/>
      <c r="BPE280" s="8"/>
      <c r="BPF280" s="46"/>
      <c r="BPG280" s="8"/>
      <c r="BPH280" s="46"/>
      <c r="BPI280" s="45"/>
      <c r="BPJ280" s="46"/>
      <c r="BPK280" s="8"/>
      <c r="BPL280" s="8"/>
      <c r="BPM280" s="8"/>
      <c r="BPN280" s="47"/>
      <c r="BPO280" s="46"/>
      <c r="BPP280" s="46"/>
      <c r="BPQ280" s="48"/>
      <c r="BPR280" s="48"/>
      <c r="BPS280" s="47"/>
      <c r="BPT280" s="47"/>
      <c r="BPU280" s="8"/>
      <c r="BPV280" s="46"/>
      <c r="BPW280" s="8"/>
      <c r="BPX280" s="46"/>
      <c r="BPY280" s="45"/>
      <c r="BPZ280" s="46"/>
      <c r="BQA280" s="8"/>
      <c r="BQB280" s="8"/>
      <c r="BQC280" s="8"/>
      <c r="BQD280" s="47"/>
      <c r="BQE280" s="46"/>
      <c r="BQF280" s="46"/>
      <c r="BQG280" s="48"/>
      <c r="BQH280" s="48"/>
      <c r="BQI280" s="47"/>
      <c r="BQJ280" s="47"/>
      <c r="BQK280" s="8"/>
      <c r="BQL280" s="46"/>
      <c r="BQM280" s="8"/>
      <c r="BQN280" s="46"/>
      <c r="BQO280" s="45"/>
      <c r="BQP280" s="46"/>
      <c r="BQQ280" s="8"/>
      <c r="BQR280" s="8"/>
      <c r="BQS280" s="8"/>
      <c r="BQT280" s="47"/>
      <c r="BQU280" s="46"/>
      <c r="BQV280" s="46"/>
      <c r="BQW280" s="48"/>
      <c r="BQX280" s="48"/>
      <c r="BQY280" s="47"/>
      <c r="BQZ280" s="47"/>
      <c r="BRA280" s="8"/>
      <c r="BRB280" s="46"/>
      <c r="BRC280" s="8"/>
      <c r="BRD280" s="46"/>
      <c r="BRE280" s="45"/>
      <c r="BRF280" s="46"/>
      <c r="BRG280" s="8"/>
      <c r="BRH280" s="8"/>
      <c r="BRI280" s="8"/>
      <c r="BRJ280" s="47"/>
      <c r="BRK280" s="46"/>
      <c r="BRL280" s="46"/>
      <c r="BRM280" s="48"/>
      <c r="BRN280" s="48"/>
      <c r="BRO280" s="47"/>
      <c r="BRP280" s="47"/>
      <c r="BRQ280" s="8"/>
      <c r="BRR280" s="46"/>
      <c r="BRS280" s="8"/>
      <c r="BRT280" s="46"/>
      <c r="BRU280" s="45"/>
      <c r="BRV280" s="46"/>
      <c r="BRW280" s="8"/>
      <c r="BRX280" s="8"/>
      <c r="BRY280" s="8"/>
      <c r="BRZ280" s="47"/>
      <c r="BSA280" s="46"/>
      <c r="BSB280" s="46"/>
      <c r="BSC280" s="48"/>
      <c r="BSD280" s="48"/>
      <c r="BSE280" s="47"/>
      <c r="BSF280" s="47"/>
      <c r="BSG280" s="8"/>
      <c r="BSH280" s="46"/>
      <c r="BSI280" s="8"/>
      <c r="BSJ280" s="46"/>
      <c r="BSK280" s="45"/>
      <c r="BSL280" s="46"/>
      <c r="BSM280" s="8"/>
      <c r="BSN280" s="8"/>
      <c r="BSO280" s="8"/>
      <c r="BSP280" s="47"/>
      <c r="BSQ280" s="46"/>
      <c r="BSR280" s="46"/>
      <c r="BSS280" s="48"/>
      <c r="BST280" s="48"/>
      <c r="BSU280" s="47"/>
      <c r="BSV280" s="47"/>
      <c r="BSW280" s="8"/>
      <c r="BSX280" s="46"/>
      <c r="BSY280" s="8"/>
      <c r="BSZ280" s="46"/>
      <c r="BTA280" s="45"/>
      <c r="BTB280" s="46"/>
      <c r="BTC280" s="8"/>
      <c r="BTD280" s="8"/>
      <c r="BTE280" s="8"/>
      <c r="BTF280" s="47"/>
      <c r="BTG280" s="46"/>
      <c r="BTH280" s="46"/>
      <c r="BTI280" s="48"/>
      <c r="BTJ280" s="48"/>
      <c r="BTK280" s="47"/>
      <c r="BTL280" s="47"/>
      <c r="BTM280" s="8"/>
      <c r="BTN280" s="46"/>
      <c r="BTO280" s="8"/>
      <c r="BTP280" s="46"/>
      <c r="BTQ280" s="45"/>
      <c r="BTR280" s="46"/>
      <c r="BTS280" s="8"/>
      <c r="BTT280" s="8"/>
      <c r="BTU280" s="8"/>
      <c r="BTV280" s="47"/>
      <c r="BTW280" s="46"/>
      <c r="BTX280" s="46"/>
      <c r="BTY280" s="48"/>
      <c r="BTZ280" s="48"/>
      <c r="BUA280" s="47"/>
      <c r="BUB280" s="47"/>
      <c r="BUC280" s="8"/>
      <c r="BUD280" s="46"/>
      <c r="BUE280" s="8"/>
      <c r="BUF280" s="46"/>
      <c r="BUG280" s="45"/>
      <c r="BUH280" s="46"/>
      <c r="BUI280" s="8"/>
      <c r="BUJ280" s="8"/>
      <c r="BUK280" s="8"/>
      <c r="BUL280" s="47"/>
      <c r="BUM280" s="46"/>
      <c r="BUN280" s="46"/>
      <c r="BUO280" s="48"/>
      <c r="BUP280" s="48"/>
      <c r="BUQ280" s="47"/>
      <c r="BUR280" s="47"/>
      <c r="BUS280" s="8"/>
      <c r="BUT280" s="46"/>
      <c r="BUU280" s="8"/>
      <c r="BUV280" s="46"/>
      <c r="BUW280" s="45"/>
      <c r="BUX280" s="46"/>
      <c r="BUY280" s="8"/>
      <c r="BUZ280" s="8"/>
      <c r="BVA280" s="8"/>
      <c r="BVB280" s="47"/>
      <c r="BVC280" s="46"/>
      <c r="BVD280" s="46"/>
      <c r="BVE280" s="48"/>
      <c r="BVF280" s="48"/>
      <c r="BVG280" s="47"/>
      <c r="BVH280" s="47"/>
      <c r="BVI280" s="8"/>
      <c r="BVJ280" s="46"/>
      <c r="BVK280" s="8"/>
      <c r="BVL280" s="46"/>
      <c r="BVM280" s="45"/>
      <c r="BVN280" s="46"/>
      <c r="BVO280" s="8"/>
      <c r="BVP280" s="8"/>
      <c r="BVQ280" s="8"/>
      <c r="BVR280" s="47"/>
      <c r="BVS280" s="46"/>
      <c r="BVT280" s="46"/>
      <c r="BVU280" s="48"/>
      <c r="BVV280" s="48"/>
      <c r="BVW280" s="47"/>
      <c r="BVX280" s="47"/>
      <c r="BVY280" s="8"/>
      <c r="BVZ280" s="46"/>
      <c r="BWA280" s="8"/>
      <c r="BWB280" s="46"/>
      <c r="BWC280" s="45"/>
      <c r="BWD280" s="46"/>
      <c r="BWE280" s="8"/>
      <c r="BWF280" s="8"/>
      <c r="BWG280" s="8"/>
      <c r="BWH280" s="47"/>
      <c r="BWI280" s="46"/>
      <c r="BWJ280" s="46"/>
      <c r="BWK280" s="48"/>
      <c r="BWL280" s="48"/>
      <c r="BWM280" s="47"/>
      <c r="BWN280" s="47"/>
      <c r="BWO280" s="8"/>
      <c r="BWP280" s="46"/>
      <c r="BWQ280" s="8"/>
      <c r="BWR280" s="46"/>
      <c r="BWS280" s="45"/>
      <c r="BWT280" s="46"/>
      <c r="BWU280" s="8"/>
      <c r="BWV280" s="8"/>
      <c r="BWW280" s="8"/>
      <c r="BWX280" s="47"/>
      <c r="BWY280" s="46"/>
      <c r="BWZ280" s="46"/>
      <c r="BXA280" s="48"/>
      <c r="BXB280" s="48"/>
      <c r="BXC280" s="47"/>
      <c r="BXD280" s="47"/>
      <c r="BXE280" s="8"/>
      <c r="BXF280" s="46"/>
      <c r="BXG280" s="8"/>
      <c r="BXH280" s="46"/>
      <c r="BXI280" s="45"/>
      <c r="BXJ280" s="46"/>
      <c r="BXK280" s="8"/>
      <c r="BXL280" s="8"/>
      <c r="BXM280" s="8"/>
      <c r="BXN280" s="47"/>
      <c r="BXO280" s="46"/>
      <c r="BXP280" s="46"/>
      <c r="BXQ280" s="48"/>
      <c r="BXR280" s="48"/>
      <c r="BXS280" s="47"/>
      <c r="BXT280" s="47"/>
      <c r="BXU280" s="8"/>
      <c r="BXV280" s="46"/>
      <c r="BXW280" s="8"/>
      <c r="BXX280" s="46"/>
      <c r="BXY280" s="45"/>
      <c r="BXZ280" s="46"/>
      <c r="BYA280" s="8"/>
      <c r="BYB280" s="8"/>
      <c r="BYC280" s="8"/>
      <c r="BYD280" s="47"/>
      <c r="BYE280" s="46"/>
      <c r="BYF280" s="46"/>
      <c r="BYG280" s="48"/>
      <c r="BYH280" s="48"/>
      <c r="BYI280" s="47"/>
      <c r="BYJ280" s="47"/>
      <c r="BYK280" s="8"/>
      <c r="BYL280" s="46"/>
      <c r="BYM280" s="8"/>
      <c r="BYN280" s="46"/>
      <c r="BYO280" s="45"/>
      <c r="BYP280" s="46"/>
      <c r="BYQ280" s="8"/>
      <c r="BYR280" s="8"/>
      <c r="BYS280" s="8"/>
      <c r="BYT280" s="47"/>
      <c r="BYU280" s="46"/>
      <c r="BYV280" s="46"/>
      <c r="BYW280" s="48"/>
      <c r="BYX280" s="48"/>
      <c r="BYY280" s="47"/>
      <c r="BYZ280" s="47"/>
      <c r="BZA280" s="8"/>
      <c r="BZB280" s="46"/>
      <c r="BZC280" s="8"/>
      <c r="BZD280" s="46"/>
      <c r="BZE280" s="45"/>
      <c r="BZF280" s="46"/>
      <c r="BZG280" s="8"/>
      <c r="BZH280" s="8"/>
      <c r="BZI280" s="8"/>
      <c r="BZJ280" s="47"/>
      <c r="BZK280" s="46"/>
      <c r="BZL280" s="46"/>
      <c r="BZM280" s="48"/>
      <c r="BZN280" s="48"/>
      <c r="BZO280" s="47"/>
      <c r="BZP280" s="47"/>
      <c r="BZQ280" s="8"/>
      <c r="BZR280" s="46"/>
      <c r="BZS280" s="8"/>
      <c r="BZT280" s="46"/>
      <c r="BZU280" s="45"/>
      <c r="BZV280" s="46"/>
      <c r="BZW280" s="8"/>
      <c r="BZX280" s="8"/>
      <c r="BZY280" s="8"/>
      <c r="BZZ280" s="47"/>
      <c r="CAA280" s="46"/>
      <c r="CAB280" s="46"/>
      <c r="CAC280" s="48"/>
      <c r="CAD280" s="48"/>
      <c r="CAE280" s="47"/>
      <c r="CAF280" s="47"/>
      <c r="CAG280" s="8"/>
      <c r="CAH280" s="46"/>
      <c r="CAI280" s="8"/>
      <c r="CAJ280" s="46"/>
      <c r="CAK280" s="45"/>
      <c r="CAL280" s="46"/>
      <c r="CAM280" s="8"/>
      <c r="CAN280" s="8"/>
      <c r="CAO280" s="8"/>
      <c r="CAP280" s="47"/>
      <c r="CAQ280" s="46"/>
      <c r="CAR280" s="46"/>
      <c r="CAS280" s="48"/>
      <c r="CAT280" s="48"/>
      <c r="CAU280" s="47"/>
      <c r="CAV280" s="47"/>
      <c r="CAW280" s="8"/>
      <c r="CAX280" s="46"/>
      <c r="CAY280" s="8"/>
      <c r="CAZ280" s="46"/>
      <c r="CBA280" s="45"/>
      <c r="CBB280" s="46"/>
      <c r="CBC280" s="8"/>
      <c r="CBD280" s="8"/>
      <c r="CBE280" s="8"/>
      <c r="CBF280" s="47"/>
      <c r="CBG280" s="46"/>
      <c r="CBH280" s="46"/>
      <c r="CBI280" s="48"/>
      <c r="CBJ280" s="48"/>
      <c r="CBK280" s="47"/>
      <c r="CBL280" s="47"/>
      <c r="CBM280" s="8"/>
      <c r="CBN280" s="46"/>
      <c r="CBO280" s="8"/>
      <c r="CBP280" s="46"/>
      <c r="CBQ280" s="45"/>
      <c r="CBR280" s="46"/>
      <c r="CBS280" s="8"/>
      <c r="CBT280" s="8"/>
      <c r="CBU280" s="8"/>
      <c r="CBV280" s="47"/>
      <c r="CBW280" s="46"/>
      <c r="CBX280" s="46"/>
      <c r="CBY280" s="48"/>
      <c r="CBZ280" s="48"/>
      <c r="CCA280" s="47"/>
      <c r="CCB280" s="47"/>
      <c r="CCC280" s="8"/>
      <c r="CCD280" s="46"/>
      <c r="CCE280" s="8"/>
      <c r="CCF280" s="46"/>
      <c r="CCG280" s="45"/>
      <c r="CCH280" s="46"/>
      <c r="CCI280" s="8"/>
      <c r="CCJ280" s="8"/>
      <c r="CCK280" s="8"/>
      <c r="CCL280" s="47"/>
      <c r="CCM280" s="46"/>
      <c r="CCN280" s="46"/>
      <c r="CCO280" s="48"/>
      <c r="CCP280" s="48"/>
      <c r="CCQ280" s="47"/>
      <c r="CCR280" s="47"/>
      <c r="CCS280" s="8"/>
      <c r="CCT280" s="46"/>
      <c r="CCU280" s="8"/>
      <c r="CCV280" s="46"/>
      <c r="CCW280" s="45"/>
      <c r="CCX280" s="46"/>
      <c r="CCY280" s="8"/>
      <c r="CCZ280" s="8"/>
      <c r="CDA280" s="8"/>
      <c r="CDB280" s="47"/>
      <c r="CDC280" s="46"/>
      <c r="CDD280" s="46"/>
      <c r="CDE280" s="48"/>
      <c r="CDF280" s="48"/>
      <c r="CDG280" s="47"/>
      <c r="CDH280" s="47"/>
      <c r="CDI280" s="8"/>
      <c r="CDJ280" s="46"/>
      <c r="CDK280" s="8"/>
      <c r="CDL280" s="46"/>
      <c r="CDM280" s="45"/>
      <c r="CDN280" s="46"/>
      <c r="CDO280" s="8"/>
      <c r="CDP280" s="8"/>
      <c r="CDQ280" s="8"/>
      <c r="CDR280" s="47"/>
      <c r="CDS280" s="46"/>
      <c r="CDT280" s="46"/>
      <c r="CDU280" s="48"/>
      <c r="CDV280" s="48"/>
      <c r="CDW280" s="47"/>
      <c r="CDX280" s="47"/>
      <c r="CDY280" s="8"/>
      <c r="CDZ280" s="46"/>
      <c r="CEA280" s="8"/>
      <c r="CEB280" s="46"/>
      <c r="CEC280" s="45"/>
      <c r="CED280" s="46"/>
      <c r="CEE280" s="8"/>
      <c r="CEF280" s="8"/>
      <c r="CEG280" s="8"/>
      <c r="CEH280" s="47"/>
      <c r="CEI280" s="46"/>
      <c r="CEJ280" s="46"/>
      <c r="CEK280" s="48"/>
      <c r="CEL280" s="48"/>
      <c r="CEM280" s="47"/>
      <c r="CEN280" s="47"/>
      <c r="CEO280" s="8"/>
      <c r="CEP280" s="46"/>
      <c r="CEQ280" s="8"/>
      <c r="CER280" s="46"/>
      <c r="CES280" s="45"/>
      <c r="CET280" s="46"/>
      <c r="CEU280" s="8"/>
      <c r="CEV280" s="8"/>
      <c r="CEW280" s="8"/>
      <c r="CEX280" s="47"/>
      <c r="CEY280" s="46"/>
      <c r="CEZ280" s="46"/>
      <c r="CFA280" s="48"/>
      <c r="CFB280" s="48"/>
      <c r="CFC280" s="47"/>
      <c r="CFD280" s="47"/>
      <c r="CFE280" s="8"/>
      <c r="CFF280" s="46"/>
      <c r="CFG280" s="8"/>
      <c r="CFH280" s="46"/>
      <c r="CFI280" s="45"/>
      <c r="CFJ280" s="46"/>
      <c r="CFK280" s="8"/>
      <c r="CFL280" s="8"/>
      <c r="CFM280" s="8"/>
      <c r="CFN280" s="47"/>
      <c r="CFO280" s="46"/>
      <c r="CFP280" s="46"/>
      <c r="CFQ280" s="48"/>
      <c r="CFR280" s="48"/>
      <c r="CFS280" s="47"/>
      <c r="CFT280" s="47"/>
      <c r="CFU280" s="8"/>
      <c r="CFV280" s="46"/>
      <c r="CFW280" s="8"/>
      <c r="CFX280" s="46"/>
      <c r="CFY280" s="45"/>
      <c r="CFZ280" s="46"/>
      <c r="CGA280" s="8"/>
      <c r="CGB280" s="8"/>
      <c r="CGC280" s="8"/>
      <c r="CGD280" s="47"/>
      <c r="CGE280" s="46"/>
      <c r="CGF280" s="46"/>
      <c r="CGG280" s="48"/>
      <c r="CGH280" s="48"/>
      <c r="CGI280" s="47"/>
      <c r="CGJ280" s="47"/>
      <c r="CGK280" s="8"/>
      <c r="CGL280" s="46"/>
      <c r="CGM280" s="8"/>
      <c r="CGN280" s="46"/>
      <c r="CGO280" s="45"/>
      <c r="CGP280" s="46"/>
      <c r="CGQ280" s="8"/>
      <c r="CGR280" s="8"/>
      <c r="CGS280" s="8"/>
      <c r="CGT280" s="47"/>
      <c r="CGU280" s="46"/>
      <c r="CGV280" s="46"/>
      <c r="CGW280" s="48"/>
      <c r="CGX280" s="48"/>
      <c r="CGY280" s="47"/>
      <c r="CGZ280" s="47"/>
      <c r="CHA280" s="8"/>
      <c r="CHB280" s="46"/>
      <c r="CHC280" s="8"/>
      <c r="CHD280" s="46"/>
      <c r="CHE280" s="45"/>
      <c r="CHF280" s="46"/>
      <c r="CHG280" s="8"/>
      <c r="CHH280" s="8"/>
      <c r="CHI280" s="8"/>
      <c r="CHJ280" s="47"/>
      <c r="CHK280" s="46"/>
      <c r="CHL280" s="46"/>
      <c r="CHM280" s="48"/>
      <c r="CHN280" s="48"/>
      <c r="CHO280" s="47"/>
      <c r="CHP280" s="47"/>
      <c r="CHQ280" s="8"/>
      <c r="CHR280" s="46"/>
      <c r="CHS280" s="8"/>
      <c r="CHT280" s="46"/>
      <c r="CHU280" s="45"/>
      <c r="CHV280" s="46"/>
      <c r="CHW280" s="8"/>
      <c r="CHX280" s="8"/>
      <c r="CHY280" s="8"/>
      <c r="CHZ280" s="47"/>
      <c r="CIA280" s="46"/>
      <c r="CIB280" s="46"/>
      <c r="CIC280" s="48"/>
      <c r="CID280" s="48"/>
      <c r="CIE280" s="47"/>
      <c r="CIF280" s="47"/>
      <c r="CIG280" s="8"/>
      <c r="CIH280" s="46"/>
      <c r="CII280" s="8"/>
      <c r="CIJ280" s="46"/>
      <c r="CIK280" s="45"/>
      <c r="CIL280" s="46"/>
      <c r="CIM280" s="8"/>
      <c r="CIN280" s="8"/>
      <c r="CIO280" s="8"/>
      <c r="CIP280" s="47"/>
      <c r="CIQ280" s="46"/>
      <c r="CIR280" s="46"/>
      <c r="CIS280" s="48"/>
      <c r="CIT280" s="48"/>
      <c r="CIU280" s="47"/>
      <c r="CIV280" s="47"/>
      <c r="CIW280" s="8"/>
      <c r="CIX280" s="46"/>
      <c r="CIY280" s="8"/>
      <c r="CIZ280" s="46"/>
      <c r="CJA280" s="45"/>
      <c r="CJB280" s="46"/>
      <c r="CJC280" s="8"/>
      <c r="CJD280" s="8"/>
      <c r="CJE280" s="8"/>
      <c r="CJF280" s="47"/>
      <c r="CJG280" s="46"/>
      <c r="CJH280" s="46"/>
      <c r="CJI280" s="48"/>
      <c r="CJJ280" s="48"/>
      <c r="CJK280" s="47"/>
      <c r="CJL280" s="47"/>
      <c r="CJM280" s="8"/>
      <c r="CJN280" s="46"/>
      <c r="CJO280" s="8"/>
      <c r="CJP280" s="46"/>
      <c r="CJQ280" s="45"/>
      <c r="CJR280" s="46"/>
      <c r="CJS280" s="8"/>
      <c r="CJT280" s="8"/>
      <c r="CJU280" s="8"/>
      <c r="CJV280" s="47"/>
      <c r="CJW280" s="46"/>
      <c r="CJX280" s="46"/>
      <c r="CJY280" s="48"/>
      <c r="CJZ280" s="48"/>
      <c r="CKA280" s="47"/>
      <c r="CKB280" s="47"/>
      <c r="CKC280" s="8"/>
      <c r="CKD280" s="46"/>
      <c r="CKE280" s="8"/>
      <c r="CKF280" s="46"/>
      <c r="CKG280" s="45"/>
      <c r="CKH280" s="46"/>
      <c r="CKI280" s="8"/>
      <c r="CKJ280" s="8"/>
      <c r="CKK280" s="8"/>
      <c r="CKL280" s="47"/>
      <c r="CKM280" s="46"/>
      <c r="CKN280" s="46"/>
      <c r="CKO280" s="48"/>
      <c r="CKP280" s="48"/>
      <c r="CKQ280" s="47"/>
      <c r="CKR280" s="47"/>
      <c r="CKS280" s="8"/>
      <c r="CKT280" s="46"/>
      <c r="CKU280" s="8"/>
      <c r="CKV280" s="46"/>
      <c r="CKW280" s="45"/>
      <c r="CKX280" s="46"/>
      <c r="CKY280" s="8"/>
      <c r="CKZ280" s="8"/>
      <c r="CLA280" s="8"/>
      <c r="CLB280" s="47"/>
      <c r="CLC280" s="46"/>
      <c r="CLD280" s="46"/>
      <c r="CLE280" s="48"/>
      <c r="CLF280" s="48"/>
      <c r="CLG280" s="47"/>
      <c r="CLH280" s="47"/>
      <c r="CLI280" s="8"/>
      <c r="CLJ280" s="46"/>
      <c r="CLK280" s="8"/>
      <c r="CLL280" s="46"/>
      <c r="CLM280" s="45"/>
      <c r="CLN280" s="46"/>
      <c r="CLO280" s="8"/>
      <c r="CLP280" s="8"/>
      <c r="CLQ280" s="8"/>
      <c r="CLR280" s="47"/>
      <c r="CLS280" s="46"/>
      <c r="CLT280" s="46"/>
      <c r="CLU280" s="48"/>
      <c r="CLV280" s="48"/>
      <c r="CLW280" s="47"/>
      <c r="CLX280" s="47"/>
      <c r="CLY280" s="8"/>
      <c r="CLZ280" s="46"/>
      <c r="CMA280" s="8"/>
      <c r="CMB280" s="46"/>
      <c r="CMC280" s="45"/>
      <c r="CMD280" s="46"/>
      <c r="CME280" s="8"/>
      <c r="CMF280" s="8"/>
      <c r="CMG280" s="8"/>
      <c r="CMH280" s="47"/>
      <c r="CMI280" s="46"/>
      <c r="CMJ280" s="46"/>
      <c r="CMK280" s="48"/>
      <c r="CML280" s="48"/>
      <c r="CMM280" s="47"/>
      <c r="CMN280" s="47"/>
      <c r="CMO280" s="8"/>
      <c r="CMP280" s="46"/>
      <c r="CMQ280" s="8"/>
      <c r="CMR280" s="46"/>
      <c r="CMS280" s="45"/>
      <c r="CMT280" s="46"/>
      <c r="CMU280" s="8"/>
      <c r="CMV280" s="8"/>
      <c r="CMW280" s="8"/>
      <c r="CMX280" s="47"/>
      <c r="CMY280" s="46"/>
      <c r="CMZ280" s="46"/>
      <c r="CNA280" s="48"/>
      <c r="CNB280" s="48"/>
      <c r="CNC280" s="47"/>
      <c r="CND280" s="47"/>
      <c r="CNE280" s="8"/>
      <c r="CNF280" s="46"/>
      <c r="CNG280" s="8"/>
      <c r="CNH280" s="46"/>
      <c r="CNI280" s="45"/>
      <c r="CNJ280" s="46"/>
      <c r="CNK280" s="8"/>
      <c r="CNL280" s="8"/>
      <c r="CNM280" s="8"/>
      <c r="CNN280" s="47"/>
      <c r="CNO280" s="46"/>
      <c r="CNP280" s="46"/>
      <c r="CNQ280" s="48"/>
      <c r="CNR280" s="48"/>
      <c r="CNS280" s="47"/>
      <c r="CNT280" s="47"/>
      <c r="CNU280" s="8"/>
      <c r="CNV280" s="46"/>
      <c r="CNW280" s="8"/>
      <c r="CNX280" s="46"/>
      <c r="CNY280" s="45"/>
      <c r="CNZ280" s="46"/>
      <c r="COA280" s="8"/>
      <c r="COB280" s="8"/>
      <c r="COC280" s="8"/>
      <c r="COD280" s="47"/>
      <c r="COE280" s="46"/>
      <c r="COF280" s="46"/>
      <c r="COG280" s="48"/>
      <c r="COH280" s="48"/>
      <c r="COI280" s="47"/>
      <c r="COJ280" s="47"/>
      <c r="COK280" s="8"/>
      <c r="COL280" s="46"/>
      <c r="COM280" s="8"/>
      <c r="CON280" s="46"/>
      <c r="COO280" s="45"/>
      <c r="COP280" s="46"/>
      <c r="COQ280" s="8"/>
      <c r="COR280" s="8"/>
      <c r="COS280" s="8"/>
      <c r="COT280" s="47"/>
      <c r="COU280" s="46"/>
      <c r="COV280" s="46"/>
      <c r="COW280" s="48"/>
      <c r="COX280" s="48"/>
      <c r="COY280" s="47"/>
      <c r="COZ280" s="47"/>
      <c r="CPA280" s="8"/>
      <c r="CPB280" s="46"/>
      <c r="CPC280" s="8"/>
      <c r="CPD280" s="46"/>
      <c r="CPE280" s="45"/>
      <c r="CPF280" s="46"/>
      <c r="CPG280" s="8"/>
      <c r="CPH280" s="8"/>
      <c r="CPI280" s="8"/>
      <c r="CPJ280" s="47"/>
      <c r="CPK280" s="46"/>
      <c r="CPL280" s="46"/>
      <c r="CPM280" s="48"/>
      <c r="CPN280" s="48"/>
      <c r="CPO280" s="47"/>
      <c r="CPP280" s="47"/>
      <c r="CPQ280" s="8"/>
      <c r="CPR280" s="46"/>
      <c r="CPS280" s="8"/>
      <c r="CPT280" s="46"/>
      <c r="CPU280" s="45"/>
      <c r="CPV280" s="46"/>
      <c r="CPW280" s="8"/>
      <c r="CPX280" s="8"/>
      <c r="CPY280" s="8"/>
      <c r="CPZ280" s="47"/>
      <c r="CQA280" s="46"/>
      <c r="CQB280" s="46"/>
      <c r="CQC280" s="48"/>
      <c r="CQD280" s="48"/>
      <c r="CQE280" s="47"/>
      <c r="CQF280" s="47"/>
      <c r="CQG280" s="8"/>
      <c r="CQH280" s="46"/>
      <c r="CQI280" s="8"/>
      <c r="CQJ280" s="46"/>
      <c r="CQK280" s="45"/>
      <c r="CQL280" s="46"/>
      <c r="CQM280" s="8"/>
      <c r="CQN280" s="8"/>
      <c r="CQO280" s="8"/>
      <c r="CQP280" s="47"/>
      <c r="CQQ280" s="46"/>
      <c r="CQR280" s="46"/>
      <c r="CQS280" s="48"/>
      <c r="CQT280" s="48"/>
      <c r="CQU280" s="47"/>
      <c r="CQV280" s="47"/>
      <c r="CQW280" s="8"/>
      <c r="CQX280" s="46"/>
      <c r="CQY280" s="8"/>
      <c r="CQZ280" s="46"/>
      <c r="CRA280" s="45"/>
      <c r="CRB280" s="46"/>
      <c r="CRC280" s="8"/>
      <c r="CRD280" s="8"/>
      <c r="CRE280" s="8"/>
      <c r="CRF280" s="47"/>
      <c r="CRG280" s="46"/>
      <c r="CRH280" s="46"/>
      <c r="CRI280" s="48"/>
      <c r="CRJ280" s="48"/>
      <c r="CRK280" s="47"/>
      <c r="CRL280" s="47"/>
      <c r="CRM280" s="8"/>
      <c r="CRN280" s="46"/>
      <c r="CRO280" s="8"/>
      <c r="CRP280" s="46"/>
      <c r="CRQ280" s="45"/>
      <c r="CRR280" s="46"/>
      <c r="CRS280" s="8"/>
      <c r="CRT280" s="8"/>
      <c r="CRU280" s="8"/>
      <c r="CRV280" s="47"/>
      <c r="CRW280" s="46"/>
      <c r="CRX280" s="46"/>
      <c r="CRY280" s="48"/>
      <c r="CRZ280" s="48"/>
      <c r="CSA280" s="47"/>
      <c r="CSB280" s="47"/>
      <c r="CSC280" s="8"/>
      <c r="CSD280" s="46"/>
      <c r="CSE280" s="8"/>
      <c r="CSF280" s="46"/>
      <c r="CSG280" s="45"/>
      <c r="CSH280" s="46"/>
      <c r="CSI280" s="8"/>
      <c r="CSJ280" s="8"/>
      <c r="CSK280" s="8"/>
      <c r="CSL280" s="47"/>
      <c r="CSM280" s="46"/>
      <c r="CSN280" s="46"/>
      <c r="CSO280" s="48"/>
      <c r="CSP280" s="48"/>
      <c r="CSQ280" s="47"/>
      <c r="CSR280" s="47"/>
      <c r="CSS280" s="8"/>
      <c r="CST280" s="46"/>
      <c r="CSU280" s="8"/>
      <c r="CSV280" s="46"/>
      <c r="CSW280" s="45"/>
      <c r="CSX280" s="46"/>
      <c r="CSY280" s="8"/>
      <c r="CSZ280" s="8"/>
      <c r="CTA280" s="8"/>
      <c r="CTB280" s="47"/>
      <c r="CTC280" s="46"/>
      <c r="CTD280" s="46"/>
      <c r="CTE280" s="48"/>
      <c r="CTF280" s="48"/>
      <c r="CTG280" s="47"/>
      <c r="CTH280" s="47"/>
      <c r="CTI280" s="8"/>
      <c r="CTJ280" s="46"/>
      <c r="CTK280" s="8"/>
      <c r="CTL280" s="46"/>
      <c r="CTM280" s="45"/>
      <c r="CTN280" s="46"/>
      <c r="CTO280" s="8"/>
      <c r="CTP280" s="8"/>
      <c r="CTQ280" s="8"/>
      <c r="CTR280" s="47"/>
      <c r="CTS280" s="46"/>
      <c r="CTT280" s="46"/>
      <c r="CTU280" s="48"/>
      <c r="CTV280" s="48"/>
      <c r="CTW280" s="47"/>
      <c r="CTX280" s="47"/>
      <c r="CTY280" s="8"/>
      <c r="CTZ280" s="46"/>
      <c r="CUA280" s="8"/>
      <c r="CUB280" s="46"/>
      <c r="CUC280" s="45"/>
      <c r="CUD280" s="46"/>
      <c r="CUE280" s="8"/>
      <c r="CUF280" s="8"/>
      <c r="CUG280" s="8"/>
      <c r="CUH280" s="47"/>
      <c r="CUI280" s="46"/>
      <c r="CUJ280" s="46"/>
      <c r="CUK280" s="48"/>
      <c r="CUL280" s="48"/>
      <c r="CUM280" s="47"/>
      <c r="CUN280" s="47"/>
      <c r="CUO280" s="8"/>
      <c r="CUP280" s="46"/>
      <c r="CUQ280" s="8"/>
      <c r="CUR280" s="46"/>
      <c r="CUS280" s="45"/>
      <c r="CUT280" s="46"/>
      <c r="CUU280" s="8"/>
      <c r="CUV280" s="8"/>
      <c r="CUW280" s="8"/>
      <c r="CUX280" s="47"/>
      <c r="CUY280" s="46"/>
      <c r="CUZ280" s="46"/>
      <c r="CVA280" s="48"/>
      <c r="CVB280" s="48"/>
      <c r="CVC280" s="47"/>
      <c r="CVD280" s="47"/>
      <c r="CVE280" s="8"/>
      <c r="CVF280" s="46"/>
      <c r="CVG280" s="8"/>
      <c r="CVH280" s="46"/>
      <c r="CVI280" s="45"/>
      <c r="CVJ280" s="46"/>
      <c r="CVK280" s="8"/>
      <c r="CVL280" s="8"/>
      <c r="CVM280" s="8"/>
      <c r="CVN280" s="47"/>
      <c r="CVO280" s="46"/>
      <c r="CVP280" s="46"/>
      <c r="CVQ280" s="48"/>
      <c r="CVR280" s="48"/>
      <c r="CVS280" s="47"/>
      <c r="CVT280" s="47"/>
      <c r="CVU280" s="8"/>
      <c r="CVV280" s="46"/>
      <c r="CVW280" s="8"/>
      <c r="CVX280" s="46"/>
      <c r="CVY280" s="45"/>
      <c r="CVZ280" s="46"/>
      <c r="CWA280" s="8"/>
      <c r="CWB280" s="8"/>
      <c r="CWC280" s="8"/>
      <c r="CWD280" s="47"/>
      <c r="CWE280" s="46"/>
      <c r="CWF280" s="46"/>
      <c r="CWG280" s="48"/>
      <c r="CWH280" s="48"/>
      <c r="CWI280" s="47"/>
      <c r="CWJ280" s="47"/>
      <c r="CWK280" s="8"/>
      <c r="CWL280" s="46"/>
      <c r="CWM280" s="8"/>
      <c r="CWN280" s="46"/>
      <c r="CWO280" s="45"/>
      <c r="CWP280" s="46"/>
      <c r="CWQ280" s="8"/>
      <c r="CWR280" s="8"/>
      <c r="CWS280" s="8"/>
      <c r="CWT280" s="47"/>
      <c r="CWU280" s="46"/>
      <c r="CWV280" s="46"/>
      <c r="CWW280" s="48"/>
      <c r="CWX280" s="48"/>
      <c r="CWY280" s="47"/>
      <c r="CWZ280" s="47"/>
      <c r="CXA280" s="8"/>
      <c r="CXB280" s="46"/>
      <c r="CXC280" s="8"/>
      <c r="CXD280" s="46"/>
      <c r="CXE280" s="45"/>
      <c r="CXF280" s="46"/>
      <c r="CXG280" s="8"/>
      <c r="CXH280" s="8"/>
      <c r="CXI280" s="8"/>
      <c r="CXJ280" s="47"/>
      <c r="CXK280" s="46"/>
      <c r="CXL280" s="46"/>
      <c r="CXM280" s="48"/>
      <c r="CXN280" s="48"/>
      <c r="CXO280" s="47"/>
      <c r="CXP280" s="47"/>
      <c r="CXQ280" s="8"/>
      <c r="CXR280" s="46"/>
      <c r="CXS280" s="8"/>
      <c r="CXT280" s="46"/>
      <c r="CXU280" s="45"/>
      <c r="CXV280" s="46"/>
      <c r="CXW280" s="8"/>
      <c r="CXX280" s="8"/>
      <c r="CXY280" s="8"/>
      <c r="CXZ280" s="47"/>
      <c r="CYA280" s="46"/>
      <c r="CYB280" s="46"/>
      <c r="CYC280" s="48"/>
      <c r="CYD280" s="48"/>
      <c r="CYE280" s="47"/>
      <c r="CYF280" s="47"/>
      <c r="CYG280" s="8"/>
      <c r="CYH280" s="46"/>
      <c r="CYI280" s="8"/>
      <c r="CYJ280" s="46"/>
      <c r="CYK280" s="45"/>
      <c r="CYL280" s="46"/>
      <c r="CYM280" s="8"/>
      <c r="CYN280" s="8"/>
      <c r="CYO280" s="8"/>
      <c r="CYP280" s="47"/>
      <c r="CYQ280" s="46"/>
      <c r="CYR280" s="46"/>
      <c r="CYS280" s="48"/>
      <c r="CYT280" s="48"/>
      <c r="CYU280" s="47"/>
      <c r="CYV280" s="47"/>
      <c r="CYW280" s="8"/>
      <c r="CYX280" s="46"/>
      <c r="CYY280" s="8"/>
      <c r="CYZ280" s="46"/>
      <c r="CZA280" s="45"/>
      <c r="CZB280" s="46"/>
      <c r="CZC280" s="8"/>
      <c r="CZD280" s="8"/>
      <c r="CZE280" s="8"/>
      <c r="CZF280" s="47"/>
      <c r="CZG280" s="46"/>
      <c r="CZH280" s="46"/>
      <c r="CZI280" s="48"/>
      <c r="CZJ280" s="48"/>
      <c r="CZK280" s="47"/>
      <c r="CZL280" s="47"/>
      <c r="CZM280" s="8"/>
      <c r="CZN280" s="46"/>
      <c r="CZO280" s="8"/>
      <c r="CZP280" s="46"/>
      <c r="CZQ280" s="45"/>
      <c r="CZR280" s="46"/>
      <c r="CZS280" s="8"/>
      <c r="CZT280" s="8"/>
      <c r="CZU280" s="8"/>
      <c r="CZV280" s="47"/>
      <c r="CZW280" s="46"/>
      <c r="CZX280" s="46"/>
      <c r="CZY280" s="48"/>
      <c r="CZZ280" s="48"/>
      <c r="DAA280" s="47"/>
      <c r="DAB280" s="47"/>
      <c r="DAC280" s="8"/>
      <c r="DAD280" s="46"/>
      <c r="DAE280" s="8"/>
      <c r="DAF280" s="46"/>
      <c r="DAG280" s="45"/>
      <c r="DAH280" s="46"/>
      <c r="DAI280" s="8"/>
      <c r="DAJ280" s="8"/>
      <c r="DAK280" s="8"/>
      <c r="DAL280" s="47"/>
      <c r="DAM280" s="46"/>
      <c r="DAN280" s="46"/>
      <c r="DAO280" s="48"/>
      <c r="DAP280" s="48"/>
      <c r="DAQ280" s="47"/>
      <c r="DAR280" s="47"/>
      <c r="DAS280" s="8"/>
      <c r="DAT280" s="46"/>
      <c r="DAU280" s="8"/>
      <c r="DAV280" s="46"/>
      <c r="DAW280" s="45"/>
      <c r="DAX280" s="46"/>
      <c r="DAY280" s="8"/>
      <c r="DAZ280" s="8"/>
      <c r="DBA280" s="8"/>
      <c r="DBB280" s="47"/>
      <c r="DBC280" s="46"/>
      <c r="DBD280" s="46"/>
      <c r="DBE280" s="48"/>
      <c r="DBF280" s="48"/>
      <c r="DBG280" s="47"/>
      <c r="DBH280" s="47"/>
      <c r="DBI280" s="8"/>
      <c r="DBJ280" s="46"/>
      <c r="DBK280" s="8"/>
      <c r="DBL280" s="46"/>
      <c r="DBM280" s="45"/>
      <c r="DBN280" s="46"/>
      <c r="DBO280" s="8"/>
      <c r="DBP280" s="8"/>
      <c r="DBQ280" s="8"/>
      <c r="DBR280" s="47"/>
      <c r="DBS280" s="46"/>
      <c r="DBT280" s="46"/>
      <c r="DBU280" s="48"/>
      <c r="DBV280" s="48"/>
      <c r="DBW280" s="47"/>
      <c r="DBX280" s="47"/>
      <c r="DBY280" s="8"/>
      <c r="DBZ280" s="46"/>
      <c r="DCA280" s="8"/>
      <c r="DCB280" s="46"/>
      <c r="DCC280" s="45"/>
      <c r="DCD280" s="46"/>
      <c r="DCE280" s="8"/>
      <c r="DCF280" s="8"/>
      <c r="DCG280" s="8"/>
      <c r="DCH280" s="47"/>
      <c r="DCI280" s="46"/>
      <c r="DCJ280" s="46"/>
      <c r="DCK280" s="48"/>
      <c r="DCL280" s="48"/>
      <c r="DCM280" s="47"/>
      <c r="DCN280" s="47"/>
      <c r="DCO280" s="8"/>
      <c r="DCP280" s="46"/>
      <c r="DCQ280" s="8"/>
      <c r="DCR280" s="46"/>
      <c r="DCS280" s="45"/>
      <c r="DCT280" s="46"/>
      <c r="DCU280" s="8"/>
      <c r="DCV280" s="8"/>
      <c r="DCW280" s="8"/>
      <c r="DCX280" s="47"/>
      <c r="DCY280" s="46"/>
      <c r="DCZ280" s="46"/>
      <c r="DDA280" s="48"/>
      <c r="DDB280" s="48"/>
      <c r="DDC280" s="47"/>
      <c r="DDD280" s="47"/>
      <c r="DDE280" s="8"/>
      <c r="DDF280" s="46"/>
      <c r="DDG280" s="8"/>
      <c r="DDH280" s="46"/>
      <c r="DDI280" s="45"/>
      <c r="DDJ280" s="46"/>
      <c r="DDK280" s="8"/>
      <c r="DDL280" s="8"/>
      <c r="DDM280" s="8"/>
      <c r="DDN280" s="47"/>
      <c r="DDO280" s="46"/>
      <c r="DDP280" s="46"/>
      <c r="DDQ280" s="48"/>
      <c r="DDR280" s="48"/>
      <c r="DDS280" s="47"/>
      <c r="DDT280" s="47"/>
      <c r="DDU280" s="8"/>
      <c r="DDV280" s="46"/>
      <c r="DDW280" s="8"/>
      <c r="DDX280" s="46"/>
      <c r="DDY280" s="45"/>
      <c r="DDZ280" s="46"/>
      <c r="DEA280" s="8"/>
      <c r="DEB280" s="8"/>
      <c r="DEC280" s="8"/>
      <c r="DED280" s="47"/>
      <c r="DEE280" s="46"/>
      <c r="DEF280" s="46"/>
      <c r="DEG280" s="48"/>
      <c r="DEH280" s="48"/>
      <c r="DEI280" s="47"/>
      <c r="DEJ280" s="47"/>
      <c r="DEK280" s="8"/>
      <c r="DEL280" s="46"/>
      <c r="DEM280" s="8"/>
      <c r="DEN280" s="46"/>
      <c r="DEO280" s="45"/>
      <c r="DEP280" s="46"/>
      <c r="DEQ280" s="8"/>
      <c r="DER280" s="8"/>
      <c r="DES280" s="8"/>
      <c r="DET280" s="47"/>
      <c r="DEU280" s="46"/>
      <c r="DEV280" s="46"/>
      <c r="DEW280" s="48"/>
      <c r="DEX280" s="48"/>
      <c r="DEY280" s="47"/>
      <c r="DEZ280" s="47"/>
      <c r="DFA280" s="8"/>
      <c r="DFB280" s="46"/>
      <c r="DFC280" s="8"/>
      <c r="DFD280" s="46"/>
      <c r="DFE280" s="45"/>
      <c r="DFF280" s="46"/>
      <c r="DFG280" s="8"/>
      <c r="DFH280" s="8"/>
      <c r="DFI280" s="8"/>
      <c r="DFJ280" s="47"/>
      <c r="DFK280" s="46"/>
      <c r="DFL280" s="46"/>
      <c r="DFM280" s="48"/>
      <c r="DFN280" s="48"/>
      <c r="DFO280" s="47"/>
      <c r="DFP280" s="47"/>
      <c r="DFQ280" s="8"/>
      <c r="DFR280" s="46"/>
      <c r="DFS280" s="8"/>
      <c r="DFT280" s="46"/>
      <c r="DFU280" s="45"/>
      <c r="DFV280" s="46"/>
      <c r="DFW280" s="8"/>
      <c r="DFX280" s="8"/>
      <c r="DFY280" s="8"/>
      <c r="DFZ280" s="47"/>
      <c r="DGA280" s="46"/>
      <c r="DGB280" s="46"/>
      <c r="DGC280" s="48"/>
      <c r="DGD280" s="48"/>
      <c r="DGE280" s="47"/>
      <c r="DGF280" s="47"/>
      <c r="DGG280" s="8"/>
      <c r="DGH280" s="46"/>
      <c r="DGI280" s="8"/>
      <c r="DGJ280" s="46"/>
      <c r="DGK280" s="45"/>
      <c r="DGL280" s="46"/>
      <c r="DGM280" s="8"/>
      <c r="DGN280" s="8"/>
      <c r="DGO280" s="8"/>
      <c r="DGP280" s="47"/>
      <c r="DGQ280" s="46"/>
      <c r="DGR280" s="46"/>
      <c r="DGS280" s="48"/>
      <c r="DGT280" s="48"/>
      <c r="DGU280" s="47"/>
      <c r="DGV280" s="47"/>
      <c r="DGW280" s="8"/>
      <c r="DGX280" s="46"/>
      <c r="DGY280" s="8"/>
      <c r="DGZ280" s="46"/>
      <c r="DHA280" s="45"/>
      <c r="DHB280" s="46"/>
      <c r="DHC280" s="8"/>
      <c r="DHD280" s="8"/>
      <c r="DHE280" s="8"/>
      <c r="DHF280" s="47"/>
      <c r="DHG280" s="46"/>
      <c r="DHH280" s="46"/>
      <c r="DHI280" s="48"/>
      <c r="DHJ280" s="48"/>
      <c r="DHK280" s="47"/>
      <c r="DHL280" s="47"/>
      <c r="DHM280" s="8"/>
      <c r="DHN280" s="46"/>
      <c r="DHO280" s="8"/>
      <c r="DHP280" s="46"/>
      <c r="DHQ280" s="45"/>
      <c r="DHR280" s="46"/>
      <c r="DHS280" s="8"/>
      <c r="DHT280" s="8"/>
      <c r="DHU280" s="8"/>
      <c r="DHV280" s="47"/>
      <c r="DHW280" s="46"/>
      <c r="DHX280" s="46"/>
      <c r="DHY280" s="48"/>
      <c r="DHZ280" s="48"/>
      <c r="DIA280" s="47"/>
      <c r="DIB280" s="47"/>
      <c r="DIC280" s="8"/>
      <c r="DID280" s="46"/>
      <c r="DIE280" s="8"/>
      <c r="DIF280" s="46"/>
      <c r="DIG280" s="45"/>
      <c r="DIH280" s="46"/>
      <c r="DII280" s="8"/>
      <c r="DIJ280" s="8"/>
      <c r="DIK280" s="8"/>
      <c r="DIL280" s="47"/>
      <c r="DIM280" s="46"/>
      <c r="DIN280" s="46"/>
      <c r="DIO280" s="48"/>
      <c r="DIP280" s="48"/>
      <c r="DIQ280" s="47"/>
      <c r="DIR280" s="47"/>
      <c r="DIS280" s="8"/>
      <c r="DIT280" s="46"/>
      <c r="DIU280" s="8"/>
      <c r="DIV280" s="46"/>
      <c r="DIW280" s="45"/>
      <c r="DIX280" s="46"/>
      <c r="DIY280" s="8"/>
      <c r="DIZ280" s="8"/>
      <c r="DJA280" s="8"/>
      <c r="DJB280" s="47"/>
      <c r="DJC280" s="46"/>
      <c r="DJD280" s="46"/>
      <c r="DJE280" s="48"/>
      <c r="DJF280" s="48"/>
      <c r="DJG280" s="47"/>
      <c r="DJH280" s="47"/>
      <c r="DJI280" s="8"/>
      <c r="DJJ280" s="46"/>
      <c r="DJK280" s="8"/>
      <c r="DJL280" s="46"/>
      <c r="DJM280" s="45"/>
      <c r="DJN280" s="46"/>
      <c r="DJO280" s="8"/>
      <c r="DJP280" s="8"/>
      <c r="DJQ280" s="8"/>
      <c r="DJR280" s="47"/>
      <c r="DJS280" s="46"/>
      <c r="DJT280" s="46"/>
      <c r="DJU280" s="48"/>
      <c r="DJV280" s="48"/>
      <c r="DJW280" s="47"/>
      <c r="DJX280" s="47"/>
      <c r="DJY280" s="8"/>
      <c r="DJZ280" s="46"/>
      <c r="DKA280" s="8"/>
      <c r="DKB280" s="46"/>
      <c r="DKC280" s="45"/>
      <c r="DKD280" s="46"/>
      <c r="DKE280" s="8"/>
      <c r="DKF280" s="8"/>
      <c r="DKG280" s="8"/>
      <c r="DKH280" s="47"/>
      <c r="DKI280" s="46"/>
      <c r="DKJ280" s="46"/>
      <c r="DKK280" s="48"/>
      <c r="DKL280" s="48"/>
      <c r="DKM280" s="47"/>
      <c r="DKN280" s="47"/>
      <c r="DKO280" s="8"/>
      <c r="DKP280" s="46"/>
      <c r="DKQ280" s="8"/>
      <c r="DKR280" s="46"/>
      <c r="DKS280" s="45"/>
      <c r="DKT280" s="46"/>
      <c r="DKU280" s="8"/>
      <c r="DKV280" s="8"/>
      <c r="DKW280" s="8"/>
      <c r="DKX280" s="47"/>
      <c r="DKY280" s="46"/>
      <c r="DKZ280" s="46"/>
      <c r="DLA280" s="48"/>
      <c r="DLB280" s="48"/>
      <c r="DLC280" s="47"/>
      <c r="DLD280" s="47"/>
      <c r="DLE280" s="8"/>
      <c r="DLF280" s="46"/>
      <c r="DLG280" s="8"/>
      <c r="DLH280" s="46"/>
      <c r="DLI280" s="45"/>
      <c r="DLJ280" s="46"/>
      <c r="DLK280" s="8"/>
      <c r="DLL280" s="8"/>
      <c r="DLM280" s="8"/>
      <c r="DLN280" s="47"/>
      <c r="DLO280" s="46"/>
      <c r="DLP280" s="46"/>
      <c r="DLQ280" s="48"/>
      <c r="DLR280" s="48"/>
      <c r="DLS280" s="47"/>
      <c r="DLT280" s="47"/>
      <c r="DLU280" s="8"/>
      <c r="DLV280" s="46"/>
      <c r="DLW280" s="8"/>
      <c r="DLX280" s="46"/>
      <c r="DLY280" s="45"/>
      <c r="DLZ280" s="46"/>
      <c r="DMA280" s="8"/>
      <c r="DMB280" s="8"/>
      <c r="DMC280" s="8"/>
      <c r="DMD280" s="47"/>
      <c r="DME280" s="46"/>
      <c r="DMF280" s="46"/>
      <c r="DMG280" s="48"/>
      <c r="DMH280" s="48"/>
      <c r="DMI280" s="47"/>
      <c r="DMJ280" s="47"/>
      <c r="DMK280" s="8"/>
      <c r="DML280" s="46"/>
      <c r="DMM280" s="8"/>
      <c r="DMN280" s="46"/>
      <c r="DMO280" s="45"/>
      <c r="DMP280" s="46"/>
      <c r="DMQ280" s="8"/>
      <c r="DMR280" s="8"/>
      <c r="DMS280" s="8"/>
      <c r="DMT280" s="47"/>
      <c r="DMU280" s="46"/>
      <c r="DMV280" s="46"/>
      <c r="DMW280" s="48"/>
      <c r="DMX280" s="48"/>
      <c r="DMY280" s="47"/>
      <c r="DMZ280" s="47"/>
      <c r="DNA280" s="8"/>
      <c r="DNB280" s="46"/>
      <c r="DNC280" s="8"/>
      <c r="DND280" s="46"/>
      <c r="DNE280" s="45"/>
      <c r="DNF280" s="46"/>
      <c r="DNG280" s="8"/>
      <c r="DNH280" s="8"/>
      <c r="DNI280" s="8"/>
      <c r="DNJ280" s="47"/>
      <c r="DNK280" s="46"/>
      <c r="DNL280" s="46"/>
      <c r="DNM280" s="48"/>
      <c r="DNN280" s="48"/>
      <c r="DNO280" s="47"/>
      <c r="DNP280" s="47"/>
      <c r="DNQ280" s="8"/>
      <c r="DNR280" s="46"/>
      <c r="DNS280" s="8"/>
      <c r="DNT280" s="46"/>
      <c r="DNU280" s="45"/>
      <c r="DNV280" s="46"/>
      <c r="DNW280" s="8"/>
      <c r="DNX280" s="8"/>
      <c r="DNY280" s="8"/>
      <c r="DNZ280" s="47"/>
      <c r="DOA280" s="46"/>
      <c r="DOB280" s="46"/>
      <c r="DOC280" s="48"/>
      <c r="DOD280" s="48"/>
      <c r="DOE280" s="47"/>
      <c r="DOF280" s="47"/>
      <c r="DOG280" s="8"/>
      <c r="DOH280" s="46"/>
      <c r="DOI280" s="8"/>
      <c r="DOJ280" s="46"/>
      <c r="DOK280" s="45"/>
      <c r="DOL280" s="46"/>
      <c r="DOM280" s="8"/>
      <c r="DON280" s="8"/>
      <c r="DOO280" s="8"/>
      <c r="DOP280" s="47"/>
      <c r="DOQ280" s="46"/>
      <c r="DOR280" s="46"/>
      <c r="DOS280" s="48"/>
      <c r="DOT280" s="48"/>
      <c r="DOU280" s="47"/>
      <c r="DOV280" s="47"/>
      <c r="DOW280" s="8"/>
      <c r="DOX280" s="46"/>
      <c r="DOY280" s="8"/>
      <c r="DOZ280" s="46"/>
      <c r="DPA280" s="45"/>
      <c r="DPB280" s="46"/>
      <c r="DPC280" s="8"/>
      <c r="DPD280" s="8"/>
      <c r="DPE280" s="8"/>
      <c r="DPF280" s="47"/>
      <c r="DPG280" s="46"/>
      <c r="DPH280" s="46"/>
      <c r="DPI280" s="48"/>
      <c r="DPJ280" s="48"/>
      <c r="DPK280" s="47"/>
      <c r="DPL280" s="47"/>
      <c r="DPM280" s="8"/>
      <c r="DPN280" s="46"/>
      <c r="DPO280" s="8"/>
      <c r="DPP280" s="46"/>
      <c r="DPQ280" s="45"/>
      <c r="DPR280" s="46"/>
      <c r="DPS280" s="8"/>
      <c r="DPT280" s="8"/>
      <c r="DPU280" s="8"/>
      <c r="DPV280" s="47"/>
      <c r="DPW280" s="46"/>
      <c r="DPX280" s="46"/>
      <c r="DPY280" s="48"/>
      <c r="DPZ280" s="48"/>
      <c r="DQA280" s="47"/>
      <c r="DQB280" s="47"/>
      <c r="DQC280" s="8"/>
      <c r="DQD280" s="46"/>
      <c r="DQE280" s="8"/>
      <c r="DQF280" s="46"/>
      <c r="DQG280" s="45"/>
      <c r="DQH280" s="46"/>
      <c r="DQI280" s="8"/>
      <c r="DQJ280" s="8"/>
      <c r="DQK280" s="8"/>
      <c r="DQL280" s="47"/>
      <c r="DQM280" s="46"/>
      <c r="DQN280" s="46"/>
      <c r="DQO280" s="48"/>
      <c r="DQP280" s="48"/>
      <c r="DQQ280" s="47"/>
      <c r="DQR280" s="47"/>
      <c r="DQS280" s="8"/>
      <c r="DQT280" s="46"/>
      <c r="DQU280" s="8"/>
      <c r="DQV280" s="46"/>
      <c r="DQW280" s="45"/>
      <c r="DQX280" s="46"/>
      <c r="DQY280" s="8"/>
      <c r="DQZ280" s="8"/>
      <c r="DRA280" s="8"/>
      <c r="DRB280" s="47"/>
      <c r="DRC280" s="46"/>
      <c r="DRD280" s="46"/>
      <c r="DRE280" s="48"/>
      <c r="DRF280" s="48"/>
      <c r="DRG280" s="47"/>
      <c r="DRH280" s="47"/>
      <c r="DRI280" s="8"/>
      <c r="DRJ280" s="46"/>
      <c r="DRK280" s="8"/>
      <c r="DRL280" s="46"/>
      <c r="DRM280" s="45"/>
      <c r="DRN280" s="46"/>
      <c r="DRO280" s="8"/>
      <c r="DRP280" s="8"/>
      <c r="DRQ280" s="8"/>
      <c r="DRR280" s="47"/>
      <c r="DRS280" s="46"/>
      <c r="DRT280" s="46"/>
      <c r="DRU280" s="48"/>
      <c r="DRV280" s="48"/>
      <c r="DRW280" s="47"/>
      <c r="DRX280" s="47"/>
      <c r="DRY280" s="8"/>
      <c r="DRZ280" s="46"/>
      <c r="DSA280" s="8"/>
      <c r="DSB280" s="46"/>
      <c r="DSC280" s="45"/>
      <c r="DSD280" s="46"/>
      <c r="DSE280" s="8"/>
      <c r="DSF280" s="8"/>
      <c r="DSG280" s="8"/>
      <c r="DSH280" s="47"/>
      <c r="DSI280" s="46"/>
      <c r="DSJ280" s="46"/>
      <c r="DSK280" s="48"/>
      <c r="DSL280" s="48"/>
      <c r="DSM280" s="47"/>
      <c r="DSN280" s="47"/>
      <c r="DSO280" s="8"/>
      <c r="DSP280" s="46"/>
      <c r="DSQ280" s="8"/>
      <c r="DSR280" s="46"/>
      <c r="DSS280" s="45"/>
      <c r="DST280" s="46"/>
      <c r="DSU280" s="8"/>
      <c r="DSV280" s="8"/>
      <c r="DSW280" s="8"/>
      <c r="DSX280" s="47"/>
      <c r="DSY280" s="46"/>
      <c r="DSZ280" s="46"/>
      <c r="DTA280" s="48"/>
      <c r="DTB280" s="48"/>
      <c r="DTC280" s="47"/>
      <c r="DTD280" s="47"/>
      <c r="DTE280" s="8"/>
      <c r="DTF280" s="46"/>
      <c r="DTG280" s="8"/>
      <c r="DTH280" s="46"/>
      <c r="DTI280" s="45"/>
      <c r="DTJ280" s="46"/>
      <c r="DTK280" s="8"/>
      <c r="DTL280" s="8"/>
      <c r="DTM280" s="8"/>
      <c r="DTN280" s="47"/>
      <c r="DTO280" s="46"/>
      <c r="DTP280" s="46"/>
      <c r="DTQ280" s="48"/>
      <c r="DTR280" s="48"/>
      <c r="DTS280" s="47"/>
      <c r="DTT280" s="47"/>
      <c r="DTU280" s="8"/>
      <c r="DTV280" s="46"/>
      <c r="DTW280" s="8"/>
      <c r="DTX280" s="46"/>
      <c r="DTY280" s="45"/>
      <c r="DTZ280" s="46"/>
      <c r="DUA280" s="8"/>
      <c r="DUB280" s="8"/>
      <c r="DUC280" s="8"/>
      <c r="DUD280" s="47"/>
      <c r="DUE280" s="46"/>
      <c r="DUF280" s="46"/>
      <c r="DUG280" s="48"/>
      <c r="DUH280" s="48"/>
      <c r="DUI280" s="47"/>
      <c r="DUJ280" s="47"/>
      <c r="DUK280" s="8"/>
      <c r="DUL280" s="46"/>
      <c r="DUM280" s="8"/>
      <c r="DUN280" s="46"/>
      <c r="DUO280" s="45"/>
      <c r="DUP280" s="46"/>
      <c r="DUQ280" s="8"/>
      <c r="DUR280" s="8"/>
      <c r="DUS280" s="8"/>
      <c r="DUT280" s="47"/>
      <c r="DUU280" s="46"/>
      <c r="DUV280" s="46"/>
      <c r="DUW280" s="48"/>
      <c r="DUX280" s="48"/>
      <c r="DUY280" s="47"/>
      <c r="DUZ280" s="47"/>
      <c r="DVA280" s="8"/>
      <c r="DVB280" s="46"/>
      <c r="DVC280" s="8"/>
      <c r="DVD280" s="46"/>
      <c r="DVE280" s="45"/>
      <c r="DVF280" s="46"/>
      <c r="DVG280" s="8"/>
      <c r="DVH280" s="8"/>
      <c r="DVI280" s="8"/>
      <c r="DVJ280" s="47"/>
      <c r="DVK280" s="46"/>
      <c r="DVL280" s="46"/>
      <c r="DVM280" s="48"/>
      <c r="DVN280" s="48"/>
      <c r="DVO280" s="47"/>
      <c r="DVP280" s="47"/>
      <c r="DVQ280" s="8"/>
      <c r="DVR280" s="46"/>
      <c r="DVS280" s="8"/>
      <c r="DVT280" s="46"/>
      <c r="DVU280" s="45"/>
      <c r="DVV280" s="46"/>
      <c r="DVW280" s="8"/>
      <c r="DVX280" s="8"/>
      <c r="DVY280" s="8"/>
      <c r="DVZ280" s="47"/>
      <c r="DWA280" s="46"/>
      <c r="DWB280" s="46"/>
      <c r="DWC280" s="48"/>
      <c r="DWD280" s="48"/>
      <c r="DWE280" s="47"/>
      <c r="DWF280" s="47"/>
      <c r="DWG280" s="8"/>
      <c r="DWH280" s="46"/>
      <c r="DWI280" s="8"/>
      <c r="DWJ280" s="46"/>
      <c r="DWK280" s="45"/>
      <c r="DWL280" s="46"/>
      <c r="DWM280" s="8"/>
      <c r="DWN280" s="8"/>
      <c r="DWO280" s="8"/>
      <c r="DWP280" s="47"/>
      <c r="DWQ280" s="46"/>
      <c r="DWR280" s="46"/>
      <c r="DWS280" s="48"/>
      <c r="DWT280" s="48"/>
      <c r="DWU280" s="47"/>
      <c r="DWV280" s="47"/>
      <c r="DWW280" s="8"/>
      <c r="DWX280" s="46"/>
      <c r="DWY280" s="8"/>
      <c r="DWZ280" s="46"/>
      <c r="DXA280" s="45"/>
      <c r="DXB280" s="46"/>
      <c r="DXC280" s="8"/>
      <c r="DXD280" s="8"/>
      <c r="DXE280" s="8"/>
      <c r="DXF280" s="47"/>
      <c r="DXG280" s="46"/>
      <c r="DXH280" s="46"/>
      <c r="DXI280" s="48"/>
      <c r="DXJ280" s="48"/>
      <c r="DXK280" s="47"/>
      <c r="DXL280" s="47"/>
      <c r="DXM280" s="8"/>
      <c r="DXN280" s="46"/>
      <c r="DXO280" s="8"/>
      <c r="DXP280" s="46"/>
      <c r="DXQ280" s="45"/>
      <c r="DXR280" s="46"/>
      <c r="DXS280" s="8"/>
      <c r="DXT280" s="8"/>
      <c r="DXU280" s="8"/>
      <c r="DXV280" s="47"/>
      <c r="DXW280" s="46"/>
      <c r="DXX280" s="46"/>
      <c r="DXY280" s="48"/>
      <c r="DXZ280" s="48"/>
      <c r="DYA280" s="47"/>
      <c r="DYB280" s="47"/>
      <c r="DYC280" s="8"/>
      <c r="DYD280" s="46"/>
      <c r="DYE280" s="8"/>
      <c r="DYF280" s="46"/>
      <c r="DYG280" s="45"/>
      <c r="DYH280" s="46"/>
      <c r="DYI280" s="8"/>
      <c r="DYJ280" s="8"/>
      <c r="DYK280" s="8"/>
      <c r="DYL280" s="47"/>
      <c r="DYM280" s="46"/>
      <c r="DYN280" s="46"/>
      <c r="DYO280" s="48"/>
      <c r="DYP280" s="48"/>
      <c r="DYQ280" s="47"/>
      <c r="DYR280" s="47"/>
      <c r="DYS280" s="8"/>
      <c r="DYT280" s="46"/>
      <c r="DYU280" s="8"/>
      <c r="DYV280" s="46"/>
      <c r="DYW280" s="45"/>
      <c r="DYX280" s="46"/>
      <c r="DYY280" s="8"/>
      <c r="DYZ280" s="8"/>
      <c r="DZA280" s="8"/>
      <c r="DZB280" s="47"/>
      <c r="DZC280" s="46"/>
      <c r="DZD280" s="46"/>
      <c r="DZE280" s="48"/>
      <c r="DZF280" s="48"/>
      <c r="DZG280" s="47"/>
      <c r="DZH280" s="47"/>
      <c r="DZI280" s="8"/>
      <c r="DZJ280" s="46"/>
      <c r="DZK280" s="8"/>
      <c r="DZL280" s="46"/>
      <c r="DZM280" s="45"/>
      <c r="DZN280" s="46"/>
      <c r="DZO280" s="8"/>
      <c r="DZP280" s="8"/>
      <c r="DZQ280" s="8"/>
      <c r="DZR280" s="47"/>
      <c r="DZS280" s="46"/>
      <c r="DZT280" s="46"/>
      <c r="DZU280" s="48"/>
      <c r="DZV280" s="48"/>
      <c r="DZW280" s="47"/>
      <c r="DZX280" s="47"/>
      <c r="DZY280" s="8"/>
      <c r="DZZ280" s="46"/>
      <c r="EAA280" s="8"/>
      <c r="EAB280" s="46"/>
      <c r="EAC280" s="45"/>
      <c r="EAD280" s="46"/>
      <c r="EAE280" s="8"/>
      <c r="EAF280" s="8"/>
      <c r="EAG280" s="8"/>
      <c r="EAH280" s="47"/>
      <c r="EAI280" s="46"/>
      <c r="EAJ280" s="46"/>
      <c r="EAK280" s="48"/>
      <c r="EAL280" s="48"/>
      <c r="EAM280" s="47"/>
      <c r="EAN280" s="47"/>
      <c r="EAO280" s="8"/>
      <c r="EAP280" s="46"/>
      <c r="EAQ280" s="8"/>
      <c r="EAR280" s="46"/>
      <c r="EAS280" s="45"/>
      <c r="EAT280" s="46"/>
      <c r="EAU280" s="8"/>
      <c r="EAV280" s="8"/>
      <c r="EAW280" s="8"/>
      <c r="EAX280" s="47"/>
      <c r="EAY280" s="46"/>
      <c r="EAZ280" s="46"/>
      <c r="EBA280" s="48"/>
      <c r="EBB280" s="48"/>
      <c r="EBC280" s="47"/>
      <c r="EBD280" s="47"/>
      <c r="EBE280" s="8"/>
      <c r="EBF280" s="46"/>
      <c r="EBG280" s="8"/>
      <c r="EBH280" s="46"/>
      <c r="EBI280" s="45"/>
      <c r="EBJ280" s="46"/>
      <c r="EBK280" s="8"/>
      <c r="EBL280" s="8"/>
      <c r="EBM280" s="8"/>
      <c r="EBN280" s="47"/>
      <c r="EBO280" s="46"/>
      <c r="EBP280" s="46"/>
      <c r="EBQ280" s="48"/>
      <c r="EBR280" s="48"/>
      <c r="EBS280" s="47"/>
      <c r="EBT280" s="47"/>
      <c r="EBU280" s="8"/>
      <c r="EBV280" s="46"/>
      <c r="EBW280" s="8"/>
      <c r="EBX280" s="46"/>
      <c r="EBY280" s="45"/>
      <c r="EBZ280" s="46"/>
      <c r="ECA280" s="8"/>
      <c r="ECB280" s="8"/>
      <c r="ECC280" s="8"/>
      <c r="ECD280" s="47"/>
      <c r="ECE280" s="46"/>
      <c r="ECF280" s="46"/>
      <c r="ECG280" s="48"/>
      <c r="ECH280" s="48"/>
      <c r="ECI280" s="47"/>
      <c r="ECJ280" s="47"/>
      <c r="ECK280" s="8"/>
      <c r="ECL280" s="46"/>
      <c r="ECM280" s="8"/>
      <c r="ECN280" s="46"/>
      <c r="ECO280" s="45"/>
      <c r="ECP280" s="46"/>
      <c r="ECQ280" s="8"/>
      <c r="ECR280" s="8"/>
      <c r="ECS280" s="8"/>
      <c r="ECT280" s="47"/>
      <c r="ECU280" s="46"/>
      <c r="ECV280" s="46"/>
      <c r="ECW280" s="48"/>
      <c r="ECX280" s="48"/>
      <c r="ECY280" s="47"/>
      <c r="ECZ280" s="47"/>
      <c r="EDA280" s="8"/>
      <c r="EDB280" s="46"/>
      <c r="EDC280" s="8"/>
      <c r="EDD280" s="46"/>
      <c r="EDE280" s="45"/>
      <c r="EDF280" s="46"/>
      <c r="EDG280" s="8"/>
      <c r="EDH280" s="8"/>
      <c r="EDI280" s="8"/>
      <c r="EDJ280" s="47"/>
      <c r="EDK280" s="46"/>
      <c r="EDL280" s="46"/>
      <c r="EDM280" s="48"/>
      <c r="EDN280" s="48"/>
      <c r="EDO280" s="47"/>
      <c r="EDP280" s="47"/>
      <c r="EDQ280" s="8"/>
      <c r="EDR280" s="46"/>
      <c r="EDS280" s="8"/>
      <c r="EDT280" s="46"/>
      <c r="EDU280" s="45"/>
      <c r="EDV280" s="46"/>
      <c r="EDW280" s="8"/>
      <c r="EDX280" s="8"/>
      <c r="EDY280" s="8"/>
      <c r="EDZ280" s="47"/>
      <c r="EEA280" s="46"/>
      <c r="EEB280" s="46"/>
      <c r="EEC280" s="48"/>
      <c r="EED280" s="48"/>
      <c r="EEE280" s="47"/>
      <c r="EEF280" s="47"/>
      <c r="EEG280" s="8"/>
      <c r="EEH280" s="46"/>
      <c r="EEI280" s="8"/>
      <c r="EEJ280" s="46"/>
      <c r="EEK280" s="45"/>
      <c r="EEL280" s="46"/>
      <c r="EEM280" s="8"/>
      <c r="EEN280" s="8"/>
      <c r="EEO280" s="8"/>
      <c r="EEP280" s="47"/>
      <c r="EEQ280" s="46"/>
      <c r="EER280" s="46"/>
      <c r="EES280" s="48"/>
      <c r="EET280" s="48"/>
      <c r="EEU280" s="47"/>
      <c r="EEV280" s="47"/>
      <c r="EEW280" s="8"/>
      <c r="EEX280" s="46"/>
      <c r="EEY280" s="8"/>
      <c r="EEZ280" s="46"/>
      <c r="EFA280" s="45"/>
      <c r="EFB280" s="46"/>
      <c r="EFC280" s="8"/>
      <c r="EFD280" s="8"/>
      <c r="EFE280" s="8"/>
      <c r="EFF280" s="47"/>
      <c r="EFG280" s="46"/>
      <c r="EFH280" s="46"/>
      <c r="EFI280" s="48"/>
      <c r="EFJ280" s="48"/>
      <c r="EFK280" s="47"/>
      <c r="EFL280" s="47"/>
      <c r="EFM280" s="8"/>
      <c r="EFN280" s="46"/>
      <c r="EFO280" s="8"/>
      <c r="EFP280" s="46"/>
      <c r="EFQ280" s="45"/>
      <c r="EFR280" s="46"/>
      <c r="EFS280" s="8"/>
      <c r="EFT280" s="8"/>
      <c r="EFU280" s="8"/>
      <c r="EFV280" s="47"/>
      <c r="EFW280" s="46"/>
      <c r="EFX280" s="46"/>
      <c r="EFY280" s="48"/>
      <c r="EFZ280" s="48"/>
      <c r="EGA280" s="47"/>
      <c r="EGB280" s="47"/>
      <c r="EGC280" s="8"/>
      <c r="EGD280" s="46"/>
      <c r="EGE280" s="8"/>
      <c r="EGF280" s="46"/>
      <c r="EGG280" s="45"/>
      <c r="EGH280" s="46"/>
      <c r="EGI280" s="8"/>
      <c r="EGJ280" s="8"/>
      <c r="EGK280" s="8"/>
      <c r="EGL280" s="47"/>
      <c r="EGM280" s="46"/>
      <c r="EGN280" s="46"/>
      <c r="EGO280" s="48"/>
      <c r="EGP280" s="48"/>
      <c r="EGQ280" s="47"/>
      <c r="EGR280" s="47"/>
      <c r="EGS280" s="8"/>
      <c r="EGT280" s="46"/>
      <c r="EGU280" s="8"/>
      <c r="EGV280" s="46"/>
      <c r="EGW280" s="45"/>
      <c r="EGX280" s="46"/>
      <c r="EGY280" s="8"/>
      <c r="EGZ280" s="8"/>
      <c r="EHA280" s="8"/>
      <c r="EHB280" s="47"/>
      <c r="EHC280" s="46"/>
      <c r="EHD280" s="46"/>
      <c r="EHE280" s="48"/>
      <c r="EHF280" s="48"/>
      <c r="EHG280" s="47"/>
      <c r="EHH280" s="47"/>
      <c r="EHI280" s="8"/>
      <c r="EHJ280" s="46"/>
      <c r="EHK280" s="8"/>
      <c r="EHL280" s="46"/>
      <c r="EHM280" s="45"/>
      <c r="EHN280" s="46"/>
      <c r="EHO280" s="8"/>
      <c r="EHP280" s="8"/>
      <c r="EHQ280" s="8"/>
      <c r="EHR280" s="47"/>
      <c r="EHS280" s="46"/>
      <c r="EHT280" s="46"/>
      <c r="EHU280" s="48"/>
      <c r="EHV280" s="48"/>
      <c r="EHW280" s="47"/>
      <c r="EHX280" s="47"/>
      <c r="EHY280" s="8"/>
      <c r="EHZ280" s="46"/>
      <c r="EIA280" s="8"/>
      <c r="EIB280" s="46"/>
      <c r="EIC280" s="45"/>
      <c r="EID280" s="46"/>
      <c r="EIE280" s="8"/>
      <c r="EIF280" s="8"/>
      <c r="EIG280" s="8"/>
      <c r="EIH280" s="47"/>
      <c r="EII280" s="46"/>
      <c r="EIJ280" s="46"/>
      <c r="EIK280" s="48"/>
      <c r="EIL280" s="48"/>
      <c r="EIM280" s="47"/>
      <c r="EIN280" s="47"/>
      <c r="EIO280" s="8"/>
      <c r="EIP280" s="46"/>
      <c r="EIQ280" s="8"/>
      <c r="EIR280" s="46"/>
      <c r="EIS280" s="45"/>
      <c r="EIT280" s="46"/>
      <c r="EIU280" s="8"/>
      <c r="EIV280" s="8"/>
      <c r="EIW280" s="8"/>
      <c r="EIX280" s="47"/>
      <c r="EIY280" s="46"/>
      <c r="EIZ280" s="46"/>
      <c r="EJA280" s="48"/>
      <c r="EJB280" s="48"/>
      <c r="EJC280" s="47"/>
      <c r="EJD280" s="47"/>
      <c r="EJE280" s="8"/>
      <c r="EJF280" s="46"/>
      <c r="EJG280" s="8"/>
      <c r="EJH280" s="46"/>
      <c r="EJI280" s="45"/>
      <c r="EJJ280" s="46"/>
      <c r="EJK280" s="8"/>
      <c r="EJL280" s="8"/>
      <c r="EJM280" s="8"/>
      <c r="EJN280" s="47"/>
      <c r="EJO280" s="46"/>
      <c r="EJP280" s="46"/>
      <c r="EJQ280" s="48"/>
      <c r="EJR280" s="48"/>
      <c r="EJS280" s="47"/>
      <c r="EJT280" s="47"/>
      <c r="EJU280" s="8"/>
      <c r="EJV280" s="46"/>
      <c r="EJW280" s="8"/>
      <c r="EJX280" s="46"/>
      <c r="EJY280" s="45"/>
      <c r="EJZ280" s="46"/>
      <c r="EKA280" s="8"/>
      <c r="EKB280" s="8"/>
      <c r="EKC280" s="8"/>
      <c r="EKD280" s="47"/>
      <c r="EKE280" s="46"/>
      <c r="EKF280" s="46"/>
      <c r="EKG280" s="48"/>
      <c r="EKH280" s="48"/>
      <c r="EKI280" s="47"/>
      <c r="EKJ280" s="47"/>
      <c r="EKK280" s="8"/>
      <c r="EKL280" s="46"/>
      <c r="EKM280" s="8"/>
      <c r="EKN280" s="46"/>
      <c r="EKO280" s="45"/>
      <c r="EKP280" s="46"/>
      <c r="EKQ280" s="8"/>
      <c r="EKR280" s="8"/>
      <c r="EKS280" s="8"/>
      <c r="EKT280" s="47"/>
      <c r="EKU280" s="46"/>
      <c r="EKV280" s="46"/>
      <c r="EKW280" s="48"/>
      <c r="EKX280" s="48"/>
      <c r="EKY280" s="47"/>
      <c r="EKZ280" s="47"/>
      <c r="ELA280" s="8"/>
      <c r="ELB280" s="46"/>
      <c r="ELC280" s="8"/>
      <c r="ELD280" s="46"/>
      <c r="ELE280" s="45"/>
      <c r="ELF280" s="46"/>
      <c r="ELG280" s="8"/>
      <c r="ELH280" s="8"/>
      <c r="ELI280" s="8"/>
      <c r="ELJ280" s="47"/>
      <c r="ELK280" s="46"/>
      <c r="ELL280" s="46"/>
      <c r="ELM280" s="48"/>
      <c r="ELN280" s="48"/>
      <c r="ELO280" s="47"/>
      <c r="ELP280" s="47"/>
      <c r="ELQ280" s="8"/>
      <c r="ELR280" s="46"/>
      <c r="ELS280" s="8"/>
      <c r="ELT280" s="46"/>
      <c r="ELU280" s="45"/>
      <c r="ELV280" s="46"/>
      <c r="ELW280" s="8"/>
      <c r="ELX280" s="8"/>
      <c r="ELY280" s="8"/>
      <c r="ELZ280" s="47"/>
      <c r="EMA280" s="46"/>
      <c r="EMB280" s="46"/>
      <c r="EMC280" s="48"/>
      <c r="EMD280" s="48"/>
      <c r="EME280" s="47"/>
      <c r="EMF280" s="47"/>
      <c r="EMG280" s="8"/>
      <c r="EMH280" s="46"/>
      <c r="EMI280" s="8"/>
      <c r="EMJ280" s="46"/>
      <c r="EMK280" s="45"/>
      <c r="EML280" s="46"/>
      <c r="EMM280" s="8"/>
      <c r="EMN280" s="8"/>
      <c r="EMO280" s="8"/>
      <c r="EMP280" s="47"/>
      <c r="EMQ280" s="46"/>
      <c r="EMR280" s="46"/>
      <c r="EMS280" s="48"/>
      <c r="EMT280" s="48"/>
      <c r="EMU280" s="47"/>
      <c r="EMV280" s="47"/>
      <c r="EMW280" s="8"/>
      <c r="EMX280" s="46"/>
      <c r="EMY280" s="8"/>
      <c r="EMZ280" s="46"/>
      <c r="ENA280" s="45"/>
      <c r="ENB280" s="46"/>
      <c r="ENC280" s="8"/>
      <c r="END280" s="8"/>
      <c r="ENE280" s="8"/>
      <c r="ENF280" s="47"/>
      <c r="ENG280" s="46"/>
      <c r="ENH280" s="46"/>
      <c r="ENI280" s="48"/>
      <c r="ENJ280" s="48"/>
      <c r="ENK280" s="47"/>
      <c r="ENL280" s="47"/>
      <c r="ENM280" s="8"/>
      <c r="ENN280" s="46"/>
      <c r="ENO280" s="8"/>
      <c r="ENP280" s="46"/>
      <c r="ENQ280" s="45"/>
      <c r="ENR280" s="46"/>
      <c r="ENS280" s="8"/>
      <c r="ENT280" s="8"/>
      <c r="ENU280" s="8"/>
      <c r="ENV280" s="47"/>
      <c r="ENW280" s="46"/>
      <c r="ENX280" s="46"/>
      <c r="ENY280" s="48"/>
      <c r="ENZ280" s="48"/>
      <c r="EOA280" s="47"/>
      <c r="EOB280" s="47"/>
      <c r="EOC280" s="8"/>
      <c r="EOD280" s="46"/>
      <c r="EOE280" s="8"/>
      <c r="EOF280" s="46"/>
      <c r="EOG280" s="45"/>
      <c r="EOH280" s="46"/>
      <c r="EOI280" s="8"/>
      <c r="EOJ280" s="8"/>
      <c r="EOK280" s="8"/>
      <c r="EOL280" s="47"/>
      <c r="EOM280" s="46"/>
      <c r="EON280" s="46"/>
      <c r="EOO280" s="48"/>
      <c r="EOP280" s="48"/>
      <c r="EOQ280" s="47"/>
      <c r="EOR280" s="47"/>
      <c r="EOS280" s="8"/>
      <c r="EOT280" s="46"/>
      <c r="EOU280" s="8"/>
      <c r="EOV280" s="46"/>
      <c r="EOW280" s="45"/>
      <c r="EOX280" s="46"/>
      <c r="EOY280" s="8"/>
      <c r="EOZ280" s="8"/>
      <c r="EPA280" s="8"/>
      <c r="EPB280" s="47"/>
      <c r="EPC280" s="46"/>
      <c r="EPD280" s="46"/>
      <c r="EPE280" s="48"/>
      <c r="EPF280" s="48"/>
      <c r="EPG280" s="47"/>
      <c r="EPH280" s="47"/>
      <c r="EPI280" s="8"/>
      <c r="EPJ280" s="46"/>
      <c r="EPK280" s="8"/>
      <c r="EPL280" s="46"/>
      <c r="EPM280" s="45"/>
      <c r="EPN280" s="46"/>
      <c r="EPO280" s="8"/>
      <c r="EPP280" s="8"/>
      <c r="EPQ280" s="8"/>
      <c r="EPR280" s="47"/>
      <c r="EPS280" s="46"/>
      <c r="EPT280" s="46"/>
      <c r="EPU280" s="48"/>
      <c r="EPV280" s="48"/>
      <c r="EPW280" s="47"/>
      <c r="EPX280" s="47"/>
      <c r="EPY280" s="8"/>
      <c r="EPZ280" s="46"/>
      <c r="EQA280" s="8"/>
      <c r="EQB280" s="46"/>
      <c r="EQC280" s="45"/>
      <c r="EQD280" s="46"/>
      <c r="EQE280" s="8"/>
      <c r="EQF280" s="8"/>
      <c r="EQG280" s="8"/>
      <c r="EQH280" s="47"/>
      <c r="EQI280" s="46"/>
      <c r="EQJ280" s="46"/>
      <c r="EQK280" s="48"/>
      <c r="EQL280" s="48"/>
      <c r="EQM280" s="47"/>
      <c r="EQN280" s="47"/>
      <c r="EQO280" s="8"/>
      <c r="EQP280" s="46"/>
      <c r="EQQ280" s="8"/>
      <c r="EQR280" s="46"/>
      <c r="EQS280" s="45"/>
      <c r="EQT280" s="46"/>
      <c r="EQU280" s="8"/>
      <c r="EQV280" s="8"/>
      <c r="EQW280" s="8"/>
      <c r="EQX280" s="47"/>
      <c r="EQY280" s="46"/>
      <c r="EQZ280" s="46"/>
      <c r="ERA280" s="48"/>
      <c r="ERB280" s="48"/>
      <c r="ERC280" s="47"/>
      <c r="ERD280" s="47"/>
      <c r="ERE280" s="8"/>
      <c r="ERF280" s="46"/>
      <c r="ERG280" s="8"/>
      <c r="ERH280" s="46"/>
      <c r="ERI280" s="45"/>
      <c r="ERJ280" s="46"/>
      <c r="ERK280" s="8"/>
      <c r="ERL280" s="8"/>
      <c r="ERM280" s="8"/>
      <c r="ERN280" s="47"/>
      <c r="ERO280" s="46"/>
      <c r="ERP280" s="46"/>
      <c r="ERQ280" s="48"/>
      <c r="ERR280" s="48"/>
      <c r="ERS280" s="47"/>
      <c r="ERT280" s="47"/>
      <c r="ERU280" s="8"/>
      <c r="ERV280" s="46"/>
      <c r="ERW280" s="8"/>
      <c r="ERX280" s="46"/>
      <c r="ERY280" s="45"/>
      <c r="ERZ280" s="46"/>
      <c r="ESA280" s="8"/>
      <c r="ESB280" s="8"/>
      <c r="ESC280" s="8"/>
      <c r="ESD280" s="47"/>
      <c r="ESE280" s="46"/>
      <c r="ESF280" s="46"/>
      <c r="ESG280" s="48"/>
      <c r="ESH280" s="48"/>
      <c r="ESI280" s="47"/>
      <c r="ESJ280" s="47"/>
      <c r="ESK280" s="8"/>
      <c r="ESL280" s="46"/>
      <c r="ESM280" s="8"/>
      <c r="ESN280" s="46"/>
      <c r="ESO280" s="45"/>
      <c r="ESP280" s="46"/>
      <c r="ESQ280" s="8"/>
      <c r="ESR280" s="8"/>
      <c r="ESS280" s="8"/>
      <c r="EST280" s="47"/>
      <c r="ESU280" s="46"/>
      <c r="ESV280" s="46"/>
      <c r="ESW280" s="48"/>
      <c r="ESX280" s="48"/>
      <c r="ESY280" s="47"/>
      <c r="ESZ280" s="47"/>
      <c r="ETA280" s="8"/>
      <c r="ETB280" s="46"/>
      <c r="ETC280" s="8"/>
      <c r="ETD280" s="46"/>
      <c r="ETE280" s="45"/>
      <c r="ETF280" s="46"/>
      <c r="ETG280" s="8"/>
      <c r="ETH280" s="8"/>
      <c r="ETI280" s="8"/>
      <c r="ETJ280" s="47"/>
      <c r="ETK280" s="46"/>
      <c r="ETL280" s="46"/>
      <c r="ETM280" s="48"/>
      <c r="ETN280" s="48"/>
      <c r="ETO280" s="47"/>
      <c r="ETP280" s="47"/>
      <c r="ETQ280" s="8"/>
      <c r="ETR280" s="46"/>
      <c r="ETS280" s="8"/>
      <c r="ETT280" s="46"/>
      <c r="ETU280" s="45"/>
      <c r="ETV280" s="46"/>
      <c r="ETW280" s="8"/>
      <c r="ETX280" s="8"/>
      <c r="ETY280" s="8"/>
      <c r="ETZ280" s="47"/>
      <c r="EUA280" s="46"/>
      <c r="EUB280" s="46"/>
      <c r="EUC280" s="48"/>
      <c r="EUD280" s="48"/>
      <c r="EUE280" s="47"/>
      <c r="EUF280" s="47"/>
      <c r="EUG280" s="8"/>
      <c r="EUH280" s="46"/>
      <c r="EUI280" s="8"/>
      <c r="EUJ280" s="46"/>
      <c r="EUK280" s="45"/>
      <c r="EUL280" s="46"/>
      <c r="EUM280" s="8"/>
      <c r="EUN280" s="8"/>
      <c r="EUO280" s="8"/>
      <c r="EUP280" s="47"/>
      <c r="EUQ280" s="46"/>
      <c r="EUR280" s="46"/>
      <c r="EUS280" s="48"/>
      <c r="EUT280" s="48"/>
      <c r="EUU280" s="47"/>
      <c r="EUV280" s="47"/>
      <c r="EUW280" s="8"/>
      <c r="EUX280" s="46"/>
      <c r="EUY280" s="8"/>
      <c r="EUZ280" s="46"/>
      <c r="EVA280" s="45"/>
      <c r="EVB280" s="46"/>
      <c r="EVC280" s="8"/>
      <c r="EVD280" s="8"/>
      <c r="EVE280" s="8"/>
      <c r="EVF280" s="47"/>
      <c r="EVG280" s="46"/>
      <c r="EVH280" s="46"/>
      <c r="EVI280" s="48"/>
      <c r="EVJ280" s="48"/>
      <c r="EVK280" s="47"/>
      <c r="EVL280" s="47"/>
      <c r="EVM280" s="8"/>
      <c r="EVN280" s="46"/>
      <c r="EVO280" s="8"/>
      <c r="EVP280" s="46"/>
      <c r="EVQ280" s="45"/>
      <c r="EVR280" s="46"/>
      <c r="EVS280" s="8"/>
      <c r="EVT280" s="8"/>
      <c r="EVU280" s="8"/>
      <c r="EVV280" s="47"/>
      <c r="EVW280" s="46"/>
      <c r="EVX280" s="46"/>
      <c r="EVY280" s="48"/>
      <c r="EVZ280" s="48"/>
      <c r="EWA280" s="47"/>
      <c r="EWB280" s="47"/>
      <c r="EWC280" s="8"/>
      <c r="EWD280" s="46"/>
      <c r="EWE280" s="8"/>
      <c r="EWF280" s="46"/>
      <c r="EWG280" s="45"/>
      <c r="EWH280" s="46"/>
      <c r="EWI280" s="8"/>
      <c r="EWJ280" s="8"/>
      <c r="EWK280" s="8"/>
      <c r="EWL280" s="47"/>
      <c r="EWM280" s="46"/>
      <c r="EWN280" s="46"/>
      <c r="EWO280" s="48"/>
      <c r="EWP280" s="48"/>
      <c r="EWQ280" s="47"/>
      <c r="EWR280" s="47"/>
      <c r="EWS280" s="8"/>
      <c r="EWT280" s="46"/>
      <c r="EWU280" s="8"/>
      <c r="EWV280" s="46"/>
      <c r="EWW280" s="45"/>
      <c r="EWX280" s="46"/>
      <c r="EWY280" s="8"/>
      <c r="EWZ280" s="8"/>
      <c r="EXA280" s="8"/>
      <c r="EXB280" s="47"/>
      <c r="EXC280" s="46"/>
      <c r="EXD280" s="46"/>
      <c r="EXE280" s="48"/>
      <c r="EXF280" s="48"/>
      <c r="EXG280" s="47"/>
      <c r="EXH280" s="47"/>
      <c r="EXI280" s="8"/>
      <c r="EXJ280" s="46"/>
      <c r="EXK280" s="8"/>
      <c r="EXL280" s="46"/>
      <c r="EXM280" s="45"/>
      <c r="EXN280" s="46"/>
      <c r="EXO280" s="8"/>
      <c r="EXP280" s="8"/>
      <c r="EXQ280" s="8"/>
      <c r="EXR280" s="47"/>
      <c r="EXS280" s="46"/>
      <c r="EXT280" s="46"/>
      <c r="EXU280" s="48"/>
      <c r="EXV280" s="48"/>
      <c r="EXW280" s="47"/>
      <c r="EXX280" s="47"/>
      <c r="EXY280" s="8"/>
      <c r="EXZ280" s="46"/>
      <c r="EYA280" s="8"/>
      <c r="EYB280" s="46"/>
      <c r="EYC280" s="45"/>
      <c r="EYD280" s="46"/>
      <c r="EYE280" s="8"/>
      <c r="EYF280" s="8"/>
      <c r="EYG280" s="8"/>
      <c r="EYH280" s="47"/>
      <c r="EYI280" s="46"/>
      <c r="EYJ280" s="46"/>
      <c r="EYK280" s="48"/>
      <c r="EYL280" s="48"/>
      <c r="EYM280" s="47"/>
      <c r="EYN280" s="47"/>
      <c r="EYO280" s="8"/>
      <c r="EYP280" s="46"/>
      <c r="EYQ280" s="8"/>
      <c r="EYR280" s="46"/>
      <c r="EYS280" s="45"/>
      <c r="EYT280" s="46"/>
      <c r="EYU280" s="8"/>
      <c r="EYV280" s="8"/>
      <c r="EYW280" s="8"/>
      <c r="EYX280" s="47"/>
      <c r="EYY280" s="46"/>
      <c r="EYZ280" s="46"/>
      <c r="EZA280" s="48"/>
      <c r="EZB280" s="48"/>
      <c r="EZC280" s="47"/>
      <c r="EZD280" s="47"/>
      <c r="EZE280" s="8"/>
      <c r="EZF280" s="46"/>
      <c r="EZG280" s="8"/>
      <c r="EZH280" s="46"/>
      <c r="EZI280" s="45"/>
      <c r="EZJ280" s="46"/>
      <c r="EZK280" s="8"/>
      <c r="EZL280" s="8"/>
      <c r="EZM280" s="8"/>
      <c r="EZN280" s="47"/>
      <c r="EZO280" s="46"/>
      <c r="EZP280" s="46"/>
      <c r="EZQ280" s="48"/>
      <c r="EZR280" s="48"/>
      <c r="EZS280" s="47"/>
      <c r="EZT280" s="47"/>
      <c r="EZU280" s="8"/>
      <c r="EZV280" s="46"/>
      <c r="EZW280" s="8"/>
      <c r="EZX280" s="46"/>
      <c r="EZY280" s="45"/>
      <c r="EZZ280" s="46"/>
      <c r="FAA280" s="8"/>
      <c r="FAB280" s="8"/>
      <c r="FAC280" s="8"/>
      <c r="FAD280" s="47"/>
      <c r="FAE280" s="46"/>
      <c r="FAF280" s="46"/>
      <c r="FAG280" s="48"/>
      <c r="FAH280" s="48"/>
      <c r="FAI280" s="47"/>
      <c r="FAJ280" s="47"/>
      <c r="FAK280" s="8"/>
      <c r="FAL280" s="46"/>
      <c r="FAM280" s="8"/>
      <c r="FAN280" s="46"/>
      <c r="FAO280" s="45"/>
      <c r="FAP280" s="46"/>
      <c r="FAQ280" s="8"/>
      <c r="FAR280" s="8"/>
      <c r="FAS280" s="8"/>
      <c r="FAT280" s="47"/>
      <c r="FAU280" s="46"/>
      <c r="FAV280" s="46"/>
      <c r="FAW280" s="48"/>
      <c r="FAX280" s="48"/>
      <c r="FAY280" s="47"/>
      <c r="FAZ280" s="47"/>
      <c r="FBA280" s="8"/>
      <c r="FBB280" s="46"/>
      <c r="FBC280" s="8"/>
      <c r="FBD280" s="46"/>
      <c r="FBE280" s="45"/>
      <c r="FBF280" s="46"/>
      <c r="FBG280" s="8"/>
      <c r="FBH280" s="8"/>
      <c r="FBI280" s="8"/>
      <c r="FBJ280" s="47"/>
      <c r="FBK280" s="46"/>
      <c r="FBL280" s="46"/>
      <c r="FBM280" s="48"/>
      <c r="FBN280" s="48"/>
      <c r="FBO280" s="47"/>
      <c r="FBP280" s="47"/>
      <c r="FBQ280" s="8"/>
      <c r="FBR280" s="46"/>
      <c r="FBS280" s="8"/>
      <c r="FBT280" s="46"/>
      <c r="FBU280" s="45"/>
      <c r="FBV280" s="46"/>
      <c r="FBW280" s="8"/>
      <c r="FBX280" s="8"/>
      <c r="FBY280" s="8"/>
      <c r="FBZ280" s="47"/>
      <c r="FCA280" s="46"/>
      <c r="FCB280" s="46"/>
      <c r="FCC280" s="48"/>
      <c r="FCD280" s="48"/>
      <c r="FCE280" s="47"/>
      <c r="FCF280" s="47"/>
      <c r="FCG280" s="8"/>
      <c r="FCH280" s="46"/>
      <c r="FCI280" s="8"/>
      <c r="FCJ280" s="46"/>
      <c r="FCK280" s="45"/>
      <c r="FCL280" s="46"/>
      <c r="FCM280" s="8"/>
      <c r="FCN280" s="8"/>
      <c r="FCO280" s="8"/>
      <c r="FCP280" s="47"/>
      <c r="FCQ280" s="46"/>
      <c r="FCR280" s="46"/>
      <c r="FCS280" s="48"/>
      <c r="FCT280" s="48"/>
      <c r="FCU280" s="47"/>
      <c r="FCV280" s="47"/>
      <c r="FCW280" s="8"/>
      <c r="FCX280" s="46"/>
      <c r="FCY280" s="8"/>
      <c r="FCZ280" s="46"/>
      <c r="FDA280" s="45"/>
      <c r="FDB280" s="46"/>
      <c r="FDC280" s="8"/>
      <c r="FDD280" s="8"/>
      <c r="FDE280" s="8"/>
      <c r="FDF280" s="47"/>
      <c r="FDG280" s="46"/>
      <c r="FDH280" s="46"/>
      <c r="FDI280" s="48"/>
      <c r="FDJ280" s="48"/>
      <c r="FDK280" s="47"/>
      <c r="FDL280" s="47"/>
      <c r="FDM280" s="8"/>
      <c r="FDN280" s="46"/>
      <c r="FDO280" s="8"/>
      <c r="FDP280" s="46"/>
      <c r="FDQ280" s="45"/>
      <c r="FDR280" s="46"/>
      <c r="FDS280" s="8"/>
      <c r="FDT280" s="8"/>
      <c r="FDU280" s="8"/>
      <c r="FDV280" s="47"/>
      <c r="FDW280" s="46"/>
      <c r="FDX280" s="46"/>
      <c r="FDY280" s="48"/>
      <c r="FDZ280" s="48"/>
      <c r="FEA280" s="47"/>
      <c r="FEB280" s="47"/>
      <c r="FEC280" s="8"/>
      <c r="FED280" s="46"/>
      <c r="FEE280" s="8"/>
      <c r="FEF280" s="46"/>
      <c r="FEG280" s="45"/>
      <c r="FEH280" s="46"/>
      <c r="FEI280" s="8"/>
      <c r="FEJ280" s="8"/>
      <c r="FEK280" s="8"/>
      <c r="FEL280" s="47"/>
      <c r="FEM280" s="46"/>
      <c r="FEN280" s="46"/>
      <c r="FEO280" s="48"/>
      <c r="FEP280" s="48"/>
      <c r="FEQ280" s="47"/>
      <c r="FER280" s="47"/>
      <c r="FES280" s="8"/>
      <c r="FET280" s="46"/>
      <c r="FEU280" s="8"/>
      <c r="FEV280" s="46"/>
      <c r="FEW280" s="45"/>
      <c r="FEX280" s="46"/>
      <c r="FEY280" s="8"/>
      <c r="FEZ280" s="8"/>
      <c r="FFA280" s="8"/>
      <c r="FFB280" s="47"/>
      <c r="FFC280" s="46"/>
      <c r="FFD280" s="46"/>
      <c r="FFE280" s="48"/>
      <c r="FFF280" s="48"/>
      <c r="FFG280" s="47"/>
      <c r="FFH280" s="47"/>
      <c r="FFI280" s="8"/>
      <c r="FFJ280" s="46"/>
      <c r="FFK280" s="8"/>
      <c r="FFL280" s="46"/>
      <c r="FFM280" s="45"/>
      <c r="FFN280" s="46"/>
      <c r="FFO280" s="8"/>
      <c r="FFP280" s="8"/>
      <c r="FFQ280" s="8"/>
      <c r="FFR280" s="47"/>
      <c r="FFS280" s="46"/>
      <c r="FFT280" s="46"/>
      <c r="FFU280" s="48"/>
      <c r="FFV280" s="48"/>
      <c r="FFW280" s="47"/>
      <c r="FFX280" s="47"/>
      <c r="FFY280" s="8"/>
      <c r="FFZ280" s="46"/>
      <c r="FGA280" s="8"/>
      <c r="FGB280" s="46"/>
      <c r="FGC280" s="45"/>
      <c r="FGD280" s="46"/>
      <c r="FGE280" s="8"/>
      <c r="FGF280" s="8"/>
      <c r="FGG280" s="8"/>
      <c r="FGH280" s="47"/>
      <c r="FGI280" s="46"/>
      <c r="FGJ280" s="46"/>
      <c r="FGK280" s="48"/>
      <c r="FGL280" s="48"/>
      <c r="FGM280" s="47"/>
      <c r="FGN280" s="47"/>
      <c r="FGO280" s="8"/>
      <c r="FGP280" s="46"/>
      <c r="FGQ280" s="8"/>
      <c r="FGR280" s="46"/>
      <c r="FGS280" s="45"/>
      <c r="FGT280" s="46"/>
      <c r="FGU280" s="8"/>
      <c r="FGV280" s="8"/>
      <c r="FGW280" s="8"/>
      <c r="FGX280" s="47"/>
      <c r="FGY280" s="46"/>
      <c r="FGZ280" s="46"/>
      <c r="FHA280" s="48"/>
      <c r="FHB280" s="48"/>
      <c r="FHC280" s="47"/>
      <c r="FHD280" s="47"/>
      <c r="FHE280" s="8"/>
      <c r="FHF280" s="46"/>
      <c r="FHG280" s="8"/>
      <c r="FHH280" s="46"/>
      <c r="FHI280" s="45"/>
      <c r="FHJ280" s="46"/>
      <c r="FHK280" s="8"/>
      <c r="FHL280" s="8"/>
      <c r="FHM280" s="8"/>
      <c r="FHN280" s="47"/>
      <c r="FHO280" s="46"/>
      <c r="FHP280" s="46"/>
      <c r="FHQ280" s="48"/>
      <c r="FHR280" s="48"/>
      <c r="FHS280" s="47"/>
      <c r="FHT280" s="47"/>
      <c r="FHU280" s="8"/>
      <c r="FHV280" s="46"/>
      <c r="FHW280" s="8"/>
      <c r="FHX280" s="46"/>
      <c r="FHY280" s="45"/>
      <c r="FHZ280" s="46"/>
      <c r="FIA280" s="8"/>
      <c r="FIB280" s="8"/>
      <c r="FIC280" s="8"/>
      <c r="FID280" s="47"/>
      <c r="FIE280" s="46"/>
      <c r="FIF280" s="46"/>
      <c r="FIG280" s="48"/>
      <c r="FIH280" s="48"/>
      <c r="FII280" s="47"/>
      <c r="FIJ280" s="47"/>
      <c r="FIK280" s="8"/>
      <c r="FIL280" s="46"/>
      <c r="FIM280" s="8"/>
      <c r="FIN280" s="46"/>
      <c r="FIO280" s="45"/>
      <c r="FIP280" s="46"/>
      <c r="FIQ280" s="8"/>
      <c r="FIR280" s="8"/>
      <c r="FIS280" s="8"/>
      <c r="FIT280" s="47"/>
      <c r="FIU280" s="46"/>
      <c r="FIV280" s="46"/>
      <c r="FIW280" s="48"/>
      <c r="FIX280" s="48"/>
      <c r="FIY280" s="47"/>
      <c r="FIZ280" s="47"/>
      <c r="FJA280" s="8"/>
      <c r="FJB280" s="46"/>
      <c r="FJC280" s="8"/>
      <c r="FJD280" s="46"/>
      <c r="FJE280" s="45"/>
      <c r="FJF280" s="46"/>
      <c r="FJG280" s="8"/>
      <c r="FJH280" s="8"/>
      <c r="FJI280" s="8"/>
      <c r="FJJ280" s="47"/>
      <c r="FJK280" s="46"/>
      <c r="FJL280" s="46"/>
      <c r="FJM280" s="48"/>
      <c r="FJN280" s="48"/>
      <c r="FJO280" s="47"/>
      <c r="FJP280" s="47"/>
      <c r="FJQ280" s="8"/>
      <c r="FJR280" s="46"/>
      <c r="FJS280" s="8"/>
      <c r="FJT280" s="46"/>
      <c r="FJU280" s="45"/>
      <c r="FJV280" s="46"/>
      <c r="FJW280" s="8"/>
      <c r="FJX280" s="8"/>
      <c r="FJY280" s="8"/>
      <c r="FJZ280" s="47"/>
      <c r="FKA280" s="46"/>
      <c r="FKB280" s="46"/>
      <c r="FKC280" s="48"/>
      <c r="FKD280" s="48"/>
      <c r="FKE280" s="47"/>
      <c r="FKF280" s="47"/>
      <c r="FKG280" s="8"/>
      <c r="FKH280" s="46"/>
      <c r="FKI280" s="8"/>
      <c r="FKJ280" s="46"/>
      <c r="FKK280" s="45"/>
      <c r="FKL280" s="46"/>
      <c r="FKM280" s="8"/>
      <c r="FKN280" s="8"/>
      <c r="FKO280" s="8"/>
      <c r="FKP280" s="47"/>
      <c r="FKQ280" s="46"/>
      <c r="FKR280" s="46"/>
      <c r="FKS280" s="48"/>
      <c r="FKT280" s="48"/>
      <c r="FKU280" s="47"/>
      <c r="FKV280" s="47"/>
      <c r="FKW280" s="8"/>
      <c r="FKX280" s="46"/>
      <c r="FKY280" s="8"/>
      <c r="FKZ280" s="46"/>
      <c r="FLA280" s="45"/>
      <c r="FLB280" s="46"/>
      <c r="FLC280" s="8"/>
      <c r="FLD280" s="8"/>
      <c r="FLE280" s="8"/>
      <c r="FLF280" s="47"/>
      <c r="FLG280" s="46"/>
      <c r="FLH280" s="46"/>
      <c r="FLI280" s="48"/>
      <c r="FLJ280" s="48"/>
      <c r="FLK280" s="47"/>
      <c r="FLL280" s="47"/>
      <c r="FLM280" s="8"/>
      <c r="FLN280" s="46"/>
      <c r="FLO280" s="8"/>
      <c r="FLP280" s="46"/>
      <c r="FLQ280" s="45"/>
      <c r="FLR280" s="46"/>
      <c r="FLS280" s="8"/>
      <c r="FLT280" s="8"/>
      <c r="FLU280" s="8"/>
      <c r="FLV280" s="47"/>
      <c r="FLW280" s="46"/>
      <c r="FLX280" s="46"/>
      <c r="FLY280" s="48"/>
      <c r="FLZ280" s="48"/>
      <c r="FMA280" s="47"/>
      <c r="FMB280" s="47"/>
      <c r="FMC280" s="8"/>
      <c r="FMD280" s="46"/>
      <c r="FME280" s="8"/>
      <c r="FMF280" s="46"/>
      <c r="FMG280" s="45"/>
      <c r="FMH280" s="46"/>
      <c r="FMI280" s="8"/>
      <c r="FMJ280" s="8"/>
      <c r="FMK280" s="8"/>
      <c r="FML280" s="47"/>
      <c r="FMM280" s="46"/>
      <c r="FMN280" s="46"/>
      <c r="FMO280" s="48"/>
      <c r="FMP280" s="48"/>
      <c r="FMQ280" s="47"/>
      <c r="FMR280" s="47"/>
      <c r="FMS280" s="8"/>
      <c r="FMT280" s="46"/>
      <c r="FMU280" s="8"/>
      <c r="FMV280" s="46"/>
      <c r="FMW280" s="45"/>
      <c r="FMX280" s="46"/>
      <c r="FMY280" s="8"/>
      <c r="FMZ280" s="8"/>
      <c r="FNA280" s="8"/>
      <c r="FNB280" s="47"/>
      <c r="FNC280" s="46"/>
      <c r="FND280" s="46"/>
      <c r="FNE280" s="48"/>
      <c r="FNF280" s="48"/>
      <c r="FNG280" s="47"/>
      <c r="FNH280" s="47"/>
      <c r="FNI280" s="8"/>
      <c r="FNJ280" s="46"/>
      <c r="FNK280" s="8"/>
      <c r="FNL280" s="46"/>
      <c r="FNM280" s="45"/>
      <c r="FNN280" s="46"/>
      <c r="FNO280" s="8"/>
      <c r="FNP280" s="8"/>
      <c r="FNQ280" s="8"/>
      <c r="FNR280" s="47"/>
      <c r="FNS280" s="46"/>
      <c r="FNT280" s="46"/>
      <c r="FNU280" s="48"/>
      <c r="FNV280" s="48"/>
      <c r="FNW280" s="47"/>
      <c r="FNX280" s="47"/>
      <c r="FNY280" s="8"/>
      <c r="FNZ280" s="46"/>
      <c r="FOA280" s="8"/>
      <c r="FOB280" s="46"/>
      <c r="FOC280" s="45"/>
      <c r="FOD280" s="46"/>
      <c r="FOE280" s="8"/>
      <c r="FOF280" s="8"/>
      <c r="FOG280" s="8"/>
      <c r="FOH280" s="47"/>
      <c r="FOI280" s="46"/>
      <c r="FOJ280" s="46"/>
      <c r="FOK280" s="48"/>
      <c r="FOL280" s="48"/>
      <c r="FOM280" s="47"/>
      <c r="FON280" s="47"/>
      <c r="FOO280" s="8"/>
      <c r="FOP280" s="46"/>
      <c r="FOQ280" s="8"/>
      <c r="FOR280" s="46"/>
      <c r="FOS280" s="45"/>
      <c r="FOT280" s="46"/>
      <c r="FOU280" s="8"/>
      <c r="FOV280" s="8"/>
      <c r="FOW280" s="8"/>
      <c r="FOX280" s="47"/>
      <c r="FOY280" s="46"/>
      <c r="FOZ280" s="46"/>
      <c r="FPA280" s="48"/>
      <c r="FPB280" s="48"/>
      <c r="FPC280" s="47"/>
      <c r="FPD280" s="47"/>
      <c r="FPE280" s="8"/>
      <c r="FPF280" s="46"/>
      <c r="FPG280" s="8"/>
      <c r="FPH280" s="46"/>
      <c r="FPI280" s="45"/>
      <c r="FPJ280" s="46"/>
      <c r="FPK280" s="8"/>
      <c r="FPL280" s="8"/>
      <c r="FPM280" s="8"/>
      <c r="FPN280" s="47"/>
      <c r="FPO280" s="46"/>
      <c r="FPP280" s="46"/>
      <c r="FPQ280" s="48"/>
      <c r="FPR280" s="48"/>
      <c r="FPS280" s="47"/>
      <c r="FPT280" s="47"/>
      <c r="FPU280" s="8"/>
      <c r="FPV280" s="46"/>
      <c r="FPW280" s="8"/>
      <c r="FPX280" s="46"/>
      <c r="FPY280" s="45"/>
      <c r="FPZ280" s="46"/>
      <c r="FQA280" s="8"/>
      <c r="FQB280" s="8"/>
      <c r="FQC280" s="8"/>
      <c r="FQD280" s="47"/>
      <c r="FQE280" s="46"/>
      <c r="FQF280" s="46"/>
      <c r="FQG280" s="48"/>
      <c r="FQH280" s="48"/>
      <c r="FQI280" s="47"/>
      <c r="FQJ280" s="47"/>
      <c r="FQK280" s="8"/>
      <c r="FQL280" s="46"/>
      <c r="FQM280" s="8"/>
      <c r="FQN280" s="46"/>
      <c r="FQO280" s="45"/>
      <c r="FQP280" s="46"/>
      <c r="FQQ280" s="8"/>
      <c r="FQR280" s="8"/>
      <c r="FQS280" s="8"/>
      <c r="FQT280" s="47"/>
      <c r="FQU280" s="46"/>
      <c r="FQV280" s="46"/>
      <c r="FQW280" s="48"/>
      <c r="FQX280" s="48"/>
      <c r="FQY280" s="47"/>
      <c r="FQZ280" s="47"/>
      <c r="FRA280" s="8"/>
      <c r="FRB280" s="46"/>
      <c r="FRC280" s="8"/>
      <c r="FRD280" s="46"/>
      <c r="FRE280" s="45"/>
      <c r="FRF280" s="46"/>
      <c r="FRG280" s="8"/>
      <c r="FRH280" s="8"/>
      <c r="FRI280" s="8"/>
      <c r="FRJ280" s="47"/>
      <c r="FRK280" s="46"/>
      <c r="FRL280" s="46"/>
      <c r="FRM280" s="48"/>
      <c r="FRN280" s="48"/>
      <c r="FRO280" s="47"/>
      <c r="FRP280" s="47"/>
      <c r="FRQ280" s="8"/>
      <c r="FRR280" s="46"/>
      <c r="FRS280" s="8"/>
      <c r="FRT280" s="46"/>
      <c r="FRU280" s="45"/>
      <c r="FRV280" s="46"/>
      <c r="FRW280" s="8"/>
      <c r="FRX280" s="8"/>
      <c r="FRY280" s="8"/>
      <c r="FRZ280" s="47"/>
      <c r="FSA280" s="46"/>
      <c r="FSB280" s="46"/>
      <c r="FSC280" s="48"/>
      <c r="FSD280" s="48"/>
      <c r="FSE280" s="47"/>
      <c r="FSF280" s="47"/>
      <c r="FSG280" s="8"/>
      <c r="FSH280" s="46"/>
      <c r="FSI280" s="8"/>
      <c r="FSJ280" s="46"/>
      <c r="FSK280" s="45"/>
      <c r="FSL280" s="46"/>
      <c r="FSM280" s="8"/>
      <c r="FSN280" s="8"/>
      <c r="FSO280" s="8"/>
      <c r="FSP280" s="47"/>
      <c r="FSQ280" s="46"/>
      <c r="FSR280" s="46"/>
      <c r="FSS280" s="48"/>
      <c r="FST280" s="48"/>
      <c r="FSU280" s="47"/>
      <c r="FSV280" s="47"/>
      <c r="FSW280" s="8"/>
      <c r="FSX280" s="46"/>
      <c r="FSY280" s="8"/>
      <c r="FSZ280" s="46"/>
      <c r="FTA280" s="45"/>
      <c r="FTB280" s="46"/>
      <c r="FTC280" s="8"/>
      <c r="FTD280" s="8"/>
      <c r="FTE280" s="8"/>
      <c r="FTF280" s="47"/>
      <c r="FTG280" s="46"/>
      <c r="FTH280" s="46"/>
      <c r="FTI280" s="48"/>
      <c r="FTJ280" s="48"/>
      <c r="FTK280" s="47"/>
      <c r="FTL280" s="47"/>
      <c r="FTM280" s="8"/>
      <c r="FTN280" s="46"/>
      <c r="FTO280" s="8"/>
      <c r="FTP280" s="46"/>
      <c r="FTQ280" s="45"/>
      <c r="FTR280" s="46"/>
      <c r="FTS280" s="8"/>
      <c r="FTT280" s="8"/>
      <c r="FTU280" s="8"/>
      <c r="FTV280" s="47"/>
      <c r="FTW280" s="46"/>
      <c r="FTX280" s="46"/>
      <c r="FTY280" s="48"/>
      <c r="FTZ280" s="48"/>
      <c r="FUA280" s="47"/>
      <c r="FUB280" s="47"/>
      <c r="FUC280" s="8"/>
      <c r="FUD280" s="46"/>
      <c r="FUE280" s="8"/>
      <c r="FUF280" s="46"/>
      <c r="FUG280" s="45"/>
      <c r="FUH280" s="46"/>
      <c r="FUI280" s="8"/>
      <c r="FUJ280" s="8"/>
      <c r="FUK280" s="8"/>
      <c r="FUL280" s="47"/>
      <c r="FUM280" s="46"/>
      <c r="FUN280" s="46"/>
      <c r="FUO280" s="48"/>
      <c r="FUP280" s="48"/>
      <c r="FUQ280" s="47"/>
      <c r="FUR280" s="47"/>
      <c r="FUS280" s="8"/>
      <c r="FUT280" s="46"/>
      <c r="FUU280" s="8"/>
      <c r="FUV280" s="46"/>
      <c r="FUW280" s="45"/>
      <c r="FUX280" s="46"/>
      <c r="FUY280" s="8"/>
      <c r="FUZ280" s="8"/>
      <c r="FVA280" s="8"/>
      <c r="FVB280" s="47"/>
      <c r="FVC280" s="46"/>
      <c r="FVD280" s="46"/>
      <c r="FVE280" s="48"/>
      <c r="FVF280" s="48"/>
      <c r="FVG280" s="47"/>
      <c r="FVH280" s="47"/>
      <c r="FVI280" s="8"/>
      <c r="FVJ280" s="46"/>
      <c r="FVK280" s="8"/>
      <c r="FVL280" s="46"/>
      <c r="FVM280" s="45"/>
      <c r="FVN280" s="46"/>
      <c r="FVO280" s="8"/>
      <c r="FVP280" s="8"/>
      <c r="FVQ280" s="8"/>
      <c r="FVR280" s="47"/>
      <c r="FVS280" s="46"/>
      <c r="FVT280" s="46"/>
      <c r="FVU280" s="48"/>
      <c r="FVV280" s="48"/>
      <c r="FVW280" s="47"/>
      <c r="FVX280" s="47"/>
      <c r="FVY280" s="8"/>
      <c r="FVZ280" s="46"/>
      <c r="FWA280" s="8"/>
      <c r="FWB280" s="46"/>
      <c r="FWC280" s="45"/>
      <c r="FWD280" s="46"/>
      <c r="FWE280" s="8"/>
      <c r="FWF280" s="8"/>
      <c r="FWG280" s="8"/>
      <c r="FWH280" s="47"/>
      <c r="FWI280" s="46"/>
      <c r="FWJ280" s="46"/>
      <c r="FWK280" s="48"/>
      <c r="FWL280" s="48"/>
      <c r="FWM280" s="47"/>
      <c r="FWN280" s="47"/>
      <c r="FWO280" s="8"/>
      <c r="FWP280" s="46"/>
      <c r="FWQ280" s="8"/>
      <c r="FWR280" s="46"/>
      <c r="FWS280" s="45"/>
      <c r="FWT280" s="46"/>
      <c r="FWU280" s="8"/>
      <c r="FWV280" s="8"/>
      <c r="FWW280" s="8"/>
      <c r="FWX280" s="47"/>
      <c r="FWY280" s="46"/>
      <c r="FWZ280" s="46"/>
      <c r="FXA280" s="48"/>
      <c r="FXB280" s="48"/>
      <c r="FXC280" s="47"/>
      <c r="FXD280" s="47"/>
      <c r="FXE280" s="8"/>
      <c r="FXF280" s="46"/>
      <c r="FXG280" s="8"/>
      <c r="FXH280" s="46"/>
      <c r="FXI280" s="45"/>
      <c r="FXJ280" s="46"/>
      <c r="FXK280" s="8"/>
      <c r="FXL280" s="8"/>
      <c r="FXM280" s="8"/>
      <c r="FXN280" s="47"/>
      <c r="FXO280" s="46"/>
      <c r="FXP280" s="46"/>
      <c r="FXQ280" s="48"/>
      <c r="FXR280" s="48"/>
      <c r="FXS280" s="47"/>
      <c r="FXT280" s="47"/>
      <c r="FXU280" s="8"/>
      <c r="FXV280" s="46"/>
      <c r="FXW280" s="8"/>
      <c r="FXX280" s="46"/>
      <c r="FXY280" s="45"/>
      <c r="FXZ280" s="46"/>
      <c r="FYA280" s="8"/>
      <c r="FYB280" s="8"/>
      <c r="FYC280" s="8"/>
      <c r="FYD280" s="47"/>
      <c r="FYE280" s="46"/>
      <c r="FYF280" s="46"/>
      <c r="FYG280" s="48"/>
      <c r="FYH280" s="48"/>
      <c r="FYI280" s="47"/>
      <c r="FYJ280" s="47"/>
      <c r="FYK280" s="8"/>
      <c r="FYL280" s="46"/>
      <c r="FYM280" s="8"/>
      <c r="FYN280" s="46"/>
      <c r="FYO280" s="45"/>
      <c r="FYP280" s="46"/>
      <c r="FYQ280" s="8"/>
      <c r="FYR280" s="8"/>
      <c r="FYS280" s="8"/>
      <c r="FYT280" s="47"/>
      <c r="FYU280" s="46"/>
      <c r="FYV280" s="46"/>
      <c r="FYW280" s="48"/>
      <c r="FYX280" s="48"/>
      <c r="FYY280" s="47"/>
      <c r="FYZ280" s="47"/>
      <c r="FZA280" s="8"/>
      <c r="FZB280" s="46"/>
      <c r="FZC280" s="8"/>
      <c r="FZD280" s="46"/>
      <c r="FZE280" s="45"/>
      <c r="FZF280" s="46"/>
      <c r="FZG280" s="8"/>
      <c r="FZH280" s="8"/>
      <c r="FZI280" s="8"/>
      <c r="FZJ280" s="47"/>
      <c r="FZK280" s="46"/>
      <c r="FZL280" s="46"/>
      <c r="FZM280" s="48"/>
      <c r="FZN280" s="48"/>
      <c r="FZO280" s="47"/>
      <c r="FZP280" s="47"/>
      <c r="FZQ280" s="8"/>
      <c r="FZR280" s="46"/>
      <c r="FZS280" s="8"/>
      <c r="FZT280" s="46"/>
      <c r="FZU280" s="45"/>
      <c r="FZV280" s="46"/>
      <c r="FZW280" s="8"/>
      <c r="FZX280" s="8"/>
      <c r="FZY280" s="8"/>
      <c r="FZZ280" s="47"/>
      <c r="GAA280" s="46"/>
      <c r="GAB280" s="46"/>
      <c r="GAC280" s="48"/>
      <c r="GAD280" s="48"/>
      <c r="GAE280" s="47"/>
      <c r="GAF280" s="47"/>
      <c r="GAG280" s="8"/>
      <c r="GAH280" s="46"/>
      <c r="GAI280" s="8"/>
      <c r="GAJ280" s="46"/>
      <c r="GAK280" s="45"/>
      <c r="GAL280" s="46"/>
      <c r="GAM280" s="8"/>
      <c r="GAN280" s="8"/>
      <c r="GAO280" s="8"/>
      <c r="GAP280" s="47"/>
      <c r="GAQ280" s="46"/>
      <c r="GAR280" s="46"/>
      <c r="GAS280" s="48"/>
      <c r="GAT280" s="48"/>
      <c r="GAU280" s="47"/>
      <c r="GAV280" s="47"/>
      <c r="GAW280" s="8"/>
      <c r="GAX280" s="46"/>
      <c r="GAY280" s="8"/>
      <c r="GAZ280" s="46"/>
      <c r="GBA280" s="45"/>
      <c r="GBB280" s="46"/>
      <c r="GBC280" s="8"/>
      <c r="GBD280" s="8"/>
      <c r="GBE280" s="8"/>
      <c r="GBF280" s="47"/>
      <c r="GBG280" s="46"/>
      <c r="GBH280" s="46"/>
      <c r="GBI280" s="48"/>
      <c r="GBJ280" s="48"/>
      <c r="GBK280" s="47"/>
      <c r="GBL280" s="47"/>
      <c r="GBM280" s="8"/>
      <c r="GBN280" s="46"/>
      <c r="GBO280" s="8"/>
      <c r="GBP280" s="46"/>
      <c r="GBQ280" s="45"/>
      <c r="GBR280" s="46"/>
      <c r="GBS280" s="8"/>
      <c r="GBT280" s="8"/>
      <c r="GBU280" s="8"/>
      <c r="GBV280" s="47"/>
      <c r="GBW280" s="46"/>
      <c r="GBX280" s="46"/>
      <c r="GBY280" s="48"/>
      <c r="GBZ280" s="48"/>
      <c r="GCA280" s="47"/>
      <c r="GCB280" s="47"/>
      <c r="GCC280" s="8"/>
      <c r="GCD280" s="46"/>
      <c r="GCE280" s="8"/>
      <c r="GCF280" s="46"/>
      <c r="GCG280" s="45"/>
      <c r="GCH280" s="46"/>
      <c r="GCI280" s="8"/>
      <c r="GCJ280" s="8"/>
      <c r="GCK280" s="8"/>
      <c r="GCL280" s="47"/>
      <c r="GCM280" s="46"/>
      <c r="GCN280" s="46"/>
      <c r="GCO280" s="48"/>
      <c r="GCP280" s="48"/>
      <c r="GCQ280" s="47"/>
      <c r="GCR280" s="47"/>
      <c r="GCS280" s="8"/>
      <c r="GCT280" s="46"/>
      <c r="GCU280" s="8"/>
      <c r="GCV280" s="46"/>
      <c r="GCW280" s="45"/>
      <c r="GCX280" s="46"/>
      <c r="GCY280" s="8"/>
      <c r="GCZ280" s="8"/>
      <c r="GDA280" s="8"/>
      <c r="GDB280" s="47"/>
      <c r="GDC280" s="46"/>
      <c r="GDD280" s="46"/>
      <c r="GDE280" s="48"/>
      <c r="GDF280" s="48"/>
      <c r="GDG280" s="47"/>
      <c r="GDH280" s="47"/>
      <c r="GDI280" s="8"/>
      <c r="GDJ280" s="46"/>
      <c r="GDK280" s="8"/>
      <c r="GDL280" s="46"/>
      <c r="GDM280" s="45"/>
      <c r="GDN280" s="46"/>
      <c r="GDO280" s="8"/>
      <c r="GDP280" s="8"/>
      <c r="GDQ280" s="8"/>
      <c r="GDR280" s="47"/>
      <c r="GDS280" s="46"/>
      <c r="GDT280" s="46"/>
      <c r="GDU280" s="48"/>
      <c r="GDV280" s="48"/>
      <c r="GDW280" s="47"/>
      <c r="GDX280" s="47"/>
      <c r="GDY280" s="8"/>
      <c r="GDZ280" s="46"/>
      <c r="GEA280" s="8"/>
      <c r="GEB280" s="46"/>
      <c r="GEC280" s="45"/>
      <c r="GED280" s="46"/>
      <c r="GEE280" s="8"/>
      <c r="GEF280" s="8"/>
      <c r="GEG280" s="8"/>
      <c r="GEH280" s="47"/>
      <c r="GEI280" s="46"/>
      <c r="GEJ280" s="46"/>
      <c r="GEK280" s="48"/>
      <c r="GEL280" s="48"/>
      <c r="GEM280" s="47"/>
      <c r="GEN280" s="47"/>
      <c r="GEO280" s="8"/>
      <c r="GEP280" s="46"/>
      <c r="GEQ280" s="8"/>
      <c r="GER280" s="46"/>
      <c r="GES280" s="45"/>
      <c r="GET280" s="46"/>
      <c r="GEU280" s="8"/>
      <c r="GEV280" s="8"/>
      <c r="GEW280" s="8"/>
      <c r="GEX280" s="47"/>
      <c r="GEY280" s="46"/>
      <c r="GEZ280" s="46"/>
      <c r="GFA280" s="48"/>
      <c r="GFB280" s="48"/>
      <c r="GFC280" s="47"/>
      <c r="GFD280" s="47"/>
      <c r="GFE280" s="8"/>
      <c r="GFF280" s="46"/>
      <c r="GFG280" s="8"/>
      <c r="GFH280" s="46"/>
      <c r="GFI280" s="45"/>
      <c r="GFJ280" s="46"/>
      <c r="GFK280" s="8"/>
      <c r="GFL280" s="8"/>
      <c r="GFM280" s="8"/>
      <c r="GFN280" s="47"/>
      <c r="GFO280" s="46"/>
      <c r="GFP280" s="46"/>
      <c r="GFQ280" s="48"/>
      <c r="GFR280" s="48"/>
      <c r="GFS280" s="47"/>
      <c r="GFT280" s="47"/>
      <c r="GFU280" s="8"/>
      <c r="GFV280" s="46"/>
      <c r="GFW280" s="8"/>
      <c r="GFX280" s="46"/>
      <c r="GFY280" s="45"/>
      <c r="GFZ280" s="46"/>
      <c r="GGA280" s="8"/>
      <c r="GGB280" s="8"/>
      <c r="GGC280" s="8"/>
      <c r="GGD280" s="47"/>
      <c r="GGE280" s="46"/>
      <c r="GGF280" s="46"/>
      <c r="GGG280" s="48"/>
      <c r="GGH280" s="48"/>
      <c r="GGI280" s="47"/>
      <c r="GGJ280" s="47"/>
      <c r="GGK280" s="8"/>
      <c r="GGL280" s="46"/>
      <c r="GGM280" s="8"/>
      <c r="GGN280" s="46"/>
      <c r="GGO280" s="45"/>
      <c r="GGP280" s="46"/>
      <c r="GGQ280" s="8"/>
      <c r="GGR280" s="8"/>
      <c r="GGS280" s="8"/>
      <c r="GGT280" s="47"/>
      <c r="GGU280" s="46"/>
      <c r="GGV280" s="46"/>
      <c r="GGW280" s="48"/>
      <c r="GGX280" s="48"/>
      <c r="GGY280" s="47"/>
      <c r="GGZ280" s="47"/>
      <c r="GHA280" s="8"/>
      <c r="GHB280" s="46"/>
      <c r="GHC280" s="8"/>
      <c r="GHD280" s="46"/>
      <c r="GHE280" s="45"/>
      <c r="GHF280" s="46"/>
      <c r="GHG280" s="8"/>
      <c r="GHH280" s="8"/>
      <c r="GHI280" s="8"/>
      <c r="GHJ280" s="47"/>
      <c r="GHK280" s="46"/>
      <c r="GHL280" s="46"/>
      <c r="GHM280" s="48"/>
      <c r="GHN280" s="48"/>
      <c r="GHO280" s="47"/>
      <c r="GHP280" s="47"/>
      <c r="GHQ280" s="8"/>
      <c r="GHR280" s="46"/>
      <c r="GHS280" s="8"/>
      <c r="GHT280" s="46"/>
      <c r="GHU280" s="45"/>
      <c r="GHV280" s="46"/>
      <c r="GHW280" s="8"/>
      <c r="GHX280" s="8"/>
      <c r="GHY280" s="8"/>
      <c r="GHZ280" s="47"/>
      <c r="GIA280" s="46"/>
      <c r="GIB280" s="46"/>
      <c r="GIC280" s="48"/>
      <c r="GID280" s="48"/>
      <c r="GIE280" s="47"/>
      <c r="GIF280" s="47"/>
      <c r="GIG280" s="8"/>
      <c r="GIH280" s="46"/>
      <c r="GII280" s="8"/>
      <c r="GIJ280" s="46"/>
      <c r="GIK280" s="45"/>
      <c r="GIL280" s="46"/>
      <c r="GIM280" s="8"/>
      <c r="GIN280" s="8"/>
      <c r="GIO280" s="8"/>
      <c r="GIP280" s="47"/>
      <c r="GIQ280" s="46"/>
      <c r="GIR280" s="46"/>
      <c r="GIS280" s="48"/>
      <c r="GIT280" s="48"/>
      <c r="GIU280" s="47"/>
      <c r="GIV280" s="47"/>
      <c r="GIW280" s="8"/>
      <c r="GIX280" s="46"/>
      <c r="GIY280" s="8"/>
      <c r="GIZ280" s="46"/>
      <c r="GJA280" s="45"/>
      <c r="GJB280" s="46"/>
      <c r="GJC280" s="8"/>
      <c r="GJD280" s="8"/>
      <c r="GJE280" s="8"/>
      <c r="GJF280" s="47"/>
      <c r="GJG280" s="46"/>
      <c r="GJH280" s="46"/>
      <c r="GJI280" s="48"/>
      <c r="GJJ280" s="48"/>
      <c r="GJK280" s="47"/>
      <c r="GJL280" s="47"/>
      <c r="GJM280" s="8"/>
      <c r="GJN280" s="46"/>
      <c r="GJO280" s="8"/>
      <c r="GJP280" s="46"/>
      <c r="GJQ280" s="45"/>
      <c r="GJR280" s="46"/>
      <c r="GJS280" s="8"/>
      <c r="GJT280" s="8"/>
      <c r="GJU280" s="8"/>
      <c r="GJV280" s="47"/>
      <c r="GJW280" s="46"/>
      <c r="GJX280" s="46"/>
      <c r="GJY280" s="48"/>
      <c r="GJZ280" s="48"/>
      <c r="GKA280" s="47"/>
      <c r="GKB280" s="47"/>
      <c r="GKC280" s="8"/>
      <c r="GKD280" s="46"/>
      <c r="GKE280" s="8"/>
      <c r="GKF280" s="46"/>
      <c r="GKG280" s="45"/>
      <c r="GKH280" s="46"/>
      <c r="GKI280" s="8"/>
      <c r="GKJ280" s="8"/>
      <c r="GKK280" s="8"/>
      <c r="GKL280" s="47"/>
      <c r="GKM280" s="46"/>
      <c r="GKN280" s="46"/>
      <c r="GKO280" s="48"/>
      <c r="GKP280" s="48"/>
      <c r="GKQ280" s="47"/>
      <c r="GKR280" s="47"/>
      <c r="GKS280" s="8"/>
      <c r="GKT280" s="46"/>
      <c r="GKU280" s="8"/>
      <c r="GKV280" s="46"/>
      <c r="GKW280" s="45"/>
      <c r="GKX280" s="46"/>
      <c r="GKY280" s="8"/>
      <c r="GKZ280" s="8"/>
      <c r="GLA280" s="8"/>
      <c r="GLB280" s="47"/>
      <c r="GLC280" s="46"/>
      <c r="GLD280" s="46"/>
      <c r="GLE280" s="48"/>
      <c r="GLF280" s="48"/>
      <c r="GLG280" s="47"/>
      <c r="GLH280" s="47"/>
      <c r="GLI280" s="8"/>
      <c r="GLJ280" s="46"/>
      <c r="GLK280" s="8"/>
      <c r="GLL280" s="46"/>
      <c r="GLM280" s="45"/>
      <c r="GLN280" s="46"/>
      <c r="GLO280" s="8"/>
      <c r="GLP280" s="8"/>
      <c r="GLQ280" s="8"/>
      <c r="GLR280" s="47"/>
      <c r="GLS280" s="46"/>
      <c r="GLT280" s="46"/>
      <c r="GLU280" s="48"/>
      <c r="GLV280" s="48"/>
      <c r="GLW280" s="47"/>
      <c r="GLX280" s="47"/>
      <c r="GLY280" s="8"/>
      <c r="GLZ280" s="46"/>
      <c r="GMA280" s="8"/>
      <c r="GMB280" s="46"/>
      <c r="GMC280" s="45"/>
      <c r="GMD280" s="46"/>
      <c r="GME280" s="8"/>
      <c r="GMF280" s="8"/>
      <c r="GMG280" s="8"/>
      <c r="GMH280" s="47"/>
      <c r="GMI280" s="46"/>
      <c r="GMJ280" s="46"/>
      <c r="GMK280" s="48"/>
      <c r="GML280" s="48"/>
      <c r="GMM280" s="47"/>
      <c r="GMN280" s="47"/>
      <c r="GMO280" s="8"/>
      <c r="GMP280" s="46"/>
      <c r="GMQ280" s="8"/>
      <c r="GMR280" s="46"/>
      <c r="GMS280" s="45"/>
      <c r="GMT280" s="46"/>
      <c r="GMU280" s="8"/>
      <c r="GMV280" s="8"/>
      <c r="GMW280" s="8"/>
      <c r="GMX280" s="47"/>
      <c r="GMY280" s="46"/>
      <c r="GMZ280" s="46"/>
      <c r="GNA280" s="48"/>
      <c r="GNB280" s="48"/>
      <c r="GNC280" s="47"/>
      <c r="GND280" s="47"/>
      <c r="GNE280" s="8"/>
      <c r="GNF280" s="46"/>
      <c r="GNG280" s="8"/>
      <c r="GNH280" s="46"/>
      <c r="GNI280" s="45"/>
      <c r="GNJ280" s="46"/>
      <c r="GNK280" s="8"/>
      <c r="GNL280" s="8"/>
      <c r="GNM280" s="8"/>
      <c r="GNN280" s="47"/>
      <c r="GNO280" s="46"/>
      <c r="GNP280" s="46"/>
      <c r="GNQ280" s="48"/>
      <c r="GNR280" s="48"/>
      <c r="GNS280" s="47"/>
      <c r="GNT280" s="47"/>
      <c r="GNU280" s="8"/>
      <c r="GNV280" s="46"/>
      <c r="GNW280" s="8"/>
      <c r="GNX280" s="46"/>
      <c r="GNY280" s="45"/>
      <c r="GNZ280" s="46"/>
      <c r="GOA280" s="8"/>
      <c r="GOB280" s="8"/>
      <c r="GOC280" s="8"/>
      <c r="GOD280" s="47"/>
      <c r="GOE280" s="46"/>
      <c r="GOF280" s="46"/>
      <c r="GOG280" s="48"/>
      <c r="GOH280" s="48"/>
      <c r="GOI280" s="47"/>
      <c r="GOJ280" s="47"/>
      <c r="GOK280" s="8"/>
      <c r="GOL280" s="46"/>
      <c r="GOM280" s="8"/>
      <c r="GON280" s="46"/>
      <c r="GOO280" s="45"/>
      <c r="GOP280" s="46"/>
      <c r="GOQ280" s="8"/>
      <c r="GOR280" s="8"/>
      <c r="GOS280" s="8"/>
      <c r="GOT280" s="47"/>
      <c r="GOU280" s="46"/>
      <c r="GOV280" s="46"/>
      <c r="GOW280" s="48"/>
      <c r="GOX280" s="48"/>
      <c r="GOY280" s="47"/>
      <c r="GOZ280" s="47"/>
      <c r="GPA280" s="8"/>
      <c r="GPB280" s="46"/>
      <c r="GPC280" s="8"/>
      <c r="GPD280" s="46"/>
      <c r="GPE280" s="45"/>
      <c r="GPF280" s="46"/>
      <c r="GPG280" s="8"/>
      <c r="GPH280" s="8"/>
      <c r="GPI280" s="8"/>
      <c r="GPJ280" s="47"/>
      <c r="GPK280" s="46"/>
      <c r="GPL280" s="46"/>
      <c r="GPM280" s="48"/>
      <c r="GPN280" s="48"/>
      <c r="GPO280" s="47"/>
      <c r="GPP280" s="47"/>
      <c r="GPQ280" s="8"/>
      <c r="GPR280" s="46"/>
      <c r="GPS280" s="8"/>
      <c r="GPT280" s="46"/>
      <c r="GPU280" s="45"/>
      <c r="GPV280" s="46"/>
      <c r="GPW280" s="8"/>
      <c r="GPX280" s="8"/>
      <c r="GPY280" s="8"/>
      <c r="GPZ280" s="47"/>
      <c r="GQA280" s="46"/>
      <c r="GQB280" s="46"/>
      <c r="GQC280" s="48"/>
      <c r="GQD280" s="48"/>
      <c r="GQE280" s="47"/>
      <c r="GQF280" s="47"/>
      <c r="GQG280" s="8"/>
      <c r="GQH280" s="46"/>
      <c r="GQI280" s="8"/>
      <c r="GQJ280" s="46"/>
      <c r="GQK280" s="45"/>
      <c r="GQL280" s="46"/>
      <c r="GQM280" s="8"/>
      <c r="GQN280" s="8"/>
      <c r="GQO280" s="8"/>
      <c r="GQP280" s="47"/>
      <c r="GQQ280" s="46"/>
      <c r="GQR280" s="46"/>
      <c r="GQS280" s="48"/>
      <c r="GQT280" s="48"/>
      <c r="GQU280" s="47"/>
      <c r="GQV280" s="47"/>
      <c r="GQW280" s="8"/>
      <c r="GQX280" s="46"/>
      <c r="GQY280" s="8"/>
      <c r="GQZ280" s="46"/>
      <c r="GRA280" s="45"/>
      <c r="GRB280" s="46"/>
      <c r="GRC280" s="8"/>
      <c r="GRD280" s="8"/>
      <c r="GRE280" s="8"/>
      <c r="GRF280" s="47"/>
      <c r="GRG280" s="46"/>
      <c r="GRH280" s="46"/>
      <c r="GRI280" s="48"/>
      <c r="GRJ280" s="48"/>
      <c r="GRK280" s="47"/>
      <c r="GRL280" s="47"/>
      <c r="GRM280" s="8"/>
      <c r="GRN280" s="46"/>
      <c r="GRO280" s="8"/>
      <c r="GRP280" s="46"/>
      <c r="GRQ280" s="45"/>
      <c r="GRR280" s="46"/>
      <c r="GRS280" s="8"/>
      <c r="GRT280" s="8"/>
      <c r="GRU280" s="8"/>
      <c r="GRV280" s="47"/>
      <c r="GRW280" s="46"/>
      <c r="GRX280" s="46"/>
      <c r="GRY280" s="48"/>
      <c r="GRZ280" s="48"/>
      <c r="GSA280" s="47"/>
      <c r="GSB280" s="47"/>
      <c r="GSC280" s="8"/>
      <c r="GSD280" s="46"/>
      <c r="GSE280" s="8"/>
      <c r="GSF280" s="46"/>
      <c r="GSG280" s="45"/>
      <c r="GSH280" s="46"/>
      <c r="GSI280" s="8"/>
      <c r="GSJ280" s="8"/>
      <c r="GSK280" s="8"/>
      <c r="GSL280" s="47"/>
      <c r="GSM280" s="46"/>
      <c r="GSN280" s="46"/>
      <c r="GSO280" s="48"/>
      <c r="GSP280" s="48"/>
      <c r="GSQ280" s="47"/>
      <c r="GSR280" s="47"/>
      <c r="GSS280" s="8"/>
      <c r="GST280" s="46"/>
      <c r="GSU280" s="8"/>
      <c r="GSV280" s="46"/>
      <c r="GSW280" s="45"/>
      <c r="GSX280" s="46"/>
      <c r="GSY280" s="8"/>
      <c r="GSZ280" s="8"/>
      <c r="GTA280" s="8"/>
      <c r="GTB280" s="47"/>
      <c r="GTC280" s="46"/>
      <c r="GTD280" s="46"/>
      <c r="GTE280" s="48"/>
      <c r="GTF280" s="48"/>
      <c r="GTG280" s="47"/>
      <c r="GTH280" s="47"/>
      <c r="GTI280" s="8"/>
      <c r="GTJ280" s="46"/>
      <c r="GTK280" s="8"/>
      <c r="GTL280" s="46"/>
      <c r="GTM280" s="45"/>
      <c r="GTN280" s="46"/>
      <c r="GTO280" s="8"/>
      <c r="GTP280" s="8"/>
      <c r="GTQ280" s="8"/>
      <c r="GTR280" s="47"/>
      <c r="GTS280" s="46"/>
      <c r="GTT280" s="46"/>
      <c r="GTU280" s="48"/>
      <c r="GTV280" s="48"/>
      <c r="GTW280" s="47"/>
      <c r="GTX280" s="47"/>
      <c r="GTY280" s="8"/>
      <c r="GTZ280" s="46"/>
      <c r="GUA280" s="8"/>
      <c r="GUB280" s="46"/>
      <c r="GUC280" s="45"/>
      <c r="GUD280" s="46"/>
      <c r="GUE280" s="8"/>
      <c r="GUF280" s="8"/>
      <c r="GUG280" s="8"/>
      <c r="GUH280" s="47"/>
      <c r="GUI280" s="46"/>
      <c r="GUJ280" s="46"/>
      <c r="GUK280" s="48"/>
      <c r="GUL280" s="48"/>
      <c r="GUM280" s="47"/>
      <c r="GUN280" s="47"/>
      <c r="GUO280" s="8"/>
      <c r="GUP280" s="46"/>
      <c r="GUQ280" s="8"/>
      <c r="GUR280" s="46"/>
      <c r="GUS280" s="45"/>
      <c r="GUT280" s="46"/>
      <c r="GUU280" s="8"/>
      <c r="GUV280" s="8"/>
      <c r="GUW280" s="8"/>
      <c r="GUX280" s="47"/>
      <c r="GUY280" s="46"/>
      <c r="GUZ280" s="46"/>
      <c r="GVA280" s="48"/>
      <c r="GVB280" s="48"/>
      <c r="GVC280" s="47"/>
      <c r="GVD280" s="47"/>
      <c r="GVE280" s="8"/>
      <c r="GVF280" s="46"/>
      <c r="GVG280" s="8"/>
      <c r="GVH280" s="46"/>
      <c r="GVI280" s="45"/>
      <c r="GVJ280" s="46"/>
      <c r="GVK280" s="8"/>
      <c r="GVL280" s="8"/>
      <c r="GVM280" s="8"/>
      <c r="GVN280" s="47"/>
      <c r="GVO280" s="46"/>
      <c r="GVP280" s="46"/>
      <c r="GVQ280" s="48"/>
      <c r="GVR280" s="48"/>
      <c r="GVS280" s="47"/>
      <c r="GVT280" s="47"/>
      <c r="GVU280" s="8"/>
      <c r="GVV280" s="46"/>
      <c r="GVW280" s="8"/>
      <c r="GVX280" s="46"/>
      <c r="GVY280" s="45"/>
      <c r="GVZ280" s="46"/>
      <c r="GWA280" s="8"/>
      <c r="GWB280" s="8"/>
      <c r="GWC280" s="8"/>
      <c r="GWD280" s="47"/>
      <c r="GWE280" s="46"/>
      <c r="GWF280" s="46"/>
      <c r="GWG280" s="48"/>
      <c r="GWH280" s="48"/>
      <c r="GWI280" s="47"/>
      <c r="GWJ280" s="47"/>
      <c r="GWK280" s="8"/>
      <c r="GWL280" s="46"/>
      <c r="GWM280" s="8"/>
      <c r="GWN280" s="46"/>
      <c r="GWO280" s="45"/>
      <c r="GWP280" s="46"/>
      <c r="GWQ280" s="8"/>
      <c r="GWR280" s="8"/>
      <c r="GWS280" s="8"/>
      <c r="GWT280" s="47"/>
      <c r="GWU280" s="46"/>
      <c r="GWV280" s="46"/>
      <c r="GWW280" s="48"/>
      <c r="GWX280" s="48"/>
      <c r="GWY280" s="47"/>
      <c r="GWZ280" s="47"/>
      <c r="GXA280" s="8"/>
      <c r="GXB280" s="46"/>
      <c r="GXC280" s="8"/>
      <c r="GXD280" s="46"/>
      <c r="GXE280" s="45"/>
      <c r="GXF280" s="46"/>
      <c r="GXG280" s="8"/>
      <c r="GXH280" s="8"/>
      <c r="GXI280" s="8"/>
      <c r="GXJ280" s="47"/>
      <c r="GXK280" s="46"/>
      <c r="GXL280" s="46"/>
      <c r="GXM280" s="48"/>
      <c r="GXN280" s="48"/>
      <c r="GXO280" s="47"/>
      <c r="GXP280" s="47"/>
      <c r="GXQ280" s="8"/>
      <c r="GXR280" s="46"/>
      <c r="GXS280" s="8"/>
      <c r="GXT280" s="46"/>
      <c r="GXU280" s="45"/>
      <c r="GXV280" s="46"/>
      <c r="GXW280" s="8"/>
      <c r="GXX280" s="8"/>
      <c r="GXY280" s="8"/>
      <c r="GXZ280" s="47"/>
      <c r="GYA280" s="46"/>
      <c r="GYB280" s="46"/>
      <c r="GYC280" s="48"/>
      <c r="GYD280" s="48"/>
      <c r="GYE280" s="47"/>
      <c r="GYF280" s="47"/>
      <c r="GYG280" s="8"/>
      <c r="GYH280" s="46"/>
      <c r="GYI280" s="8"/>
      <c r="GYJ280" s="46"/>
      <c r="GYK280" s="45"/>
      <c r="GYL280" s="46"/>
      <c r="GYM280" s="8"/>
      <c r="GYN280" s="8"/>
      <c r="GYO280" s="8"/>
      <c r="GYP280" s="47"/>
      <c r="GYQ280" s="46"/>
      <c r="GYR280" s="46"/>
      <c r="GYS280" s="48"/>
      <c r="GYT280" s="48"/>
      <c r="GYU280" s="47"/>
      <c r="GYV280" s="47"/>
      <c r="GYW280" s="8"/>
      <c r="GYX280" s="46"/>
      <c r="GYY280" s="8"/>
      <c r="GYZ280" s="46"/>
      <c r="GZA280" s="45"/>
      <c r="GZB280" s="46"/>
      <c r="GZC280" s="8"/>
      <c r="GZD280" s="8"/>
      <c r="GZE280" s="8"/>
      <c r="GZF280" s="47"/>
      <c r="GZG280" s="46"/>
      <c r="GZH280" s="46"/>
      <c r="GZI280" s="48"/>
      <c r="GZJ280" s="48"/>
      <c r="GZK280" s="47"/>
      <c r="GZL280" s="47"/>
      <c r="GZM280" s="8"/>
      <c r="GZN280" s="46"/>
      <c r="GZO280" s="8"/>
      <c r="GZP280" s="46"/>
      <c r="GZQ280" s="45"/>
      <c r="GZR280" s="46"/>
      <c r="GZS280" s="8"/>
      <c r="GZT280" s="8"/>
      <c r="GZU280" s="8"/>
      <c r="GZV280" s="47"/>
      <c r="GZW280" s="46"/>
      <c r="GZX280" s="46"/>
      <c r="GZY280" s="48"/>
      <c r="GZZ280" s="48"/>
      <c r="HAA280" s="47"/>
      <c r="HAB280" s="47"/>
      <c r="HAC280" s="8"/>
      <c r="HAD280" s="46"/>
      <c r="HAE280" s="8"/>
      <c r="HAF280" s="46"/>
      <c r="HAG280" s="45"/>
      <c r="HAH280" s="46"/>
      <c r="HAI280" s="8"/>
      <c r="HAJ280" s="8"/>
      <c r="HAK280" s="8"/>
      <c r="HAL280" s="47"/>
      <c r="HAM280" s="46"/>
      <c r="HAN280" s="46"/>
      <c r="HAO280" s="48"/>
      <c r="HAP280" s="48"/>
      <c r="HAQ280" s="47"/>
      <c r="HAR280" s="47"/>
      <c r="HAS280" s="8"/>
      <c r="HAT280" s="46"/>
      <c r="HAU280" s="8"/>
      <c r="HAV280" s="46"/>
      <c r="HAW280" s="45"/>
      <c r="HAX280" s="46"/>
      <c r="HAY280" s="8"/>
      <c r="HAZ280" s="8"/>
      <c r="HBA280" s="8"/>
      <c r="HBB280" s="47"/>
      <c r="HBC280" s="46"/>
      <c r="HBD280" s="46"/>
      <c r="HBE280" s="48"/>
      <c r="HBF280" s="48"/>
      <c r="HBG280" s="47"/>
      <c r="HBH280" s="47"/>
      <c r="HBI280" s="8"/>
      <c r="HBJ280" s="46"/>
      <c r="HBK280" s="8"/>
      <c r="HBL280" s="46"/>
      <c r="HBM280" s="45"/>
      <c r="HBN280" s="46"/>
      <c r="HBO280" s="8"/>
      <c r="HBP280" s="8"/>
      <c r="HBQ280" s="8"/>
      <c r="HBR280" s="47"/>
      <c r="HBS280" s="46"/>
      <c r="HBT280" s="46"/>
      <c r="HBU280" s="48"/>
      <c r="HBV280" s="48"/>
      <c r="HBW280" s="47"/>
      <c r="HBX280" s="47"/>
      <c r="HBY280" s="8"/>
      <c r="HBZ280" s="46"/>
      <c r="HCA280" s="8"/>
      <c r="HCB280" s="46"/>
      <c r="HCC280" s="45"/>
      <c r="HCD280" s="46"/>
      <c r="HCE280" s="8"/>
      <c r="HCF280" s="8"/>
      <c r="HCG280" s="8"/>
      <c r="HCH280" s="47"/>
      <c r="HCI280" s="46"/>
      <c r="HCJ280" s="46"/>
      <c r="HCK280" s="48"/>
      <c r="HCL280" s="48"/>
      <c r="HCM280" s="47"/>
      <c r="HCN280" s="47"/>
      <c r="HCO280" s="8"/>
      <c r="HCP280" s="46"/>
      <c r="HCQ280" s="8"/>
      <c r="HCR280" s="46"/>
      <c r="HCS280" s="45"/>
      <c r="HCT280" s="46"/>
      <c r="HCU280" s="8"/>
      <c r="HCV280" s="8"/>
      <c r="HCW280" s="8"/>
      <c r="HCX280" s="47"/>
      <c r="HCY280" s="46"/>
      <c r="HCZ280" s="46"/>
      <c r="HDA280" s="48"/>
      <c r="HDB280" s="48"/>
      <c r="HDC280" s="47"/>
      <c r="HDD280" s="47"/>
      <c r="HDE280" s="8"/>
      <c r="HDF280" s="46"/>
      <c r="HDG280" s="8"/>
      <c r="HDH280" s="46"/>
      <c r="HDI280" s="45"/>
      <c r="HDJ280" s="46"/>
      <c r="HDK280" s="8"/>
      <c r="HDL280" s="8"/>
      <c r="HDM280" s="8"/>
      <c r="HDN280" s="47"/>
      <c r="HDO280" s="46"/>
      <c r="HDP280" s="46"/>
      <c r="HDQ280" s="48"/>
      <c r="HDR280" s="48"/>
      <c r="HDS280" s="47"/>
      <c r="HDT280" s="47"/>
      <c r="HDU280" s="8"/>
      <c r="HDV280" s="46"/>
      <c r="HDW280" s="8"/>
      <c r="HDX280" s="46"/>
      <c r="HDY280" s="45"/>
      <c r="HDZ280" s="46"/>
      <c r="HEA280" s="8"/>
      <c r="HEB280" s="8"/>
      <c r="HEC280" s="8"/>
      <c r="HED280" s="47"/>
      <c r="HEE280" s="46"/>
      <c r="HEF280" s="46"/>
      <c r="HEG280" s="48"/>
      <c r="HEH280" s="48"/>
      <c r="HEI280" s="47"/>
      <c r="HEJ280" s="47"/>
      <c r="HEK280" s="8"/>
      <c r="HEL280" s="46"/>
      <c r="HEM280" s="8"/>
      <c r="HEN280" s="46"/>
      <c r="HEO280" s="45"/>
      <c r="HEP280" s="46"/>
      <c r="HEQ280" s="8"/>
      <c r="HER280" s="8"/>
      <c r="HES280" s="8"/>
      <c r="HET280" s="47"/>
      <c r="HEU280" s="46"/>
      <c r="HEV280" s="46"/>
      <c r="HEW280" s="48"/>
      <c r="HEX280" s="48"/>
      <c r="HEY280" s="47"/>
      <c r="HEZ280" s="47"/>
      <c r="HFA280" s="8"/>
      <c r="HFB280" s="46"/>
      <c r="HFC280" s="8"/>
      <c r="HFD280" s="46"/>
      <c r="HFE280" s="45"/>
      <c r="HFF280" s="46"/>
      <c r="HFG280" s="8"/>
      <c r="HFH280" s="8"/>
      <c r="HFI280" s="8"/>
      <c r="HFJ280" s="47"/>
      <c r="HFK280" s="46"/>
      <c r="HFL280" s="46"/>
      <c r="HFM280" s="48"/>
      <c r="HFN280" s="48"/>
      <c r="HFO280" s="47"/>
      <c r="HFP280" s="47"/>
      <c r="HFQ280" s="8"/>
      <c r="HFR280" s="46"/>
      <c r="HFS280" s="8"/>
      <c r="HFT280" s="46"/>
      <c r="HFU280" s="45"/>
      <c r="HFV280" s="46"/>
      <c r="HFW280" s="8"/>
      <c r="HFX280" s="8"/>
      <c r="HFY280" s="8"/>
      <c r="HFZ280" s="47"/>
      <c r="HGA280" s="46"/>
      <c r="HGB280" s="46"/>
      <c r="HGC280" s="48"/>
      <c r="HGD280" s="48"/>
      <c r="HGE280" s="47"/>
      <c r="HGF280" s="47"/>
      <c r="HGG280" s="8"/>
      <c r="HGH280" s="46"/>
      <c r="HGI280" s="8"/>
      <c r="HGJ280" s="46"/>
      <c r="HGK280" s="45"/>
      <c r="HGL280" s="46"/>
      <c r="HGM280" s="8"/>
      <c r="HGN280" s="8"/>
      <c r="HGO280" s="8"/>
      <c r="HGP280" s="47"/>
      <c r="HGQ280" s="46"/>
      <c r="HGR280" s="46"/>
      <c r="HGS280" s="48"/>
      <c r="HGT280" s="48"/>
      <c r="HGU280" s="47"/>
      <c r="HGV280" s="47"/>
      <c r="HGW280" s="8"/>
      <c r="HGX280" s="46"/>
      <c r="HGY280" s="8"/>
      <c r="HGZ280" s="46"/>
      <c r="HHA280" s="45"/>
      <c r="HHB280" s="46"/>
      <c r="HHC280" s="8"/>
      <c r="HHD280" s="8"/>
      <c r="HHE280" s="8"/>
      <c r="HHF280" s="47"/>
      <c r="HHG280" s="46"/>
      <c r="HHH280" s="46"/>
      <c r="HHI280" s="48"/>
      <c r="HHJ280" s="48"/>
      <c r="HHK280" s="47"/>
      <c r="HHL280" s="47"/>
      <c r="HHM280" s="8"/>
      <c r="HHN280" s="46"/>
      <c r="HHO280" s="8"/>
      <c r="HHP280" s="46"/>
      <c r="HHQ280" s="45"/>
      <c r="HHR280" s="46"/>
      <c r="HHS280" s="8"/>
      <c r="HHT280" s="8"/>
      <c r="HHU280" s="8"/>
      <c r="HHV280" s="47"/>
      <c r="HHW280" s="46"/>
      <c r="HHX280" s="46"/>
      <c r="HHY280" s="48"/>
      <c r="HHZ280" s="48"/>
      <c r="HIA280" s="47"/>
      <c r="HIB280" s="47"/>
      <c r="HIC280" s="8"/>
      <c r="HID280" s="46"/>
      <c r="HIE280" s="8"/>
      <c r="HIF280" s="46"/>
      <c r="HIG280" s="45"/>
      <c r="HIH280" s="46"/>
      <c r="HII280" s="8"/>
      <c r="HIJ280" s="8"/>
      <c r="HIK280" s="8"/>
      <c r="HIL280" s="47"/>
      <c r="HIM280" s="46"/>
      <c r="HIN280" s="46"/>
      <c r="HIO280" s="48"/>
      <c r="HIP280" s="48"/>
      <c r="HIQ280" s="47"/>
      <c r="HIR280" s="47"/>
      <c r="HIS280" s="8"/>
      <c r="HIT280" s="46"/>
      <c r="HIU280" s="8"/>
      <c r="HIV280" s="46"/>
      <c r="HIW280" s="45"/>
      <c r="HIX280" s="46"/>
      <c r="HIY280" s="8"/>
      <c r="HIZ280" s="8"/>
      <c r="HJA280" s="8"/>
      <c r="HJB280" s="47"/>
      <c r="HJC280" s="46"/>
      <c r="HJD280" s="46"/>
      <c r="HJE280" s="48"/>
      <c r="HJF280" s="48"/>
      <c r="HJG280" s="47"/>
      <c r="HJH280" s="47"/>
      <c r="HJI280" s="8"/>
      <c r="HJJ280" s="46"/>
      <c r="HJK280" s="8"/>
      <c r="HJL280" s="46"/>
      <c r="HJM280" s="45"/>
      <c r="HJN280" s="46"/>
      <c r="HJO280" s="8"/>
      <c r="HJP280" s="8"/>
      <c r="HJQ280" s="8"/>
      <c r="HJR280" s="47"/>
      <c r="HJS280" s="46"/>
      <c r="HJT280" s="46"/>
      <c r="HJU280" s="48"/>
      <c r="HJV280" s="48"/>
      <c r="HJW280" s="47"/>
      <c r="HJX280" s="47"/>
      <c r="HJY280" s="8"/>
      <c r="HJZ280" s="46"/>
      <c r="HKA280" s="8"/>
      <c r="HKB280" s="46"/>
      <c r="HKC280" s="45"/>
      <c r="HKD280" s="46"/>
      <c r="HKE280" s="8"/>
      <c r="HKF280" s="8"/>
      <c r="HKG280" s="8"/>
      <c r="HKH280" s="47"/>
      <c r="HKI280" s="46"/>
      <c r="HKJ280" s="46"/>
      <c r="HKK280" s="48"/>
      <c r="HKL280" s="48"/>
      <c r="HKM280" s="47"/>
      <c r="HKN280" s="47"/>
      <c r="HKO280" s="8"/>
      <c r="HKP280" s="46"/>
      <c r="HKQ280" s="8"/>
      <c r="HKR280" s="46"/>
      <c r="HKS280" s="45"/>
      <c r="HKT280" s="46"/>
      <c r="HKU280" s="8"/>
      <c r="HKV280" s="8"/>
      <c r="HKW280" s="8"/>
      <c r="HKX280" s="47"/>
      <c r="HKY280" s="46"/>
      <c r="HKZ280" s="46"/>
      <c r="HLA280" s="48"/>
      <c r="HLB280" s="48"/>
      <c r="HLC280" s="47"/>
      <c r="HLD280" s="47"/>
      <c r="HLE280" s="8"/>
      <c r="HLF280" s="46"/>
      <c r="HLG280" s="8"/>
      <c r="HLH280" s="46"/>
      <c r="HLI280" s="45"/>
      <c r="HLJ280" s="46"/>
      <c r="HLK280" s="8"/>
      <c r="HLL280" s="8"/>
      <c r="HLM280" s="8"/>
      <c r="HLN280" s="47"/>
      <c r="HLO280" s="46"/>
      <c r="HLP280" s="46"/>
      <c r="HLQ280" s="48"/>
      <c r="HLR280" s="48"/>
      <c r="HLS280" s="47"/>
      <c r="HLT280" s="47"/>
      <c r="HLU280" s="8"/>
      <c r="HLV280" s="46"/>
      <c r="HLW280" s="8"/>
      <c r="HLX280" s="46"/>
      <c r="HLY280" s="45"/>
      <c r="HLZ280" s="46"/>
      <c r="HMA280" s="8"/>
      <c r="HMB280" s="8"/>
      <c r="HMC280" s="8"/>
      <c r="HMD280" s="47"/>
      <c r="HME280" s="46"/>
      <c r="HMF280" s="46"/>
      <c r="HMG280" s="48"/>
      <c r="HMH280" s="48"/>
      <c r="HMI280" s="47"/>
      <c r="HMJ280" s="47"/>
      <c r="HMK280" s="8"/>
      <c r="HML280" s="46"/>
      <c r="HMM280" s="8"/>
      <c r="HMN280" s="46"/>
      <c r="HMO280" s="45"/>
      <c r="HMP280" s="46"/>
      <c r="HMQ280" s="8"/>
      <c r="HMR280" s="8"/>
      <c r="HMS280" s="8"/>
      <c r="HMT280" s="47"/>
      <c r="HMU280" s="46"/>
      <c r="HMV280" s="46"/>
      <c r="HMW280" s="48"/>
      <c r="HMX280" s="48"/>
      <c r="HMY280" s="47"/>
      <c r="HMZ280" s="47"/>
      <c r="HNA280" s="8"/>
      <c r="HNB280" s="46"/>
      <c r="HNC280" s="8"/>
      <c r="HND280" s="46"/>
      <c r="HNE280" s="45"/>
      <c r="HNF280" s="46"/>
      <c r="HNG280" s="8"/>
      <c r="HNH280" s="8"/>
      <c r="HNI280" s="8"/>
      <c r="HNJ280" s="47"/>
      <c r="HNK280" s="46"/>
      <c r="HNL280" s="46"/>
      <c r="HNM280" s="48"/>
      <c r="HNN280" s="48"/>
      <c r="HNO280" s="47"/>
      <c r="HNP280" s="47"/>
      <c r="HNQ280" s="8"/>
      <c r="HNR280" s="46"/>
      <c r="HNS280" s="8"/>
      <c r="HNT280" s="46"/>
      <c r="HNU280" s="45"/>
      <c r="HNV280" s="46"/>
      <c r="HNW280" s="8"/>
      <c r="HNX280" s="8"/>
      <c r="HNY280" s="8"/>
      <c r="HNZ280" s="47"/>
      <c r="HOA280" s="46"/>
      <c r="HOB280" s="46"/>
      <c r="HOC280" s="48"/>
      <c r="HOD280" s="48"/>
      <c r="HOE280" s="47"/>
      <c r="HOF280" s="47"/>
      <c r="HOG280" s="8"/>
      <c r="HOH280" s="46"/>
      <c r="HOI280" s="8"/>
      <c r="HOJ280" s="46"/>
      <c r="HOK280" s="45"/>
      <c r="HOL280" s="46"/>
      <c r="HOM280" s="8"/>
      <c r="HON280" s="8"/>
      <c r="HOO280" s="8"/>
      <c r="HOP280" s="47"/>
      <c r="HOQ280" s="46"/>
      <c r="HOR280" s="46"/>
      <c r="HOS280" s="48"/>
      <c r="HOT280" s="48"/>
      <c r="HOU280" s="47"/>
      <c r="HOV280" s="47"/>
      <c r="HOW280" s="8"/>
      <c r="HOX280" s="46"/>
      <c r="HOY280" s="8"/>
      <c r="HOZ280" s="46"/>
      <c r="HPA280" s="45"/>
      <c r="HPB280" s="46"/>
      <c r="HPC280" s="8"/>
      <c r="HPD280" s="8"/>
      <c r="HPE280" s="8"/>
      <c r="HPF280" s="47"/>
      <c r="HPG280" s="46"/>
      <c r="HPH280" s="46"/>
      <c r="HPI280" s="48"/>
      <c r="HPJ280" s="48"/>
      <c r="HPK280" s="47"/>
      <c r="HPL280" s="47"/>
      <c r="HPM280" s="8"/>
      <c r="HPN280" s="46"/>
      <c r="HPO280" s="8"/>
      <c r="HPP280" s="46"/>
      <c r="HPQ280" s="45"/>
      <c r="HPR280" s="46"/>
      <c r="HPS280" s="8"/>
      <c r="HPT280" s="8"/>
      <c r="HPU280" s="8"/>
      <c r="HPV280" s="47"/>
      <c r="HPW280" s="46"/>
      <c r="HPX280" s="46"/>
      <c r="HPY280" s="48"/>
      <c r="HPZ280" s="48"/>
      <c r="HQA280" s="47"/>
      <c r="HQB280" s="47"/>
      <c r="HQC280" s="8"/>
      <c r="HQD280" s="46"/>
      <c r="HQE280" s="8"/>
      <c r="HQF280" s="46"/>
      <c r="HQG280" s="45"/>
      <c r="HQH280" s="46"/>
      <c r="HQI280" s="8"/>
      <c r="HQJ280" s="8"/>
      <c r="HQK280" s="8"/>
      <c r="HQL280" s="47"/>
      <c r="HQM280" s="46"/>
      <c r="HQN280" s="46"/>
      <c r="HQO280" s="48"/>
      <c r="HQP280" s="48"/>
      <c r="HQQ280" s="47"/>
      <c r="HQR280" s="47"/>
      <c r="HQS280" s="8"/>
      <c r="HQT280" s="46"/>
      <c r="HQU280" s="8"/>
      <c r="HQV280" s="46"/>
      <c r="HQW280" s="45"/>
      <c r="HQX280" s="46"/>
      <c r="HQY280" s="8"/>
      <c r="HQZ280" s="8"/>
      <c r="HRA280" s="8"/>
      <c r="HRB280" s="47"/>
      <c r="HRC280" s="46"/>
      <c r="HRD280" s="46"/>
      <c r="HRE280" s="48"/>
      <c r="HRF280" s="48"/>
      <c r="HRG280" s="47"/>
      <c r="HRH280" s="47"/>
      <c r="HRI280" s="8"/>
      <c r="HRJ280" s="46"/>
      <c r="HRK280" s="8"/>
      <c r="HRL280" s="46"/>
      <c r="HRM280" s="45"/>
      <c r="HRN280" s="46"/>
      <c r="HRO280" s="8"/>
      <c r="HRP280" s="8"/>
      <c r="HRQ280" s="8"/>
      <c r="HRR280" s="47"/>
      <c r="HRS280" s="46"/>
      <c r="HRT280" s="46"/>
      <c r="HRU280" s="48"/>
      <c r="HRV280" s="48"/>
      <c r="HRW280" s="47"/>
      <c r="HRX280" s="47"/>
      <c r="HRY280" s="8"/>
      <c r="HRZ280" s="46"/>
      <c r="HSA280" s="8"/>
      <c r="HSB280" s="46"/>
      <c r="HSC280" s="45"/>
      <c r="HSD280" s="46"/>
      <c r="HSE280" s="8"/>
      <c r="HSF280" s="8"/>
      <c r="HSG280" s="8"/>
      <c r="HSH280" s="47"/>
      <c r="HSI280" s="46"/>
      <c r="HSJ280" s="46"/>
      <c r="HSK280" s="48"/>
      <c r="HSL280" s="48"/>
      <c r="HSM280" s="47"/>
      <c r="HSN280" s="47"/>
      <c r="HSO280" s="8"/>
      <c r="HSP280" s="46"/>
      <c r="HSQ280" s="8"/>
      <c r="HSR280" s="46"/>
      <c r="HSS280" s="45"/>
      <c r="HST280" s="46"/>
      <c r="HSU280" s="8"/>
      <c r="HSV280" s="8"/>
      <c r="HSW280" s="8"/>
      <c r="HSX280" s="47"/>
      <c r="HSY280" s="46"/>
      <c r="HSZ280" s="46"/>
      <c r="HTA280" s="48"/>
      <c r="HTB280" s="48"/>
      <c r="HTC280" s="47"/>
      <c r="HTD280" s="47"/>
      <c r="HTE280" s="8"/>
      <c r="HTF280" s="46"/>
      <c r="HTG280" s="8"/>
      <c r="HTH280" s="46"/>
      <c r="HTI280" s="45"/>
      <c r="HTJ280" s="46"/>
      <c r="HTK280" s="8"/>
      <c r="HTL280" s="8"/>
      <c r="HTM280" s="8"/>
      <c r="HTN280" s="47"/>
      <c r="HTO280" s="46"/>
      <c r="HTP280" s="46"/>
      <c r="HTQ280" s="48"/>
      <c r="HTR280" s="48"/>
      <c r="HTS280" s="47"/>
      <c r="HTT280" s="47"/>
      <c r="HTU280" s="8"/>
      <c r="HTV280" s="46"/>
      <c r="HTW280" s="8"/>
      <c r="HTX280" s="46"/>
      <c r="HTY280" s="45"/>
      <c r="HTZ280" s="46"/>
      <c r="HUA280" s="8"/>
      <c r="HUB280" s="8"/>
      <c r="HUC280" s="8"/>
      <c r="HUD280" s="47"/>
      <c r="HUE280" s="46"/>
      <c r="HUF280" s="46"/>
      <c r="HUG280" s="48"/>
      <c r="HUH280" s="48"/>
      <c r="HUI280" s="47"/>
      <c r="HUJ280" s="47"/>
      <c r="HUK280" s="8"/>
      <c r="HUL280" s="46"/>
      <c r="HUM280" s="8"/>
      <c r="HUN280" s="46"/>
      <c r="HUO280" s="45"/>
      <c r="HUP280" s="46"/>
      <c r="HUQ280" s="8"/>
      <c r="HUR280" s="8"/>
      <c r="HUS280" s="8"/>
      <c r="HUT280" s="47"/>
      <c r="HUU280" s="46"/>
      <c r="HUV280" s="46"/>
      <c r="HUW280" s="48"/>
      <c r="HUX280" s="48"/>
      <c r="HUY280" s="47"/>
      <c r="HUZ280" s="47"/>
      <c r="HVA280" s="8"/>
      <c r="HVB280" s="46"/>
      <c r="HVC280" s="8"/>
      <c r="HVD280" s="46"/>
      <c r="HVE280" s="45"/>
      <c r="HVF280" s="46"/>
      <c r="HVG280" s="8"/>
      <c r="HVH280" s="8"/>
      <c r="HVI280" s="8"/>
      <c r="HVJ280" s="47"/>
      <c r="HVK280" s="46"/>
      <c r="HVL280" s="46"/>
      <c r="HVM280" s="48"/>
      <c r="HVN280" s="48"/>
      <c r="HVO280" s="47"/>
      <c r="HVP280" s="47"/>
      <c r="HVQ280" s="8"/>
      <c r="HVR280" s="46"/>
      <c r="HVS280" s="8"/>
      <c r="HVT280" s="46"/>
      <c r="HVU280" s="45"/>
      <c r="HVV280" s="46"/>
      <c r="HVW280" s="8"/>
      <c r="HVX280" s="8"/>
      <c r="HVY280" s="8"/>
      <c r="HVZ280" s="47"/>
      <c r="HWA280" s="46"/>
      <c r="HWB280" s="46"/>
      <c r="HWC280" s="48"/>
      <c r="HWD280" s="48"/>
      <c r="HWE280" s="47"/>
      <c r="HWF280" s="47"/>
      <c r="HWG280" s="8"/>
      <c r="HWH280" s="46"/>
      <c r="HWI280" s="8"/>
      <c r="HWJ280" s="46"/>
      <c r="HWK280" s="45"/>
      <c r="HWL280" s="46"/>
      <c r="HWM280" s="8"/>
      <c r="HWN280" s="8"/>
      <c r="HWO280" s="8"/>
      <c r="HWP280" s="47"/>
      <c r="HWQ280" s="46"/>
      <c r="HWR280" s="46"/>
      <c r="HWS280" s="48"/>
      <c r="HWT280" s="48"/>
      <c r="HWU280" s="47"/>
      <c r="HWV280" s="47"/>
      <c r="HWW280" s="8"/>
      <c r="HWX280" s="46"/>
      <c r="HWY280" s="8"/>
      <c r="HWZ280" s="46"/>
      <c r="HXA280" s="45"/>
      <c r="HXB280" s="46"/>
      <c r="HXC280" s="8"/>
      <c r="HXD280" s="8"/>
      <c r="HXE280" s="8"/>
      <c r="HXF280" s="47"/>
      <c r="HXG280" s="46"/>
      <c r="HXH280" s="46"/>
      <c r="HXI280" s="48"/>
      <c r="HXJ280" s="48"/>
      <c r="HXK280" s="47"/>
      <c r="HXL280" s="47"/>
      <c r="HXM280" s="8"/>
      <c r="HXN280" s="46"/>
      <c r="HXO280" s="8"/>
      <c r="HXP280" s="46"/>
      <c r="HXQ280" s="45"/>
      <c r="HXR280" s="46"/>
      <c r="HXS280" s="8"/>
      <c r="HXT280" s="8"/>
      <c r="HXU280" s="8"/>
      <c r="HXV280" s="47"/>
      <c r="HXW280" s="46"/>
      <c r="HXX280" s="46"/>
      <c r="HXY280" s="48"/>
      <c r="HXZ280" s="48"/>
      <c r="HYA280" s="47"/>
      <c r="HYB280" s="47"/>
      <c r="HYC280" s="8"/>
      <c r="HYD280" s="46"/>
      <c r="HYE280" s="8"/>
      <c r="HYF280" s="46"/>
      <c r="HYG280" s="45"/>
      <c r="HYH280" s="46"/>
      <c r="HYI280" s="8"/>
      <c r="HYJ280" s="8"/>
      <c r="HYK280" s="8"/>
      <c r="HYL280" s="47"/>
      <c r="HYM280" s="46"/>
      <c r="HYN280" s="46"/>
      <c r="HYO280" s="48"/>
      <c r="HYP280" s="48"/>
      <c r="HYQ280" s="47"/>
      <c r="HYR280" s="47"/>
      <c r="HYS280" s="8"/>
      <c r="HYT280" s="46"/>
      <c r="HYU280" s="8"/>
      <c r="HYV280" s="46"/>
      <c r="HYW280" s="45"/>
      <c r="HYX280" s="46"/>
      <c r="HYY280" s="8"/>
      <c r="HYZ280" s="8"/>
      <c r="HZA280" s="8"/>
      <c r="HZB280" s="47"/>
      <c r="HZC280" s="46"/>
      <c r="HZD280" s="46"/>
      <c r="HZE280" s="48"/>
      <c r="HZF280" s="48"/>
      <c r="HZG280" s="47"/>
      <c r="HZH280" s="47"/>
      <c r="HZI280" s="8"/>
      <c r="HZJ280" s="46"/>
      <c r="HZK280" s="8"/>
      <c r="HZL280" s="46"/>
      <c r="HZM280" s="45"/>
      <c r="HZN280" s="46"/>
      <c r="HZO280" s="8"/>
      <c r="HZP280" s="8"/>
      <c r="HZQ280" s="8"/>
      <c r="HZR280" s="47"/>
      <c r="HZS280" s="46"/>
      <c r="HZT280" s="46"/>
      <c r="HZU280" s="48"/>
      <c r="HZV280" s="48"/>
      <c r="HZW280" s="47"/>
      <c r="HZX280" s="47"/>
      <c r="HZY280" s="8"/>
      <c r="HZZ280" s="46"/>
      <c r="IAA280" s="8"/>
      <c r="IAB280" s="46"/>
      <c r="IAC280" s="45"/>
      <c r="IAD280" s="46"/>
      <c r="IAE280" s="8"/>
      <c r="IAF280" s="8"/>
      <c r="IAG280" s="8"/>
      <c r="IAH280" s="47"/>
      <c r="IAI280" s="46"/>
      <c r="IAJ280" s="46"/>
      <c r="IAK280" s="48"/>
      <c r="IAL280" s="48"/>
      <c r="IAM280" s="47"/>
      <c r="IAN280" s="47"/>
      <c r="IAO280" s="8"/>
      <c r="IAP280" s="46"/>
      <c r="IAQ280" s="8"/>
      <c r="IAR280" s="46"/>
      <c r="IAS280" s="45"/>
      <c r="IAT280" s="46"/>
      <c r="IAU280" s="8"/>
      <c r="IAV280" s="8"/>
      <c r="IAW280" s="8"/>
      <c r="IAX280" s="47"/>
      <c r="IAY280" s="46"/>
      <c r="IAZ280" s="46"/>
      <c r="IBA280" s="48"/>
      <c r="IBB280" s="48"/>
      <c r="IBC280" s="47"/>
      <c r="IBD280" s="47"/>
      <c r="IBE280" s="8"/>
      <c r="IBF280" s="46"/>
      <c r="IBG280" s="8"/>
      <c r="IBH280" s="46"/>
      <c r="IBI280" s="45"/>
      <c r="IBJ280" s="46"/>
      <c r="IBK280" s="8"/>
      <c r="IBL280" s="8"/>
      <c r="IBM280" s="8"/>
      <c r="IBN280" s="47"/>
      <c r="IBO280" s="46"/>
      <c r="IBP280" s="46"/>
      <c r="IBQ280" s="48"/>
      <c r="IBR280" s="48"/>
      <c r="IBS280" s="47"/>
      <c r="IBT280" s="47"/>
      <c r="IBU280" s="8"/>
      <c r="IBV280" s="46"/>
      <c r="IBW280" s="8"/>
      <c r="IBX280" s="46"/>
      <c r="IBY280" s="45"/>
      <c r="IBZ280" s="46"/>
      <c r="ICA280" s="8"/>
      <c r="ICB280" s="8"/>
      <c r="ICC280" s="8"/>
      <c r="ICD280" s="47"/>
      <c r="ICE280" s="46"/>
      <c r="ICF280" s="46"/>
      <c r="ICG280" s="48"/>
      <c r="ICH280" s="48"/>
      <c r="ICI280" s="47"/>
      <c r="ICJ280" s="47"/>
      <c r="ICK280" s="8"/>
      <c r="ICL280" s="46"/>
      <c r="ICM280" s="8"/>
      <c r="ICN280" s="46"/>
      <c r="ICO280" s="45"/>
      <c r="ICP280" s="46"/>
      <c r="ICQ280" s="8"/>
      <c r="ICR280" s="8"/>
      <c r="ICS280" s="8"/>
      <c r="ICT280" s="47"/>
      <c r="ICU280" s="46"/>
      <c r="ICV280" s="46"/>
      <c r="ICW280" s="48"/>
      <c r="ICX280" s="48"/>
      <c r="ICY280" s="47"/>
      <c r="ICZ280" s="47"/>
      <c r="IDA280" s="8"/>
      <c r="IDB280" s="46"/>
      <c r="IDC280" s="8"/>
      <c r="IDD280" s="46"/>
      <c r="IDE280" s="45"/>
      <c r="IDF280" s="46"/>
      <c r="IDG280" s="8"/>
      <c r="IDH280" s="8"/>
      <c r="IDI280" s="8"/>
      <c r="IDJ280" s="47"/>
      <c r="IDK280" s="46"/>
      <c r="IDL280" s="46"/>
      <c r="IDM280" s="48"/>
      <c r="IDN280" s="48"/>
      <c r="IDO280" s="47"/>
      <c r="IDP280" s="47"/>
      <c r="IDQ280" s="8"/>
      <c r="IDR280" s="46"/>
      <c r="IDS280" s="8"/>
      <c r="IDT280" s="46"/>
      <c r="IDU280" s="45"/>
      <c r="IDV280" s="46"/>
      <c r="IDW280" s="8"/>
      <c r="IDX280" s="8"/>
      <c r="IDY280" s="8"/>
      <c r="IDZ280" s="47"/>
      <c r="IEA280" s="46"/>
      <c r="IEB280" s="46"/>
      <c r="IEC280" s="48"/>
      <c r="IED280" s="48"/>
      <c r="IEE280" s="47"/>
      <c r="IEF280" s="47"/>
      <c r="IEG280" s="8"/>
      <c r="IEH280" s="46"/>
      <c r="IEI280" s="8"/>
      <c r="IEJ280" s="46"/>
      <c r="IEK280" s="45"/>
      <c r="IEL280" s="46"/>
      <c r="IEM280" s="8"/>
      <c r="IEN280" s="8"/>
      <c r="IEO280" s="8"/>
      <c r="IEP280" s="47"/>
      <c r="IEQ280" s="46"/>
      <c r="IER280" s="46"/>
      <c r="IES280" s="48"/>
      <c r="IET280" s="48"/>
      <c r="IEU280" s="47"/>
      <c r="IEV280" s="47"/>
      <c r="IEW280" s="8"/>
      <c r="IEX280" s="46"/>
      <c r="IEY280" s="8"/>
      <c r="IEZ280" s="46"/>
      <c r="IFA280" s="45"/>
      <c r="IFB280" s="46"/>
      <c r="IFC280" s="8"/>
      <c r="IFD280" s="8"/>
      <c r="IFE280" s="8"/>
      <c r="IFF280" s="47"/>
      <c r="IFG280" s="46"/>
      <c r="IFH280" s="46"/>
      <c r="IFI280" s="48"/>
      <c r="IFJ280" s="48"/>
      <c r="IFK280" s="47"/>
      <c r="IFL280" s="47"/>
      <c r="IFM280" s="8"/>
      <c r="IFN280" s="46"/>
      <c r="IFO280" s="8"/>
      <c r="IFP280" s="46"/>
      <c r="IFQ280" s="45"/>
      <c r="IFR280" s="46"/>
      <c r="IFS280" s="8"/>
      <c r="IFT280" s="8"/>
      <c r="IFU280" s="8"/>
      <c r="IFV280" s="47"/>
      <c r="IFW280" s="46"/>
      <c r="IFX280" s="46"/>
      <c r="IFY280" s="48"/>
      <c r="IFZ280" s="48"/>
      <c r="IGA280" s="47"/>
      <c r="IGB280" s="47"/>
      <c r="IGC280" s="8"/>
      <c r="IGD280" s="46"/>
      <c r="IGE280" s="8"/>
      <c r="IGF280" s="46"/>
      <c r="IGG280" s="45"/>
      <c r="IGH280" s="46"/>
      <c r="IGI280" s="8"/>
      <c r="IGJ280" s="8"/>
      <c r="IGK280" s="8"/>
      <c r="IGL280" s="47"/>
      <c r="IGM280" s="46"/>
      <c r="IGN280" s="46"/>
      <c r="IGO280" s="48"/>
      <c r="IGP280" s="48"/>
      <c r="IGQ280" s="47"/>
      <c r="IGR280" s="47"/>
      <c r="IGS280" s="8"/>
      <c r="IGT280" s="46"/>
      <c r="IGU280" s="8"/>
      <c r="IGV280" s="46"/>
      <c r="IGW280" s="45"/>
      <c r="IGX280" s="46"/>
      <c r="IGY280" s="8"/>
      <c r="IGZ280" s="8"/>
      <c r="IHA280" s="8"/>
      <c r="IHB280" s="47"/>
      <c r="IHC280" s="46"/>
      <c r="IHD280" s="46"/>
      <c r="IHE280" s="48"/>
      <c r="IHF280" s="48"/>
      <c r="IHG280" s="47"/>
      <c r="IHH280" s="47"/>
      <c r="IHI280" s="8"/>
      <c r="IHJ280" s="46"/>
      <c r="IHK280" s="8"/>
      <c r="IHL280" s="46"/>
      <c r="IHM280" s="45"/>
      <c r="IHN280" s="46"/>
      <c r="IHO280" s="8"/>
      <c r="IHP280" s="8"/>
      <c r="IHQ280" s="8"/>
      <c r="IHR280" s="47"/>
      <c r="IHS280" s="46"/>
      <c r="IHT280" s="46"/>
      <c r="IHU280" s="48"/>
      <c r="IHV280" s="48"/>
      <c r="IHW280" s="47"/>
      <c r="IHX280" s="47"/>
      <c r="IHY280" s="8"/>
      <c r="IHZ280" s="46"/>
      <c r="IIA280" s="8"/>
      <c r="IIB280" s="46"/>
      <c r="IIC280" s="45"/>
      <c r="IID280" s="46"/>
      <c r="IIE280" s="8"/>
      <c r="IIF280" s="8"/>
      <c r="IIG280" s="8"/>
      <c r="IIH280" s="47"/>
      <c r="III280" s="46"/>
      <c r="IIJ280" s="46"/>
      <c r="IIK280" s="48"/>
      <c r="IIL280" s="48"/>
      <c r="IIM280" s="47"/>
      <c r="IIN280" s="47"/>
      <c r="IIO280" s="8"/>
      <c r="IIP280" s="46"/>
      <c r="IIQ280" s="8"/>
      <c r="IIR280" s="46"/>
      <c r="IIS280" s="45"/>
      <c r="IIT280" s="46"/>
      <c r="IIU280" s="8"/>
      <c r="IIV280" s="8"/>
      <c r="IIW280" s="8"/>
      <c r="IIX280" s="47"/>
      <c r="IIY280" s="46"/>
      <c r="IIZ280" s="46"/>
      <c r="IJA280" s="48"/>
      <c r="IJB280" s="48"/>
      <c r="IJC280" s="47"/>
      <c r="IJD280" s="47"/>
      <c r="IJE280" s="8"/>
      <c r="IJF280" s="46"/>
      <c r="IJG280" s="8"/>
      <c r="IJH280" s="46"/>
      <c r="IJI280" s="45"/>
      <c r="IJJ280" s="46"/>
      <c r="IJK280" s="8"/>
      <c r="IJL280" s="8"/>
      <c r="IJM280" s="8"/>
      <c r="IJN280" s="47"/>
      <c r="IJO280" s="46"/>
      <c r="IJP280" s="46"/>
      <c r="IJQ280" s="48"/>
      <c r="IJR280" s="48"/>
      <c r="IJS280" s="47"/>
      <c r="IJT280" s="47"/>
      <c r="IJU280" s="8"/>
      <c r="IJV280" s="46"/>
      <c r="IJW280" s="8"/>
      <c r="IJX280" s="46"/>
      <c r="IJY280" s="45"/>
      <c r="IJZ280" s="46"/>
      <c r="IKA280" s="8"/>
      <c r="IKB280" s="8"/>
      <c r="IKC280" s="8"/>
      <c r="IKD280" s="47"/>
      <c r="IKE280" s="46"/>
      <c r="IKF280" s="46"/>
      <c r="IKG280" s="48"/>
      <c r="IKH280" s="48"/>
      <c r="IKI280" s="47"/>
      <c r="IKJ280" s="47"/>
      <c r="IKK280" s="8"/>
      <c r="IKL280" s="46"/>
      <c r="IKM280" s="8"/>
      <c r="IKN280" s="46"/>
      <c r="IKO280" s="45"/>
      <c r="IKP280" s="46"/>
      <c r="IKQ280" s="8"/>
      <c r="IKR280" s="8"/>
      <c r="IKS280" s="8"/>
      <c r="IKT280" s="47"/>
      <c r="IKU280" s="46"/>
      <c r="IKV280" s="46"/>
      <c r="IKW280" s="48"/>
      <c r="IKX280" s="48"/>
      <c r="IKY280" s="47"/>
      <c r="IKZ280" s="47"/>
      <c r="ILA280" s="8"/>
      <c r="ILB280" s="46"/>
      <c r="ILC280" s="8"/>
      <c r="ILD280" s="46"/>
      <c r="ILE280" s="45"/>
      <c r="ILF280" s="46"/>
      <c r="ILG280" s="8"/>
      <c r="ILH280" s="8"/>
      <c r="ILI280" s="8"/>
      <c r="ILJ280" s="47"/>
      <c r="ILK280" s="46"/>
      <c r="ILL280" s="46"/>
      <c r="ILM280" s="48"/>
      <c r="ILN280" s="48"/>
      <c r="ILO280" s="47"/>
      <c r="ILP280" s="47"/>
      <c r="ILQ280" s="8"/>
      <c r="ILR280" s="46"/>
      <c r="ILS280" s="8"/>
      <c r="ILT280" s="46"/>
      <c r="ILU280" s="45"/>
      <c r="ILV280" s="46"/>
      <c r="ILW280" s="8"/>
      <c r="ILX280" s="8"/>
      <c r="ILY280" s="8"/>
      <c r="ILZ280" s="47"/>
      <c r="IMA280" s="46"/>
      <c r="IMB280" s="46"/>
      <c r="IMC280" s="48"/>
      <c r="IMD280" s="48"/>
      <c r="IME280" s="47"/>
      <c r="IMF280" s="47"/>
      <c r="IMG280" s="8"/>
      <c r="IMH280" s="46"/>
      <c r="IMI280" s="8"/>
      <c r="IMJ280" s="46"/>
      <c r="IMK280" s="45"/>
      <c r="IML280" s="46"/>
      <c r="IMM280" s="8"/>
      <c r="IMN280" s="8"/>
      <c r="IMO280" s="8"/>
      <c r="IMP280" s="47"/>
      <c r="IMQ280" s="46"/>
      <c r="IMR280" s="46"/>
      <c r="IMS280" s="48"/>
      <c r="IMT280" s="48"/>
      <c r="IMU280" s="47"/>
      <c r="IMV280" s="47"/>
      <c r="IMW280" s="8"/>
      <c r="IMX280" s="46"/>
      <c r="IMY280" s="8"/>
      <c r="IMZ280" s="46"/>
      <c r="INA280" s="45"/>
      <c r="INB280" s="46"/>
      <c r="INC280" s="8"/>
      <c r="IND280" s="8"/>
      <c r="INE280" s="8"/>
      <c r="INF280" s="47"/>
      <c r="ING280" s="46"/>
      <c r="INH280" s="46"/>
      <c r="INI280" s="48"/>
      <c r="INJ280" s="48"/>
      <c r="INK280" s="47"/>
      <c r="INL280" s="47"/>
      <c r="INM280" s="8"/>
      <c r="INN280" s="46"/>
      <c r="INO280" s="8"/>
      <c r="INP280" s="46"/>
      <c r="INQ280" s="45"/>
      <c r="INR280" s="46"/>
      <c r="INS280" s="8"/>
      <c r="INT280" s="8"/>
      <c r="INU280" s="8"/>
      <c r="INV280" s="47"/>
      <c r="INW280" s="46"/>
      <c r="INX280" s="46"/>
      <c r="INY280" s="48"/>
      <c r="INZ280" s="48"/>
      <c r="IOA280" s="47"/>
      <c r="IOB280" s="47"/>
      <c r="IOC280" s="8"/>
      <c r="IOD280" s="46"/>
      <c r="IOE280" s="8"/>
      <c r="IOF280" s="46"/>
      <c r="IOG280" s="45"/>
      <c r="IOH280" s="46"/>
      <c r="IOI280" s="8"/>
      <c r="IOJ280" s="8"/>
      <c r="IOK280" s="8"/>
      <c r="IOL280" s="47"/>
      <c r="IOM280" s="46"/>
      <c r="ION280" s="46"/>
      <c r="IOO280" s="48"/>
      <c r="IOP280" s="48"/>
      <c r="IOQ280" s="47"/>
      <c r="IOR280" s="47"/>
      <c r="IOS280" s="8"/>
      <c r="IOT280" s="46"/>
      <c r="IOU280" s="8"/>
      <c r="IOV280" s="46"/>
      <c r="IOW280" s="45"/>
      <c r="IOX280" s="46"/>
      <c r="IOY280" s="8"/>
      <c r="IOZ280" s="8"/>
      <c r="IPA280" s="8"/>
      <c r="IPB280" s="47"/>
      <c r="IPC280" s="46"/>
      <c r="IPD280" s="46"/>
      <c r="IPE280" s="48"/>
      <c r="IPF280" s="48"/>
      <c r="IPG280" s="47"/>
      <c r="IPH280" s="47"/>
      <c r="IPI280" s="8"/>
      <c r="IPJ280" s="46"/>
      <c r="IPK280" s="8"/>
      <c r="IPL280" s="46"/>
      <c r="IPM280" s="45"/>
      <c r="IPN280" s="46"/>
      <c r="IPO280" s="8"/>
      <c r="IPP280" s="8"/>
      <c r="IPQ280" s="8"/>
      <c r="IPR280" s="47"/>
      <c r="IPS280" s="46"/>
      <c r="IPT280" s="46"/>
      <c r="IPU280" s="48"/>
      <c r="IPV280" s="48"/>
      <c r="IPW280" s="47"/>
      <c r="IPX280" s="47"/>
      <c r="IPY280" s="8"/>
      <c r="IPZ280" s="46"/>
      <c r="IQA280" s="8"/>
      <c r="IQB280" s="46"/>
      <c r="IQC280" s="45"/>
      <c r="IQD280" s="46"/>
      <c r="IQE280" s="8"/>
      <c r="IQF280" s="8"/>
      <c r="IQG280" s="8"/>
      <c r="IQH280" s="47"/>
      <c r="IQI280" s="46"/>
      <c r="IQJ280" s="46"/>
      <c r="IQK280" s="48"/>
      <c r="IQL280" s="48"/>
      <c r="IQM280" s="47"/>
      <c r="IQN280" s="47"/>
      <c r="IQO280" s="8"/>
      <c r="IQP280" s="46"/>
      <c r="IQQ280" s="8"/>
      <c r="IQR280" s="46"/>
      <c r="IQS280" s="45"/>
      <c r="IQT280" s="46"/>
      <c r="IQU280" s="8"/>
      <c r="IQV280" s="8"/>
      <c r="IQW280" s="8"/>
      <c r="IQX280" s="47"/>
      <c r="IQY280" s="46"/>
      <c r="IQZ280" s="46"/>
      <c r="IRA280" s="48"/>
      <c r="IRB280" s="48"/>
      <c r="IRC280" s="47"/>
      <c r="IRD280" s="47"/>
      <c r="IRE280" s="8"/>
      <c r="IRF280" s="46"/>
      <c r="IRG280" s="8"/>
      <c r="IRH280" s="46"/>
      <c r="IRI280" s="45"/>
      <c r="IRJ280" s="46"/>
      <c r="IRK280" s="8"/>
      <c r="IRL280" s="8"/>
      <c r="IRM280" s="8"/>
      <c r="IRN280" s="47"/>
      <c r="IRO280" s="46"/>
      <c r="IRP280" s="46"/>
      <c r="IRQ280" s="48"/>
      <c r="IRR280" s="48"/>
      <c r="IRS280" s="47"/>
      <c r="IRT280" s="47"/>
      <c r="IRU280" s="8"/>
      <c r="IRV280" s="46"/>
      <c r="IRW280" s="8"/>
      <c r="IRX280" s="46"/>
      <c r="IRY280" s="45"/>
      <c r="IRZ280" s="46"/>
      <c r="ISA280" s="8"/>
      <c r="ISB280" s="8"/>
      <c r="ISC280" s="8"/>
      <c r="ISD280" s="47"/>
      <c r="ISE280" s="46"/>
      <c r="ISF280" s="46"/>
      <c r="ISG280" s="48"/>
      <c r="ISH280" s="48"/>
      <c r="ISI280" s="47"/>
      <c r="ISJ280" s="47"/>
      <c r="ISK280" s="8"/>
      <c r="ISL280" s="46"/>
      <c r="ISM280" s="8"/>
      <c r="ISN280" s="46"/>
      <c r="ISO280" s="45"/>
      <c r="ISP280" s="46"/>
      <c r="ISQ280" s="8"/>
      <c r="ISR280" s="8"/>
      <c r="ISS280" s="8"/>
      <c r="IST280" s="47"/>
      <c r="ISU280" s="46"/>
      <c r="ISV280" s="46"/>
      <c r="ISW280" s="48"/>
      <c r="ISX280" s="48"/>
      <c r="ISY280" s="47"/>
      <c r="ISZ280" s="47"/>
      <c r="ITA280" s="8"/>
      <c r="ITB280" s="46"/>
      <c r="ITC280" s="8"/>
      <c r="ITD280" s="46"/>
      <c r="ITE280" s="45"/>
      <c r="ITF280" s="46"/>
      <c r="ITG280" s="8"/>
      <c r="ITH280" s="8"/>
      <c r="ITI280" s="8"/>
      <c r="ITJ280" s="47"/>
      <c r="ITK280" s="46"/>
      <c r="ITL280" s="46"/>
      <c r="ITM280" s="48"/>
      <c r="ITN280" s="48"/>
      <c r="ITO280" s="47"/>
      <c r="ITP280" s="47"/>
      <c r="ITQ280" s="8"/>
      <c r="ITR280" s="46"/>
      <c r="ITS280" s="8"/>
      <c r="ITT280" s="46"/>
      <c r="ITU280" s="45"/>
      <c r="ITV280" s="46"/>
      <c r="ITW280" s="8"/>
      <c r="ITX280" s="8"/>
      <c r="ITY280" s="8"/>
      <c r="ITZ280" s="47"/>
      <c r="IUA280" s="46"/>
      <c r="IUB280" s="46"/>
      <c r="IUC280" s="48"/>
      <c r="IUD280" s="48"/>
      <c r="IUE280" s="47"/>
      <c r="IUF280" s="47"/>
      <c r="IUG280" s="8"/>
      <c r="IUH280" s="46"/>
      <c r="IUI280" s="8"/>
      <c r="IUJ280" s="46"/>
      <c r="IUK280" s="45"/>
      <c r="IUL280" s="46"/>
      <c r="IUM280" s="8"/>
      <c r="IUN280" s="8"/>
      <c r="IUO280" s="8"/>
      <c r="IUP280" s="47"/>
      <c r="IUQ280" s="46"/>
      <c r="IUR280" s="46"/>
      <c r="IUS280" s="48"/>
      <c r="IUT280" s="48"/>
      <c r="IUU280" s="47"/>
      <c r="IUV280" s="47"/>
      <c r="IUW280" s="8"/>
      <c r="IUX280" s="46"/>
      <c r="IUY280" s="8"/>
      <c r="IUZ280" s="46"/>
      <c r="IVA280" s="45"/>
      <c r="IVB280" s="46"/>
      <c r="IVC280" s="8"/>
      <c r="IVD280" s="8"/>
      <c r="IVE280" s="8"/>
      <c r="IVF280" s="47"/>
      <c r="IVG280" s="46"/>
      <c r="IVH280" s="46"/>
      <c r="IVI280" s="48"/>
      <c r="IVJ280" s="48"/>
      <c r="IVK280" s="47"/>
      <c r="IVL280" s="47"/>
      <c r="IVM280" s="8"/>
      <c r="IVN280" s="46"/>
      <c r="IVO280" s="8"/>
      <c r="IVP280" s="46"/>
      <c r="IVQ280" s="45"/>
      <c r="IVR280" s="46"/>
      <c r="IVS280" s="8"/>
      <c r="IVT280" s="8"/>
      <c r="IVU280" s="8"/>
      <c r="IVV280" s="47"/>
      <c r="IVW280" s="46"/>
      <c r="IVX280" s="46"/>
      <c r="IVY280" s="48"/>
      <c r="IVZ280" s="48"/>
      <c r="IWA280" s="47"/>
      <c r="IWB280" s="47"/>
      <c r="IWC280" s="8"/>
      <c r="IWD280" s="46"/>
      <c r="IWE280" s="8"/>
      <c r="IWF280" s="46"/>
      <c r="IWG280" s="45"/>
      <c r="IWH280" s="46"/>
      <c r="IWI280" s="8"/>
      <c r="IWJ280" s="8"/>
      <c r="IWK280" s="8"/>
      <c r="IWL280" s="47"/>
      <c r="IWM280" s="46"/>
      <c r="IWN280" s="46"/>
      <c r="IWO280" s="48"/>
      <c r="IWP280" s="48"/>
      <c r="IWQ280" s="47"/>
      <c r="IWR280" s="47"/>
      <c r="IWS280" s="8"/>
      <c r="IWT280" s="46"/>
      <c r="IWU280" s="8"/>
      <c r="IWV280" s="46"/>
      <c r="IWW280" s="45"/>
      <c r="IWX280" s="46"/>
      <c r="IWY280" s="8"/>
      <c r="IWZ280" s="8"/>
      <c r="IXA280" s="8"/>
      <c r="IXB280" s="47"/>
      <c r="IXC280" s="46"/>
      <c r="IXD280" s="46"/>
      <c r="IXE280" s="48"/>
      <c r="IXF280" s="48"/>
      <c r="IXG280" s="47"/>
      <c r="IXH280" s="47"/>
      <c r="IXI280" s="8"/>
      <c r="IXJ280" s="46"/>
      <c r="IXK280" s="8"/>
      <c r="IXL280" s="46"/>
      <c r="IXM280" s="45"/>
      <c r="IXN280" s="46"/>
      <c r="IXO280" s="8"/>
      <c r="IXP280" s="8"/>
      <c r="IXQ280" s="8"/>
      <c r="IXR280" s="47"/>
      <c r="IXS280" s="46"/>
      <c r="IXT280" s="46"/>
      <c r="IXU280" s="48"/>
      <c r="IXV280" s="48"/>
      <c r="IXW280" s="47"/>
      <c r="IXX280" s="47"/>
      <c r="IXY280" s="8"/>
      <c r="IXZ280" s="46"/>
      <c r="IYA280" s="8"/>
      <c r="IYB280" s="46"/>
      <c r="IYC280" s="45"/>
      <c r="IYD280" s="46"/>
      <c r="IYE280" s="8"/>
      <c r="IYF280" s="8"/>
      <c r="IYG280" s="8"/>
      <c r="IYH280" s="47"/>
      <c r="IYI280" s="46"/>
      <c r="IYJ280" s="46"/>
      <c r="IYK280" s="48"/>
      <c r="IYL280" s="48"/>
      <c r="IYM280" s="47"/>
      <c r="IYN280" s="47"/>
      <c r="IYO280" s="8"/>
      <c r="IYP280" s="46"/>
      <c r="IYQ280" s="8"/>
      <c r="IYR280" s="46"/>
      <c r="IYS280" s="45"/>
      <c r="IYT280" s="46"/>
      <c r="IYU280" s="8"/>
      <c r="IYV280" s="8"/>
      <c r="IYW280" s="8"/>
      <c r="IYX280" s="47"/>
      <c r="IYY280" s="46"/>
      <c r="IYZ280" s="46"/>
      <c r="IZA280" s="48"/>
      <c r="IZB280" s="48"/>
      <c r="IZC280" s="47"/>
      <c r="IZD280" s="47"/>
      <c r="IZE280" s="8"/>
      <c r="IZF280" s="46"/>
      <c r="IZG280" s="8"/>
      <c r="IZH280" s="46"/>
      <c r="IZI280" s="45"/>
      <c r="IZJ280" s="46"/>
      <c r="IZK280" s="8"/>
      <c r="IZL280" s="8"/>
      <c r="IZM280" s="8"/>
      <c r="IZN280" s="47"/>
      <c r="IZO280" s="46"/>
      <c r="IZP280" s="46"/>
      <c r="IZQ280" s="48"/>
      <c r="IZR280" s="48"/>
      <c r="IZS280" s="47"/>
      <c r="IZT280" s="47"/>
      <c r="IZU280" s="8"/>
      <c r="IZV280" s="46"/>
      <c r="IZW280" s="8"/>
      <c r="IZX280" s="46"/>
      <c r="IZY280" s="45"/>
      <c r="IZZ280" s="46"/>
      <c r="JAA280" s="8"/>
      <c r="JAB280" s="8"/>
      <c r="JAC280" s="8"/>
      <c r="JAD280" s="47"/>
      <c r="JAE280" s="46"/>
      <c r="JAF280" s="46"/>
      <c r="JAG280" s="48"/>
      <c r="JAH280" s="48"/>
      <c r="JAI280" s="47"/>
      <c r="JAJ280" s="47"/>
      <c r="JAK280" s="8"/>
      <c r="JAL280" s="46"/>
      <c r="JAM280" s="8"/>
      <c r="JAN280" s="46"/>
      <c r="JAO280" s="45"/>
      <c r="JAP280" s="46"/>
      <c r="JAQ280" s="8"/>
      <c r="JAR280" s="8"/>
      <c r="JAS280" s="8"/>
      <c r="JAT280" s="47"/>
      <c r="JAU280" s="46"/>
      <c r="JAV280" s="46"/>
      <c r="JAW280" s="48"/>
      <c r="JAX280" s="48"/>
      <c r="JAY280" s="47"/>
      <c r="JAZ280" s="47"/>
      <c r="JBA280" s="8"/>
      <c r="JBB280" s="46"/>
      <c r="JBC280" s="8"/>
      <c r="JBD280" s="46"/>
      <c r="JBE280" s="45"/>
      <c r="JBF280" s="46"/>
      <c r="JBG280" s="8"/>
      <c r="JBH280" s="8"/>
      <c r="JBI280" s="8"/>
      <c r="JBJ280" s="47"/>
      <c r="JBK280" s="46"/>
      <c r="JBL280" s="46"/>
      <c r="JBM280" s="48"/>
      <c r="JBN280" s="48"/>
      <c r="JBO280" s="47"/>
      <c r="JBP280" s="47"/>
      <c r="JBQ280" s="8"/>
      <c r="JBR280" s="46"/>
      <c r="JBS280" s="8"/>
      <c r="JBT280" s="46"/>
      <c r="JBU280" s="45"/>
      <c r="JBV280" s="46"/>
      <c r="JBW280" s="8"/>
      <c r="JBX280" s="8"/>
      <c r="JBY280" s="8"/>
      <c r="JBZ280" s="47"/>
      <c r="JCA280" s="46"/>
      <c r="JCB280" s="46"/>
      <c r="JCC280" s="48"/>
      <c r="JCD280" s="48"/>
      <c r="JCE280" s="47"/>
      <c r="JCF280" s="47"/>
      <c r="JCG280" s="8"/>
      <c r="JCH280" s="46"/>
      <c r="JCI280" s="8"/>
      <c r="JCJ280" s="46"/>
      <c r="JCK280" s="45"/>
      <c r="JCL280" s="46"/>
      <c r="JCM280" s="8"/>
      <c r="JCN280" s="8"/>
      <c r="JCO280" s="8"/>
      <c r="JCP280" s="47"/>
      <c r="JCQ280" s="46"/>
      <c r="JCR280" s="46"/>
      <c r="JCS280" s="48"/>
      <c r="JCT280" s="48"/>
      <c r="JCU280" s="47"/>
      <c r="JCV280" s="47"/>
      <c r="JCW280" s="8"/>
      <c r="JCX280" s="46"/>
      <c r="JCY280" s="8"/>
      <c r="JCZ280" s="46"/>
      <c r="JDA280" s="45"/>
      <c r="JDB280" s="46"/>
      <c r="JDC280" s="8"/>
      <c r="JDD280" s="8"/>
      <c r="JDE280" s="8"/>
      <c r="JDF280" s="47"/>
      <c r="JDG280" s="46"/>
      <c r="JDH280" s="46"/>
      <c r="JDI280" s="48"/>
      <c r="JDJ280" s="48"/>
      <c r="JDK280" s="47"/>
      <c r="JDL280" s="47"/>
      <c r="JDM280" s="8"/>
      <c r="JDN280" s="46"/>
      <c r="JDO280" s="8"/>
      <c r="JDP280" s="46"/>
      <c r="JDQ280" s="45"/>
      <c r="JDR280" s="46"/>
      <c r="JDS280" s="8"/>
      <c r="JDT280" s="8"/>
      <c r="JDU280" s="8"/>
      <c r="JDV280" s="47"/>
      <c r="JDW280" s="46"/>
      <c r="JDX280" s="46"/>
      <c r="JDY280" s="48"/>
      <c r="JDZ280" s="48"/>
      <c r="JEA280" s="47"/>
      <c r="JEB280" s="47"/>
      <c r="JEC280" s="8"/>
      <c r="JED280" s="46"/>
      <c r="JEE280" s="8"/>
      <c r="JEF280" s="46"/>
      <c r="JEG280" s="45"/>
      <c r="JEH280" s="46"/>
      <c r="JEI280" s="8"/>
      <c r="JEJ280" s="8"/>
      <c r="JEK280" s="8"/>
      <c r="JEL280" s="47"/>
      <c r="JEM280" s="46"/>
      <c r="JEN280" s="46"/>
      <c r="JEO280" s="48"/>
      <c r="JEP280" s="48"/>
      <c r="JEQ280" s="47"/>
      <c r="JER280" s="47"/>
      <c r="JES280" s="8"/>
      <c r="JET280" s="46"/>
      <c r="JEU280" s="8"/>
      <c r="JEV280" s="46"/>
      <c r="JEW280" s="45"/>
      <c r="JEX280" s="46"/>
      <c r="JEY280" s="8"/>
      <c r="JEZ280" s="8"/>
      <c r="JFA280" s="8"/>
      <c r="JFB280" s="47"/>
      <c r="JFC280" s="46"/>
      <c r="JFD280" s="46"/>
      <c r="JFE280" s="48"/>
      <c r="JFF280" s="48"/>
      <c r="JFG280" s="47"/>
      <c r="JFH280" s="47"/>
      <c r="JFI280" s="8"/>
      <c r="JFJ280" s="46"/>
      <c r="JFK280" s="8"/>
      <c r="JFL280" s="46"/>
      <c r="JFM280" s="45"/>
      <c r="JFN280" s="46"/>
      <c r="JFO280" s="8"/>
      <c r="JFP280" s="8"/>
      <c r="JFQ280" s="8"/>
      <c r="JFR280" s="47"/>
      <c r="JFS280" s="46"/>
      <c r="JFT280" s="46"/>
      <c r="JFU280" s="48"/>
      <c r="JFV280" s="48"/>
      <c r="JFW280" s="47"/>
      <c r="JFX280" s="47"/>
      <c r="JFY280" s="8"/>
      <c r="JFZ280" s="46"/>
      <c r="JGA280" s="8"/>
      <c r="JGB280" s="46"/>
      <c r="JGC280" s="45"/>
      <c r="JGD280" s="46"/>
      <c r="JGE280" s="8"/>
      <c r="JGF280" s="8"/>
      <c r="JGG280" s="8"/>
      <c r="JGH280" s="47"/>
      <c r="JGI280" s="46"/>
      <c r="JGJ280" s="46"/>
      <c r="JGK280" s="48"/>
      <c r="JGL280" s="48"/>
      <c r="JGM280" s="47"/>
      <c r="JGN280" s="47"/>
      <c r="JGO280" s="8"/>
      <c r="JGP280" s="46"/>
      <c r="JGQ280" s="8"/>
      <c r="JGR280" s="46"/>
      <c r="JGS280" s="45"/>
      <c r="JGT280" s="46"/>
      <c r="JGU280" s="8"/>
      <c r="JGV280" s="8"/>
      <c r="JGW280" s="8"/>
      <c r="JGX280" s="47"/>
      <c r="JGY280" s="46"/>
      <c r="JGZ280" s="46"/>
      <c r="JHA280" s="48"/>
      <c r="JHB280" s="48"/>
      <c r="JHC280" s="47"/>
      <c r="JHD280" s="47"/>
      <c r="JHE280" s="8"/>
      <c r="JHF280" s="46"/>
      <c r="JHG280" s="8"/>
      <c r="JHH280" s="46"/>
      <c r="JHI280" s="45"/>
      <c r="JHJ280" s="46"/>
      <c r="JHK280" s="8"/>
      <c r="JHL280" s="8"/>
      <c r="JHM280" s="8"/>
      <c r="JHN280" s="47"/>
      <c r="JHO280" s="46"/>
      <c r="JHP280" s="46"/>
      <c r="JHQ280" s="48"/>
      <c r="JHR280" s="48"/>
      <c r="JHS280" s="47"/>
      <c r="JHT280" s="47"/>
      <c r="JHU280" s="8"/>
      <c r="JHV280" s="46"/>
      <c r="JHW280" s="8"/>
      <c r="JHX280" s="46"/>
      <c r="JHY280" s="45"/>
      <c r="JHZ280" s="46"/>
      <c r="JIA280" s="8"/>
      <c r="JIB280" s="8"/>
      <c r="JIC280" s="8"/>
      <c r="JID280" s="47"/>
      <c r="JIE280" s="46"/>
      <c r="JIF280" s="46"/>
      <c r="JIG280" s="48"/>
      <c r="JIH280" s="48"/>
      <c r="JII280" s="47"/>
      <c r="JIJ280" s="47"/>
      <c r="JIK280" s="8"/>
      <c r="JIL280" s="46"/>
      <c r="JIM280" s="8"/>
      <c r="JIN280" s="46"/>
      <c r="JIO280" s="45"/>
      <c r="JIP280" s="46"/>
      <c r="JIQ280" s="8"/>
      <c r="JIR280" s="8"/>
      <c r="JIS280" s="8"/>
      <c r="JIT280" s="47"/>
      <c r="JIU280" s="46"/>
      <c r="JIV280" s="46"/>
      <c r="JIW280" s="48"/>
      <c r="JIX280" s="48"/>
      <c r="JIY280" s="47"/>
      <c r="JIZ280" s="47"/>
      <c r="JJA280" s="8"/>
      <c r="JJB280" s="46"/>
      <c r="JJC280" s="8"/>
      <c r="JJD280" s="46"/>
      <c r="JJE280" s="45"/>
      <c r="JJF280" s="46"/>
      <c r="JJG280" s="8"/>
      <c r="JJH280" s="8"/>
      <c r="JJI280" s="8"/>
      <c r="JJJ280" s="47"/>
      <c r="JJK280" s="46"/>
      <c r="JJL280" s="46"/>
      <c r="JJM280" s="48"/>
      <c r="JJN280" s="48"/>
      <c r="JJO280" s="47"/>
      <c r="JJP280" s="47"/>
      <c r="JJQ280" s="8"/>
      <c r="JJR280" s="46"/>
      <c r="JJS280" s="8"/>
      <c r="JJT280" s="46"/>
      <c r="JJU280" s="45"/>
      <c r="JJV280" s="46"/>
      <c r="JJW280" s="8"/>
      <c r="JJX280" s="8"/>
      <c r="JJY280" s="8"/>
      <c r="JJZ280" s="47"/>
      <c r="JKA280" s="46"/>
      <c r="JKB280" s="46"/>
      <c r="JKC280" s="48"/>
      <c r="JKD280" s="48"/>
      <c r="JKE280" s="47"/>
      <c r="JKF280" s="47"/>
      <c r="JKG280" s="8"/>
      <c r="JKH280" s="46"/>
      <c r="JKI280" s="8"/>
      <c r="JKJ280" s="46"/>
      <c r="JKK280" s="45"/>
      <c r="JKL280" s="46"/>
      <c r="JKM280" s="8"/>
      <c r="JKN280" s="8"/>
      <c r="JKO280" s="8"/>
      <c r="JKP280" s="47"/>
      <c r="JKQ280" s="46"/>
      <c r="JKR280" s="46"/>
      <c r="JKS280" s="48"/>
      <c r="JKT280" s="48"/>
      <c r="JKU280" s="47"/>
      <c r="JKV280" s="47"/>
      <c r="JKW280" s="8"/>
      <c r="JKX280" s="46"/>
      <c r="JKY280" s="8"/>
      <c r="JKZ280" s="46"/>
      <c r="JLA280" s="45"/>
      <c r="JLB280" s="46"/>
      <c r="JLC280" s="8"/>
      <c r="JLD280" s="8"/>
      <c r="JLE280" s="8"/>
      <c r="JLF280" s="47"/>
      <c r="JLG280" s="46"/>
      <c r="JLH280" s="46"/>
      <c r="JLI280" s="48"/>
      <c r="JLJ280" s="48"/>
      <c r="JLK280" s="47"/>
      <c r="JLL280" s="47"/>
      <c r="JLM280" s="8"/>
      <c r="JLN280" s="46"/>
      <c r="JLO280" s="8"/>
      <c r="JLP280" s="46"/>
      <c r="JLQ280" s="45"/>
      <c r="JLR280" s="46"/>
      <c r="JLS280" s="8"/>
      <c r="JLT280" s="8"/>
      <c r="JLU280" s="8"/>
      <c r="JLV280" s="47"/>
      <c r="JLW280" s="46"/>
      <c r="JLX280" s="46"/>
      <c r="JLY280" s="48"/>
      <c r="JLZ280" s="48"/>
      <c r="JMA280" s="47"/>
      <c r="JMB280" s="47"/>
      <c r="JMC280" s="8"/>
      <c r="JMD280" s="46"/>
      <c r="JME280" s="8"/>
      <c r="JMF280" s="46"/>
      <c r="JMG280" s="45"/>
      <c r="JMH280" s="46"/>
      <c r="JMI280" s="8"/>
      <c r="JMJ280" s="8"/>
      <c r="JMK280" s="8"/>
      <c r="JML280" s="47"/>
      <c r="JMM280" s="46"/>
      <c r="JMN280" s="46"/>
      <c r="JMO280" s="48"/>
      <c r="JMP280" s="48"/>
      <c r="JMQ280" s="47"/>
      <c r="JMR280" s="47"/>
      <c r="JMS280" s="8"/>
      <c r="JMT280" s="46"/>
      <c r="JMU280" s="8"/>
      <c r="JMV280" s="46"/>
      <c r="JMW280" s="45"/>
      <c r="JMX280" s="46"/>
      <c r="JMY280" s="8"/>
      <c r="JMZ280" s="8"/>
      <c r="JNA280" s="8"/>
      <c r="JNB280" s="47"/>
      <c r="JNC280" s="46"/>
      <c r="JND280" s="46"/>
      <c r="JNE280" s="48"/>
      <c r="JNF280" s="48"/>
      <c r="JNG280" s="47"/>
      <c r="JNH280" s="47"/>
      <c r="JNI280" s="8"/>
      <c r="JNJ280" s="46"/>
      <c r="JNK280" s="8"/>
      <c r="JNL280" s="46"/>
      <c r="JNM280" s="45"/>
      <c r="JNN280" s="46"/>
      <c r="JNO280" s="8"/>
      <c r="JNP280" s="8"/>
      <c r="JNQ280" s="8"/>
      <c r="JNR280" s="47"/>
      <c r="JNS280" s="46"/>
      <c r="JNT280" s="46"/>
      <c r="JNU280" s="48"/>
      <c r="JNV280" s="48"/>
      <c r="JNW280" s="47"/>
      <c r="JNX280" s="47"/>
      <c r="JNY280" s="8"/>
      <c r="JNZ280" s="46"/>
      <c r="JOA280" s="8"/>
      <c r="JOB280" s="46"/>
      <c r="JOC280" s="45"/>
      <c r="JOD280" s="46"/>
      <c r="JOE280" s="8"/>
      <c r="JOF280" s="8"/>
      <c r="JOG280" s="8"/>
      <c r="JOH280" s="47"/>
      <c r="JOI280" s="46"/>
      <c r="JOJ280" s="46"/>
      <c r="JOK280" s="48"/>
      <c r="JOL280" s="48"/>
      <c r="JOM280" s="47"/>
      <c r="JON280" s="47"/>
      <c r="JOO280" s="8"/>
      <c r="JOP280" s="46"/>
      <c r="JOQ280" s="8"/>
      <c r="JOR280" s="46"/>
      <c r="JOS280" s="45"/>
      <c r="JOT280" s="46"/>
      <c r="JOU280" s="8"/>
      <c r="JOV280" s="8"/>
      <c r="JOW280" s="8"/>
      <c r="JOX280" s="47"/>
      <c r="JOY280" s="46"/>
      <c r="JOZ280" s="46"/>
      <c r="JPA280" s="48"/>
      <c r="JPB280" s="48"/>
      <c r="JPC280" s="47"/>
      <c r="JPD280" s="47"/>
      <c r="JPE280" s="8"/>
      <c r="JPF280" s="46"/>
      <c r="JPG280" s="8"/>
      <c r="JPH280" s="46"/>
      <c r="JPI280" s="45"/>
      <c r="JPJ280" s="46"/>
      <c r="JPK280" s="8"/>
      <c r="JPL280" s="8"/>
      <c r="JPM280" s="8"/>
      <c r="JPN280" s="47"/>
      <c r="JPO280" s="46"/>
      <c r="JPP280" s="46"/>
      <c r="JPQ280" s="48"/>
      <c r="JPR280" s="48"/>
      <c r="JPS280" s="47"/>
      <c r="JPT280" s="47"/>
      <c r="JPU280" s="8"/>
      <c r="JPV280" s="46"/>
      <c r="JPW280" s="8"/>
      <c r="JPX280" s="46"/>
      <c r="JPY280" s="45"/>
      <c r="JPZ280" s="46"/>
      <c r="JQA280" s="8"/>
      <c r="JQB280" s="8"/>
      <c r="JQC280" s="8"/>
      <c r="JQD280" s="47"/>
      <c r="JQE280" s="46"/>
      <c r="JQF280" s="46"/>
      <c r="JQG280" s="48"/>
      <c r="JQH280" s="48"/>
      <c r="JQI280" s="47"/>
      <c r="JQJ280" s="47"/>
      <c r="JQK280" s="8"/>
      <c r="JQL280" s="46"/>
      <c r="JQM280" s="8"/>
      <c r="JQN280" s="46"/>
      <c r="JQO280" s="45"/>
      <c r="JQP280" s="46"/>
      <c r="JQQ280" s="8"/>
      <c r="JQR280" s="8"/>
      <c r="JQS280" s="8"/>
      <c r="JQT280" s="47"/>
      <c r="JQU280" s="46"/>
      <c r="JQV280" s="46"/>
      <c r="JQW280" s="48"/>
      <c r="JQX280" s="48"/>
      <c r="JQY280" s="47"/>
      <c r="JQZ280" s="47"/>
      <c r="JRA280" s="8"/>
      <c r="JRB280" s="46"/>
      <c r="JRC280" s="8"/>
      <c r="JRD280" s="46"/>
      <c r="JRE280" s="45"/>
      <c r="JRF280" s="46"/>
      <c r="JRG280" s="8"/>
      <c r="JRH280" s="8"/>
      <c r="JRI280" s="8"/>
      <c r="JRJ280" s="47"/>
      <c r="JRK280" s="46"/>
      <c r="JRL280" s="46"/>
      <c r="JRM280" s="48"/>
      <c r="JRN280" s="48"/>
      <c r="JRO280" s="47"/>
      <c r="JRP280" s="47"/>
      <c r="JRQ280" s="8"/>
      <c r="JRR280" s="46"/>
      <c r="JRS280" s="8"/>
      <c r="JRT280" s="46"/>
      <c r="JRU280" s="45"/>
      <c r="JRV280" s="46"/>
      <c r="JRW280" s="8"/>
      <c r="JRX280" s="8"/>
      <c r="JRY280" s="8"/>
      <c r="JRZ280" s="47"/>
      <c r="JSA280" s="46"/>
      <c r="JSB280" s="46"/>
      <c r="JSC280" s="48"/>
      <c r="JSD280" s="48"/>
      <c r="JSE280" s="47"/>
      <c r="JSF280" s="47"/>
      <c r="JSG280" s="8"/>
      <c r="JSH280" s="46"/>
      <c r="JSI280" s="8"/>
      <c r="JSJ280" s="46"/>
      <c r="JSK280" s="45"/>
      <c r="JSL280" s="46"/>
      <c r="JSM280" s="8"/>
      <c r="JSN280" s="8"/>
      <c r="JSO280" s="8"/>
      <c r="JSP280" s="47"/>
      <c r="JSQ280" s="46"/>
      <c r="JSR280" s="46"/>
      <c r="JSS280" s="48"/>
      <c r="JST280" s="48"/>
      <c r="JSU280" s="47"/>
      <c r="JSV280" s="47"/>
      <c r="JSW280" s="8"/>
      <c r="JSX280" s="46"/>
      <c r="JSY280" s="8"/>
      <c r="JSZ280" s="46"/>
      <c r="JTA280" s="45"/>
      <c r="JTB280" s="46"/>
      <c r="JTC280" s="8"/>
      <c r="JTD280" s="8"/>
      <c r="JTE280" s="8"/>
      <c r="JTF280" s="47"/>
      <c r="JTG280" s="46"/>
      <c r="JTH280" s="46"/>
      <c r="JTI280" s="48"/>
      <c r="JTJ280" s="48"/>
      <c r="JTK280" s="47"/>
      <c r="JTL280" s="47"/>
      <c r="JTM280" s="8"/>
      <c r="JTN280" s="46"/>
      <c r="JTO280" s="8"/>
      <c r="JTP280" s="46"/>
      <c r="JTQ280" s="45"/>
      <c r="JTR280" s="46"/>
      <c r="JTS280" s="8"/>
      <c r="JTT280" s="8"/>
      <c r="JTU280" s="8"/>
      <c r="JTV280" s="47"/>
      <c r="JTW280" s="46"/>
      <c r="JTX280" s="46"/>
      <c r="JTY280" s="48"/>
      <c r="JTZ280" s="48"/>
      <c r="JUA280" s="47"/>
      <c r="JUB280" s="47"/>
      <c r="JUC280" s="8"/>
      <c r="JUD280" s="46"/>
      <c r="JUE280" s="8"/>
      <c r="JUF280" s="46"/>
      <c r="JUG280" s="45"/>
      <c r="JUH280" s="46"/>
      <c r="JUI280" s="8"/>
      <c r="JUJ280" s="8"/>
      <c r="JUK280" s="8"/>
      <c r="JUL280" s="47"/>
      <c r="JUM280" s="46"/>
      <c r="JUN280" s="46"/>
      <c r="JUO280" s="48"/>
      <c r="JUP280" s="48"/>
      <c r="JUQ280" s="47"/>
      <c r="JUR280" s="47"/>
      <c r="JUS280" s="8"/>
      <c r="JUT280" s="46"/>
      <c r="JUU280" s="8"/>
      <c r="JUV280" s="46"/>
      <c r="JUW280" s="45"/>
      <c r="JUX280" s="46"/>
      <c r="JUY280" s="8"/>
      <c r="JUZ280" s="8"/>
      <c r="JVA280" s="8"/>
      <c r="JVB280" s="47"/>
      <c r="JVC280" s="46"/>
      <c r="JVD280" s="46"/>
      <c r="JVE280" s="48"/>
      <c r="JVF280" s="48"/>
      <c r="JVG280" s="47"/>
      <c r="JVH280" s="47"/>
      <c r="JVI280" s="8"/>
      <c r="JVJ280" s="46"/>
      <c r="JVK280" s="8"/>
      <c r="JVL280" s="46"/>
      <c r="JVM280" s="45"/>
      <c r="JVN280" s="46"/>
      <c r="JVO280" s="8"/>
      <c r="JVP280" s="8"/>
      <c r="JVQ280" s="8"/>
      <c r="JVR280" s="47"/>
      <c r="JVS280" s="46"/>
      <c r="JVT280" s="46"/>
      <c r="JVU280" s="48"/>
      <c r="JVV280" s="48"/>
      <c r="JVW280" s="47"/>
      <c r="JVX280" s="47"/>
      <c r="JVY280" s="8"/>
      <c r="JVZ280" s="46"/>
      <c r="JWA280" s="8"/>
      <c r="JWB280" s="46"/>
      <c r="JWC280" s="45"/>
      <c r="JWD280" s="46"/>
      <c r="JWE280" s="8"/>
      <c r="JWF280" s="8"/>
      <c r="JWG280" s="8"/>
      <c r="JWH280" s="47"/>
      <c r="JWI280" s="46"/>
      <c r="JWJ280" s="46"/>
      <c r="JWK280" s="48"/>
      <c r="JWL280" s="48"/>
      <c r="JWM280" s="47"/>
      <c r="JWN280" s="47"/>
      <c r="JWO280" s="8"/>
      <c r="JWP280" s="46"/>
      <c r="JWQ280" s="8"/>
      <c r="JWR280" s="46"/>
      <c r="JWS280" s="45"/>
      <c r="JWT280" s="46"/>
      <c r="JWU280" s="8"/>
      <c r="JWV280" s="8"/>
      <c r="JWW280" s="8"/>
      <c r="JWX280" s="47"/>
      <c r="JWY280" s="46"/>
      <c r="JWZ280" s="46"/>
      <c r="JXA280" s="48"/>
      <c r="JXB280" s="48"/>
      <c r="JXC280" s="47"/>
      <c r="JXD280" s="47"/>
      <c r="JXE280" s="8"/>
      <c r="JXF280" s="46"/>
      <c r="JXG280" s="8"/>
      <c r="JXH280" s="46"/>
      <c r="JXI280" s="45"/>
      <c r="JXJ280" s="46"/>
      <c r="JXK280" s="8"/>
      <c r="JXL280" s="8"/>
      <c r="JXM280" s="8"/>
      <c r="JXN280" s="47"/>
      <c r="JXO280" s="46"/>
      <c r="JXP280" s="46"/>
      <c r="JXQ280" s="48"/>
      <c r="JXR280" s="48"/>
      <c r="JXS280" s="47"/>
      <c r="JXT280" s="47"/>
      <c r="JXU280" s="8"/>
      <c r="JXV280" s="46"/>
      <c r="JXW280" s="8"/>
      <c r="JXX280" s="46"/>
      <c r="JXY280" s="45"/>
      <c r="JXZ280" s="46"/>
      <c r="JYA280" s="8"/>
      <c r="JYB280" s="8"/>
      <c r="JYC280" s="8"/>
      <c r="JYD280" s="47"/>
      <c r="JYE280" s="46"/>
      <c r="JYF280" s="46"/>
      <c r="JYG280" s="48"/>
      <c r="JYH280" s="48"/>
      <c r="JYI280" s="47"/>
      <c r="JYJ280" s="47"/>
      <c r="JYK280" s="8"/>
      <c r="JYL280" s="46"/>
      <c r="JYM280" s="8"/>
      <c r="JYN280" s="46"/>
      <c r="JYO280" s="45"/>
      <c r="JYP280" s="46"/>
      <c r="JYQ280" s="8"/>
      <c r="JYR280" s="8"/>
      <c r="JYS280" s="8"/>
      <c r="JYT280" s="47"/>
      <c r="JYU280" s="46"/>
      <c r="JYV280" s="46"/>
      <c r="JYW280" s="48"/>
      <c r="JYX280" s="48"/>
      <c r="JYY280" s="47"/>
      <c r="JYZ280" s="47"/>
      <c r="JZA280" s="8"/>
      <c r="JZB280" s="46"/>
      <c r="JZC280" s="8"/>
      <c r="JZD280" s="46"/>
      <c r="JZE280" s="45"/>
      <c r="JZF280" s="46"/>
      <c r="JZG280" s="8"/>
      <c r="JZH280" s="8"/>
      <c r="JZI280" s="8"/>
      <c r="JZJ280" s="47"/>
      <c r="JZK280" s="46"/>
      <c r="JZL280" s="46"/>
      <c r="JZM280" s="48"/>
      <c r="JZN280" s="48"/>
      <c r="JZO280" s="47"/>
      <c r="JZP280" s="47"/>
      <c r="JZQ280" s="8"/>
      <c r="JZR280" s="46"/>
      <c r="JZS280" s="8"/>
      <c r="JZT280" s="46"/>
      <c r="JZU280" s="45"/>
      <c r="JZV280" s="46"/>
      <c r="JZW280" s="8"/>
      <c r="JZX280" s="8"/>
      <c r="JZY280" s="8"/>
      <c r="JZZ280" s="47"/>
      <c r="KAA280" s="46"/>
      <c r="KAB280" s="46"/>
      <c r="KAC280" s="48"/>
      <c r="KAD280" s="48"/>
      <c r="KAE280" s="47"/>
      <c r="KAF280" s="47"/>
      <c r="KAG280" s="8"/>
      <c r="KAH280" s="46"/>
      <c r="KAI280" s="8"/>
      <c r="KAJ280" s="46"/>
      <c r="KAK280" s="45"/>
      <c r="KAL280" s="46"/>
      <c r="KAM280" s="8"/>
      <c r="KAN280" s="8"/>
      <c r="KAO280" s="8"/>
      <c r="KAP280" s="47"/>
      <c r="KAQ280" s="46"/>
      <c r="KAR280" s="46"/>
      <c r="KAS280" s="48"/>
      <c r="KAT280" s="48"/>
      <c r="KAU280" s="47"/>
      <c r="KAV280" s="47"/>
      <c r="KAW280" s="8"/>
      <c r="KAX280" s="46"/>
      <c r="KAY280" s="8"/>
      <c r="KAZ280" s="46"/>
      <c r="KBA280" s="45"/>
      <c r="KBB280" s="46"/>
      <c r="KBC280" s="8"/>
      <c r="KBD280" s="8"/>
      <c r="KBE280" s="8"/>
      <c r="KBF280" s="47"/>
      <c r="KBG280" s="46"/>
      <c r="KBH280" s="46"/>
      <c r="KBI280" s="48"/>
      <c r="KBJ280" s="48"/>
      <c r="KBK280" s="47"/>
      <c r="KBL280" s="47"/>
      <c r="KBM280" s="8"/>
      <c r="KBN280" s="46"/>
      <c r="KBO280" s="8"/>
      <c r="KBP280" s="46"/>
      <c r="KBQ280" s="45"/>
      <c r="KBR280" s="46"/>
      <c r="KBS280" s="8"/>
      <c r="KBT280" s="8"/>
      <c r="KBU280" s="8"/>
      <c r="KBV280" s="47"/>
      <c r="KBW280" s="46"/>
      <c r="KBX280" s="46"/>
      <c r="KBY280" s="48"/>
      <c r="KBZ280" s="48"/>
      <c r="KCA280" s="47"/>
      <c r="KCB280" s="47"/>
      <c r="KCC280" s="8"/>
      <c r="KCD280" s="46"/>
      <c r="KCE280" s="8"/>
      <c r="KCF280" s="46"/>
      <c r="KCG280" s="45"/>
      <c r="KCH280" s="46"/>
      <c r="KCI280" s="8"/>
      <c r="KCJ280" s="8"/>
      <c r="KCK280" s="8"/>
      <c r="KCL280" s="47"/>
      <c r="KCM280" s="46"/>
      <c r="KCN280" s="46"/>
      <c r="KCO280" s="48"/>
      <c r="KCP280" s="48"/>
      <c r="KCQ280" s="47"/>
      <c r="KCR280" s="47"/>
      <c r="KCS280" s="8"/>
      <c r="KCT280" s="46"/>
      <c r="KCU280" s="8"/>
      <c r="KCV280" s="46"/>
      <c r="KCW280" s="45"/>
      <c r="KCX280" s="46"/>
      <c r="KCY280" s="8"/>
      <c r="KCZ280" s="8"/>
      <c r="KDA280" s="8"/>
      <c r="KDB280" s="47"/>
      <c r="KDC280" s="46"/>
      <c r="KDD280" s="46"/>
      <c r="KDE280" s="48"/>
      <c r="KDF280" s="48"/>
      <c r="KDG280" s="47"/>
      <c r="KDH280" s="47"/>
      <c r="KDI280" s="8"/>
      <c r="KDJ280" s="46"/>
      <c r="KDK280" s="8"/>
      <c r="KDL280" s="46"/>
      <c r="KDM280" s="45"/>
      <c r="KDN280" s="46"/>
      <c r="KDO280" s="8"/>
      <c r="KDP280" s="8"/>
      <c r="KDQ280" s="8"/>
      <c r="KDR280" s="47"/>
      <c r="KDS280" s="46"/>
      <c r="KDT280" s="46"/>
      <c r="KDU280" s="48"/>
      <c r="KDV280" s="48"/>
      <c r="KDW280" s="47"/>
      <c r="KDX280" s="47"/>
      <c r="KDY280" s="8"/>
      <c r="KDZ280" s="46"/>
      <c r="KEA280" s="8"/>
      <c r="KEB280" s="46"/>
      <c r="KEC280" s="45"/>
      <c r="KED280" s="46"/>
      <c r="KEE280" s="8"/>
      <c r="KEF280" s="8"/>
      <c r="KEG280" s="8"/>
      <c r="KEH280" s="47"/>
      <c r="KEI280" s="46"/>
      <c r="KEJ280" s="46"/>
      <c r="KEK280" s="48"/>
      <c r="KEL280" s="48"/>
      <c r="KEM280" s="47"/>
      <c r="KEN280" s="47"/>
      <c r="KEO280" s="8"/>
      <c r="KEP280" s="46"/>
      <c r="KEQ280" s="8"/>
      <c r="KER280" s="46"/>
      <c r="KES280" s="45"/>
      <c r="KET280" s="46"/>
      <c r="KEU280" s="8"/>
      <c r="KEV280" s="8"/>
      <c r="KEW280" s="8"/>
      <c r="KEX280" s="47"/>
      <c r="KEY280" s="46"/>
      <c r="KEZ280" s="46"/>
      <c r="KFA280" s="48"/>
      <c r="KFB280" s="48"/>
      <c r="KFC280" s="47"/>
      <c r="KFD280" s="47"/>
      <c r="KFE280" s="8"/>
      <c r="KFF280" s="46"/>
      <c r="KFG280" s="8"/>
      <c r="KFH280" s="46"/>
      <c r="KFI280" s="45"/>
      <c r="KFJ280" s="46"/>
      <c r="KFK280" s="8"/>
      <c r="KFL280" s="8"/>
      <c r="KFM280" s="8"/>
      <c r="KFN280" s="47"/>
      <c r="KFO280" s="46"/>
      <c r="KFP280" s="46"/>
      <c r="KFQ280" s="48"/>
      <c r="KFR280" s="48"/>
      <c r="KFS280" s="47"/>
      <c r="KFT280" s="47"/>
      <c r="KFU280" s="8"/>
      <c r="KFV280" s="46"/>
      <c r="KFW280" s="8"/>
      <c r="KFX280" s="46"/>
      <c r="KFY280" s="45"/>
      <c r="KFZ280" s="46"/>
      <c r="KGA280" s="8"/>
      <c r="KGB280" s="8"/>
      <c r="KGC280" s="8"/>
      <c r="KGD280" s="47"/>
      <c r="KGE280" s="46"/>
      <c r="KGF280" s="46"/>
      <c r="KGG280" s="48"/>
      <c r="KGH280" s="48"/>
      <c r="KGI280" s="47"/>
      <c r="KGJ280" s="47"/>
      <c r="KGK280" s="8"/>
      <c r="KGL280" s="46"/>
      <c r="KGM280" s="8"/>
      <c r="KGN280" s="46"/>
      <c r="KGO280" s="45"/>
      <c r="KGP280" s="46"/>
      <c r="KGQ280" s="8"/>
      <c r="KGR280" s="8"/>
      <c r="KGS280" s="8"/>
      <c r="KGT280" s="47"/>
      <c r="KGU280" s="46"/>
      <c r="KGV280" s="46"/>
      <c r="KGW280" s="48"/>
      <c r="KGX280" s="48"/>
      <c r="KGY280" s="47"/>
      <c r="KGZ280" s="47"/>
      <c r="KHA280" s="8"/>
      <c r="KHB280" s="46"/>
      <c r="KHC280" s="8"/>
      <c r="KHD280" s="46"/>
      <c r="KHE280" s="45"/>
      <c r="KHF280" s="46"/>
      <c r="KHG280" s="8"/>
      <c r="KHH280" s="8"/>
      <c r="KHI280" s="8"/>
      <c r="KHJ280" s="47"/>
      <c r="KHK280" s="46"/>
      <c r="KHL280" s="46"/>
      <c r="KHM280" s="48"/>
      <c r="KHN280" s="48"/>
      <c r="KHO280" s="47"/>
      <c r="KHP280" s="47"/>
      <c r="KHQ280" s="8"/>
      <c r="KHR280" s="46"/>
      <c r="KHS280" s="8"/>
      <c r="KHT280" s="46"/>
      <c r="KHU280" s="45"/>
      <c r="KHV280" s="46"/>
      <c r="KHW280" s="8"/>
      <c r="KHX280" s="8"/>
      <c r="KHY280" s="8"/>
      <c r="KHZ280" s="47"/>
      <c r="KIA280" s="46"/>
      <c r="KIB280" s="46"/>
      <c r="KIC280" s="48"/>
      <c r="KID280" s="48"/>
      <c r="KIE280" s="47"/>
      <c r="KIF280" s="47"/>
      <c r="KIG280" s="8"/>
      <c r="KIH280" s="46"/>
      <c r="KII280" s="8"/>
      <c r="KIJ280" s="46"/>
      <c r="KIK280" s="45"/>
      <c r="KIL280" s="46"/>
      <c r="KIM280" s="8"/>
      <c r="KIN280" s="8"/>
      <c r="KIO280" s="8"/>
      <c r="KIP280" s="47"/>
      <c r="KIQ280" s="46"/>
      <c r="KIR280" s="46"/>
      <c r="KIS280" s="48"/>
      <c r="KIT280" s="48"/>
      <c r="KIU280" s="47"/>
      <c r="KIV280" s="47"/>
      <c r="KIW280" s="8"/>
      <c r="KIX280" s="46"/>
      <c r="KIY280" s="8"/>
      <c r="KIZ280" s="46"/>
      <c r="KJA280" s="45"/>
      <c r="KJB280" s="46"/>
      <c r="KJC280" s="8"/>
      <c r="KJD280" s="8"/>
      <c r="KJE280" s="8"/>
      <c r="KJF280" s="47"/>
      <c r="KJG280" s="46"/>
      <c r="KJH280" s="46"/>
      <c r="KJI280" s="48"/>
      <c r="KJJ280" s="48"/>
      <c r="KJK280" s="47"/>
      <c r="KJL280" s="47"/>
      <c r="KJM280" s="8"/>
      <c r="KJN280" s="46"/>
      <c r="KJO280" s="8"/>
      <c r="KJP280" s="46"/>
      <c r="KJQ280" s="45"/>
      <c r="KJR280" s="46"/>
      <c r="KJS280" s="8"/>
      <c r="KJT280" s="8"/>
      <c r="KJU280" s="8"/>
      <c r="KJV280" s="47"/>
      <c r="KJW280" s="46"/>
      <c r="KJX280" s="46"/>
      <c r="KJY280" s="48"/>
      <c r="KJZ280" s="48"/>
      <c r="KKA280" s="47"/>
      <c r="KKB280" s="47"/>
      <c r="KKC280" s="8"/>
      <c r="KKD280" s="46"/>
      <c r="KKE280" s="8"/>
      <c r="KKF280" s="46"/>
      <c r="KKG280" s="45"/>
      <c r="KKH280" s="46"/>
      <c r="KKI280" s="8"/>
      <c r="KKJ280" s="8"/>
      <c r="KKK280" s="8"/>
      <c r="KKL280" s="47"/>
      <c r="KKM280" s="46"/>
      <c r="KKN280" s="46"/>
      <c r="KKO280" s="48"/>
      <c r="KKP280" s="48"/>
      <c r="KKQ280" s="47"/>
      <c r="KKR280" s="47"/>
      <c r="KKS280" s="8"/>
      <c r="KKT280" s="46"/>
      <c r="KKU280" s="8"/>
      <c r="KKV280" s="46"/>
      <c r="KKW280" s="45"/>
      <c r="KKX280" s="46"/>
      <c r="KKY280" s="8"/>
      <c r="KKZ280" s="8"/>
      <c r="KLA280" s="8"/>
      <c r="KLB280" s="47"/>
      <c r="KLC280" s="46"/>
      <c r="KLD280" s="46"/>
      <c r="KLE280" s="48"/>
      <c r="KLF280" s="48"/>
      <c r="KLG280" s="47"/>
      <c r="KLH280" s="47"/>
      <c r="KLI280" s="8"/>
      <c r="KLJ280" s="46"/>
      <c r="KLK280" s="8"/>
      <c r="KLL280" s="46"/>
      <c r="KLM280" s="45"/>
      <c r="KLN280" s="46"/>
      <c r="KLO280" s="8"/>
      <c r="KLP280" s="8"/>
      <c r="KLQ280" s="8"/>
      <c r="KLR280" s="47"/>
      <c r="KLS280" s="46"/>
      <c r="KLT280" s="46"/>
      <c r="KLU280" s="48"/>
      <c r="KLV280" s="48"/>
      <c r="KLW280" s="47"/>
      <c r="KLX280" s="47"/>
      <c r="KLY280" s="8"/>
      <c r="KLZ280" s="46"/>
      <c r="KMA280" s="8"/>
      <c r="KMB280" s="46"/>
      <c r="KMC280" s="45"/>
      <c r="KMD280" s="46"/>
      <c r="KME280" s="8"/>
      <c r="KMF280" s="8"/>
      <c r="KMG280" s="8"/>
      <c r="KMH280" s="47"/>
      <c r="KMI280" s="46"/>
      <c r="KMJ280" s="46"/>
      <c r="KMK280" s="48"/>
      <c r="KML280" s="48"/>
      <c r="KMM280" s="47"/>
      <c r="KMN280" s="47"/>
      <c r="KMO280" s="8"/>
      <c r="KMP280" s="46"/>
      <c r="KMQ280" s="8"/>
      <c r="KMR280" s="46"/>
      <c r="KMS280" s="45"/>
      <c r="KMT280" s="46"/>
      <c r="KMU280" s="8"/>
      <c r="KMV280" s="8"/>
      <c r="KMW280" s="8"/>
      <c r="KMX280" s="47"/>
      <c r="KMY280" s="46"/>
      <c r="KMZ280" s="46"/>
      <c r="KNA280" s="48"/>
      <c r="KNB280" s="48"/>
      <c r="KNC280" s="47"/>
      <c r="KND280" s="47"/>
      <c r="KNE280" s="8"/>
      <c r="KNF280" s="46"/>
      <c r="KNG280" s="8"/>
      <c r="KNH280" s="46"/>
      <c r="KNI280" s="45"/>
      <c r="KNJ280" s="46"/>
      <c r="KNK280" s="8"/>
      <c r="KNL280" s="8"/>
      <c r="KNM280" s="8"/>
      <c r="KNN280" s="47"/>
      <c r="KNO280" s="46"/>
      <c r="KNP280" s="46"/>
      <c r="KNQ280" s="48"/>
      <c r="KNR280" s="48"/>
      <c r="KNS280" s="47"/>
      <c r="KNT280" s="47"/>
      <c r="KNU280" s="8"/>
      <c r="KNV280" s="46"/>
      <c r="KNW280" s="8"/>
      <c r="KNX280" s="46"/>
      <c r="KNY280" s="45"/>
      <c r="KNZ280" s="46"/>
      <c r="KOA280" s="8"/>
      <c r="KOB280" s="8"/>
      <c r="KOC280" s="8"/>
      <c r="KOD280" s="47"/>
      <c r="KOE280" s="46"/>
      <c r="KOF280" s="46"/>
      <c r="KOG280" s="48"/>
      <c r="KOH280" s="48"/>
      <c r="KOI280" s="47"/>
      <c r="KOJ280" s="47"/>
      <c r="KOK280" s="8"/>
      <c r="KOL280" s="46"/>
      <c r="KOM280" s="8"/>
      <c r="KON280" s="46"/>
      <c r="KOO280" s="45"/>
      <c r="KOP280" s="46"/>
      <c r="KOQ280" s="8"/>
      <c r="KOR280" s="8"/>
      <c r="KOS280" s="8"/>
      <c r="KOT280" s="47"/>
      <c r="KOU280" s="46"/>
      <c r="KOV280" s="46"/>
      <c r="KOW280" s="48"/>
      <c r="KOX280" s="48"/>
      <c r="KOY280" s="47"/>
      <c r="KOZ280" s="47"/>
      <c r="KPA280" s="8"/>
      <c r="KPB280" s="46"/>
      <c r="KPC280" s="8"/>
      <c r="KPD280" s="46"/>
      <c r="KPE280" s="45"/>
      <c r="KPF280" s="46"/>
      <c r="KPG280" s="8"/>
      <c r="KPH280" s="8"/>
      <c r="KPI280" s="8"/>
      <c r="KPJ280" s="47"/>
      <c r="KPK280" s="46"/>
      <c r="KPL280" s="46"/>
      <c r="KPM280" s="48"/>
      <c r="KPN280" s="48"/>
      <c r="KPO280" s="47"/>
      <c r="KPP280" s="47"/>
      <c r="KPQ280" s="8"/>
      <c r="KPR280" s="46"/>
      <c r="KPS280" s="8"/>
      <c r="KPT280" s="46"/>
      <c r="KPU280" s="45"/>
      <c r="KPV280" s="46"/>
      <c r="KPW280" s="8"/>
      <c r="KPX280" s="8"/>
      <c r="KPY280" s="8"/>
      <c r="KPZ280" s="47"/>
      <c r="KQA280" s="46"/>
      <c r="KQB280" s="46"/>
      <c r="KQC280" s="48"/>
      <c r="KQD280" s="48"/>
      <c r="KQE280" s="47"/>
      <c r="KQF280" s="47"/>
      <c r="KQG280" s="8"/>
      <c r="KQH280" s="46"/>
      <c r="KQI280" s="8"/>
      <c r="KQJ280" s="46"/>
      <c r="KQK280" s="45"/>
      <c r="KQL280" s="46"/>
      <c r="KQM280" s="8"/>
      <c r="KQN280" s="8"/>
      <c r="KQO280" s="8"/>
      <c r="KQP280" s="47"/>
      <c r="KQQ280" s="46"/>
      <c r="KQR280" s="46"/>
      <c r="KQS280" s="48"/>
      <c r="KQT280" s="48"/>
      <c r="KQU280" s="47"/>
      <c r="KQV280" s="47"/>
      <c r="KQW280" s="8"/>
      <c r="KQX280" s="46"/>
      <c r="KQY280" s="8"/>
      <c r="KQZ280" s="46"/>
      <c r="KRA280" s="45"/>
      <c r="KRB280" s="46"/>
      <c r="KRC280" s="8"/>
      <c r="KRD280" s="8"/>
      <c r="KRE280" s="8"/>
      <c r="KRF280" s="47"/>
      <c r="KRG280" s="46"/>
      <c r="KRH280" s="46"/>
      <c r="KRI280" s="48"/>
      <c r="KRJ280" s="48"/>
      <c r="KRK280" s="47"/>
      <c r="KRL280" s="47"/>
      <c r="KRM280" s="8"/>
      <c r="KRN280" s="46"/>
      <c r="KRO280" s="8"/>
      <c r="KRP280" s="46"/>
      <c r="KRQ280" s="45"/>
      <c r="KRR280" s="46"/>
      <c r="KRS280" s="8"/>
      <c r="KRT280" s="8"/>
      <c r="KRU280" s="8"/>
      <c r="KRV280" s="47"/>
      <c r="KRW280" s="46"/>
      <c r="KRX280" s="46"/>
      <c r="KRY280" s="48"/>
      <c r="KRZ280" s="48"/>
      <c r="KSA280" s="47"/>
      <c r="KSB280" s="47"/>
      <c r="KSC280" s="8"/>
      <c r="KSD280" s="46"/>
      <c r="KSE280" s="8"/>
      <c r="KSF280" s="46"/>
      <c r="KSG280" s="45"/>
      <c r="KSH280" s="46"/>
      <c r="KSI280" s="8"/>
      <c r="KSJ280" s="8"/>
      <c r="KSK280" s="8"/>
      <c r="KSL280" s="47"/>
      <c r="KSM280" s="46"/>
      <c r="KSN280" s="46"/>
      <c r="KSO280" s="48"/>
      <c r="KSP280" s="48"/>
      <c r="KSQ280" s="47"/>
      <c r="KSR280" s="47"/>
      <c r="KSS280" s="8"/>
      <c r="KST280" s="46"/>
      <c r="KSU280" s="8"/>
      <c r="KSV280" s="46"/>
      <c r="KSW280" s="45"/>
      <c r="KSX280" s="46"/>
      <c r="KSY280" s="8"/>
      <c r="KSZ280" s="8"/>
      <c r="KTA280" s="8"/>
      <c r="KTB280" s="47"/>
      <c r="KTC280" s="46"/>
      <c r="KTD280" s="46"/>
      <c r="KTE280" s="48"/>
      <c r="KTF280" s="48"/>
      <c r="KTG280" s="47"/>
      <c r="KTH280" s="47"/>
      <c r="KTI280" s="8"/>
      <c r="KTJ280" s="46"/>
      <c r="KTK280" s="8"/>
      <c r="KTL280" s="46"/>
      <c r="KTM280" s="45"/>
      <c r="KTN280" s="46"/>
      <c r="KTO280" s="8"/>
      <c r="KTP280" s="8"/>
      <c r="KTQ280" s="8"/>
      <c r="KTR280" s="47"/>
      <c r="KTS280" s="46"/>
      <c r="KTT280" s="46"/>
      <c r="KTU280" s="48"/>
      <c r="KTV280" s="48"/>
      <c r="KTW280" s="47"/>
      <c r="KTX280" s="47"/>
      <c r="KTY280" s="8"/>
      <c r="KTZ280" s="46"/>
      <c r="KUA280" s="8"/>
      <c r="KUB280" s="46"/>
      <c r="KUC280" s="45"/>
      <c r="KUD280" s="46"/>
      <c r="KUE280" s="8"/>
      <c r="KUF280" s="8"/>
      <c r="KUG280" s="8"/>
      <c r="KUH280" s="47"/>
      <c r="KUI280" s="46"/>
      <c r="KUJ280" s="46"/>
      <c r="KUK280" s="48"/>
      <c r="KUL280" s="48"/>
      <c r="KUM280" s="47"/>
      <c r="KUN280" s="47"/>
      <c r="KUO280" s="8"/>
      <c r="KUP280" s="46"/>
      <c r="KUQ280" s="8"/>
      <c r="KUR280" s="46"/>
      <c r="KUS280" s="45"/>
      <c r="KUT280" s="46"/>
      <c r="KUU280" s="8"/>
      <c r="KUV280" s="8"/>
      <c r="KUW280" s="8"/>
      <c r="KUX280" s="47"/>
      <c r="KUY280" s="46"/>
      <c r="KUZ280" s="46"/>
      <c r="KVA280" s="48"/>
      <c r="KVB280" s="48"/>
      <c r="KVC280" s="47"/>
      <c r="KVD280" s="47"/>
      <c r="KVE280" s="8"/>
      <c r="KVF280" s="46"/>
      <c r="KVG280" s="8"/>
      <c r="KVH280" s="46"/>
      <c r="KVI280" s="45"/>
      <c r="KVJ280" s="46"/>
      <c r="KVK280" s="8"/>
      <c r="KVL280" s="8"/>
      <c r="KVM280" s="8"/>
      <c r="KVN280" s="47"/>
      <c r="KVO280" s="46"/>
      <c r="KVP280" s="46"/>
      <c r="KVQ280" s="48"/>
      <c r="KVR280" s="48"/>
      <c r="KVS280" s="47"/>
      <c r="KVT280" s="47"/>
      <c r="KVU280" s="8"/>
      <c r="KVV280" s="46"/>
      <c r="KVW280" s="8"/>
      <c r="KVX280" s="46"/>
      <c r="KVY280" s="45"/>
      <c r="KVZ280" s="46"/>
      <c r="KWA280" s="8"/>
      <c r="KWB280" s="8"/>
      <c r="KWC280" s="8"/>
      <c r="KWD280" s="47"/>
      <c r="KWE280" s="46"/>
      <c r="KWF280" s="46"/>
      <c r="KWG280" s="48"/>
      <c r="KWH280" s="48"/>
      <c r="KWI280" s="47"/>
      <c r="KWJ280" s="47"/>
      <c r="KWK280" s="8"/>
      <c r="KWL280" s="46"/>
      <c r="KWM280" s="8"/>
      <c r="KWN280" s="46"/>
      <c r="KWO280" s="45"/>
      <c r="KWP280" s="46"/>
      <c r="KWQ280" s="8"/>
      <c r="KWR280" s="8"/>
      <c r="KWS280" s="8"/>
      <c r="KWT280" s="47"/>
      <c r="KWU280" s="46"/>
      <c r="KWV280" s="46"/>
      <c r="KWW280" s="48"/>
      <c r="KWX280" s="48"/>
      <c r="KWY280" s="47"/>
      <c r="KWZ280" s="47"/>
      <c r="KXA280" s="8"/>
      <c r="KXB280" s="46"/>
      <c r="KXC280" s="8"/>
      <c r="KXD280" s="46"/>
      <c r="KXE280" s="45"/>
      <c r="KXF280" s="46"/>
      <c r="KXG280" s="8"/>
      <c r="KXH280" s="8"/>
      <c r="KXI280" s="8"/>
      <c r="KXJ280" s="47"/>
      <c r="KXK280" s="46"/>
      <c r="KXL280" s="46"/>
      <c r="KXM280" s="48"/>
      <c r="KXN280" s="48"/>
      <c r="KXO280" s="47"/>
      <c r="KXP280" s="47"/>
      <c r="KXQ280" s="8"/>
      <c r="KXR280" s="46"/>
      <c r="KXS280" s="8"/>
      <c r="KXT280" s="46"/>
      <c r="KXU280" s="45"/>
      <c r="KXV280" s="46"/>
      <c r="KXW280" s="8"/>
      <c r="KXX280" s="8"/>
      <c r="KXY280" s="8"/>
      <c r="KXZ280" s="47"/>
      <c r="KYA280" s="46"/>
      <c r="KYB280" s="46"/>
      <c r="KYC280" s="48"/>
      <c r="KYD280" s="48"/>
      <c r="KYE280" s="47"/>
      <c r="KYF280" s="47"/>
      <c r="KYG280" s="8"/>
      <c r="KYH280" s="46"/>
      <c r="KYI280" s="8"/>
      <c r="KYJ280" s="46"/>
      <c r="KYK280" s="45"/>
      <c r="KYL280" s="46"/>
      <c r="KYM280" s="8"/>
      <c r="KYN280" s="8"/>
      <c r="KYO280" s="8"/>
      <c r="KYP280" s="47"/>
      <c r="KYQ280" s="46"/>
      <c r="KYR280" s="46"/>
      <c r="KYS280" s="48"/>
      <c r="KYT280" s="48"/>
      <c r="KYU280" s="47"/>
      <c r="KYV280" s="47"/>
      <c r="KYW280" s="8"/>
      <c r="KYX280" s="46"/>
      <c r="KYY280" s="8"/>
      <c r="KYZ280" s="46"/>
      <c r="KZA280" s="45"/>
      <c r="KZB280" s="46"/>
      <c r="KZC280" s="8"/>
      <c r="KZD280" s="8"/>
      <c r="KZE280" s="8"/>
      <c r="KZF280" s="47"/>
      <c r="KZG280" s="46"/>
      <c r="KZH280" s="46"/>
      <c r="KZI280" s="48"/>
      <c r="KZJ280" s="48"/>
      <c r="KZK280" s="47"/>
      <c r="KZL280" s="47"/>
      <c r="KZM280" s="8"/>
      <c r="KZN280" s="46"/>
      <c r="KZO280" s="8"/>
      <c r="KZP280" s="46"/>
      <c r="KZQ280" s="45"/>
      <c r="KZR280" s="46"/>
      <c r="KZS280" s="8"/>
      <c r="KZT280" s="8"/>
      <c r="KZU280" s="8"/>
      <c r="KZV280" s="47"/>
      <c r="KZW280" s="46"/>
      <c r="KZX280" s="46"/>
      <c r="KZY280" s="48"/>
      <c r="KZZ280" s="48"/>
      <c r="LAA280" s="47"/>
      <c r="LAB280" s="47"/>
      <c r="LAC280" s="8"/>
      <c r="LAD280" s="46"/>
      <c r="LAE280" s="8"/>
      <c r="LAF280" s="46"/>
      <c r="LAG280" s="45"/>
      <c r="LAH280" s="46"/>
      <c r="LAI280" s="8"/>
      <c r="LAJ280" s="8"/>
      <c r="LAK280" s="8"/>
      <c r="LAL280" s="47"/>
      <c r="LAM280" s="46"/>
      <c r="LAN280" s="46"/>
      <c r="LAO280" s="48"/>
      <c r="LAP280" s="48"/>
      <c r="LAQ280" s="47"/>
      <c r="LAR280" s="47"/>
      <c r="LAS280" s="8"/>
      <c r="LAT280" s="46"/>
      <c r="LAU280" s="8"/>
      <c r="LAV280" s="46"/>
      <c r="LAW280" s="45"/>
      <c r="LAX280" s="46"/>
      <c r="LAY280" s="8"/>
      <c r="LAZ280" s="8"/>
      <c r="LBA280" s="8"/>
      <c r="LBB280" s="47"/>
      <c r="LBC280" s="46"/>
      <c r="LBD280" s="46"/>
      <c r="LBE280" s="48"/>
      <c r="LBF280" s="48"/>
      <c r="LBG280" s="47"/>
      <c r="LBH280" s="47"/>
      <c r="LBI280" s="8"/>
      <c r="LBJ280" s="46"/>
      <c r="LBK280" s="8"/>
      <c r="LBL280" s="46"/>
      <c r="LBM280" s="45"/>
      <c r="LBN280" s="46"/>
      <c r="LBO280" s="8"/>
      <c r="LBP280" s="8"/>
      <c r="LBQ280" s="8"/>
      <c r="LBR280" s="47"/>
      <c r="LBS280" s="46"/>
      <c r="LBT280" s="46"/>
      <c r="LBU280" s="48"/>
      <c r="LBV280" s="48"/>
      <c r="LBW280" s="47"/>
      <c r="LBX280" s="47"/>
      <c r="LBY280" s="8"/>
      <c r="LBZ280" s="46"/>
      <c r="LCA280" s="8"/>
      <c r="LCB280" s="46"/>
      <c r="LCC280" s="45"/>
      <c r="LCD280" s="46"/>
      <c r="LCE280" s="8"/>
      <c r="LCF280" s="8"/>
      <c r="LCG280" s="8"/>
      <c r="LCH280" s="47"/>
      <c r="LCI280" s="46"/>
      <c r="LCJ280" s="46"/>
      <c r="LCK280" s="48"/>
      <c r="LCL280" s="48"/>
      <c r="LCM280" s="47"/>
      <c r="LCN280" s="47"/>
      <c r="LCO280" s="8"/>
      <c r="LCP280" s="46"/>
      <c r="LCQ280" s="8"/>
      <c r="LCR280" s="46"/>
      <c r="LCS280" s="45"/>
      <c r="LCT280" s="46"/>
      <c r="LCU280" s="8"/>
      <c r="LCV280" s="8"/>
      <c r="LCW280" s="8"/>
      <c r="LCX280" s="47"/>
      <c r="LCY280" s="46"/>
      <c r="LCZ280" s="46"/>
      <c r="LDA280" s="48"/>
      <c r="LDB280" s="48"/>
      <c r="LDC280" s="47"/>
      <c r="LDD280" s="47"/>
      <c r="LDE280" s="8"/>
      <c r="LDF280" s="46"/>
      <c r="LDG280" s="8"/>
      <c r="LDH280" s="46"/>
      <c r="LDI280" s="45"/>
      <c r="LDJ280" s="46"/>
      <c r="LDK280" s="8"/>
      <c r="LDL280" s="8"/>
      <c r="LDM280" s="8"/>
      <c r="LDN280" s="47"/>
      <c r="LDO280" s="46"/>
      <c r="LDP280" s="46"/>
      <c r="LDQ280" s="48"/>
      <c r="LDR280" s="48"/>
      <c r="LDS280" s="47"/>
      <c r="LDT280" s="47"/>
      <c r="LDU280" s="8"/>
      <c r="LDV280" s="46"/>
      <c r="LDW280" s="8"/>
      <c r="LDX280" s="46"/>
      <c r="LDY280" s="45"/>
      <c r="LDZ280" s="46"/>
      <c r="LEA280" s="8"/>
      <c r="LEB280" s="8"/>
      <c r="LEC280" s="8"/>
      <c r="LED280" s="47"/>
      <c r="LEE280" s="46"/>
      <c r="LEF280" s="46"/>
      <c r="LEG280" s="48"/>
      <c r="LEH280" s="48"/>
      <c r="LEI280" s="47"/>
      <c r="LEJ280" s="47"/>
      <c r="LEK280" s="8"/>
      <c r="LEL280" s="46"/>
      <c r="LEM280" s="8"/>
      <c r="LEN280" s="46"/>
      <c r="LEO280" s="45"/>
      <c r="LEP280" s="46"/>
      <c r="LEQ280" s="8"/>
      <c r="LER280" s="8"/>
      <c r="LES280" s="8"/>
      <c r="LET280" s="47"/>
      <c r="LEU280" s="46"/>
      <c r="LEV280" s="46"/>
      <c r="LEW280" s="48"/>
      <c r="LEX280" s="48"/>
      <c r="LEY280" s="47"/>
      <c r="LEZ280" s="47"/>
      <c r="LFA280" s="8"/>
      <c r="LFB280" s="46"/>
      <c r="LFC280" s="8"/>
      <c r="LFD280" s="46"/>
      <c r="LFE280" s="45"/>
      <c r="LFF280" s="46"/>
      <c r="LFG280" s="8"/>
      <c r="LFH280" s="8"/>
      <c r="LFI280" s="8"/>
      <c r="LFJ280" s="47"/>
      <c r="LFK280" s="46"/>
      <c r="LFL280" s="46"/>
      <c r="LFM280" s="48"/>
      <c r="LFN280" s="48"/>
      <c r="LFO280" s="47"/>
      <c r="LFP280" s="47"/>
      <c r="LFQ280" s="8"/>
      <c r="LFR280" s="46"/>
      <c r="LFS280" s="8"/>
      <c r="LFT280" s="46"/>
      <c r="LFU280" s="45"/>
      <c r="LFV280" s="46"/>
      <c r="LFW280" s="8"/>
      <c r="LFX280" s="8"/>
      <c r="LFY280" s="8"/>
      <c r="LFZ280" s="47"/>
      <c r="LGA280" s="46"/>
      <c r="LGB280" s="46"/>
      <c r="LGC280" s="48"/>
      <c r="LGD280" s="48"/>
      <c r="LGE280" s="47"/>
      <c r="LGF280" s="47"/>
      <c r="LGG280" s="8"/>
      <c r="LGH280" s="46"/>
      <c r="LGI280" s="8"/>
      <c r="LGJ280" s="46"/>
      <c r="LGK280" s="45"/>
      <c r="LGL280" s="46"/>
      <c r="LGM280" s="8"/>
      <c r="LGN280" s="8"/>
      <c r="LGO280" s="8"/>
      <c r="LGP280" s="47"/>
      <c r="LGQ280" s="46"/>
      <c r="LGR280" s="46"/>
      <c r="LGS280" s="48"/>
      <c r="LGT280" s="48"/>
      <c r="LGU280" s="47"/>
      <c r="LGV280" s="47"/>
      <c r="LGW280" s="8"/>
      <c r="LGX280" s="46"/>
      <c r="LGY280" s="8"/>
      <c r="LGZ280" s="46"/>
      <c r="LHA280" s="45"/>
      <c r="LHB280" s="46"/>
      <c r="LHC280" s="8"/>
      <c r="LHD280" s="8"/>
      <c r="LHE280" s="8"/>
      <c r="LHF280" s="47"/>
      <c r="LHG280" s="46"/>
      <c r="LHH280" s="46"/>
      <c r="LHI280" s="48"/>
      <c r="LHJ280" s="48"/>
      <c r="LHK280" s="47"/>
      <c r="LHL280" s="47"/>
      <c r="LHM280" s="8"/>
      <c r="LHN280" s="46"/>
      <c r="LHO280" s="8"/>
      <c r="LHP280" s="46"/>
      <c r="LHQ280" s="45"/>
      <c r="LHR280" s="46"/>
      <c r="LHS280" s="8"/>
      <c r="LHT280" s="8"/>
      <c r="LHU280" s="8"/>
      <c r="LHV280" s="47"/>
      <c r="LHW280" s="46"/>
      <c r="LHX280" s="46"/>
      <c r="LHY280" s="48"/>
      <c r="LHZ280" s="48"/>
      <c r="LIA280" s="47"/>
      <c r="LIB280" s="47"/>
      <c r="LIC280" s="8"/>
      <c r="LID280" s="46"/>
      <c r="LIE280" s="8"/>
      <c r="LIF280" s="46"/>
      <c r="LIG280" s="45"/>
      <c r="LIH280" s="46"/>
      <c r="LII280" s="8"/>
      <c r="LIJ280" s="8"/>
      <c r="LIK280" s="8"/>
      <c r="LIL280" s="47"/>
      <c r="LIM280" s="46"/>
      <c r="LIN280" s="46"/>
      <c r="LIO280" s="48"/>
      <c r="LIP280" s="48"/>
      <c r="LIQ280" s="47"/>
      <c r="LIR280" s="47"/>
      <c r="LIS280" s="8"/>
      <c r="LIT280" s="46"/>
      <c r="LIU280" s="8"/>
      <c r="LIV280" s="46"/>
      <c r="LIW280" s="45"/>
      <c r="LIX280" s="46"/>
      <c r="LIY280" s="8"/>
      <c r="LIZ280" s="8"/>
      <c r="LJA280" s="8"/>
      <c r="LJB280" s="47"/>
      <c r="LJC280" s="46"/>
      <c r="LJD280" s="46"/>
      <c r="LJE280" s="48"/>
      <c r="LJF280" s="48"/>
      <c r="LJG280" s="47"/>
      <c r="LJH280" s="47"/>
      <c r="LJI280" s="8"/>
      <c r="LJJ280" s="46"/>
      <c r="LJK280" s="8"/>
      <c r="LJL280" s="46"/>
      <c r="LJM280" s="45"/>
      <c r="LJN280" s="46"/>
      <c r="LJO280" s="8"/>
      <c r="LJP280" s="8"/>
      <c r="LJQ280" s="8"/>
      <c r="LJR280" s="47"/>
      <c r="LJS280" s="46"/>
      <c r="LJT280" s="46"/>
      <c r="LJU280" s="48"/>
      <c r="LJV280" s="48"/>
      <c r="LJW280" s="47"/>
      <c r="LJX280" s="47"/>
      <c r="LJY280" s="8"/>
      <c r="LJZ280" s="46"/>
      <c r="LKA280" s="8"/>
      <c r="LKB280" s="46"/>
      <c r="LKC280" s="45"/>
      <c r="LKD280" s="46"/>
      <c r="LKE280" s="8"/>
      <c r="LKF280" s="8"/>
      <c r="LKG280" s="8"/>
      <c r="LKH280" s="47"/>
      <c r="LKI280" s="46"/>
      <c r="LKJ280" s="46"/>
      <c r="LKK280" s="48"/>
      <c r="LKL280" s="48"/>
      <c r="LKM280" s="47"/>
      <c r="LKN280" s="47"/>
      <c r="LKO280" s="8"/>
      <c r="LKP280" s="46"/>
      <c r="LKQ280" s="8"/>
      <c r="LKR280" s="46"/>
      <c r="LKS280" s="45"/>
      <c r="LKT280" s="46"/>
      <c r="LKU280" s="8"/>
      <c r="LKV280" s="8"/>
      <c r="LKW280" s="8"/>
      <c r="LKX280" s="47"/>
      <c r="LKY280" s="46"/>
      <c r="LKZ280" s="46"/>
      <c r="LLA280" s="48"/>
      <c r="LLB280" s="48"/>
      <c r="LLC280" s="47"/>
      <c r="LLD280" s="47"/>
      <c r="LLE280" s="8"/>
      <c r="LLF280" s="46"/>
      <c r="LLG280" s="8"/>
      <c r="LLH280" s="46"/>
      <c r="LLI280" s="45"/>
      <c r="LLJ280" s="46"/>
      <c r="LLK280" s="8"/>
      <c r="LLL280" s="8"/>
      <c r="LLM280" s="8"/>
      <c r="LLN280" s="47"/>
      <c r="LLO280" s="46"/>
      <c r="LLP280" s="46"/>
      <c r="LLQ280" s="48"/>
      <c r="LLR280" s="48"/>
      <c r="LLS280" s="47"/>
      <c r="LLT280" s="47"/>
      <c r="LLU280" s="8"/>
      <c r="LLV280" s="46"/>
      <c r="LLW280" s="8"/>
      <c r="LLX280" s="46"/>
      <c r="LLY280" s="45"/>
      <c r="LLZ280" s="46"/>
      <c r="LMA280" s="8"/>
      <c r="LMB280" s="8"/>
      <c r="LMC280" s="8"/>
      <c r="LMD280" s="47"/>
      <c r="LME280" s="46"/>
      <c r="LMF280" s="46"/>
      <c r="LMG280" s="48"/>
      <c r="LMH280" s="48"/>
      <c r="LMI280" s="47"/>
      <c r="LMJ280" s="47"/>
      <c r="LMK280" s="8"/>
      <c r="LML280" s="46"/>
      <c r="LMM280" s="8"/>
      <c r="LMN280" s="46"/>
      <c r="LMO280" s="45"/>
      <c r="LMP280" s="46"/>
      <c r="LMQ280" s="8"/>
      <c r="LMR280" s="8"/>
      <c r="LMS280" s="8"/>
      <c r="LMT280" s="47"/>
      <c r="LMU280" s="46"/>
      <c r="LMV280" s="46"/>
      <c r="LMW280" s="48"/>
      <c r="LMX280" s="48"/>
      <c r="LMY280" s="47"/>
      <c r="LMZ280" s="47"/>
      <c r="LNA280" s="8"/>
      <c r="LNB280" s="46"/>
      <c r="LNC280" s="8"/>
      <c r="LND280" s="46"/>
      <c r="LNE280" s="45"/>
      <c r="LNF280" s="46"/>
      <c r="LNG280" s="8"/>
      <c r="LNH280" s="8"/>
      <c r="LNI280" s="8"/>
      <c r="LNJ280" s="47"/>
      <c r="LNK280" s="46"/>
      <c r="LNL280" s="46"/>
      <c r="LNM280" s="48"/>
      <c r="LNN280" s="48"/>
      <c r="LNO280" s="47"/>
      <c r="LNP280" s="47"/>
      <c r="LNQ280" s="8"/>
      <c r="LNR280" s="46"/>
      <c r="LNS280" s="8"/>
      <c r="LNT280" s="46"/>
      <c r="LNU280" s="45"/>
      <c r="LNV280" s="46"/>
      <c r="LNW280" s="8"/>
      <c r="LNX280" s="8"/>
      <c r="LNY280" s="8"/>
      <c r="LNZ280" s="47"/>
      <c r="LOA280" s="46"/>
      <c r="LOB280" s="46"/>
      <c r="LOC280" s="48"/>
      <c r="LOD280" s="48"/>
      <c r="LOE280" s="47"/>
      <c r="LOF280" s="47"/>
      <c r="LOG280" s="8"/>
      <c r="LOH280" s="46"/>
      <c r="LOI280" s="8"/>
      <c r="LOJ280" s="46"/>
      <c r="LOK280" s="45"/>
      <c r="LOL280" s="46"/>
      <c r="LOM280" s="8"/>
      <c r="LON280" s="8"/>
      <c r="LOO280" s="8"/>
      <c r="LOP280" s="47"/>
      <c r="LOQ280" s="46"/>
      <c r="LOR280" s="46"/>
      <c r="LOS280" s="48"/>
      <c r="LOT280" s="48"/>
      <c r="LOU280" s="47"/>
      <c r="LOV280" s="47"/>
      <c r="LOW280" s="8"/>
      <c r="LOX280" s="46"/>
      <c r="LOY280" s="8"/>
      <c r="LOZ280" s="46"/>
      <c r="LPA280" s="45"/>
      <c r="LPB280" s="46"/>
      <c r="LPC280" s="8"/>
      <c r="LPD280" s="8"/>
      <c r="LPE280" s="8"/>
      <c r="LPF280" s="47"/>
      <c r="LPG280" s="46"/>
      <c r="LPH280" s="46"/>
      <c r="LPI280" s="48"/>
      <c r="LPJ280" s="48"/>
      <c r="LPK280" s="47"/>
      <c r="LPL280" s="47"/>
      <c r="LPM280" s="8"/>
      <c r="LPN280" s="46"/>
      <c r="LPO280" s="8"/>
      <c r="LPP280" s="46"/>
      <c r="LPQ280" s="45"/>
      <c r="LPR280" s="46"/>
      <c r="LPS280" s="8"/>
      <c r="LPT280" s="8"/>
      <c r="LPU280" s="8"/>
      <c r="LPV280" s="47"/>
      <c r="LPW280" s="46"/>
      <c r="LPX280" s="46"/>
      <c r="LPY280" s="48"/>
      <c r="LPZ280" s="48"/>
      <c r="LQA280" s="47"/>
      <c r="LQB280" s="47"/>
      <c r="LQC280" s="8"/>
      <c r="LQD280" s="46"/>
      <c r="LQE280" s="8"/>
      <c r="LQF280" s="46"/>
      <c r="LQG280" s="45"/>
      <c r="LQH280" s="46"/>
      <c r="LQI280" s="8"/>
      <c r="LQJ280" s="8"/>
      <c r="LQK280" s="8"/>
      <c r="LQL280" s="47"/>
      <c r="LQM280" s="46"/>
      <c r="LQN280" s="46"/>
      <c r="LQO280" s="48"/>
      <c r="LQP280" s="48"/>
      <c r="LQQ280" s="47"/>
      <c r="LQR280" s="47"/>
      <c r="LQS280" s="8"/>
      <c r="LQT280" s="46"/>
      <c r="LQU280" s="8"/>
      <c r="LQV280" s="46"/>
      <c r="LQW280" s="45"/>
      <c r="LQX280" s="46"/>
      <c r="LQY280" s="8"/>
      <c r="LQZ280" s="8"/>
      <c r="LRA280" s="8"/>
      <c r="LRB280" s="47"/>
      <c r="LRC280" s="46"/>
      <c r="LRD280" s="46"/>
      <c r="LRE280" s="48"/>
      <c r="LRF280" s="48"/>
      <c r="LRG280" s="47"/>
      <c r="LRH280" s="47"/>
      <c r="LRI280" s="8"/>
      <c r="LRJ280" s="46"/>
      <c r="LRK280" s="8"/>
      <c r="LRL280" s="46"/>
      <c r="LRM280" s="45"/>
      <c r="LRN280" s="46"/>
      <c r="LRO280" s="8"/>
      <c r="LRP280" s="8"/>
      <c r="LRQ280" s="8"/>
      <c r="LRR280" s="47"/>
      <c r="LRS280" s="46"/>
      <c r="LRT280" s="46"/>
      <c r="LRU280" s="48"/>
      <c r="LRV280" s="48"/>
      <c r="LRW280" s="47"/>
      <c r="LRX280" s="47"/>
      <c r="LRY280" s="8"/>
      <c r="LRZ280" s="46"/>
      <c r="LSA280" s="8"/>
      <c r="LSB280" s="46"/>
      <c r="LSC280" s="45"/>
      <c r="LSD280" s="46"/>
      <c r="LSE280" s="8"/>
      <c r="LSF280" s="8"/>
      <c r="LSG280" s="8"/>
      <c r="LSH280" s="47"/>
      <c r="LSI280" s="46"/>
      <c r="LSJ280" s="46"/>
      <c r="LSK280" s="48"/>
      <c r="LSL280" s="48"/>
      <c r="LSM280" s="47"/>
      <c r="LSN280" s="47"/>
      <c r="LSO280" s="8"/>
      <c r="LSP280" s="46"/>
      <c r="LSQ280" s="8"/>
      <c r="LSR280" s="46"/>
      <c r="LSS280" s="45"/>
      <c r="LST280" s="46"/>
      <c r="LSU280" s="8"/>
      <c r="LSV280" s="8"/>
      <c r="LSW280" s="8"/>
      <c r="LSX280" s="47"/>
      <c r="LSY280" s="46"/>
      <c r="LSZ280" s="46"/>
      <c r="LTA280" s="48"/>
      <c r="LTB280" s="48"/>
      <c r="LTC280" s="47"/>
      <c r="LTD280" s="47"/>
      <c r="LTE280" s="8"/>
      <c r="LTF280" s="46"/>
      <c r="LTG280" s="8"/>
      <c r="LTH280" s="46"/>
      <c r="LTI280" s="45"/>
      <c r="LTJ280" s="46"/>
      <c r="LTK280" s="8"/>
      <c r="LTL280" s="8"/>
      <c r="LTM280" s="8"/>
      <c r="LTN280" s="47"/>
      <c r="LTO280" s="46"/>
      <c r="LTP280" s="46"/>
      <c r="LTQ280" s="48"/>
      <c r="LTR280" s="48"/>
      <c r="LTS280" s="47"/>
      <c r="LTT280" s="47"/>
      <c r="LTU280" s="8"/>
      <c r="LTV280" s="46"/>
      <c r="LTW280" s="8"/>
      <c r="LTX280" s="46"/>
      <c r="LTY280" s="45"/>
      <c r="LTZ280" s="46"/>
      <c r="LUA280" s="8"/>
      <c r="LUB280" s="8"/>
      <c r="LUC280" s="8"/>
      <c r="LUD280" s="47"/>
      <c r="LUE280" s="46"/>
      <c r="LUF280" s="46"/>
      <c r="LUG280" s="48"/>
      <c r="LUH280" s="48"/>
      <c r="LUI280" s="47"/>
      <c r="LUJ280" s="47"/>
      <c r="LUK280" s="8"/>
      <c r="LUL280" s="46"/>
      <c r="LUM280" s="8"/>
      <c r="LUN280" s="46"/>
      <c r="LUO280" s="45"/>
      <c r="LUP280" s="46"/>
      <c r="LUQ280" s="8"/>
      <c r="LUR280" s="8"/>
      <c r="LUS280" s="8"/>
      <c r="LUT280" s="47"/>
      <c r="LUU280" s="46"/>
      <c r="LUV280" s="46"/>
      <c r="LUW280" s="48"/>
      <c r="LUX280" s="48"/>
      <c r="LUY280" s="47"/>
      <c r="LUZ280" s="47"/>
      <c r="LVA280" s="8"/>
      <c r="LVB280" s="46"/>
      <c r="LVC280" s="8"/>
      <c r="LVD280" s="46"/>
      <c r="LVE280" s="45"/>
      <c r="LVF280" s="46"/>
      <c r="LVG280" s="8"/>
      <c r="LVH280" s="8"/>
      <c r="LVI280" s="8"/>
      <c r="LVJ280" s="47"/>
      <c r="LVK280" s="46"/>
      <c r="LVL280" s="46"/>
      <c r="LVM280" s="48"/>
      <c r="LVN280" s="48"/>
      <c r="LVO280" s="47"/>
      <c r="LVP280" s="47"/>
      <c r="LVQ280" s="8"/>
      <c r="LVR280" s="46"/>
      <c r="LVS280" s="8"/>
      <c r="LVT280" s="46"/>
      <c r="LVU280" s="45"/>
      <c r="LVV280" s="46"/>
      <c r="LVW280" s="8"/>
      <c r="LVX280" s="8"/>
      <c r="LVY280" s="8"/>
      <c r="LVZ280" s="47"/>
      <c r="LWA280" s="46"/>
      <c r="LWB280" s="46"/>
      <c r="LWC280" s="48"/>
      <c r="LWD280" s="48"/>
      <c r="LWE280" s="47"/>
      <c r="LWF280" s="47"/>
      <c r="LWG280" s="8"/>
      <c r="LWH280" s="46"/>
      <c r="LWI280" s="8"/>
      <c r="LWJ280" s="46"/>
      <c r="LWK280" s="45"/>
      <c r="LWL280" s="46"/>
      <c r="LWM280" s="8"/>
      <c r="LWN280" s="8"/>
      <c r="LWO280" s="8"/>
      <c r="LWP280" s="47"/>
      <c r="LWQ280" s="46"/>
      <c r="LWR280" s="46"/>
      <c r="LWS280" s="48"/>
      <c r="LWT280" s="48"/>
      <c r="LWU280" s="47"/>
      <c r="LWV280" s="47"/>
      <c r="LWW280" s="8"/>
      <c r="LWX280" s="46"/>
      <c r="LWY280" s="8"/>
      <c r="LWZ280" s="46"/>
      <c r="LXA280" s="45"/>
      <c r="LXB280" s="46"/>
      <c r="LXC280" s="8"/>
      <c r="LXD280" s="8"/>
      <c r="LXE280" s="8"/>
      <c r="LXF280" s="47"/>
      <c r="LXG280" s="46"/>
      <c r="LXH280" s="46"/>
      <c r="LXI280" s="48"/>
      <c r="LXJ280" s="48"/>
      <c r="LXK280" s="47"/>
      <c r="LXL280" s="47"/>
      <c r="LXM280" s="8"/>
      <c r="LXN280" s="46"/>
      <c r="LXO280" s="8"/>
      <c r="LXP280" s="46"/>
      <c r="LXQ280" s="45"/>
      <c r="LXR280" s="46"/>
      <c r="LXS280" s="8"/>
      <c r="LXT280" s="8"/>
      <c r="LXU280" s="8"/>
      <c r="LXV280" s="47"/>
      <c r="LXW280" s="46"/>
      <c r="LXX280" s="46"/>
      <c r="LXY280" s="48"/>
      <c r="LXZ280" s="48"/>
      <c r="LYA280" s="47"/>
      <c r="LYB280" s="47"/>
      <c r="LYC280" s="8"/>
      <c r="LYD280" s="46"/>
      <c r="LYE280" s="8"/>
      <c r="LYF280" s="46"/>
      <c r="LYG280" s="45"/>
      <c r="LYH280" s="46"/>
      <c r="LYI280" s="8"/>
      <c r="LYJ280" s="8"/>
      <c r="LYK280" s="8"/>
      <c r="LYL280" s="47"/>
      <c r="LYM280" s="46"/>
      <c r="LYN280" s="46"/>
      <c r="LYO280" s="48"/>
      <c r="LYP280" s="48"/>
      <c r="LYQ280" s="47"/>
      <c r="LYR280" s="47"/>
      <c r="LYS280" s="8"/>
      <c r="LYT280" s="46"/>
      <c r="LYU280" s="8"/>
      <c r="LYV280" s="46"/>
      <c r="LYW280" s="45"/>
      <c r="LYX280" s="46"/>
      <c r="LYY280" s="8"/>
      <c r="LYZ280" s="8"/>
      <c r="LZA280" s="8"/>
      <c r="LZB280" s="47"/>
      <c r="LZC280" s="46"/>
      <c r="LZD280" s="46"/>
      <c r="LZE280" s="48"/>
      <c r="LZF280" s="48"/>
      <c r="LZG280" s="47"/>
      <c r="LZH280" s="47"/>
      <c r="LZI280" s="8"/>
      <c r="LZJ280" s="46"/>
      <c r="LZK280" s="8"/>
      <c r="LZL280" s="46"/>
      <c r="LZM280" s="45"/>
      <c r="LZN280" s="46"/>
      <c r="LZO280" s="8"/>
      <c r="LZP280" s="8"/>
      <c r="LZQ280" s="8"/>
      <c r="LZR280" s="47"/>
      <c r="LZS280" s="46"/>
      <c r="LZT280" s="46"/>
      <c r="LZU280" s="48"/>
      <c r="LZV280" s="48"/>
      <c r="LZW280" s="47"/>
      <c r="LZX280" s="47"/>
      <c r="LZY280" s="8"/>
      <c r="LZZ280" s="46"/>
      <c r="MAA280" s="8"/>
      <c r="MAB280" s="46"/>
      <c r="MAC280" s="45"/>
      <c r="MAD280" s="46"/>
      <c r="MAE280" s="8"/>
      <c r="MAF280" s="8"/>
      <c r="MAG280" s="8"/>
      <c r="MAH280" s="47"/>
      <c r="MAI280" s="46"/>
      <c r="MAJ280" s="46"/>
      <c r="MAK280" s="48"/>
      <c r="MAL280" s="48"/>
      <c r="MAM280" s="47"/>
      <c r="MAN280" s="47"/>
      <c r="MAO280" s="8"/>
      <c r="MAP280" s="46"/>
      <c r="MAQ280" s="8"/>
      <c r="MAR280" s="46"/>
      <c r="MAS280" s="45"/>
      <c r="MAT280" s="46"/>
      <c r="MAU280" s="8"/>
      <c r="MAV280" s="8"/>
      <c r="MAW280" s="8"/>
      <c r="MAX280" s="47"/>
      <c r="MAY280" s="46"/>
      <c r="MAZ280" s="46"/>
      <c r="MBA280" s="48"/>
      <c r="MBB280" s="48"/>
      <c r="MBC280" s="47"/>
      <c r="MBD280" s="47"/>
      <c r="MBE280" s="8"/>
      <c r="MBF280" s="46"/>
      <c r="MBG280" s="8"/>
      <c r="MBH280" s="46"/>
      <c r="MBI280" s="45"/>
      <c r="MBJ280" s="46"/>
      <c r="MBK280" s="8"/>
      <c r="MBL280" s="8"/>
      <c r="MBM280" s="8"/>
      <c r="MBN280" s="47"/>
      <c r="MBO280" s="46"/>
      <c r="MBP280" s="46"/>
      <c r="MBQ280" s="48"/>
      <c r="MBR280" s="48"/>
      <c r="MBS280" s="47"/>
      <c r="MBT280" s="47"/>
      <c r="MBU280" s="8"/>
      <c r="MBV280" s="46"/>
      <c r="MBW280" s="8"/>
      <c r="MBX280" s="46"/>
      <c r="MBY280" s="45"/>
      <c r="MBZ280" s="46"/>
      <c r="MCA280" s="8"/>
      <c r="MCB280" s="8"/>
      <c r="MCC280" s="8"/>
      <c r="MCD280" s="47"/>
      <c r="MCE280" s="46"/>
      <c r="MCF280" s="46"/>
      <c r="MCG280" s="48"/>
      <c r="MCH280" s="48"/>
      <c r="MCI280" s="47"/>
      <c r="MCJ280" s="47"/>
      <c r="MCK280" s="8"/>
      <c r="MCL280" s="46"/>
      <c r="MCM280" s="8"/>
      <c r="MCN280" s="46"/>
      <c r="MCO280" s="45"/>
      <c r="MCP280" s="46"/>
      <c r="MCQ280" s="8"/>
      <c r="MCR280" s="8"/>
      <c r="MCS280" s="8"/>
      <c r="MCT280" s="47"/>
      <c r="MCU280" s="46"/>
      <c r="MCV280" s="46"/>
      <c r="MCW280" s="48"/>
      <c r="MCX280" s="48"/>
      <c r="MCY280" s="47"/>
      <c r="MCZ280" s="47"/>
      <c r="MDA280" s="8"/>
      <c r="MDB280" s="46"/>
      <c r="MDC280" s="8"/>
      <c r="MDD280" s="46"/>
      <c r="MDE280" s="45"/>
      <c r="MDF280" s="46"/>
      <c r="MDG280" s="8"/>
      <c r="MDH280" s="8"/>
      <c r="MDI280" s="8"/>
      <c r="MDJ280" s="47"/>
      <c r="MDK280" s="46"/>
      <c r="MDL280" s="46"/>
      <c r="MDM280" s="48"/>
      <c r="MDN280" s="48"/>
      <c r="MDO280" s="47"/>
      <c r="MDP280" s="47"/>
      <c r="MDQ280" s="8"/>
      <c r="MDR280" s="46"/>
      <c r="MDS280" s="8"/>
      <c r="MDT280" s="46"/>
      <c r="MDU280" s="45"/>
      <c r="MDV280" s="46"/>
      <c r="MDW280" s="8"/>
      <c r="MDX280" s="8"/>
      <c r="MDY280" s="8"/>
      <c r="MDZ280" s="47"/>
      <c r="MEA280" s="46"/>
      <c r="MEB280" s="46"/>
      <c r="MEC280" s="48"/>
      <c r="MED280" s="48"/>
      <c r="MEE280" s="47"/>
      <c r="MEF280" s="47"/>
      <c r="MEG280" s="8"/>
      <c r="MEH280" s="46"/>
      <c r="MEI280" s="8"/>
      <c r="MEJ280" s="46"/>
      <c r="MEK280" s="45"/>
      <c r="MEL280" s="46"/>
      <c r="MEM280" s="8"/>
      <c r="MEN280" s="8"/>
      <c r="MEO280" s="8"/>
      <c r="MEP280" s="47"/>
      <c r="MEQ280" s="46"/>
      <c r="MER280" s="46"/>
      <c r="MES280" s="48"/>
      <c r="MET280" s="48"/>
      <c r="MEU280" s="47"/>
      <c r="MEV280" s="47"/>
      <c r="MEW280" s="8"/>
      <c r="MEX280" s="46"/>
      <c r="MEY280" s="8"/>
      <c r="MEZ280" s="46"/>
      <c r="MFA280" s="45"/>
      <c r="MFB280" s="46"/>
      <c r="MFC280" s="8"/>
      <c r="MFD280" s="8"/>
      <c r="MFE280" s="8"/>
      <c r="MFF280" s="47"/>
      <c r="MFG280" s="46"/>
      <c r="MFH280" s="46"/>
      <c r="MFI280" s="48"/>
      <c r="MFJ280" s="48"/>
      <c r="MFK280" s="47"/>
      <c r="MFL280" s="47"/>
      <c r="MFM280" s="8"/>
      <c r="MFN280" s="46"/>
      <c r="MFO280" s="8"/>
      <c r="MFP280" s="46"/>
      <c r="MFQ280" s="45"/>
      <c r="MFR280" s="46"/>
      <c r="MFS280" s="8"/>
      <c r="MFT280" s="8"/>
      <c r="MFU280" s="8"/>
      <c r="MFV280" s="47"/>
      <c r="MFW280" s="46"/>
      <c r="MFX280" s="46"/>
      <c r="MFY280" s="48"/>
      <c r="MFZ280" s="48"/>
      <c r="MGA280" s="47"/>
      <c r="MGB280" s="47"/>
      <c r="MGC280" s="8"/>
      <c r="MGD280" s="46"/>
      <c r="MGE280" s="8"/>
      <c r="MGF280" s="46"/>
      <c r="MGG280" s="45"/>
      <c r="MGH280" s="46"/>
      <c r="MGI280" s="8"/>
      <c r="MGJ280" s="8"/>
      <c r="MGK280" s="8"/>
      <c r="MGL280" s="47"/>
      <c r="MGM280" s="46"/>
      <c r="MGN280" s="46"/>
      <c r="MGO280" s="48"/>
      <c r="MGP280" s="48"/>
      <c r="MGQ280" s="47"/>
      <c r="MGR280" s="47"/>
      <c r="MGS280" s="8"/>
      <c r="MGT280" s="46"/>
      <c r="MGU280" s="8"/>
      <c r="MGV280" s="46"/>
      <c r="MGW280" s="45"/>
      <c r="MGX280" s="46"/>
      <c r="MGY280" s="8"/>
      <c r="MGZ280" s="8"/>
      <c r="MHA280" s="8"/>
      <c r="MHB280" s="47"/>
      <c r="MHC280" s="46"/>
      <c r="MHD280" s="46"/>
      <c r="MHE280" s="48"/>
      <c r="MHF280" s="48"/>
      <c r="MHG280" s="47"/>
      <c r="MHH280" s="47"/>
      <c r="MHI280" s="8"/>
      <c r="MHJ280" s="46"/>
      <c r="MHK280" s="8"/>
      <c r="MHL280" s="46"/>
      <c r="MHM280" s="45"/>
      <c r="MHN280" s="46"/>
      <c r="MHO280" s="8"/>
      <c r="MHP280" s="8"/>
      <c r="MHQ280" s="8"/>
      <c r="MHR280" s="47"/>
      <c r="MHS280" s="46"/>
      <c r="MHT280" s="46"/>
      <c r="MHU280" s="48"/>
      <c r="MHV280" s="48"/>
      <c r="MHW280" s="47"/>
      <c r="MHX280" s="47"/>
      <c r="MHY280" s="8"/>
      <c r="MHZ280" s="46"/>
      <c r="MIA280" s="8"/>
      <c r="MIB280" s="46"/>
      <c r="MIC280" s="45"/>
      <c r="MID280" s="46"/>
      <c r="MIE280" s="8"/>
      <c r="MIF280" s="8"/>
      <c r="MIG280" s="8"/>
      <c r="MIH280" s="47"/>
      <c r="MII280" s="46"/>
      <c r="MIJ280" s="46"/>
      <c r="MIK280" s="48"/>
      <c r="MIL280" s="48"/>
      <c r="MIM280" s="47"/>
      <c r="MIN280" s="47"/>
      <c r="MIO280" s="8"/>
      <c r="MIP280" s="46"/>
      <c r="MIQ280" s="8"/>
      <c r="MIR280" s="46"/>
      <c r="MIS280" s="45"/>
      <c r="MIT280" s="46"/>
      <c r="MIU280" s="8"/>
      <c r="MIV280" s="8"/>
      <c r="MIW280" s="8"/>
      <c r="MIX280" s="47"/>
      <c r="MIY280" s="46"/>
      <c r="MIZ280" s="46"/>
      <c r="MJA280" s="48"/>
      <c r="MJB280" s="48"/>
      <c r="MJC280" s="47"/>
      <c r="MJD280" s="47"/>
      <c r="MJE280" s="8"/>
      <c r="MJF280" s="46"/>
      <c r="MJG280" s="8"/>
      <c r="MJH280" s="46"/>
      <c r="MJI280" s="45"/>
      <c r="MJJ280" s="46"/>
      <c r="MJK280" s="8"/>
      <c r="MJL280" s="8"/>
      <c r="MJM280" s="8"/>
      <c r="MJN280" s="47"/>
      <c r="MJO280" s="46"/>
      <c r="MJP280" s="46"/>
      <c r="MJQ280" s="48"/>
      <c r="MJR280" s="48"/>
      <c r="MJS280" s="47"/>
      <c r="MJT280" s="47"/>
      <c r="MJU280" s="8"/>
      <c r="MJV280" s="46"/>
      <c r="MJW280" s="8"/>
      <c r="MJX280" s="46"/>
      <c r="MJY280" s="45"/>
      <c r="MJZ280" s="46"/>
      <c r="MKA280" s="8"/>
      <c r="MKB280" s="8"/>
      <c r="MKC280" s="8"/>
      <c r="MKD280" s="47"/>
      <c r="MKE280" s="46"/>
      <c r="MKF280" s="46"/>
      <c r="MKG280" s="48"/>
      <c r="MKH280" s="48"/>
      <c r="MKI280" s="47"/>
      <c r="MKJ280" s="47"/>
      <c r="MKK280" s="8"/>
      <c r="MKL280" s="46"/>
      <c r="MKM280" s="8"/>
      <c r="MKN280" s="46"/>
      <c r="MKO280" s="45"/>
      <c r="MKP280" s="46"/>
      <c r="MKQ280" s="8"/>
      <c r="MKR280" s="8"/>
      <c r="MKS280" s="8"/>
      <c r="MKT280" s="47"/>
      <c r="MKU280" s="46"/>
      <c r="MKV280" s="46"/>
      <c r="MKW280" s="48"/>
      <c r="MKX280" s="48"/>
      <c r="MKY280" s="47"/>
      <c r="MKZ280" s="47"/>
      <c r="MLA280" s="8"/>
      <c r="MLB280" s="46"/>
      <c r="MLC280" s="8"/>
      <c r="MLD280" s="46"/>
      <c r="MLE280" s="45"/>
      <c r="MLF280" s="46"/>
      <c r="MLG280" s="8"/>
      <c r="MLH280" s="8"/>
      <c r="MLI280" s="8"/>
      <c r="MLJ280" s="47"/>
      <c r="MLK280" s="46"/>
      <c r="MLL280" s="46"/>
      <c r="MLM280" s="48"/>
      <c r="MLN280" s="48"/>
      <c r="MLO280" s="47"/>
      <c r="MLP280" s="47"/>
      <c r="MLQ280" s="8"/>
      <c r="MLR280" s="46"/>
      <c r="MLS280" s="8"/>
      <c r="MLT280" s="46"/>
      <c r="MLU280" s="45"/>
      <c r="MLV280" s="46"/>
      <c r="MLW280" s="8"/>
      <c r="MLX280" s="8"/>
      <c r="MLY280" s="8"/>
      <c r="MLZ280" s="47"/>
      <c r="MMA280" s="46"/>
      <c r="MMB280" s="46"/>
      <c r="MMC280" s="48"/>
      <c r="MMD280" s="48"/>
      <c r="MME280" s="47"/>
      <c r="MMF280" s="47"/>
      <c r="MMG280" s="8"/>
      <c r="MMH280" s="46"/>
      <c r="MMI280" s="8"/>
      <c r="MMJ280" s="46"/>
      <c r="MMK280" s="45"/>
      <c r="MML280" s="46"/>
      <c r="MMM280" s="8"/>
      <c r="MMN280" s="8"/>
      <c r="MMO280" s="8"/>
      <c r="MMP280" s="47"/>
      <c r="MMQ280" s="46"/>
      <c r="MMR280" s="46"/>
      <c r="MMS280" s="48"/>
      <c r="MMT280" s="48"/>
      <c r="MMU280" s="47"/>
      <c r="MMV280" s="47"/>
      <c r="MMW280" s="8"/>
      <c r="MMX280" s="46"/>
      <c r="MMY280" s="8"/>
      <c r="MMZ280" s="46"/>
      <c r="MNA280" s="45"/>
      <c r="MNB280" s="46"/>
      <c r="MNC280" s="8"/>
      <c r="MND280" s="8"/>
      <c r="MNE280" s="8"/>
      <c r="MNF280" s="47"/>
      <c r="MNG280" s="46"/>
      <c r="MNH280" s="46"/>
      <c r="MNI280" s="48"/>
      <c r="MNJ280" s="48"/>
      <c r="MNK280" s="47"/>
      <c r="MNL280" s="47"/>
      <c r="MNM280" s="8"/>
      <c r="MNN280" s="46"/>
      <c r="MNO280" s="8"/>
      <c r="MNP280" s="46"/>
      <c r="MNQ280" s="45"/>
      <c r="MNR280" s="46"/>
      <c r="MNS280" s="8"/>
      <c r="MNT280" s="8"/>
      <c r="MNU280" s="8"/>
      <c r="MNV280" s="47"/>
      <c r="MNW280" s="46"/>
      <c r="MNX280" s="46"/>
      <c r="MNY280" s="48"/>
      <c r="MNZ280" s="48"/>
      <c r="MOA280" s="47"/>
      <c r="MOB280" s="47"/>
      <c r="MOC280" s="8"/>
      <c r="MOD280" s="46"/>
      <c r="MOE280" s="8"/>
      <c r="MOF280" s="46"/>
      <c r="MOG280" s="45"/>
      <c r="MOH280" s="46"/>
      <c r="MOI280" s="8"/>
      <c r="MOJ280" s="8"/>
      <c r="MOK280" s="8"/>
      <c r="MOL280" s="47"/>
      <c r="MOM280" s="46"/>
      <c r="MON280" s="46"/>
      <c r="MOO280" s="48"/>
      <c r="MOP280" s="48"/>
      <c r="MOQ280" s="47"/>
      <c r="MOR280" s="47"/>
      <c r="MOS280" s="8"/>
      <c r="MOT280" s="46"/>
      <c r="MOU280" s="8"/>
      <c r="MOV280" s="46"/>
      <c r="MOW280" s="45"/>
      <c r="MOX280" s="46"/>
      <c r="MOY280" s="8"/>
      <c r="MOZ280" s="8"/>
      <c r="MPA280" s="8"/>
      <c r="MPB280" s="47"/>
      <c r="MPC280" s="46"/>
      <c r="MPD280" s="46"/>
      <c r="MPE280" s="48"/>
      <c r="MPF280" s="48"/>
      <c r="MPG280" s="47"/>
      <c r="MPH280" s="47"/>
      <c r="MPI280" s="8"/>
      <c r="MPJ280" s="46"/>
      <c r="MPK280" s="8"/>
      <c r="MPL280" s="46"/>
      <c r="MPM280" s="45"/>
      <c r="MPN280" s="46"/>
      <c r="MPO280" s="8"/>
      <c r="MPP280" s="8"/>
      <c r="MPQ280" s="8"/>
      <c r="MPR280" s="47"/>
      <c r="MPS280" s="46"/>
      <c r="MPT280" s="46"/>
      <c r="MPU280" s="48"/>
      <c r="MPV280" s="48"/>
      <c r="MPW280" s="47"/>
      <c r="MPX280" s="47"/>
      <c r="MPY280" s="8"/>
      <c r="MPZ280" s="46"/>
      <c r="MQA280" s="8"/>
      <c r="MQB280" s="46"/>
      <c r="MQC280" s="45"/>
      <c r="MQD280" s="46"/>
      <c r="MQE280" s="8"/>
      <c r="MQF280" s="8"/>
      <c r="MQG280" s="8"/>
      <c r="MQH280" s="47"/>
      <c r="MQI280" s="46"/>
      <c r="MQJ280" s="46"/>
      <c r="MQK280" s="48"/>
      <c r="MQL280" s="48"/>
      <c r="MQM280" s="47"/>
      <c r="MQN280" s="47"/>
      <c r="MQO280" s="8"/>
      <c r="MQP280" s="46"/>
      <c r="MQQ280" s="8"/>
      <c r="MQR280" s="46"/>
      <c r="MQS280" s="45"/>
      <c r="MQT280" s="46"/>
      <c r="MQU280" s="8"/>
      <c r="MQV280" s="8"/>
      <c r="MQW280" s="8"/>
      <c r="MQX280" s="47"/>
      <c r="MQY280" s="46"/>
      <c r="MQZ280" s="46"/>
      <c r="MRA280" s="48"/>
      <c r="MRB280" s="48"/>
      <c r="MRC280" s="47"/>
      <c r="MRD280" s="47"/>
      <c r="MRE280" s="8"/>
      <c r="MRF280" s="46"/>
      <c r="MRG280" s="8"/>
      <c r="MRH280" s="46"/>
      <c r="MRI280" s="45"/>
      <c r="MRJ280" s="46"/>
      <c r="MRK280" s="8"/>
      <c r="MRL280" s="8"/>
      <c r="MRM280" s="8"/>
      <c r="MRN280" s="47"/>
      <c r="MRO280" s="46"/>
      <c r="MRP280" s="46"/>
      <c r="MRQ280" s="48"/>
      <c r="MRR280" s="48"/>
      <c r="MRS280" s="47"/>
      <c r="MRT280" s="47"/>
      <c r="MRU280" s="8"/>
      <c r="MRV280" s="46"/>
      <c r="MRW280" s="8"/>
      <c r="MRX280" s="46"/>
      <c r="MRY280" s="45"/>
      <c r="MRZ280" s="46"/>
      <c r="MSA280" s="8"/>
      <c r="MSB280" s="8"/>
      <c r="MSC280" s="8"/>
      <c r="MSD280" s="47"/>
      <c r="MSE280" s="46"/>
      <c r="MSF280" s="46"/>
      <c r="MSG280" s="48"/>
      <c r="MSH280" s="48"/>
      <c r="MSI280" s="47"/>
      <c r="MSJ280" s="47"/>
      <c r="MSK280" s="8"/>
      <c r="MSL280" s="46"/>
      <c r="MSM280" s="8"/>
      <c r="MSN280" s="46"/>
      <c r="MSO280" s="45"/>
      <c r="MSP280" s="46"/>
      <c r="MSQ280" s="8"/>
      <c r="MSR280" s="8"/>
      <c r="MSS280" s="8"/>
      <c r="MST280" s="47"/>
      <c r="MSU280" s="46"/>
      <c r="MSV280" s="46"/>
      <c r="MSW280" s="48"/>
      <c r="MSX280" s="48"/>
      <c r="MSY280" s="47"/>
      <c r="MSZ280" s="47"/>
      <c r="MTA280" s="8"/>
      <c r="MTB280" s="46"/>
      <c r="MTC280" s="8"/>
      <c r="MTD280" s="46"/>
      <c r="MTE280" s="45"/>
      <c r="MTF280" s="46"/>
      <c r="MTG280" s="8"/>
      <c r="MTH280" s="8"/>
      <c r="MTI280" s="8"/>
      <c r="MTJ280" s="47"/>
      <c r="MTK280" s="46"/>
      <c r="MTL280" s="46"/>
      <c r="MTM280" s="48"/>
      <c r="MTN280" s="48"/>
      <c r="MTO280" s="47"/>
      <c r="MTP280" s="47"/>
      <c r="MTQ280" s="8"/>
      <c r="MTR280" s="46"/>
      <c r="MTS280" s="8"/>
      <c r="MTT280" s="46"/>
      <c r="MTU280" s="45"/>
      <c r="MTV280" s="46"/>
      <c r="MTW280" s="8"/>
      <c r="MTX280" s="8"/>
      <c r="MTY280" s="8"/>
      <c r="MTZ280" s="47"/>
      <c r="MUA280" s="46"/>
      <c r="MUB280" s="46"/>
      <c r="MUC280" s="48"/>
      <c r="MUD280" s="48"/>
      <c r="MUE280" s="47"/>
      <c r="MUF280" s="47"/>
      <c r="MUG280" s="8"/>
      <c r="MUH280" s="46"/>
      <c r="MUI280" s="8"/>
      <c r="MUJ280" s="46"/>
      <c r="MUK280" s="45"/>
      <c r="MUL280" s="46"/>
      <c r="MUM280" s="8"/>
      <c r="MUN280" s="8"/>
      <c r="MUO280" s="8"/>
      <c r="MUP280" s="47"/>
      <c r="MUQ280" s="46"/>
      <c r="MUR280" s="46"/>
      <c r="MUS280" s="48"/>
      <c r="MUT280" s="48"/>
      <c r="MUU280" s="47"/>
      <c r="MUV280" s="47"/>
      <c r="MUW280" s="8"/>
      <c r="MUX280" s="46"/>
      <c r="MUY280" s="8"/>
      <c r="MUZ280" s="46"/>
      <c r="MVA280" s="45"/>
      <c r="MVB280" s="46"/>
      <c r="MVC280" s="8"/>
      <c r="MVD280" s="8"/>
      <c r="MVE280" s="8"/>
      <c r="MVF280" s="47"/>
      <c r="MVG280" s="46"/>
      <c r="MVH280" s="46"/>
      <c r="MVI280" s="48"/>
      <c r="MVJ280" s="48"/>
      <c r="MVK280" s="47"/>
      <c r="MVL280" s="47"/>
      <c r="MVM280" s="8"/>
      <c r="MVN280" s="46"/>
      <c r="MVO280" s="8"/>
      <c r="MVP280" s="46"/>
      <c r="MVQ280" s="45"/>
      <c r="MVR280" s="46"/>
      <c r="MVS280" s="8"/>
      <c r="MVT280" s="8"/>
      <c r="MVU280" s="8"/>
      <c r="MVV280" s="47"/>
      <c r="MVW280" s="46"/>
      <c r="MVX280" s="46"/>
      <c r="MVY280" s="48"/>
      <c r="MVZ280" s="48"/>
      <c r="MWA280" s="47"/>
      <c r="MWB280" s="47"/>
      <c r="MWC280" s="8"/>
      <c r="MWD280" s="46"/>
      <c r="MWE280" s="8"/>
      <c r="MWF280" s="46"/>
      <c r="MWG280" s="45"/>
      <c r="MWH280" s="46"/>
      <c r="MWI280" s="8"/>
      <c r="MWJ280" s="8"/>
      <c r="MWK280" s="8"/>
      <c r="MWL280" s="47"/>
      <c r="MWM280" s="46"/>
      <c r="MWN280" s="46"/>
      <c r="MWO280" s="48"/>
      <c r="MWP280" s="48"/>
      <c r="MWQ280" s="47"/>
      <c r="MWR280" s="47"/>
      <c r="MWS280" s="8"/>
      <c r="MWT280" s="46"/>
      <c r="MWU280" s="8"/>
      <c r="MWV280" s="46"/>
      <c r="MWW280" s="45"/>
      <c r="MWX280" s="46"/>
      <c r="MWY280" s="8"/>
      <c r="MWZ280" s="8"/>
      <c r="MXA280" s="8"/>
      <c r="MXB280" s="47"/>
      <c r="MXC280" s="46"/>
      <c r="MXD280" s="46"/>
      <c r="MXE280" s="48"/>
      <c r="MXF280" s="48"/>
      <c r="MXG280" s="47"/>
      <c r="MXH280" s="47"/>
      <c r="MXI280" s="8"/>
      <c r="MXJ280" s="46"/>
      <c r="MXK280" s="8"/>
      <c r="MXL280" s="46"/>
      <c r="MXM280" s="45"/>
      <c r="MXN280" s="46"/>
      <c r="MXO280" s="8"/>
      <c r="MXP280" s="8"/>
      <c r="MXQ280" s="8"/>
      <c r="MXR280" s="47"/>
      <c r="MXS280" s="46"/>
      <c r="MXT280" s="46"/>
      <c r="MXU280" s="48"/>
      <c r="MXV280" s="48"/>
      <c r="MXW280" s="47"/>
      <c r="MXX280" s="47"/>
      <c r="MXY280" s="8"/>
      <c r="MXZ280" s="46"/>
      <c r="MYA280" s="8"/>
      <c r="MYB280" s="46"/>
      <c r="MYC280" s="45"/>
      <c r="MYD280" s="46"/>
      <c r="MYE280" s="8"/>
      <c r="MYF280" s="8"/>
      <c r="MYG280" s="8"/>
      <c r="MYH280" s="47"/>
      <c r="MYI280" s="46"/>
      <c r="MYJ280" s="46"/>
      <c r="MYK280" s="48"/>
      <c r="MYL280" s="48"/>
      <c r="MYM280" s="47"/>
      <c r="MYN280" s="47"/>
      <c r="MYO280" s="8"/>
      <c r="MYP280" s="46"/>
      <c r="MYQ280" s="8"/>
      <c r="MYR280" s="46"/>
      <c r="MYS280" s="45"/>
      <c r="MYT280" s="46"/>
      <c r="MYU280" s="8"/>
      <c r="MYV280" s="8"/>
      <c r="MYW280" s="8"/>
      <c r="MYX280" s="47"/>
      <c r="MYY280" s="46"/>
      <c r="MYZ280" s="46"/>
      <c r="MZA280" s="48"/>
      <c r="MZB280" s="48"/>
      <c r="MZC280" s="47"/>
      <c r="MZD280" s="47"/>
      <c r="MZE280" s="8"/>
      <c r="MZF280" s="46"/>
      <c r="MZG280" s="8"/>
      <c r="MZH280" s="46"/>
      <c r="MZI280" s="45"/>
      <c r="MZJ280" s="46"/>
      <c r="MZK280" s="8"/>
      <c r="MZL280" s="8"/>
      <c r="MZM280" s="8"/>
      <c r="MZN280" s="47"/>
      <c r="MZO280" s="46"/>
      <c r="MZP280" s="46"/>
      <c r="MZQ280" s="48"/>
      <c r="MZR280" s="48"/>
      <c r="MZS280" s="47"/>
      <c r="MZT280" s="47"/>
      <c r="MZU280" s="8"/>
      <c r="MZV280" s="46"/>
      <c r="MZW280" s="8"/>
      <c r="MZX280" s="46"/>
      <c r="MZY280" s="45"/>
      <c r="MZZ280" s="46"/>
      <c r="NAA280" s="8"/>
      <c r="NAB280" s="8"/>
      <c r="NAC280" s="8"/>
      <c r="NAD280" s="47"/>
      <c r="NAE280" s="46"/>
      <c r="NAF280" s="46"/>
      <c r="NAG280" s="48"/>
      <c r="NAH280" s="48"/>
      <c r="NAI280" s="47"/>
      <c r="NAJ280" s="47"/>
      <c r="NAK280" s="8"/>
      <c r="NAL280" s="46"/>
      <c r="NAM280" s="8"/>
      <c r="NAN280" s="46"/>
      <c r="NAO280" s="45"/>
      <c r="NAP280" s="46"/>
      <c r="NAQ280" s="8"/>
      <c r="NAR280" s="8"/>
      <c r="NAS280" s="8"/>
      <c r="NAT280" s="47"/>
      <c r="NAU280" s="46"/>
      <c r="NAV280" s="46"/>
      <c r="NAW280" s="48"/>
      <c r="NAX280" s="48"/>
      <c r="NAY280" s="47"/>
      <c r="NAZ280" s="47"/>
      <c r="NBA280" s="8"/>
      <c r="NBB280" s="46"/>
      <c r="NBC280" s="8"/>
      <c r="NBD280" s="46"/>
      <c r="NBE280" s="45"/>
      <c r="NBF280" s="46"/>
      <c r="NBG280" s="8"/>
      <c r="NBH280" s="8"/>
      <c r="NBI280" s="8"/>
      <c r="NBJ280" s="47"/>
      <c r="NBK280" s="46"/>
      <c r="NBL280" s="46"/>
      <c r="NBM280" s="48"/>
      <c r="NBN280" s="48"/>
      <c r="NBO280" s="47"/>
      <c r="NBP280" s="47"/>
      <c r="NBQ280" s="8"/>
      <c r="NBR280" s="46"/>
      <c r="NBS280" s="8"/>
      <c r="NBT280" s="46"/>
      <c r="NBU280" s="45"/>
      <c r="NBV280" s="46"/>
      <c r="NBW280" s="8"/>
      <c r="NBX280" s="8"/>
      <c r="NBY280" s="8"/>
      <c r="NBZ280" s="47"/>
      <c r="NCA280" s="46"/>
      <c r="NCB280" s="46"/>
      <c r="NCC280" s="48"/>
      <c r="NCD280" s="48"/>
      <c r="NCE280" s="47"/>
      <c r="NCF280" s="47"/>
      <c r="NCG280" s="8"/>
      <c r="NCH280" s="46"/>
      <c r="NCI280" s="8"/>
      <c r="NCJ280" s="46"/>
      <c r="NCK280" s="45"/>
      <c r="NCL280" s="46"/>
      <c r="NCM280" s="8"/>
      <c r="NCN280" s="8"/>
      <c r="NCO280" s="8"/>
      <c r="NCP280" s="47"/>
      <c r="NCQ280" s="46"/>
      <c r="NCR280" s="46"/>
      <c r="NCS280" s="48"/>
      <c r="NCT280" s="48"/>
      <c r="NCU280" s="47"/>
      <c r="NCV280" s="47"/>
      <c r="NCW280" s="8"/>
      <c r="NCX280" s="46"/>
      <c r="NCY280" s="8"/>
      <c r="NCZ280" s="46"/>
      <c r="NDA280" s="45"/>
      <c r="NDB280" s="46"/>
      <c r="NDC280" s="8"/>
      <c r="NDD280" s="8"/>
      <c r="NDE280" s="8"/>
      <c r="NDF280" s="47"/>
      <c r="NDG280" s="46"/>
      <c r="NDH280" s="46"/>
      <c r="NDI280" s="48"/>
      <c r="NDJ280" s="48"/>
      <c r="NDK280" s="47"/>
      <c r="NDL280" s="47"/>
      <c r="NDM280" s="8"/>
      <c r="NDN280" s="46"/>
      <c r="NDO280" s="8"/>
      <c r="NDP280" s="46"/>
      <c r="NDQ280" s="45"/>
      <c r="NDR280" s="46"/>
      <c r="NDS280" s="8"/>
      <c r="NDT280" s="8"/>
      <c r="NDU280" s="8"/>
      <c r="NDV280" s="47"/>
      <c r="NDW280" s="46"/>
      <c r="NDX280" s="46"/>
      <c r="NDY280" s="48"/>
      <c r="NDZ280" s="48"/>
      <c r="NEA280" s="47"/>
      <c r="NEB280" s="47"/>
      <c r="NEC280" s="8"/>
      <c r="NED280" s="46"/>
      <c r="NEE280" s="8"/>
      <c r="NEF280" s="46"/>
      <c r="NEG280" s="45"/>
      <c r="NEH280" s="46"/>
      <c r="NEI280" s="8"/>
      <c r="NEJ280" s="8"/>
      <c r="NEK280" s="8"/>
      <c r="NEL280" s="47"/>
      <c r="NEM280" s="46"/>
      <c r="NEN280" s="46"/>
      <c r="NEO280" s="48"/>
      <c r="NEP280" s="48"/>
      <c r="NEQ280" s="47"/>
      <c r="NER280" s="47"/>
      <c r="NES280" s="8"/>
      <c r="NET280" s="46"/>
      <c r="NEU280" s="8"/>
      <c r="NEV280" s="46"/>
      <c r="NEW280" s="45"/>
      <c r="NEX280" s="46"/>
      <c r="NEY280" s="8"/>
      <c r="NEZ280" s="8"/>
      <c r="NFA280" s="8"/>
      <c r="NFB280" s="47"/>
      <c r="NFC280" s="46"/>
      <c r="NFD280" s="46"/>
      <c r="NFE280" s="48"/>
      <c r="NFF280" s="48"/>
      <c r="NFG280" s="47"/>
      <c r="NFH280" s="47"/>
      <c r="NFI280" s="8"/>
      <c r="NFJ280" s="46"/>
      <c r="NFK280" s="8"/>
      <c r="NFL280" s="46"/>
      <c r="NFM280" s="45"/>
      <c r="NFN280" s="46"/>
      <c r="NFO280" s="8"/>
      <c r="NFP280" s="8"/>
      <c r="NFQ280" s="8"/>
      <c r="NFR280" s="47"/>
      <c r="NFS280" s="46"/>
      <c r="NFT280" s="46"/>
      <c r="NFU280" s="48"/>
      <c r="NFV280" s="48"/>
      <c r="NFW280" s="47"/>
      <c r="NFX280" s="47"/>
      <c r="NFY280" s="8"/>
      <c r="NFZ280" s="46"/>
      <c r="NGA280" s="8"/>
      <c r="NGB280" s="46"/>
      <c r="NGC280" s="45"/>
      <c r="NGD280" s="46"/>
      <c r="NGE280" s="8"/>
      <c r="NGF280" s="8"/>
      <c r="NGG280" s="8"/>
      <c r="NGH280" s="47"/>
      <c r="NGI280" s="46"/>
      <c r="NGJ280" s="46"/>
      <c r="NGK280" s="48"/>
      <c r="NGL280" s="48"/>
      <c r="NGM280" s="47"/>
      <c r="NGN280" s="47"/>
      <c r="NGO280" s="8"/>
      <c r="NGP280" s="46"/>
      <c r="NGQ280" s="8"/>
      <c r="NGR280" s="46"/>
      <c r="NGS280" s="45"/>
      <c r="NGT280" s="46"/>
      <c r="NGU280" s="8"/>
      <c r="NGV280" s="8"/>
      <c r="NGW280" s="8"/>
      <c r="NGX280" s="47"/>
      <c r="NGY280" s="46"/>
      <c r="NGZ280" s="46"/>
      <c r="NHA280" s="48"/>
      <c r="NHB280" s="48"/>
      <c r="NHC280" s="47"/>
      <c r="NHD280" s="47"/>
      <c r="NHE280" s="8"/>
      <c r="NHF280" s="46"/>
      <c r="NHG280" s="8"/>
      <c r="NHH280" s="46"/>
      <c r="NHI280" s="45"/>
      <c r="NHJ280" s="46"/>
      <c r="NHK280" s="8"/>
      <c r="NHL280" s="8"/>
      <c r="NHM280" s="8"/>
      <c r="NHN280" s="47"/>
      <c r="NHO280" s="46"/>
      <c r="NHP280" s="46"/>
      <c r="NHQ280" s="48"/>
      <c r="NHR280" s="48"/>
      <c r="NHS280" s="47"/>
      <c r="NHT280" s="47"/>
      <c r="NHU280" s="8"/>
      <c r="NHV280" s="46"/>
      <c r="NHW280" s="8"/>
      <c r="NHX280" s="46"/>
      <c r="NHY280" s="45"/>
      <c r="NHZ280" s="46"/>
      <c r="NIA280" s="8"/>
      <c r="NIB280" s="8"/>
      <c r="NIC280" s="8"/>
      <c r="NID280" s="47"/>
      <c r="NIE280" s="46"/>
      <c r="NIF280" s="46"/>
      <c r="NIG280" s="48"/>
      <c r="NIH280" s="48"/>
      <c r="NII280" s="47"/>
      <c r="NIJ280" s="47"/>
      <c r="NIK280" s="8"/>
      <c r="NIL280" s="46"/>
      <c r="NIM280" s="8"/>
      <c r="NIN280" s="46"/>
      <c r="NIO280" s="45"/>
      <c r="NIP280" s="46"/>
      <c r="NIQ280" s="8"/>
      <c r="NIR280" s="8"/>
      <c r="NIS280" s="8"/>
      <c r="NIT280" s="47"/>
      <c r="NIU280" s="46"/>
      <c r="NIV280" s="46"/>
      <c r="NIW280" s="48"/>
      <c r="NIX280" s="48"/>
      <c r="NIY280" s="47"/>
      <c r="NIZ280" s="47"/>
      <c r="NJA280" s="8"/>
      <c r="NJB280" s="46"/>
      <c r="NJC280" s="8"/>
      <c r="NJD280" s="46"/>
      <c r="NJE280" s="45"/>
      <c r="NJF280" s="46"/>
      <c r="NJG280" s="8"/>
      <c r="NJH280" s="8"/>
      <c r="NJI280" s="8"/>
      <c r="NJJ280" s="47"/>
      <c r="NJK280" s="46"/>
      <c r="NJL280" s="46"/>
      <c r="NJM280" s="48"/>
      <c r="NJN280" s="48"/>
      <c r="NJO280" s="47"/>
      <c r="NJP280" s="47"/>
      <c r="NJQ280" s="8"/>
      <c r="NJR280" s="46"/>
      <c r="NJS280" s="8"/>
      <c r="NJT280" s="46"/>
      <c r="NJU280" s="45"/>
      <c r="NJV280" s="46"/>
      <c r="NJW280" s="8"/>
      <c r="NJX280" s="8"/>
      <c r="NJY280" s="8"/>
      <c r="NJZ280" s="47"/>
      <c r="NKA280" s="46"/>
      <c r="NKB280" s="46"/>
      <c r="NKC280" s="48"/>
      <c r="NKD280" s="48"/>
      <c r="NKE280" s="47"/>
      <c r="NKF280" s="47"/>
      <c r="NKG280" s="8"/>
      <c r="NKH280" s="46"/>
      <c r="NKI280" s="8"/>
      <c r="NKJ280" s="46"/>
      <c r="NKK280" s="45"/>
      <c r="NKL280" s="46"/>
      <c r="NKM280" s="8"/>
      <c r="NKN280" s="8"/>
      <c r="NKO280" s="8"/>
      <c r="NKP280" s="47"/>
      <c r="NKQ280" s="46"/>
      <c r="NKR280" s="46"/>
      <c r="NKS280" s="48"/>
      <c r="NKT280" s="48"/>
      <c r="NKU280" s="47"/>
      <c r="NKV280" s="47"/>
      <c r="NKW280" s="8"/>
      <c r="NKX280" s="46"/>
      <c r="NKY280" s="8"/>
      <c r="NKZ280" s="46"/>
      <c r="NLA280" s="45"/>
      <c r="NLB280" s="46"/>
      <c r="NLC280" s="8"/>
      <c r="NLD280" s="8"/>
      <c r="NLE280" s="8"/>
      <c r="NLF280" s="47"/>
      <c r="NLG280" s="46"/>
      <c r="NLH280" s="46"/>
      <c r="NLI280" s="48"/>
      <c r="NLJ280" s="48"/>
      <c r="NLK280" s="47"/>
      <c r="NLL280" s="47"/>
      <c r="NLM280" s="8"/>
      <c r="NLN280" s="46"/>
      <c r="NLO280" s="8"/>
      <c r="NLP280" s="46"/>
      <c r="NLQ280" s="45"/>
      <c r="NLR280" s="46"/>
      <c r="NLS280" s="8"/>
      <c r="NLT280" s="8"/>
      <c r="NLU280" s="8"/>
      <c r="NLV280" s="47"/>
      <c r="NLW280" s="46"/>
      <c r="NLX280" s="46"/>
      <c r="NLY280" s="48"/>
      <c r="NLZ280" s="48"/>
      <c r="NMA280" s="47"/>
      <c r="NMB280" s="47"/>
      <c r="NMC280" s="8"/>
      <c r="NMD280" s="46"/>
      <c r="NME280" s="8"/>
      <c r="NMF280" s="46"/>
      <c r="NMG280" s="45"/>
      <c r="NMH280" s="46"/>
      <c r="NMI280" s="8"/>
      <c r="NMJ280" s="8"/>
      <c r="NMK280" s="8"/>
      <c r="NML280" s="47"/>
      <c r="NMM280" s="46"/>
      <c r="NMN280" s="46"/>
      <c r="NMO280" s="48"/>
      <c r="NMP280" s="48"/>
      <c r="NMQ280" s="47"/>
      <c r="NMR280" s="47"/>
      <c r="NMS280" s="8"/>
      <c r="NMT280" s="46"/>
      <c r="NMU280" s="8"/>
      <c r="NMV280" s="46"/>
      <c r="NMW280" s="45"/>
      <c r="NMX280" s="46"/>
      <c r="NMY280" s="8"/>
      <c r="NMZ280" s="8"/>
      <c r="NNA280" s="8"/>
      <c r="NNB280" s="47"/>
      <c r="NNC280" s="46"/>
      <c r="NND280" s="46"/>
      <c r="NNE280" s="48"/>
      <c r="NNF280" s="48"/>
      <c r="NNG280" s="47"/>
      <c r="NNH280" s="47"/>
      <c r="NNI280" s="8"/>
      <c r="NNJ280" s="46"/>
      <c r="NNK280" s="8"/>
      <c r="NNL280" s="46"/>
      <c r="NNM280" s="45"/>
      <c r="NNN280" s="46"/>
      <c r="NNO280" s="8"/>
      <c r="NNP280" s="8"/>
      <c r="NNQ280" s="8"/>
      <c r="NNR280" s="47"/>
      <c r="NNS280" s="46"/>
      <c r="NNT280" s="46"/>
      <c r="NNU280" s="48"/>
      <c r="NNV280" s="48"/>
      <c r="NNW280" s="47"/>
      <c r="NNX280" s="47"/>
      <c r="NNY280" s="8"/>
      <c r="NNZ280" s="46"/>
      <c r="NOA280" s="8"/>
      <c r="NOB280" s="46"/>
      <c r="NOC280" s="45"/>
      <c r="NOD280" s="46"/>
      <c r="NOE280" s="8"/>
      <c r="NOF280" s="8"/>
      <c r="NOG280" s="8"/>
      <c r="NOH280" s="47"/>
      <c r="NOI280" s="46"/>
      <c r="NOJ280" s="46"/>
      <c r="NOK280" s="48"/>
      <c r="NOL280" s="48"/>
      <c r="NOM280" s="47"/>
      <c r="NON280" s="47"/>
      <c r="NOO280" s="8"/>
      <c r="NOP280" s="46"/>
      <c r="NOQ280" s="8"/>
      <c r="NOR280" s="46"/>
      <c r="NOS280" s="45"/>
      <c r="NOT280" s="46"/>
      <c r="NOU280" s="8"/>
      <c r="NOV280" s="8"/>
      <c r="NOW280" s="8"/>
      <c r="NOX280" s="47"/>
      <c r="NOY280" s="46"/>
      <c r="NOZ280" s="46"/>
      <c r="NPA280" s="48"/>
      <c r="NPB280" s="48"/>
      <c r="NPC280" s="47"/>
      <c r="NPD280" s="47"/>
      <c r="NPE280" s="8"/>
      <c r="NPF280" s="46"/>
      <c r="NPG280" s="8"/>
      <c r="NPH280" s="46"/>
      <c r="NPI280" s="45"/>
      <c r="NPJ280" s="46"/>
      <c r="NPK280" s="8"/>
      <c r="NPL280" s="8"/>
      <c r="NPM280" s="8"/>
      <c r="NPN280" s="47"/>
      <c r="NPO280" s="46"/>
      <c r="NPP280" s="46"/>
      <c r="NPQ280" s="48"/>
      <c r="NPR280" s="48"/>
      <c r="NPS280" s="47"/>
      <c r="NPT280" s="47"/>
      <c r="NPU280" s="8"/>
      <c r="NPV280" s="46"/>
      <c r="NPW280" s="8"/>
      <c r="NPX280" s="46"/>
      <c r="NPY280" s="45"/>
      <c r="NPZ280" s="46"/>
      <c r="NQA280" s="8"/>
      <c r="NQB280" s="8"/>
      <c r="NQC280" s="8"/>
      <c r="NQD280" s="47"/>
      <c r="NQE280" s="46"/>
      <c r="NQF280" s="46"/>
      <c r="NQG280" s="48"/>
      <c r="NQH280" s="48"/>
      <c r="NQI280" s="47"/>
      <c r="NQJ280" s="47"/>
      <c r="NQK280" s="8"/>
      <c r="NQL280" s="46"/>
      <c r="NQM280" s="8"/>
      <c r="NQN280" s="46"/>
      <c r="NQO280" s="45"/>
      <c r="NQP280" s="46"/>
      <c r="NQQ280" s="8"/>
      <c r="NQR280" s="8"/>
      <c r="NQS280" s="8"/>
      <c r="NQT280" s="47"/>
      <c r="NQU280" s="46"/>
      <c r="NQV280" s="46"/>
      <c r="NQW280" s="48"/>
      <c r="NQX280" s="48"/>
      <c r="NQY280" s="47"/>
      <c r="NQZ280" s="47"/>
      <c r="NRA280" s="8"/>
      <c r="NRB280" s="46"/>
      <c r="NRC280" s="8"/>
      <c r="NRD280" s="46"/>
      <c r="NRE280" s="45"/>
      <c r="NRF280" s="46"/>
      <c r="NRG280" s="8"/>
      <c r="NRH280" s="8"/>
      <c r="NRI280" s="8"/>
      <c r="NRJ280" s="47"/>
      <c r="NRK280" s="46"/>
      <c r="NRL280" s="46"/>
      <c r="NRM280" s="48"/>
      <c r="NRN280" s="48"/>
      <c r="NRO280" s="47"/>
      <c r="NRP280" s="47"/>
      <c r="NRQ280" s="8"/>
      <c r="NRR280" s="46"/>
      <c r="NRS280" s="8"/>
      <c r="NRT280" s="46"/>
      <c r="NRU280" s="45"/>
      <c r="NRV280" s="46"/>
      <c r="NRW280" s="8"/>
      <c r="NRX280" s="8"/>
      <c r="NRY280" s="8"/>
      <c r="NRZ280" s="47"/>
      <c r="NSA280" s="46"/>
      <c r="NSB280" s="46"/>
      <c r="NSC280" s="48"/>
      <c r="NSD280" s="48"/>
      <c r="NSE280" s="47"/>
      <c r="NSF280" s="47"/>
      <c r="NSG280" s="8"/>
      <c r="NSH280" s="46"/>
      <c r="NSI280" s="8"/>
      <c r="NSJ280" s="46"/>
      <c r="NSK280" s="45"/>
      <c r="NSL280" s="46"/>
      <c r="NSM280" s="8"/>
      <c r="NSN280" s="8"/>
      <c r="NSO280" s="8"/>
      <c r="NSP280" s="47"/>
      <c r="NSQ280" s="46"/>
      <c r="NSR280" s="46"/>
      <c r="NSS280" s="48"/>
      <c r="NST280" s="48"/>
      <c r="NSU280" s="47"/>
      <c r="NSV280" s="47"/>
      <c r="NSW280" s="8"/>
      <c r="NSX280" s="46"/>
      <c r="NSY280" s="8"/>
      <c r="NSZ280" s="46"/>
      <c r="NTA280" s="45"/>
      <c r="NTB280" s="46"/>
      <c r="NTC280" s="8"/>
      <c r="NTD280" s="8"/>
      <c r="NTE280" s="8"/>
      <c r="NTF280" s="47"/>
      <c r="NTG280" s="46"/>
      <c r="NTH280" s="46"/>
      <c r="NTI280" s="48"/>
      <c r="NTJ280" s="48"/>
      <c r="NTK280" s="47"/>
      <c r="NTL280" s="47"/>
      <c r="NTM280" s="8"/>
      <c r="NTN280" s="46"/>
      <c r="NTO280" s="8"/>
      <c r="NTP280" s="46"/>
      <c r="NTQ280" s="45"/>
      <c r="NTR280" s="46"/>
      <c r="NTS280" s="8"/>
      <c r="NTT280" s="8"/>
      <c r="NTU280" s="8"/>
      <c r="NTV280" s="47"/>
      <c r="NTW280" s="46"/>
      <c r="NTX280" s="46"/>
      <c r="NTY280" s="48"/>
      <c r="NTZ280" s="48"/>
      <c r="NUA280" s="47"/>
      <c r="NUB280" s="47"/>
      <c r="NUC280" s="8"/>
      <c r="NUD280" s="46"/>
      <c r="NUE280" s="8"/>
      <c r="NUF280" s="46"/>
      <c r="NUG280" s="45"/>
      <c r="NUH280" s="46"/>
      <c r="NUI280" s="8"/>
      <c r="NUJ280" s="8"/>
      <c r="NUK280" s="8"/>
      <c r="NUL280" s="47"/>
      <c r="NUM280" s="46"/>
      <c r="NUN280" s="46"/>
      <c r="NUO280" s="48"/>
      <c r="NUP280" s="48"/>
      <c r="NUQ280" s="47"/>
      <c r="NUR280" s="47"/>
      <c r="NUS280" s="8"/>
      <c r="NUT280" s="46"/>
      <c r="NUU280" s="8"/>
      <c r="NUV280" s="46"/>
      <c r="NUW280" s="45"/>
      <c r="NUX280" s="46"/>
      <c r="NUY280" s="8"/>
      <c r="NUZ280" s="8"/>
      <c r="NVA280" s="8"/>
      <c r="NVB280" s="47"/>
      <c r="NVC280" s="46"/>
      <c r="NVD280" s="46"/>
      <c r="NVE280" s="48"/>
      <c r="NVF280" s="48"/>
      <c r="NVG280" s="47"/>
      <c r="NVH280" s="47"/>
      <c r="NVI280" s="8"/>
      <c r="NVJ280" s="46"/>
      <c r="NVK280" s="8"/>
      <c r="NVL280" s="46"/>
      <c r="NVM280" s="45"/>
      <c r="NVN280" s="46"/>
      <c r="NVO280" s="8"/>
      <c r="NVP280" s="8"/>
      <c r="NVQ280" s="8"/>
      <c r="NVR280" s="47"/>
      <c r="NVS280" s="46"/>
      <c r="NVT280" s="46"/>
      <c r="NVU280" s="48"/>
      <c r="NVV280" s="48"/>
      <c r="NVW280" s="47"/>
      <c r="NVX280" s="47"/>
      <c r="NVY280" s="8"/>
      <c r="NVZ280" s="46"/>
      <c r="NWA280" s="8"/>
      <c r="NWB280" s="46"/>
      <c r="NWC280" s="45"/>
      <c r="NWD280" s="46"/>
      <c r="NWE280" s="8"/>
      <c r="NWF280" s="8"/>
      <c r="NWG280" s="8"/>
      <c r="NWH280" s="47"/>
      <c r="NWI280" s="46"/>
      <c r="NWJ280" s="46"/>
      <c r="NWK280" s="48"/>
      <c r="NWL280" s="48"/>
      <c r="NWM280" s="47"/>
      <c r="NWN280" s="47"/>
      <c r="NWO280" s="8"/>
      <c r="NWP280" s="46"/>
      <c r="NWQ280" s="8"/>
      <c r="NWR280" s="46"/>
      <c r="NWS280" s="45"/>
      <c r="NWT280" s="46"/>
      <c r="NWU280" s="8"/>
      <c r="NWV280" s="8"/>
      <c r="NWW280" s="8"/>
      <c r="NWX280" s="47"/>
      <c r="NWY280" s="46"/>
      <c r="NWZ280" s="46"/>
      <c r="NXA280" s="48"/>
      <c r="NXB280" s="48"/>
      <c r="NXC280" s="47"/>
      <c r="NXD280" s="47"/>
      <c r="NXE280" s="8"/>
      <c r="NXF280" s="46"/>
      <c r="NXG280" s="8"/>
      <c r="NXH280" s="46"/>
      <c r="NXI280" s="45"/>
      <c r="NXJ280" s="46"/>
      <c r="NXK280" s="8"/>
      <c r="NXL280" s="8"/>
      <c r="NXM280" s="8"/>
      <c r="NXN280" s="47"/>
      <c r="NXO280" s="46"/>
      <c r="NXP280" s="46"/>
      <c r="NXQ280" s="48"/>
      <c r="NXR280" s="48"/>
      <c r="NXS280" s="47"/>
      <c r="NXT280" s="47"/>
      <c r="NXU280" s="8"/>
      <c r="NXV280" s="46"/>
      <c r="NXW280" s="8"/>
      <c r="NXX280" s="46"/>
      <c r="NXY280" s="45"/>
      <c r="NXZ280" s="46"/>
      <c r="NYA280" s="8"/>
      <c r="NYB280" s="8"/>
      <c r="NYC280" s="8"/>
      <c r="NYD280" s="47"/>
      <c r="NYE280" s="46"/>
      <c r="NYF280" s="46"/>
      <c r="NYG280" s="48"/>
      <c r="NYH280" s="48"/>
      <c r="NYI280" s="47"/>
      <c r="NYJ280" s="47"/>
      <c r="NYK280" s="8"/>
      <c r="NYL280" s="46"/>
      <c r="NYM280" s="8"/>
      <c r="NYN280" s="46"/>
      <c r="NYO280" s="45"/>
      <c r="NYP280" s="46"/>
      <c r="NYQ280" s="8"/>
      <c r="NYR280" s="8"/>
      <c r="NYS280" s="8"/>
      <c r="NYT280" s="47"/>
      <c r="NYU280" s="46"/>
      <c r="NYV280" s="46"/>
      <c r="NYW280" s="48"/>
      <c r="NYX280" s="48"/>
      <c r="NYY280" s="47"/>
      <c r="NYZ280" s="47"/>
      <c r="NZA280" s="8"/>
      <c r="NZB280" s="46"/>
      <c r="NZC280" s="8"/>
      <c r="NZD280" s="46"/>
      <c r="NZE280" s="45"/>
      <c r="NZF280" s="46"/>
      <c r="NZG280" s="8"/>
      <c r="NZH280" s="8"/>
      <c r="NZI280" s="8"/>
      <c r="NZJ280" s="47"/>
      <c r="NZK280" s="46"/>
      <c r="NZL280" s="46"/>
      <c r="NZM280" s="48"/>
      <c r="NZN280" s="48"/>
      <c r="NZO280" s="47"/>
      <c r="NZP280" s="47"/>
      <c r="NZQ280" s="8"/>
      <c r="NZR280" s="46"/>
      <c r="NZS280" s="8"/>
      <c r="NZT280" s="46"/>
      <c r="NZU280" s="45"/>
      <c r="NZV280" s="46"/>
      <c r="NZW280" s="8"/>
      <c r="NZX280" s="8"/>
      <c r="NZY280" s="8"/>
      <c r="NZZ280" s="47"/>
      <c r="OAA280" s="46"/>
      <c r="OAB280" s="46"/>
      <c r="OAC280" s="48"/>
      <c r="OAD280" s="48"/>
      <c r="OAE280" s="47"/>
      <c r="OAF280" s="47"/>
      <c r="OAG280" s="8"/>
      <c r="OAH280" s="46"/>
      <c r="OAI280" s="8"/>
      <c r="OAJ280" s="46"/>
      <c r="OAK280" s="45"/>
      <c r="OAL280" s="46"/>
      <c r="OAM280" s="8"/>
      <c r="OAN280" s="8"/>
      <c r="OAO280" s="8"/>
      <c r="OAP280" s="47"/>
      <c r="OAQ280" s="46"/>
      <c r="OAR280" s="46"/>
      <c r="OAS280" s="48"/>
      <c r="OAT280" s="48"/>
      <c r="OAU280" s="47"/>
      <c r="OAV280" s="47"/>
      <c r="OAW280" s="8"/>
      <c r="OAX280" s="46"/>
      <c r="OAY280" s="8"/>
      <c r="OAZ280" s="46"/>
      <c r="OBA280" s="45"/>
      <c r="OBB280" s="46"/>
      <c r="OBC280" s="8"/>
      <c r="OBD280" s="8"/>
      <c r="OBE280" s="8"/>
      <c r="OBF280" s="47"/>
      <c r="OBG280" s="46"/>
      <c r="OBH280" s="46"/>
      <c r="OBI280" s="48"/>
      <c r="OBJ280" s="48"/>
      <c r="OBK280" s="47"/>
      <c r="OBL280" s="47"/>
      <c r="OBM280" s="8"/>
      <c r="OBN280" s="46"/>
      <c r="OBO280" s="8"/>
      <c r="OBP280" s="46"/>
      <c r="OBQ280" s="45"/>
      <c r="OBR280" s="46"/>
      <c r="OBS280" s="8"/>
      <c r="OBT280" s="8"/>
      <c r="OBU280" s="8"/>
      <c r="OBV280" s="47"/>
      <c r="OBW280" s="46"/>
      <c r="OBX280" s="46"/>
      <c r="OBY280" s="48"/>
      <c r="OBZ280" s="48"/>
      <c r="OCA280" s="47"/>
      <c r="OCB280" s="47"/>
      <c r="OCC280" s="8"/>
      <c r="OCD280" s="46"/>
      <c r="OCE280" s="8"/>
      <c r="OCF280" s="46"/>
      <c r="OCG280" s="45"/>
      <c r="OCH280" s="46"/>
      <c r="OCI280" s="8"/>
      <c r="OCJ280" s="8"/>
      <c r="OCK280" s="8"/>
      <c r="OCL280" s="47"/>
      <c r="OCM280" s="46"/>
      <c r="OCN280" s="46"/>
      <c r="OCO280" s="48"/>
      <c r="OCP280" s="48"/>
      <c r="OCQ280" s="47"/>
      <c r="OCR280" s="47"/>
      <c r="OCS280" s="8"/>
      <c r="OCT280" s="46"/>
      <c r="OCU280" s="8"/>
      <c r="OCV280" s="46"/>
      <c r="OCW280" s="45"/>
      <c r="OCX280" s="46"/>
      <c r="OCY280" s="8"/>
      <c r="OCZ280" s="8"/>
      <c r="ODA280" s="8"/>
      <c r="ODB280" s="47"/>
      <c r="ODC280" s="46"/>
      <c r="ODD280" s="46"/>
      <c r="ODE280" s="48"/>
      <c r="ODF280" s="48"/>
      <c r="ODG280" s="47"/>
      <c r="ODH280" s="47"/>
      <c r="ODI280" s="8"/>
      <c r="ODJ280" s="46"/>
      <c r="ODK280" s="8"/>
      <c r="ODL280" s="46"/>
      <c r="ODM280" s="45"/>
      <c r="ODN280" s="46"/>
      <c r="ODO280" s="8"/>
      <c r="ODP280" s="8"/>
      <c r="ODQ280" s="8"/>
      <c r="ODR280" s="47"/>
      <c r="ODS280" s="46"/>
      <c r="ODT280" s="46"/>
      <c r="ODU280" s="48"/>
      <c r="ODV280" s="48"/>
      <c r="ODW280" s="47"/>
      <c r="ODX280" s="47"/>
      <c r="ODY280" s="8"/>
      <c r="ODZ280" s="46"/>
      <c r="OEA280" s="8"/>
      <c r="OEB280" s="46"/>
      <c r="OEC280" s="45"/>
      <c r="OED280" s="46"/>
      <c r="OEE280" s="8"/>
      <c r="OEF280" s="8"/>
      <c r="OEG280" s="8"/>
      <c r="OEH280" s="47"/>
      <c r="OEI280" s="46"/>
      <c r="OEJ280" s="46"/>
      <c r="OEK280" s="48"/>
      <c r="OEL280" s="48"/>
      <c r="OEM280" s="47"/>
      <c r="OEN280" s="47"/>
      <c r="OEO280" s="8"/>
      <c r="OEP280" s="46"/>
      <c r="OEQ280" s="8"/>
      <c r="OER280" s="46"/>
      <c r="OES280" s="45"/>
      <c r="OET280" s="46"/>
      <c r="OEU280" s="8"/>
      <c r="OEV280" s="8"/>
      <c r="OEW280" s="8"/>
      <c r="OEX280" s="47"/>
      <c r="OEY280" s="46"/>
      <c r="OEZ280" s="46"/>
      <c r="OFA280" s="48"/>
      <c r="OFB280" s="48"/>
      <c r="OFC280" s="47"/>
      <c r="OFD280" s="47"/>
      <c r="OFE280" s="8"/>
      <c r="OFF280" s="46"/>
      <c r="OFG280" s="8"/>
      <c r="OFH280" s="46"/>
      <c r="OFI280" s="45"/>
      <c r="OFJ280" s="46"/>
      <c r="OFK280" s="8"/>
      <c r="OFL280" s="8"/>
      <c r="OFM280" s="8"/>
      <c r="OFN280" s="47"/>
      <c r="OFO280" s="46"/>
      <c r="OFP280" s="46"/>
      <c r="OFQ280" s="48"/>
      <c r="OFR280" s="48"/>
      <c r="OFS280" s="47"/>
      <c r="OFT280" s="47"/>
      <c r="OFU280" s="8"/>
      <c r="OFV280" s="46"/>
      <c r="OFW280" s="8"/>
      <c r="OFX280" s="46"/>
      <c r="OFY280" s="45"/>
      <c r="OFZ280" s="46"/>
      <c r="OGA280" s="8"/>
      <c r="OGB280" s="8"/>
      <c r="OGC280" s="8"/>
      <c r="OGD280" s="47"/>
      <c r="OGE280" s="46"/>
      <c r="OGF280" s="46"/>
      <c r="OGG280" s="48"/>
      <c r="OGH280" s="48"/>
      <c r="OGI280" s="47"/>
      <c r="OGJ280" s="47"/>
      <c r="OGK280" s="8"/>
      <c r="OGL280" s="46"/>
      <c r="OGM280" s="8"/>
      <c r="OGN280" s="46"/>
      <c r="OGO280" s="45"/>
      <c r="OGP280" s="46"/>
      <c r="OGQ280" s="8"/>
      <c r="OGR280" s="8"/>
      <c r="OGS280" s="8"/>
      <c r="OGT280" s="47"/>
      <c r="OGU280" s="46"/>
      <c r="OGV280" s="46"/>
      <c r="OGW280" s="48"/>
      <c r="OGX280" s="48"/>
      <c r="OGY280" s="47"/>
      <c r="OGZ280" s="47"/>
      <c r="OHA280" s="8"/>
      <c r="OHB280" s="46"/>
      <c r="OHC280" s="8"/>
      <c r="OHD280" s="46"/>
      <c r="OHE280" s="45"/>
      <c r="OHF280" s="46"/>
      <c r="OHG280" s="8"/>
      <c r="OHH280" s="8"/>
      <c r="OHI280" s="8"/>
      <c r="OHJ280" s="47"/>
      <c r="OHK280" s="46"/>
      <c r="OHL280" s="46"/>
      <c r="OHM280" s="48"/>
      <c r="OHN280" s="48"/>
      <c r="OHO280" s="47"/>
      <c r="OHP280" s="47"/>
      <c r="OHQ280" s="8"/>
      <c r="OHR280" s="46"/>
      <c r="OHS280" s="8"/>
      <c r="OHT280" s="46"/>
      <c r="OHU280" s="45"/>
      <c r="OHV280" s="46"/>
      <c r="OHW280" s="8"/>
      <c r="OHX280" s="8"/>
      <c r="OHY280" s="8"/>
      <c r="OHZ280" s="47"/>
      <c r="OIA280" s="46"/>
      <c r="OIB280" s="46"/>
      <c r="OIC280" s="48"/>
      <c r="OID280" s="48"/>
      <c r="OIE280" s="47"/>
      <c r="OIF280" s="47"/>
      <c r="OIG280" s="8"/>
      <c r="OIH280" s="46"/>
      <c r="OII280" s="8"/>
      <c r="OIJ280" s="46"/>
      <c r="OIK280" s="45"/>
      <c r="OIL280" s="46"/>
      <c r="OIM280" s="8"/>
      <c r="OIN280" s="8"/>
      <c r="OIO280" s="8"/>
      <c r="OIP280" s="47"/>
      <c r="OIQ280" s="46"/>
      <c r="OIR280" s="46"/>
      <c r="OIS280" s="48"/>
      <c r="OIT280" s="48"/>
      <c r="OIU280" s="47"/>
      <c r="OIV280" s="47"/>
      <c r="OIW280" s="8"/>
      <c r="OIX280" s="46"/>
      <c r="OIY280" s="8"/>
      <c r="OIZ280" s="46"/>
      <c r="OJA280" s="45"/>
      <c r="OJB280" s="46"/>
      <c r="OJC280" s="8"/>
      <c r="OJD280" s="8"/>
      <c r="OJE280" s="8"/>
      <c r="OJF280" s="47"/>
      <c r="OJG280" s="46"/>
      <c r="OJH280" s="46"/>
      <c r="OJI280" s="48"/>
      <c r="OJJ280" s="48"/>
      <c r="OJK280" s="47"/>
      <c r="OJL280" s="47"/>
      <c r="OJM280" s="8"/>
      <c r="OJN280" s="46"/>
      <c r="OJO280" s="8"/>
      <c r="OJP280" s="46"/>
      <c r="OJQ280" s="45"/>
      <c r="OJR280" s="46"/>
      <c r="OJS280" s="8"/>
      <c r="OJT280" s="8"/>
      <c r="OJU280" s="8"/>
      <c r="OJV280" s="47"/>
      <c r="OJW280" s="46"/>
      <c r="OJX280" s="46"/>
      <c r="OJY280" s="48"/>
      <c r="OJZ280" s="48"/>
      <c r="OKA280" s="47"/>
      <c r="OKB280" s="47"/>
      <c r="OKC280" s="8"/>
      <c r="OKD280" s="46"/>
      <c r="OKE280" s="8"/>
      <c r="OKF280" s="46"/>
      <c r="OKG280" s="45"/>
      <c r="OKH280" s="46"/>
      <c r="OKI280" s="8"/>
      <c r="OKJ280" s="8"/>
      <c r="OKK280" s="8"/>
      <c r="OKL280" s="47"/>
      <c r="OKM280" s="46"/>
      <c r="OKN280" s="46"/>
      <c r="OKO280" s="48"/>
      <c r="OKP280" s="48"/>
      <c r="OKQ280" s="47"/>
      <c r="OKR280" s="47"/>
      <c r="OKS280" s="8"/>
      <c r="OKT280" s="46"/>
      <c r="OKU280" s="8"/>
      <c r="OKV280" s="46"/>
      <c r="OKW280" s="45"/>
      <c r="OKX280" s="46"/>
      <c r="OKY280" s="8"/>
      <c r="OKZ280" s="8"/>
      <c r="OLA280" s="8"/>
      <c r="OLB280" s="47"/>
      <c r="OLC280" s="46"/>
      <c r="OLD280" s="46"/>
      <c r="OLE280" s="48"/>
      <c r="OLF280" s="48"/>
      <c r="OLG280" s="47"/>
      <c r="OLH280" s="47"/>
      <c r="OLI280" s="8"/>
      <c r="OLJ280" s="46"/>
      <c r="OLK280" s="8"/>
      <c r="OLL280" s="46"/>
      <c r="OLM280" s="45"/>
      <c r="OLN280" s="46"/>
      <c r="OLO280" s="8"/>
      <c r="OLP280" s="8"/>
      <c r="OLQ280" s="8"/>
      <c r="OLR280" s="47"/>
      <c r="OLS280" s="46"/>
      <c r="OLT280" s="46"/>
      <c r="OLU280" s="48"/>
      <c r="OLV280" s="48"/>
      <c r="OLW280" s="47"/>
      <c r="OLX280" s="47"/>
      <c r="OLY280" s="8"/>
      <c r="OLZ280" s="46"/>
      <c r="OMA280" s="8"/>
      <c r="OMB280" s="46"/>
      <c r="OMC280" s="45"/>
      <c r="OMD280" s="46"/>
      <c r="OME280" s="8"/>
      <c r="OMF280" s="8"/>
      <c r="OMG280" s="8"/>
      <c r="OMH280" s="47"/>
      <c r="OMI280" s="46"/>
      <c r="OMJ280" s="46"/>
      <c r="OMK280" s="48"/>
      <c r="OML280" s="48"/>
      <c r="OMM280" s="47"/>
      <c r="OMN280" s="47"/>
      <c r="OMO280" s="8"/>
      <c r="OMP280" s="46"/>
      <c r="OMQ280" s="8"/>
      <c r="OMR280" s="46"/>
      <c r="OMS280" s="45"/>
      <c r="OMT280" s="46"/>
      <c r="OMU280" s="8"/>
      <c r="OMV280" s="8"/>
      <c r="OMW280" s="8"/>
      <c r="OMX280" s="47"/>
      <c r="OMY280" s="46"/>
      <c r="OMZ280" s="46"/>
      <c r="ONA280" s="48"/>
      <c r="ONB280" s="48"/>
      <c r="ONC280" s="47"/>
      <c r="OND280" s="47"/>
      <c r="ONE280" s="8"/>
      <c r="ONF280" s="46"/>
      <c r="ONG280" s="8"/>
      <c r="ONH280" s="46"/>
      <c r="ONI280" s="45"/>
      <c r="ONJ280" s="46"/>
      <c r="ONK280" s="8"/>
      <c r="ONL280" s="8"/>
      <c r="ONM280" s="8"/>
      <c r="ONN280" s="47"/>
      <c r="ONO280" s="46"/>
      <c r="ONP280" s="46"/>
      <c r="ONQ280" s="48"/>
      <c r="ONR280" s="48"/>
      <c r="ONS280" s="47"/>
      <c r="ONT280" s="47"/>
      <c r="ONU280" s="8"/>
      <c r="ONV280" s="46"/>
      <c r="ONW280" s="8"/>
      <c r="ONX280" s="46"/>
      <c r="ONY280" s="45"/>
      <c r="ONZ280" s="46"/>
      <c r="OOA280" s="8"/>
      <c r="OOB280" s="8"/>
      <c r="OOC280" s="8"/>
      <c r="OOD280" s="47"/>
      <c r="OOE280" s="46"/>
      <c r="OOF280" s="46"/>
      <c r="OOG280" s="48"/>
      <c r="OOH280" s="48"/>
      <c r="OOI280" s="47"/>
      <c r="OOJ280" s="47"/>
      <c r="OOK280" s="8"/>
      <c r="OOL280" s="46"/>
      <c r="OOM280" s="8"/>
      <c r="OON280" s="46"/>
      <c r="OOO280" s="45"/>
      <c r="OOP280" s="46"/>
      <c r="OOQ280" s="8"/>
      <c r="OOR280" s="8"/>
      <c r="OOS280" s="8"/>
      <c r="OOT280" s="47"/>
      <c r="OOU280" s="46"/>
      <c r="OOV280" s="46"/>
      <c r="OOW280" s="48"/>
      <c r="OOX280" s="48"/>
      <c r="OOY280" s="47"/>
      <c r="OOZ280" s="47"/>
      <c r="OPA280" s="8"/>
      <c r="OPB280" s="46"/>
      <c r="OPC280" s="8"/>
      <c r="OPD280" s="46"/>
      <c r="OPE280" s="45"/>
      <c r="OPF280" s="46"/>
      <c r="OPG280" s="8"/>
      <c r="OPH280" s="8"/>
      <c r="OPI280" s="8"/>
      <c r="OPJ280" s="47"/>
      <c r="OPK280" s="46"/>
      <c r="OPL280" s="46"/>
      <c r="OPM280" s="48"/>
      <c r="OPN280" s="48"/>
      <c r="OPO280" s="47"/>
      <c r="OPP280" s="47"/>
      <c r="OPQ280" s="8"/>
      <c r="OPR280" s="46"/>
      <c r="OPS280" s="8"/>
      <c r="OPT280" s="46"/>
      <c r="OPU280" s="45"/>
      <c r="OPV280" s="46"/>
      <c r="OPW280" s="8"/>
      <c r="OPX280" s="8"/>
      <c r="OPY280" s="8"/>
      <c r="OPZ280" s="47"/>
      <c r="OQA280" s="46"/>
      <c r="OQB280" s="46"/>
      <c r="OQC280" s="48"/>
      <c r="OQD280" s="48"/>
      <c r="OQE280" s="47"/>
      <c r="OQF280" s="47"/>
      <c r="OQG280" s="8"/>
      <c r="OQH280" s="46"/>
      <c r="OQI280" s="8"/>
      <c r="OQJ280" s="46"/>
      <c r="OQK280" s="45"/>
      <c r="OQL280" s="46"/>
      <c r="OQM280" s="8"/>
      <c r="OQN280" s="8"/>
      <c r="OQO280" s="8"/>
      <c r="OQP280" s="47"/>
      <c r="OQQ280" s="46"/>
      <c r="OQR280" s="46"/>
      <c r="OQS280" s="48"/>
      <c r="OQT280" s="48"/>
      <c r="OQU280" s="47"/>
      <c r="OQV280" s="47"/>
      <c r="OQW280" s="8"/>
      <c r="OQX280" s="46"/>
      <c r="OQY280" s="8"/>
      <c r="OQZ280" s="46"/>
      <c r="ORA280" s="45"/>
      <c r="ORB280" s="46"/>
      <c r="ORC280" s="8"/>
      <c r="ORD280" s="8"/>
      <c r="ORE280" s="8"/>
      <c r="ORF280" s="47"/>
      <c r="ORG280" s="46"/>
      <c r="ORH280" s="46"/>
      <c r="ORI280" s="48"/>
      <c r="ORJ280" s="48"/>
      <c r="ORK280" s="47"/>
      <c r="ORL280" s="47"/>
      <c r="ORM280" s="8"/>
      <c r="ORN280" s="46"/>
      <c r="ORO280" s="8"/>
      <c r="ORP280" s="46"/>
      <c r="ORQ280" s="45"/>
      <c r="ORR280" s="46"/>
      <c r="ORS280" s="8"/>
      <c r="ORT280" s="8"/>
      <c r="ORU280" s="8"/>
      <c r="ORV280" s="47"/>
      <c r="ORW280" s="46"/>
      <c r="ORX280" s="46"/>
      <c r="ORY280" s="48"/>
      <c r="ORZ280" s="48"/>
      <c r="OSA280" s="47"/>
      <c r="OSB280" s="47"/>
      <c r="OSC280" s="8"/>
      <c r="OSD280" s="46"/>
      <c r="OSE280" s="8"/>
      <c r="OSF280" s="46"/>
      <c r="OSG280" s="45"/>
      <c r="OSH280" s="46"/>
      <c r="OSI280" s="8"/>
      <c r="OSJ280" s="8"/>
      <c r="OSK280" s="8"/>
      <c r="OSL280" s="47"/>
      <c r="OSM280" s="46"/>
      <c r="OSN280" s="46"/>
      <c r="OSO280" s="48"/>
      <c r="OSP280" s="48"/>
      <c r="OSQ280" s="47"/>
      <c r="OSR280" s="47"/>
      <c r="OSS280" s="8"/>
      <c r="OST280" s="46"/>
      <c r="OSU280" s="8"/>
      <c r="OSV280" s="46"/>
      <c r="OSW280" s="45"/>
      <c r="OSX280" s="46"/>
      <c r="OSY280" s="8"/>
      <c r="OSZ280" s="8"/>
      <c r="OTA280" s="8"/>
      <c r="OTB280" s="47"/>
      <c r="OTC280" s="46"/>
      <c r="OTD280" s="46"/>
      <c r="OTE280" s="48"/>
      <c r="OTF280" s="48"/>
      <c r="OTG280" s="47"/>
      <c r="OTH280" s="47"/>
      <c r="OTI280" s="8"/>
      <c r="OTJ280" s="46"/>
      <c r="OTK280" s="8"/>
      <c r="OTL280" s="46"/>
      <c r="OTM280" s="45"/>
      <c r="OTN280" s="46"/>
      <c r="OTO280" s="8"/>
      <c r="OTP280" s="8"/>
      <c r="OTQ280" s="8"/>
      <c r="OTR280" s="47"/>
      <c r="OTS280" s="46"/>
      <c r="OTT280" s="46"/>
      <c r="OTU280" s="48"/>
      <c r="OTV280" s="48"/>
      <c r="OTW280" s="47"/>
      <c r="OTX280" s="47"/>
      <c r="OTY280" s="8"/>
      <c r="OTZ280" s="46"/>
      <c r="OUA280" s="8"/>
      <c r="OUB280" s="46"/>
      <c r="OUC280" s="45"/>
      <c r="OUD280" s="46"/>
      <c r="OUE280" s="8"/>
      <c r="OUF280" s="8"/>
      <c r="OUG280" s="8"/>
      <c r="OUH280" s="47"/>
      <c r="OUI280" s="46"/>
      <c r="OUJ280" s="46"/>
      <c r="OUK280" s="48"/>
      <c r="OUL280" s="48"/>
      <c r="OUM280" s="47"/>
      <c r="OUN280" s="47"/>
      <c r="OUO280" s="8"/>
      <c r="OUP280" s="46"/>
      <c r="OUQ280" s="8"/>
      <c r="OUR280" s="46"/>
      <c r="OUS280" s="45"/>
      <c r="OUT280" s="46"/>
      <c r="OUU280" s="8"/>
      <c r="OUV280" s="8"/>
      <c r="OUW280" s="8"/>
      <c r="OUX280" s="47"/>
      <c r="OUY280" s="46"/>
      <c r="OUZ280" s="46"/>
      <c r="OVA280" s="48"/>
      <c r="OVB280" s="48"/>
      <c r="OVC280" s="47"/>
      <c r="OVD280" s="47"/>
      <c r="OVE280" s="8"/>
      <c r="OVF280" s="46"/>
      <c r="OVG280" s="8"/>
      <c r="OVH280" s="46"/>
      <c r="OVI280" s="45"/>
      <c r="OVJ280" s="46"/>
      <c r="OVK280" s="8"/>
      <c r="OVL280" s="8"/>
      <c r="OVM280" s="8"/>
      <c r="OVN280" s="47"/>
      <c r="OVO280" s="46"/>
      <c r="OVP280" s="46"/>
      <c r="OVQ280" s="48"/>
      <c r="OVR280" s="48"/>
      <c r="OVS280" s="47"/>
      <c r="OVT280" s="47"/>
      <c r="OVU280" s="8"/>
      <c r="OVV280" s="46"/>
      <c r="OVW280" s="8"/>
      <c r="OVX280" s="46"/>
      <c r="OVY280" s="45"/>
      <c r="OVZ280" s="46"/>
      <c r="OWA280" s="8"/>
      <c r="OWB280" s="8"/>
      <c r="OWC280" s="8"/>
      <c r="OWD280" s="47"/>
      <c r="OWE280" s="46"/>
      <c r="OWF280" s="46"/>
      <c r="OWG280" s="48"/>
      <c r="OWH280" s="48"/>
      <c r="OWI280" s="47"/>
      <c r="OWJ280" s="47"/>
      <c r="OWK280" s="8"/>
      <c r="OWL280" s="46"/>
      <c r="OWM280" s="8"/>
      <c r="OWN280" s="46"/>
      <c r="OWO280" s="45"/>
      <c r="OWP280" s="46"/>
      <c r="OWQ280" s="8"/>
      <c r="OWR280" s="8"/>
      <c r="OWS280" s="8"/>
      <c r="OWT280" s="47"/>
      <c r="OWU280" s="46"/>
      <c r="OWV280" s="46"/>
      <c r="OWW280" s="48"/>
      <c r="OWX280" s="48"/>
      <c r="OWY280" s="47"/>
      <c r="OWZ280" s="47"/>
      <c r="OXA280" s="8"/>
      <c r="OXB280" s="46"/>
      <c r="OXC280" s="8"/>
      <c r="OXD280" s="46"/>
      <c r="OXE280" s="45"/>
      <c r="OXF280" s="46"/>
      <c r="OXG280" s="8"/>
      <c r="OXH280" s="8"/>
      <c r="OXI280" s="8"/>
      <c r="OXJ280" s="47"/>
      <c r="OXK280" s="46"/>
      <c r="OXL280" s="46"/>
      <c r="OXM280" s="48"/>
      <c r="OXN280" s="48"/>
      <c r="OXO280" s="47"/>
      <c r="OXP280" s="47"/>
      <c r="OXQ280" s="8"/>
      <c r="OXR280" s="46"/>
      <c r="OXS280" s="8"/>
      <c r="OXT280" s="46"/>
      <c r="OXU280" s="45"/>
      <c r="OXV280" s="46"/>
      <c r="OXW280" s="8"/>
      <c r="OXX280" s="8"/>
      <c r="OXY280" s="8"/>
      <c r="OXZ280" s="47"/>
      <c r="OYA280" s="46"/>
      <c r="OYB280" s="46"/>
      <c r="OYC280" s="48"/>
      <c r="OYD280" s="48"/>
      <c r="OYE280" s="47"/>
      <c r="OYF280" s="47"/>
      <c r="OYG280" s="8"/>
      <c r="OYH280" s="46"/>
      <c r="OYI280" s="8"/>
      <c r="OYJ280" s="46"/>
      <c r="OYK280" s="45"/>
      <c r="OYL280" s="46"/>
      <c r="OYM280" s="8"/>
      <c r="OYN280" s="8"/>
      <c r="OYO280" s="8"/>
      <c r="OYP280" s="47"/>
      <c r="OYQ280" s="46"/>
      <c r="OYR280" s="46"/>
      <c r="OYS280" s="48"/>
      <c r="OYT280" s="48"/>
      <c r="OYU280" s="47"/>
      <c r="OYV280" s="47"/>
      <c r="OYW280" s="8"/>
      <c r="OYX280" s="46"/>
      <c r="OYY280" s="8"/>
      <c r="OYZ280" s="46"/>
      <c r="OZA280" s="45"/>
      <c r="OZB280" s="46"/>
      <c r="OZC280" s="8"/>
      <c r="OZD280" s="8"/>
      <c r="OZE280" s="8"/>
      <c r="OZF280" s="47"/>
      <c r="OZG280" s="46"/>
      <c r="OZH280" s="46"/>
      <c r="OZI280" s="48"/>
      <c r="OZJ280" s="48"/>
      <c r="OZK280" s="47"/>
      <c r="OZL280" s="47"/>
      <c r="OZM280" s="8"/>
      <c r="OZN280" s="46"/>
      <c r="OZO280" s="8"/>
      <c r="OZP280" s="46"/>
      <c r="OZQ280" s="45"/>
      <c r="OZR280" s="46"/>
      <c r="OZS280" s="8"/>
      <c r="OZT280" s="8"/>
      <c r="OZU280" s="8"/>
      <c r="OZV280" s="47"/>
      <c r="OZW280" s="46"/>
      <c r="OZX280" s="46"/>
      <c r="OZY280" s="48"/>
      <c r="OZZ280" s="48"/>
      <c r="PAA280" s="47"/>
      <c r="PAB280" s="47"/>
      <c r="PAC280" s="8"/>
      <c r="PAD280" s="46"/>
      <c r="PAE280" s="8"/>
      <c r="PAF280" s="46"/>
      <c r="PAG280" s="45"/>
      <c r="PAH280" s="46"/>
      <c r="PAI280" s="8"/>
      <c r="PAJ280" s="8"/>
      <c r="PAK280" s="8"/>
      <c r="PAL280" s="47"/>
      <c r="PAM280" s="46"/>
      <c r="PAN280" s="46"/>
      <c r="PAO280" s="48"/>
      <c r="PAP280" s="48"/>
      <c r="PAQ280" s="47"/>
      <c r="PAR280" s="47"/>
      <c r="PAS280" s="8"/>
      <c r="PAT280" s="46"/>
      <c r="PAU280" s="8"/>
      <c r="PAV280" s="46"/>
      <c r="PAW280" s="45"/>
      <c r="PAX280" s="46"/>
      <c r="PAY280" s="8"/>
      <c r="PAZ280" s="8"/>
      <c r="PBA280" s="8"/>
      <c r="PBB280" s="47"/>
      <c r="PBC280" s="46"/>
      <c r="PBD280" s="46"/>
      <c r="PBE280" s="48"/>
      <c r="PBF280" s="48"/>
      <c r="PBG280" s="47"/>
      <c r="PBH280" s="47"/>
      <c r="PBI280" s="8"/>
      <c r="PBJ280" s="46"/>
      <c r="PBK280" s="8"/>
      <c r="PBL280" s="46"/>
      <c r="PBM280" s="45"/>
      <c r="PBN280" s="46"/>
      <c r="PBO280" s="8"/>
      <c r="PBP280" s="8"/>
      <c r="PBQ280" s="8"/>
      <c r="PBR280" s="47"/>
      <c r="PBS280" s="46"/>
      <c r="PBT280" s="46"/>
      <c r="PBU280" s="48"/>
      <c r="PBV280" s="48"/>
      <c r="PBW280" s="47"/>
      <c r="PBX280" s="47"/>
      <c r="PBY280" s="8"/>
      <c r="PBZ280" s="46"/>
      <c r="PCA280" s="8"/>
      <c r="PCB280" s="46"/>
      <c r="PCC280" s="45"/>
      <c r="PCD280" s="46"/>
      <c r="PCE280" s="8"/>
      <c r="PCF280" s="8"/>
      <c r="PCG280" s="8"/>
      <c r="PCH280" s="47"/>
      <c r="PCI280" s="46"/>
      <c r="PCJ280" s="46"/>
      <c r="PCK280" s="48"/>
      <c r="PCL280" s="48"/>
      <c r="PCM280" s="47"/>
      <c r="PCN280" s="47"/>
      <c r="PCO280" s="8"/>
      <c r="PCP280" s="46"/>
      <c r="PCQ280" s="8"/>
      <c r="PCR280" s="46"/>
      <c r="PCS280" s="45"/>
      <c r="PCT280" s="46"/>
      <c r="PCU280" s="8"/>
      <c r="PCV280" s="8"/>
      <c r="PCW280" s="8"/>
      <c r="PCX280" s="47"/>
      <c r="PCY280" s="46"/>
      <c r="PCZ280" s="46"/>
      <c r="PDA280" s="48"/>
      <c r="PDB280" s="48"/>
      <c r="PDC280" s="47"/>
      <c r="PDD280" s="47"/>
      <c r="PDE280" s="8"/>
      <c r="PDF280" s="46"/>
      <c r="PDG280" s="8"/>
      <c r="PDH280" s="46"/>
      <c r="PDI280" s="45"/>
      <c r="PDJ280" s="46"/>
      <c r="PDK280" s="8"/>
      <c r="PDL280" s="8"/>
      <c r="PDM280" s="8"/>
      <c r="PDN280" s="47"/>
      <c r="PDO280" s="46"/>
      <c r="PDP280" s="46"/>
      <c r="PDQ280" s="48"/>
      <c r="PDR280" s="48"/>
      <c r="PDS280" s="47"/>
      <c r="PDT280" s="47"/>
      <c r="PDU280" s="8"/>
      <c r="PDV280" s="46"/>
      <c r="PDW280" s="8"/>
      <c r="PDX280" s="46"/>
      <c r="PDY280" s="45"/>
      <c r="PDZ280" s="46"/>
      <c r="PEA280" s="8"/>
      <c r="PEB280" s="8"/>
      <c r="PEC280" s="8"/>
      <c r="PED280" s="47"/>
      <c r="PEE280" s="46"/>
      <c r="PEF280" s="46"/>
      <c r="PEG280" s="48"/>
      <c r="PEH280" s="48"/>
      <c r="PEI280" s="47"/>
      <c r="PEJ280" s="47"/>
      <c r="PEK280" s="8"/>
      <c r="PEL280" s="46"/>
      <c r="PEM280" s="8"/>
      <c r="PEN280" s="46"/>
      <c r="PEO280" s="45"/>
      <c r="PEP280" s="46"/>
      <c r="PEQ280" s="8"/>
      <c r="PER280" s="8"/>
      <c r="PES280" s="8"/>
      <c r="PET280" s="47"/>
      <c r="PEU280" s="46"/>
      <c r="PEV280" s="46"/>
      <c r="PEW280" s="48"/>
      <c r="PEX280" s="48"/>
      <c r="PEY280" s="47"/>
      <c r="PEZ280" s="47"/>
      <c r="PFA280" s="8"/>
      <c r="PFB280" s="46"/>
      <c r="PFC280" s="8"/>
      <c r="PFD280" s="46"/>
      <c r="PFE280" s="45"/>
      <c r="PFF280" s="46"/>
      <c r="PFG280" s="8"/>
      <c r="PFH280" s="8"/>
      <c r="PFI280" s="8"/>
      <c r="PFJ280" s="47"/>
      <c r="PFK280" s="46"/>
      <c r="PFL280" s="46"/>
      <c r="PFM280" s="48"/>
      <c r="PFN280" s="48"/>
      <c r="PFO280" s="47"/>
      <c r="PFP280" s="47"/>
      <c r="PFQ280" s="8"/>
      <c r="PFR280" s="46"/>
      <c r="PFS280" s="8"/>
      <c r="PFT280" s="46"/>
      <c r="PFU280" s="45"/>
      <c r="PFV280" s="46"/>
      <c r="PFW280" s="8"/>
      <c r="PFX280" s="8"/>
      <c r="PFY280" s="8"/>
      <c r="PFZ280" s="47"/>
      <c r="PGA280" s="46"/>
      <c r="PGB280" s="46"/>
      <c r="PGC280" s="48"/>
      <c r="PGD280" s="48"/>
      <c r="PGE280" s="47"/>
      <c r="PGF280" s="47"/>
      <c r="PGG280" s="8"/>
      <c r="PGH280" s="46"/>
      <c r="PGI280" s="8"/>
      <c r="PGJ280" s="46"/>
      <c r="PGK280" s="45"/>
      <c r="PGL280" s="46"/>
      <c r="PGM280" s="8"/>
      <c r="PGN280" s="8"/>
      <c r="PGO280" s="8"/>
      <c r="PGP280" s="47"/>
      <c r="PGQ280" s="46"/>
      <c r="PGR280" s="46"/>
      <c r="PGS280" s="48"/>
      <c r="PGT280" s="48"/>
      <c r="PGU280" s="47"/>
      <c r="PGV280" s="47"/>
      <c r="PGW280" s="8"/>
      <c r="PGX280" s="46"/>
      <c r="PGY280" s="8"/>
      <c r="PGZ280" s="46"/>
      <c r="PHA280" s="45"/>
      <c r="PHB280" s="46"/>
      <c r="PHC280" s="8"/>
      <c r="PHD280" s="8"/>
      <c r="PHE280" s="8"/>
      <c r="PHF280" s="47"/>
      <c r="PHG280" s="46"/>
      <c r="PHH280" s="46"/>
      <c r="PHI280" s="48"/>
      <c r="PHJ280" s="48"/>
      <c r="PHK280" s="47"/>
      <c r="PHL280" s="47"/>
      <c r="PHM280" s="8"/>
      <c r="PHN280" s="46"/>
      <c r="PHO280" s="8"/>
      <c r="PHP280" s="46"/>
      <c r="PHQ280" s="45"/>
      <c r="PHR280" s="46"/>
      <c r="PHS280" s="8"/>
      <c r="PHT280" s="8"/>
      <c r="PHU280" s="8"/>
      <c r="PHV280" s="47"/>
      <c r="PHW280" s="46"/>
      <c r="PHX280" s="46"/>
      <c r="PHY280" s="48"/>
      <c r="PHZ280" s="48"/>
      <c r="PIA280" s="47"/>
      <c r="PIB280" s="47"/>
      <c r="PIC280" s="8"/>
      <c r="PID280" s="46"/>
      <c r="PIE280" s="8"/>
      <c r="PIF280" s="46"/>
      <c r="PIG280" s="45"/>
      <c r="PIH280" s="46"/>
      <c r="PII280" s="8"/>
      <c r="PIJ280" s="8"/>
      <c r="PIK280" s="8"/>
      <c r="PIL280" s="47"/>
      <c r="PIM280" s="46"/>
      <c r="PIN280" s="46"/>
      <c r="PIO280" s="48"/>
      <c r="PIP280" s="48"/>
      <c r="PIQ280" s="47"/>
      <c r="PIR280" s="47"/>
      <c r="PIS280" s="8"/>
      <c r="PIT280" s="46"/>
      <c r="PIU280" s="8"/>
      <c r="PIV280" s="46"/>
      <c r="PIW280" s="45"/>
      <c r="PIX280" s="46"/>
      <c r="PIY280" s="8"/>
      <c r="PIZ280" s="8"/>
      <c r="PJA280" s="8"/>
      <c r="PJB280" s="47"/>
      <c r="PJC280" s="46"/>
      <c r="PJD280" s="46"/>
      <c r="PJE280" s="48"/>
      <c r="PJF280" s="48"/>
      <c r="PJG280" s="47"/>
      <c r="PJH280" s="47"/>
      <c r="PJI280" s="8"/>
      <c r="PJJ280" s="46"/>
      <c r="PJK280" s="8"/>
      <c r="PJL280" s="46"/>
      <c r="PJM280" s="45"/>
      <c r="PJN280" s="46"/>
      <c r="PJO280" s="8"/>
      <c r="PJP280" s="8"/>
      <c r="PJQ280" s="8"/>
      <c r="PJR280" s="47"/>
      <c r="PJS280" s="46"/>
      <c r="PJT280" s="46"/>
      <c r="PJU280" s="48"/>
      <c r="PJV280" s="48"/>
      <c r="PJW280" s="47"/>
      <c r="PJX280" s="47"/>
      <c r="PJY280" s="8"/>
      <c r="PJZ280" s="46"/>
      <c r="PKA280" s="8"/>
      <c r="PKB280" s="46"/>
      <c r="PKC280" s="45"/>
      <c r="PKD280" s="46"/>
      <c r="PKE280" s="8"/>
      <c r="PKF280" s="8"/>
      <c r="PKG280" s="8"/>
      <c r="PKH280" s="47"/>
      <c r="PKI280" s="46"/>
      <c r="PKJ280" s="46"/>
      <c r="PKK280" s="48"/>
      <c r="PKL280" s="48"/>
      <c r="PKM280" s="47"/>
      <c r="PKN280" s="47"/>
      <c r="PKO280" s="8"/>
      <c r="PKP280" s="46"/>
      <c r="PKQ280" s="8"/>
      <c r="PKR280" s="46"/>
      <c r="PKS280" s="45"/>
      <c r="PKT280" s="46"/>
      <c r="PKU280" s="8"/>
      <c r="PKV280" s="8"/>
      <c r="PKW280" s="8"/>
      <c r="PKX280" s="47"/>
      <c r="PKY280" s="46"/>
      <c r="PKZ280" s="46"/>
      <c r="PLA280" s="48"/>
      <c r="PLB280" s="48"/>
      <c r="PLC280" s="47"/>
      <c r="PLD280" s="47"/>
      <c r="PLE280" s="8"/>
      <c r="PLF280" s="46"/>
      <c r="PLG280" s="8"/>
      <c r="PLH280" s="46"/>
      <c r="PLI280" s="45"/>
      <c r="PLJ280" s="46"/>
      <c r="PLK280" s="8"/>
      <c r="PLL280" s="8"/>
      <c r="PLM280" s="8"/>
      <c r="PLN280" s="47"/>
      <c r="PLO280" s="46"/>
      <c r="PLP280" s="46"/>
      <c r="PLQ280" s="48"/>
      <c r="PLR280" s="48"/>
      <c r="PLS280" s="47"/>
      <c r="PLT280" s="47"/>
      <c r="PLU280" s="8"/>
      <c r="PLV280" s="46"/>
      <c r="PLW280" s="8"/>
      <c r="PLX280" s="46"/>
      <c r="PLY280" s="45"/>
      <c r="PLZ280" s="46"/>
      <c r="PMA280" s="8"/>
      <c r="PMB280" s="8"/>
      <c r="PMC280" s="8"/>
      <c r="PMD280" s="47"/>
      <c r="PME280" s="46"/>
      <c r="PMF280" s="46"/>
      <c r="PMG280" s="48"/>
      <c r="PMH280" s="48"/>
      <c r="PMI280" s="47"/>
      <c r="PMJ280" s="47"/>
      <c r="PMK280" s="8"/>
      <c r="PML280" s="46"/>
      <c r="PMM280" s="8"/>
      <c r="PMN280" s="46"/>
      <c r="PMO280" s="45"/>
      <c r="PMP280" s="46"/>
      <c r="PMQ280" s="8"/>
      <c r="PMR280" s="8"/>
      <c r="PMS280" s="8"/>
      <c r="PMT280" s="47"/>
      <c r="PMU280" s="46"/>
      <c r="PMV280" s="46"/>
      <c r="PMW280" s="48"/>
      <c r="PMX280" s="48"/>
      <c r="PMY280" s="47"/>
      <c r="PMZ280" s="47"/>
      <c r="PNA280" s="8"/>
      <c r="PNB280" s="46"/>
      <c r="PNC280" s="8"/>
      <c r="PND280" s="46"/>
      <c r="PNE280" s="45"/>
      <c r="PNF280" s="46"/>
      <c r="PNG280" s="8"/>
      <c r="PNH280" s="8"/>
      <c r="PNI280" s="8"/>
      <c r="PNJ280" s="47"/>
      <c r="PNK280" s="46"/>
      <c r="PNL280" s="46"/>
      <c r="PNM280" s="48"/>
      <c r="PNN280" s="48"/>
      <c r="PNO280" s="47"/>
      <c r="PNP280" s="47"/>
      <c r="PNQ280" s="8"/>
      <c r="PNR280" s="46"/>
      <c r="PNS280" s="8"/>
      <c r="PNT280" s="46"/>
      <c r="PNU280" s="45"/>
      <c r="PNV280" s="46"/>
      <c r="PNW280" s="8"/>
      <c r="PNX280" s="8"/>
      <c r="PNY280" s="8"/>
      <c r="PNZ280" s="47"/>
      <c r="POA280" s="46"/>
      <c r="POB280" s="46"/>
      <c r="POC280" s="48"/>
      <c r="POD280" s="48"/>
      <c r="POE280" s="47"/>
      <c r="POF280" s="47"/>
      <c r="POG280" s="8"/>
      <c r="POH280" s="46"/>
      <c r="POI280" s="8"/>
      <c r="POJ280" s="46"/>
      <c r="POK280" s="45"/>
      <c r="POL280" s="46"/>
      <c r="POM280" s="8"/>
      <c r="PON280" s="8"/>
      <c r="POO280" s="8"/>
      <c r="POP280" s="47"/>
      <c r="POQ280" s="46"/>
      <c r="POR280" s="46"/>
      <c r="POS280" s="48"/>
      <c r="POT280" s="48"/>
      <c r="POU280" s="47"/>
      <c r="POV280" s="47"/>
      <c r="POW280" s="8"/>
      <c r="POX280" s="46"/>
      <c r="POY280" s="8"/>
      <c r="POZ280" s="46"/>
      <c r="PPA280" s="45"/>
      <c r="PPB280" s="46"/>
      <c r="PPC280" s="8"/>
      <c r="PPD280" s="8"/>
      <c r="PPE280" s="8"/>
      <c r="PPF280" s="47"/>
      <c r="PPG280" s="46"/>
      <c r="PPH280" s="46"/>
      <c r="PPI280" s="48"/>
      <c r="PPJ280" s="48"/>
      <c r="PPK280" s="47"/>
      <c r="PPL280" s="47"/>
      <c r="PPM280" s="8"/>
      <c r="PPN280" s="46"/>
      <c r="PPO280" s="8"/>
      <c r="PPP280" s="46"/>
      <c r="PPQ280" s="45"/>
      <c r="PPR280" s="46"/>
      <c r="PPS280" s="8"/>
      <c r="PPT280" s="8"/>
      <c r="PPU280" s="8"/>
      <c r="PPV280" s="47"/>
      <c r="PPW280" s="46"/>
      <c r="PPX280" s="46"/>
      <c r="PPY280" s="48"/>
      <c r="PPZ280" s="48"/>
      <c r="PQA280" s="47"/>
      <c r="PQB280" s="47"/>
      <c r="PQC280" s="8"/>
      <c r="PQD280" s="46"/>
      <c r="PQE280" s="8"/>
      <c r="PQF280" s="46"/>
      <c r="PQG280" s="45"/>
      <c r="PQH280" s="46"/>
      <c r="PQI280" s="8"/>
      <c r="PQJ280" s="8"/>
      <c r="PQK280" s="8"/>
      <c r="PQL280" s="47"/>
      <c r="PQM280" s="46"/>
      <c r="PQN280" s="46"/>
      <c r="PQO280" s="48"/>
      <c r="PQP280" s="48"/>
      <c r="PQQ280" s="47"/>
      <c r="PQR280" s="47"/>
      <c r="PQS280" s="8"/>
      <c r="PQT280" s="46"/>
      <c r="PQU280" s="8"/>
      <c r="PQV280" s="46"/>
      <c r="PQW280" s="45"/>
      <c r="PQX280" s="46"/>
      <c r="PQY280" s="8"/>
      <c r="PQZ280" s="8"/>
      <c r="PRA280" s="8"/>
      <c r="PRB280" s="47"/>
      <c r="PRC280" s="46"/>
      <c r="PRD280" s="46"/>
      <c r="PRE280" s="48"/>
      <c r="PRF280" s="48"/>
      <c r="PRG280" s="47"/>
      <c r="PRH280" s="47"/>
      <c r="PRI280" s="8"/>
      <c r="PRJ280" s="46"/>
      <c r="PRK280" s="8"/>
      <c r="PRL280" s="46"/>
      <c r="PRM280" s="45"/>
      <c r="PRN280" s="46"/>
      <c r="PRO280" s="8"/>
      <c r="PRP280" s="8"/>
      <c r="PRQ280" s="8"/>
      <c r="PRR280" s="47"/>
      <c r="PRS280" s="46"/>
      <c r="PRT280" s="46"/>
      <c r="PRU280" s="48"/>
      <c r="PRV280" s="48"/>
      <c r="PRW280" s="47"/>
      <c r="PRX280" s="47"/>
      <c r="PRY280" s="8"/>
      <c r="PRZ280" s="46"/>
      <c r="PSA280" s="8"/>
      <c r="PSB280" s="46"/>
      <c r="PSC280" s="45"/>
      <c r="PSD280" s="46"/>
      <c r="PSE280" s="8"/>
      <c r="PSF280" s="8"/>
      <c r="PSG280" s="8"/>
      <c r="PSH280" s="47"/>
      <c r="PSI280" s="46"/>
      <c r="PSJ280" s="46"/>
      <c r="PSK280" s="48"/>
      <c r="PSL280" s="48"/>
      <c r="PSM280" s="47"/>
      <c r="PSN280" s="47"/>
      <c r="PSO280" s="8"/>
      <c r="PSP280" s="46"/>
      <c r="PSQ280" s="8"/>
      <c r="PSR280" s="46"/>
      <c r="PSS280" s="45"/>
      <c r="PST280" s="46"/>
      <c r="PSU280" s="8"/>
      <c r="PSV280" s="8"/>
      <c r="PSW280" s="8"/>
      <c r="PSX280" s="47"/>
      <c r="PSY280" s="46"/>
      <c r="PSZ280" s="46"/>
      <c r="PTA280" s="48"/>
      <c r="PTB280" s="48"/>
      <c r="PTC280" s="47"/>
      <c r="PTD280" s="47"/>
      <c r="PTE280" s="8"/>
      <c r="PTF280" s="46"/>
      <c r="PTG280" s="8"/>
      <c r="PTH280" s="46"/>
      <c r="PTI280" s="45"/>
      <c r="PTJ280" s="46"/>
      <c r="PTK280" s="8"/>
      <c r="PTL280" s="8"/>
      <c r="PTM280" s="8"/>
      <c r="PTN280" s="47"/>
      <c r="PTO280" s="46"/>
      <c r="PTP280" s="46"/>
      <c r="PTQ280" s="48"/>
      <c r="PTR280" s="48"/>
      <c r="PTS280" s="47"/>
      <c r="PTT280" s="47"/>
      <c r="PTU280" s="8"/>
      <c r="PTV280" s="46"/>
      <c r="PTW280" s="8"/>
      <c r="PTX280" s="46"/>
      <c r="PTY280" s="45"/>
      <c r="PTZ280" s="46"/>
      <c r="PUA280" s="8"/>
      <c r="PUB280" s="8"/>
      <c r="PUC280" s="8"/>
      <c r="PUD280" s="47"/>
      <c r="PUE280" s="46"/>
      <c r="PUF280" s="46"/>
      <c r="PUG280" s="48"/>
      <c r="PUH280" s="48"/>
      <c r="PUI280" s="47"/>
      <c r="PUJ280" s="47"/>
      <c r="PUK280" s="8"/>
      <c r="PUL280" s="46"/>
      <c r="PUM280" s="8"/>
      <c r="PUN280" s="46"/>
      <c r="PUO280" s="45"/>
      <c r="PUP280" s="46"/>
      <c r="PUQ280" s="8"/>
      <c r="PUR280" s="8"/>
      <c r="PUS280" s="8"/>
      <c r="PUT280" s="47"/>
      <c r="PUU280" s="46"/>
      <c r="PUV280" s="46"/>
      <c r="PUW280" s="48"/>
      <c r="PUX280" s="48"/>
      <c r="PUY280" s="47"/>
      <c r="PUZ280" s="47"/>
      <c r="PVA280" s="8"/>
      <c r="PVB280" s="46"/>
      <c r="PVC280" s="8"/>
      <c r="PVD280" s="46"/>
      <c r="PVE280" s="45"/>
      <c r="PVF280" s="46"/>
      <c r="PVG280" s="8"/>
      <c r="PVH280" s="8"/>
      <c r="PVI280" s="8"/>
      <c r="PVJ280" s="47"/>
      <c r="PVK280" s="46"/>
      <c r="PVL280" s="46"/>
      <c r="PVM280" s="48"/>
      <c r="PVN280" s="48"/>
      <c r="PVO280" s="47"/>
      <c r="PVP280" s="47"/>
      <c r="PVQ280" s="8"/>
      <c r="PVR280" s="46"/>
      <c r="PVS280" s="8"/>
      <c r="PVT280" s="46"/>
      <c r="PVU280" s="45"/>
      <c r="PVV280" s="46"/>
      <c r="PVW280" s="8"/>
      <c r="PVX280" s="8"/>
      <c r="PVY280" s="8"/>
      <c r="PVZ280" s="47"/>
      <c r="PWA280" s="46"/>
      <c r="PWB280" s="46"/>
      <c r="PWC280" s="48"/>
      <c r="PWD280" s="48"/>
      <c r="PWE280" s="47"/>
      <c r="PWF280" s="47"/>
      <c r="PWG280" s="8"/>
      <c r="PWH280" s="46"/>
      <c r="PWI280" s="8"/>
      <c r="PWJ280" s="46"/>
      <c r="PWK280" s="45"/>
      <c r="PWL280" s="46"/>
      <c r="PWM280" s="8"/>
      <c r="PWN280" s="8"/>
      <c r="PWO280" s="8"/>
      <c r="PWP280" s="47"/>
      <c r="PWQ280" s="46"/>
      <c r="PWR280" s="46"/>
      <c r="PWS280" s="48"/>
      <c r="PWT280" s="48"/>
      <c r="PWU280" s="47"/>
      <c r="PWV280" s="47"/>
      <c r="PWW280" s="8"/>
      <c r="PWX280" s="46"/>
      <c r="PWY280" s="8"/>
      <c r="PWZ280" s="46"/>
      <c r="PXA280" s="45"/>
      <c r="PXB280" s="46"/>
      <c r="PXC280" s="8"/>
      <c r="PXD280" s="8"/>
      <c r="PXE280" s="8"/>
      <c r="PXF280" s="47"/>
      <c r="PXG280" s="46"/>
      <c r="PXH280" s="46"/>
      <c r="PXI280" s="48"/>
      <c r="PXJ280" s="48"/>
      <c r="PXK280" s="47"/>
      <c r="PXL280" s="47"/>
      <c r="PXM280" s="8"/>
      <c r="PXN280" s="46"/>
      <c r="PXO280" s="8"/>
      <c r="PXP280" s="46"/>
      <c r="PXQ280" s="45"/>
      <c r="PXR280" s="46"/>
      <c r="PXS280" s="8"/>
      <c r="PXT280" s="8"/>
      <c r="PXU280" s="8"/>
      <c r="PXV280" s="47"/>
      <c r="PXW280" s="46"/>
      <c r="PXX280" s="46"/>
      <c r="PXY280" s="48"/>
      <c r="PXZ280" s="48"/>
      <c r="PYA280" s="47"/>
      <c r="PYB280" s="47"/>
      <c r="PYC280" s="8"/>
      <c r="PYD280" s="46"/>
      <c r="PYE280" s="8"/>
      <c r="PYF280" s="46"/>
      <c r="PYG280" s="45"/>
      <c r="PYH280" s="46"/>
      <c r="PYI280" s="8"/>
      <c r="PYJ280" s="8"/>
      <c r="PYK280" s="8"/>
      <c r="PYL280" s="47"/>
      <c r="PYM280" s="46"/>
      <c r="PYN280" s="46"/>
      <c r="PYO280" s="48"/>
      <c r="PYP280" s="48"/>
      <c r="PYQ280" s="47"/>
      <c r="PYR280" s="47"/>
      <c r="PYS280" s="8"/>
      <c r="PYT280" s="46"/>
      <c r="PYU280" s="8"/>
      <c r="PYV280" s="46"/>
      <c r="PYW280" s="45"/>
      <c r="PYX280" s="46"/>
      <c r="PYY280" s="8"/>
      <c r="PYZ280" s="8"/>
      <c r="PZA280" s="8"/>
      <c r="PZB280" s="47"/>
      <c r="PZC280" s="46"/>
      <c r="PZD280" s="46"/>
      <c r="PZE280" s="48"/>
      <c r="PZF280" s="48"/>
      <c r="PZG280" s="47"/>
      <c r="PZH280" s="47"/>
      <c r="PZI280" s="8"/>
      <c r="PZJ280" s="46"/>
      <c r="PZK280" s="8"/>
      <c r="PZL280" s="46"/>
      <c r="PZM280" s="45"/>
      <c r="PZN280" s="46"/>
      <c r="PZO280" s="8"/>
      <c r="PZP280" s="8"/>
      <c r="PZQ280" s="8"/>
      <c r="PZR280" s="47"/>
      <c r="PZS280" s="46"/>
      <c r="PZT280" s="46"/>
      <c r="PZU280" s="48"/>
      <c r="PZV280" s="48"/>
      <c r="PZW280" s="47"/>
      <c r="PZX280" s="47"/>
      <c r="PZY280" s="8"/>
      <c r="PZZ280" s="46"/>
      <c r="QAA280" s="8"/>
      <c r="QAB280" s="46"/>
      <c r="QAC280" s="45"/>
      <c r="QAD280" s="46"/>
      <c r="QAE280" s="8"/>
      <c r="QAF280" s="8"/>
      <c r="QAG280" s="8"/>
      <c r="QAH280" s="47"/>
      <c r="QAI280" s="46"/>
      <c r="QAJ280" s="46"/>
      <c r="QAK280" s="48"/>
      <c r="QAL280" s="48"/>
      <c r="QAM280" s="47"/>
      <c r="QAN280" s="47"/>
      <c r="QAO280" s="8"/>
      <c r="QAP280" s="46"/>
      <c r="QAQ280" s="8"/>
      <c r="QAR280" s="46"/>
      <c r="QAS280" s="45"/>
      <c r="QAT280" s="46"/>
      <c r="QAU280" s="8"/>
      <c r="QAV280" s="8"/>
      <c r="QAW280" s="8"/>
      <c r="QAX280" s="47"/>
      <c r="QAY280" s="46"/>
      <c r="QAZ280" s="46"/>
      <c r="QBA280" s="48"/>
      <c r="QBB280" s="48"/>
      <c r="QBC280" s="47"/>
      <c r="QBD280" s="47"/>
      <c r="QBE280" s="8"/>
      <c r="QBF280" s="46"/>
      <c r="QBG280" s="8"/>
      <c r="QBH280" s="46"/>
      <c r="QBI280" s="45"/>
      <c r="QBJ280" s="46"/>
      <c r="QBK280" s="8"/>
      <c r="QBL280" s="8"/>
      <c r="QBM280" s="8"/>
      <c r="QBN280" s="47"/>
      <c r="QBO280" s="46"/>
      <c r="QBP280" s="46"/>
      <c r="QBQ280" s="48"/>
      <c r="QBR280" s="48"/>
      <c r="QBS280" s="47"/>
      <c r="QBT280" s="47"/>
      <c r="QBU280" s="8"/>
      <c r="QBV280" s="46"/>
      <c r="QBW280" s="8"/>
      <c r="QBX280" s="46"/>
      <c r="QBY280" s="45"/>
      <c r="QBZ280" s="46"/>
      <c r="QCA280" s="8"/>
      <c r="QCB280" s="8"/>
      <c r="QCC280" s="8"/>
      <c r="QCD280" s="47"/>
      <c r="QCE280" s="46"/>
      <c r="QCF280" s="46"/>
      <c r="QCG280" s="48"/>
      <c r="QCH280" s="48"/>
      <c r="QCI280" s="47"/>
      <c r="QCJ280" s="47"/>
      <c r="QCK280" s="8"/>
      <c r="QCL280" s="46"/>
      <c r="QCM280" s="8"/>
      <c r="QCN280" s="46"/>
      <c r="QCO280" s="45"/>
      <c r="QCP280" s="46"/>
      <c r="QCQ280" s="8"/>
      <c r="QCR280" s="8"/>
      <c r="QCS280" s="8"/>
      <c r="QCT280" s="47"/>
      <c r="QCU280" s="46"/>
      <c r="QCV280" s="46"/>
      <c r="QCW280" s="48"/>
      <c r="QCX280" s="48"/>
      <c r="QCY280" s="47"/>
      <c r="QCZ280" s="47"/>
      <c r="QDA280" s="8"/>
      <c r="QDB280" s="46"/>
      <c r="QDC280" s="8"/>
      <c r="QDD280" s="46"/>
      <c r="QDE280" s="45"/>
      <c r="QDF280" s="46"/>
      <c r="QDG280" s="8"/>
      <c r="QDH280" s="8"/>
      <c r="QDI280" s="8"/>
      <c r="QDJ280" s="47"/>
      <c r="QDK280" s="46"/>
      <c r="QDL280" s="46"/>
      <c r="QDM280" s="48"/>
      <c r="QDN280" s="48"/>
      <c r="QDO280" s="47"/>
      <c r="QDP280" s="47"/>
      <c r="QDQ280" s="8"/>
      <c r="QDR280" s="46"/>
      <c r="QDS280" s="8"/>
      <c r="QDT280" s="46"/>
      <c r="QDU280" s="45"/>
      <c r="QDV280" s="46"/>
      <c r="QDW280" s="8"/>
      <c r="QDX280" s="8"/>
      <c r="QDY280" s="8"/>
      <c r="QDZ280" s="47"/>
      <c r="QEA280" s="46"/>
      <c r="QEB280" s="46"/>
      <c r="QEC280" s="48"/>
      <c r="QED280" s="48"/>
      <c r="QEE280" s="47"/>
      <c r="QEF280" s="47"/>
      <c r="QEG280" s="8"/>
      <c r="QEH280" s="46"/>
      <c r="QEI280" s="8"/>
      <c r="QEJ280" s="46"/>
      <c r="QEK280" s="45"/>
      <c r="QEL280" s="46"/>
      <c r="QEM280" s="8"/>
      <c r="QEN280" s="8"/>
      <c r="QEO280" s="8"/>
      <c r="QEP280" s="47"/>
      <c r="QEQ280" s="46"/>
      <c r="QER280" s="46"/>
      <c r="QES280" s="48"/>
      <c r="QET280" s="48"/>
      <c r="QEU280" s="47"/>
      <c r="QEV280" s="47"/>
      <c r="QEW280" s="8"/>
      <c r="QEX280" s="46"/>
      <c r="QEY280" s="8"/>
      <c r="QEZ280" s="46"/>
      <c r="QFA280" s="45"/>
      <c r="QFB280" s="46"/>
      <c r="QFC280" s="8"/>
      <c r="QFD280" s="8"/>
      <c r="QFE280" s="8"/>
      <c r="QFF280" s="47"/>
      <c r="QFG280" s="46"/>
      <c r="QFH280" s="46"/>
      <c r="QFI280" s="48"/>
      <c r="QFJ280" s="48"/>
      <c r="QFK280" s="47"/>
      <c r="QFL280" s="47"/>
      <c r="QFM280" s="8"/>
      <c r="QFN280" s="46"/>
      <c r="QFO280" s="8"/>
      <c r="QFP280" s="46"/>
      <c r="QFQ280" s="45"/>
      <c r="QFR280" s="46"/>
      <c r="QFS280" s="8"/>
      <c r="QFT280" s="8"/>
      <c r="QFU280" s="8"/>
      <c r="QFV280" s="47"/>
      <c r="QFW280" s="46"/>
      <c r="QFX280" s="46"/>
      <c r="QFY280" s="48"/>
      <c r="QFZ280" s="48"/>
      <c r="QGA280" s="47"/>
      <c r="QGB280" s="47"/>
      <c r="QGC280" s="8"/>
      <c r="QGD280" s="46"/>
      <c r="QGE280" s="8"/>
      <c r="QGF280" s="46"/>
      <c r="QGG280" s="45"/>
      <c r="QGH280" s="46"/>
      <c r="QGI280" s="8"/>
      <c r="QGJ280" s="8"/>
      <c r="QGK280" s="8"/>
      <c r="QGL280" s="47"/>
      <c r="QGM280" s="46"/>
      <c r="QGN280" s="46"/>
      <c r="QGO280" s="48"/>
      <c r="QGP280" s="48"/>
      <c r="QGQ280" s="47"/>
      <c r="QGR280" s="47"/>
      <c r="QGS280" s="8"/>
      <c r="QGT280" s="46"/>
      <c r="QGU280" s="8"/>
      <c r="QGV280" s="46"/>
      <c r="QGW280" s="45"/>
      <c r="QGX280" s="46"/>
      <c r="QGY280" s="8"/>
      <c r="QGZ280" s="8"/>
      <c r="QHA280" s="8"/>
      <c r="QHB280" s="47"/>
      <c r="QHC280" s="46"/>
      <c r="QHD280" s="46"/>
      <c r="QHE280" s="48"/>
      <c r="QHF280" s="48"/>
      <c r="QHG280" s="47"/>
      <c r="QHH280" s="47"/>
      <c r="QHI280" s="8"/>
      <c r="QHJ280" s="46"/>
      <c r="QHK280" s="8"/>
      <c r="QHL280" s="46"/>
      <c r="QHM280" s="45"/>
      <c r="QHN280" s="46"/>
      <c r="QHO280" s="8"/>
      <c r="QHP280" s="8"/>
      <c r="QHQ280" s="8"/>
      <c r="QHR280" s="47"/>
      <c r="QHS280" s="46"/>
      <c r="QHT280" s="46"/>
      <c r="QHU280" s="48"/>
      <c r="QHV280" s="48"/>
      <c r="QHW280" s="47"/>
      <c r="QHX280" s="47"/>
      <c r="QHY280" s="8"/>
      <c r="QHZ280" s="46"/>
      <c r="QIA280" s="8"/>
      <c r="QIB280" s="46"/>
      <c r="QIC280" s="45"/>
      <c r="QID280" s="46"/>
      <c r="QIE280" s="8"/>
      <c r="QIF280" s="8"/>
      <c r="QIG280" s="8"/>
      <c r="QIH280" s="47"/>
      <c r="QII280" s="46"/>
      <c r="QIJ280" s="46"/>
      <c r="QIK280" s="48"/>
      <c r="QIL280" s="48"/>
      <c r="QIM280" s="47"/>
      <c r="QIN280" s="47"/>
      <c r="QIO280" s="8"/>
      <c r="QIP280" s="46"/>
      <c r="QIQ280" s="8"/>
      <c r="QIR280" s="46"/>
      <c r="QIS280" s="45"/>
      <c r="QIT280" s="46"/>
      <c r="QIU280" s="8"/>
      <c r="QIV280" s="8"/>
      <c r="QIW280" s="8"/>
      <c r="QIX280" s="47"/>
      <c r="QIY280" s="46"/>
      <c r="QIZ280" s="46"/>
      <c r="QJA280" s="48"/>
      <c r="QJB280" s="48"/>
      <c r="QJC280" s="47"/>
      <c r="QJD280" s="47"/>
      <c r="QJE280" s="8"/>
      <c r="QJF280" s="46"/>
      <c r="QJG280" s="8"/>
      <c r="QJH280" s="46"/>
      <c r="QJI280" s="45"/>
      <c r="QJJ280" s="46"/>
      <c r="QJK280" s="8"/>
      <c r="QJL280" s="8"/>
      <c r="QJM280" s="8"/>
      <c r="QJN280" s="47"/>
      <c r="QJO280" s="46"/>
      <c r="QJP280" s="46"/>
      <c r="QJQ280" s="48"/>
      <c r="QJR280" s="48"/>
      <c r="QJS280" s="47"/>
      <c r="QJT280" s="47"/>
      <c r="QJU280" s="8"/>
      <c r="QJV280" s="46"/>
      <c r="QJW280" s="8"/>
      <c r="QJX280" s="46"/>
      <c r="QJY280" s="45"/>
      <c r="QJZ280" s="46"/>
      <c r="QKA280" s="8"/>
      <c r="QKB280" s="8"/>
      <c r="QKC280" s="8"/>
      <c r="QKD280" s="47"/>
      <c r="QKE280" s="46"/>
      <c r="QKF280" s="46"/>
      <c r="QKG280" s="48"/>
      <c r="QKH280" s="48"/>
      <c r="QKI280" s="47"/>
      <c r="QKJ280" s="47"/>
      <c r="QKK280" s="8"/>
      <c r="QKL280" s="46"/>
      <c r="QKM280" s="8"/>
      <c r="QKN280" s="46"/>
      <c r="QKO280" s="45"/>
      <c r="QKP280" s="46"/>
      <c r="QKQ280" s="8"/>
      <c r="QKR280" s="8"/>
      <c r="QKS280" s="8"/>
      <c r="QKT280" s="47"/>
      <c r="QKU280" s="46"/>
      <c r="QKV280" s="46"/>
      <c r="QKW280" s="48"/>
      <c r="QKX280" s="48"/>
      <c r="QKY280" s="47"/>
      <c r="QKZ280" s="47"/>
      <c r="QLA280" s="8"/>
      <c r="QLB280" s="46"/>
      <c r="QLC280" s="8"/>
      <c r="QLD280" s="46"/>
      <c r="QLE280" s="45"/>
      <c r="QLF280" s="46"/>
      <c r="QLG280" s="8"/>
      <c r="QLH280" s="8"/>
      <c r="QLI280" s="8"/>
      <c r="QLJ280" s="47"/>
      <c r="QLK280" s="46"/>
      <c r="QLL280" s="46"/>
      <c r="QLM280" s="48"/>
      <c r="QLN280" s="48"/>
      <c r="QLO280" s="47"/>
      <c r="QLP280" s="47"/>
      <c r="QLQ280" s="8"/>
      <c r="QLR280" s="46"/>
      <c r="QLS280" s="8"/>
      <c r="QLT280" s="46"/>
      <c r="QLU280" s="45"/>
      <c r="QLV280" s="46"/>
      <c r="QLW280" s="8"/>
      <c r="QLX280" s="8"/>
      <c r="QLY280" s="8"/>
      <c r="QLZ280" s="47"/>
      <c r="QMA280" s="46"/>
      <c r="QMB280" s="46"/>
      <c r="QMC280" s="48"/>
      <c r="QMD280" s="48"/>
      <c r="QME280" s="47"/>
      <c r="QMF280" s="47"/>
      <c r="QMG280" s="8"/>
      <c r="QMH280" s="46"/>
      <c r="QMI280" s="8"/>
      <c r="QMJ280" s="46"/>
      <c r="QMK280" s="45"/>
      <c r="QML280" s="46"/>
      <c r="QMM280" s="8"/>
      <c r="QMN280" s="8"/>
      <c r="QMO280" s="8"/>
      <c r="QMP280" s="47"/>
      <c r="QMQ280" s="46"/>
      <c r="QMR280" s="46"/>
      <c r="QMS280" s="48"/>
      <c r="QMT280" s="48"/>
      <c r="QMU280" s="47"/>
      <c r="QMV280" s="47"/>
      <c r="QMW280" s="8"/>
      <c r="QMX280" s="46"/>
      <c r="QMY280" s="8"/>
      <c r="QMZ280" s="46"/>
      <c r="QNA280" s="45"/>
      <c r="QNB280" s="46"/>
      <c r="QNC280" s="8"/>
      <c r="QND280" s="8"/>
      <c r="QNE280" s="8"/>
      <c r="QNF280" s="47"/>
      <c r="QNG280" s="46"/>
      <c r="QNH280" s="46"/>
      <c r="QNI280" s="48"/>
      <c r="QNJ280" s="48"/>
      <c r="QNK280" s="47"/>
      <c r="QNL280" s="47"/>
      <c r="QNM280" s="8"/>
      <c r="QNN280" s="46"/>
      <c r="QNO280" s="8"/>
      <c r="QNP280" s="46"/>
      <c r="QNQ280" s="45"/>
      <c r="QNR280" s="46"/>
      <c r="QNS280" s="8"/>
      <c r="QNT280" s="8"/>
      <c r="QNU280" s="8"/>
      <c r="QNV280" s="47"/>
      <c r="QNW280" s="46"/>
      <c r="QNX280" s="46"/>
      <c r="QNY280" s="48"/>
      <c r="QNZ280" s="48"/>
      <c r="QOA280" s="47"/>
      <c r="QOB280" s="47"/>
      <c r="QOC280" s="8"/>
      <c r="QOD280" s="46"/>
      <c r="QOE280" s="8"/>
      <c r="QOF280" s="46"/>
      <c r="QOG280" s="45"/>
      <c r="QOH280" s="46"/>
      <c r="QOI280" s="8"/>
      <c r="QOJ280" s="8"/>
      <c r="QOK280" s="8"/>
      <c r="QOL280" s="47"/>
      <c r="QOM280" s="46"/>
      <c r="QON280" s="46"/>
      <c r="QOO280" s="48"/>
      <c r="QOP280" s="48"/>
      <c r="QOQ280" s="47"/>
      <c r="QOR280" s="47"/>
      <c r="QOS280" s="8"/>
      <c r="QOT280" s="46"/>
      <c r="QOU280" s="8"/>
      <c r="QOV280" s="46"/>
      <c r="QOW280" s="45"/>
      <c r="QOX280" s="46"/>
      <c r="QOY280" s="8"/>
      <c r="QOZ280" s="8"/>
      <c r="QPA280" s="8"/>
      <c r="QPB280" s="47"/>
      <c r="QPC280" s="46"/>
      <c r="QPD280" s="46"/>
      <c r="QPE280" s="48"/>
      <c r="QPF280" s="48"/>
      <c r="QPG280" s="47"/>
      <c r="QPH280" s="47"/>
      <c r="QPI280" s="8"/>
      <c r="QPJ280" s="46"/>
      <c r="QPK280" s="8"/>
      <c r="QPL280" s="46"/>
      <c r="QPM280" s="45"/>
      <c r="QPN280" s="46"/>
      <c r="QPO280" s="8"/>
      <c r="QPP280" s="8"/>
      <c r="QPQ280" s="8"/>
      <c r="QPR280" s="47"/>
      <c r="QPS280" s="46"/>
      <c r="QPT280" s="46"/>
      <c r="QPU280" s="48"/>
      <c r="QPV280" s="48"/>
      <c r="QPW280" s="47"/>
      <c r="QPX280" s="47"/>
      <c r="QPY280" s="8"/>
      <c r="QPZ280" s="46"/>
      <c r="QQA280" s="8"/>
      <c r="QQB280" s="46"/>
      <c r="QQC280" s="45"/>
      <c r="QQD280" s="46"/>
      <c r="QQE280" s="8"/>
      <c r="QQF280" s="8"/>
      <c r="QQG280" s="8"/>
      <c r="QQH280" s="47"/>
      <c r="QQI280" s="46"/>
      <c r="QQJ280" s="46"/>
      <c r="QQK280" s="48"/>
      <c r="QQL280" s="48"/>
      <c r="QQM280" s="47"/>
      <c r="QQN280" s="47"/>
      <c r="QQO280" s="8"/>
      <c r="QQP280" s="46"/>
      <c r="QQQ280" s="8"/>
      <c r="QQR280" s="46"/>
      <c r="QQS280" s="45"/>
      <c r="QQT280" s="46"/>
      <c r="QQU280" s="8"/>
      <c r="QQV280" s="8"/>
      <c r="QQW280" s="8"/>
      <c r="QQX280" s="47"/>
      <c r="QQY280" s="46"/>
      <c r="QQZ280" s="46"/>
      <c r="QRA280" s="48"/>
      <c r="QRB280" s="48"/>
      <c r="QRC280" s="47"/>
      <c r="QRD280" s="47"/>
      <c r="QRE280" s="8"/>
      <c r="QRF280" s="46"/>
      <c r="QRG280" s="8"/>
      <c r="QRH280" s="46"/>
      <c r="QRI280" s="45"/>
      <c r="QRJ280" s="46"/>
      <c r="QRK280" s="8"/>
      <c r="QRL280" s="8"/>
      <c r="QRM280" s="8"/>
      <c r="QRN280" s="47"/>
      <c r="QRO280" s="46"/>
      <c r="QRP280" s="46"/>
      <c r="QRQ280" s="48"/>
      <c r="QRR280" s="48"/>
      <c r="QRS280" s="47"/>
      <c r="QRT280" s="47"/>
      <c r="QRU280" s="8"/>
      <c r="QRV280" s="46"/>
      <c r="QRW280" s="8"/>
      <c r="QRX280" s="46"/>
      <c r="QRY280" s="45"/>
      <c r="QRZ280" s="46"/>
      <c r="QSA280" s="8"/>
      <c r="QSB280" s="8"/>
      <c r="QSC280" s="8"/>
      <c r="QSD280" s="47"/>
      <c r="QSE280" s="46"/>
      <c r="QSF280" s="46"/>
      <c r="QSG280" s="48"/>
      <c r="QSH280" s="48"/>
      <c r="QSI280" s="47"/>
      <c r="QSJ280" s="47"/>
      <c r="QSK280" s="8"/>
      <c r="QSL280" s="46"/>
      <c r="QSM280" s="8"/>
      <c r="QSN280" s="46"/>
      <c r="QSO280" s="45"/>
      <c r="QSP280" s="46"/>
      <c r="QSQ280" s="8"/>
      <c r="QSR280" s="8"/>
      <c r="QSS280" s="8"/>
      <c r="QST280" s="47"/>
      <c r="QSU280" s="46"/>
      <c r="QSV280" s="46"/>
      <c r="QSW280" s="48"/>
      <c r="QSX280" s="48"/>
      <c r="QSY280" s="47"/>
      <c r="QSZ280" s="47"/>
      <c r="QTA280" s="8"/>
      <c r="QTB280" s="46"/>
      <c r="QTC280" s="8"/>
      <c r="QTD280" s="46"/>
      <c r="QTE280" s="45"/>
      <c r="QTF280" s="46"/>
      <c r="QTG280" s="8"/>
      <c r="QTH280" s="8"/>
      <c r="QTI280" s="8"/>
      <c r="QTJ280" s="47"/>
      <c r="QTK280" s="46"/>
      <c r="QTL280" s="46"/>
      <c r="QTM280" s="48"/>
      <c r="QTN280" s="48"/>
      <c r="QTO280" s="47"/>
      <c r="QTP280" s="47"/>
      <c r="QTQ280" s="8"/>
      <c r="QTR280" s="46"/>
      <c r="QTS280" s="8"/>
      <c r="QTT280" s="46"/>
      <c r="QTU280" s="45"/>
      <c r="QTV280" s="46"/>
      <c r="QTW280" s="8"/>
      <c r="QTX280" s="8"/>
      <c r="QTY280" s="8"/>
      <c r="QTZ280" s="47"/>
      <c r="QUA280" s="46"/>
      <c r="QUB280" s="46"/>
      <c r="QUC280" s="48"/>
      <c r="QUD280" s="48"/>
      <c r="QUE280" s="47"/>
      <c r="QUF280" s="47"/>
      <c r="QUG280" s="8"/>
      <c r="QUH280" s="46"/>
      <c r="QUI280" s="8"/>
      <c r="QUJ280" s="46"/>
      <c r="QUK280" s="45"/>
      <c r="QUL280" s="46"/>
      <c r="QUM280" s="8"/>
      <c r="QUN280" s="8"/>
      <c r="QUO280" s="8"/>
      <c r="QUP280" s="47"/>
      <c r="QUQ280" s="46"/>
      <c r="QUR280" s="46"/>
      <c r="QUS280" s="48"/>
      <c r="QUT280" s="48"/>
      <c r="QUU280" s="47"/>
      <c r="QUV280" s="47"/>
      <c r="QUW280" s="8"/>
      <c r="QUX280" s="46"/>
      <c r="QUY280" s="8"/>
      <c r="QUZ280" s="46"/>
      <c r="QVA280" s="45"/>
      <c r="QVB280" s="46"/>
      <c r="QVC280" s="8"/>
      <c r="QVD280" s="8"/>
      <c r="QVE280" s="8"/>
      <c r="QVF280" s="47"/>
      <c r="QVG280" s="46"/>
      <c r="QVH280" s="46"/>
      <c r="QVI280" s="48"/>
      <c r="QVJ280" s="48"/>
      <c r="QVK280" s="47"/>
      <c r="QVL280" s="47"/>
      <c r="QVM280" s="8"/>
      <c r="QVN280" s="46"/>
      <c r="QVO280" s="8"/>
      <c r="QVP280" s="46"/>
      <c r="QVQ280" s="45"/>
      <c r="QVR280" s="46"/>
      <c r="QVS280" s="8"/>
      <c r="QVT280" s="8"/>
      <c r="QVU280" s="8"/>
      <c r="QVV280" s="47"/>
      <c r="QVW280" s="46"/>
      <c r="QVX280" s="46"/>
      <c r="QVY280" s="48"/>
      <c r="QVZ280" s="48"/>
      <c r="QWA280" s="47"/>
      <c r="QWB280" s="47"/>
      <c r="QWC280" s="8"/>
      <c r="QWD280" s="46"/>
      <c r="QWE280" s="8"/>
      <c r="QWF280" s="46"/>
      <c r="QWG280" s="45"/>
      <c r="QWH280" s="46"/>
      <c r="QWI280" s="8"/>
      <c r="QWJ280" s="8"/>
      <c r="QWK280" s="8"/>
      <c r="QWL280" s="47"/>
      <c r="QWM280" s="46"/>
      <c r="QWN280" s="46"/>
      <c r="QWO280" s="48"/>
      <c r="QWP280" s="48"/>
      <c r="QWQ280" s="47"/>
      <c r="QWR280" s="47"/>
      <c r="QWS280" s="8"/>
      <c r="QWT280" s="46"/>
      <c r="QWU280" s="8"/>
      <c r="QWV280" s="46"/>
      <c r="QWW280" s="45"/>
      <c r="QWX280" s="46"/>
      <c r="QWY280" s="8"/>
      <c r="QWZ280" s="8"/>
      <c r="QXA280" s="8"/>
      <c r="QXB280" s="47"/>
      <c r="QXC280" s="46"/>
      <c r="QXD280" s="46"/>
      <c r="QXE280" s="48"/>
      <c r="QXF280" s="48"/>
      <c r="QXG280" s="47"/>
      <c r="QXH280" s="47"/>
      <c r="QXI280" s="8"/>
      <c r="QXJ280" s="46"/>
      <c r="QXK280" s="8"/>
      <c r="QXL280" s="46"/>
      <c r="QXM280" s="45"/>
      <c r="QXN280" s="46"/>
      <c r="QXO280" s="8"/>
      <c r="QXP280" s="8"/>
      <c r="QXQ280" s="8"/>
      <c r="QXR280" s="47"/>
      <c r="QXS280" s="46"/>
      <c r="QXT280" s="46"/>
      <c r="QXU280" s="48"/>
      <c r="QXV280" s="48"/>
      <c r="QXW280" s="47"/>
      <c r="QXX280" s="47"/>
      <c r="QXY280" s="8"/>
      <c r="QXZ280" s="46"/>
      <c r="QYA280" s="8"/>
      <c r="QYB280" s="46"/>
      <c r="QYC280" s="45"/>
      <c r="QYD280" s="46"/>
      <c r="QYE280" s="8"/>
      <c r="QYF280" s="8"/>
      <c r="QYG280" s="8"/>
      <c r="QYH280" s="47"/>
      <c r="QYI280" s="46"/>
      <c r="QYJ280" s="46"/>
      <c r="QYK280" s="48"/>
      <c r="QYL280" s="48"/>
      <c r="QYM280" s="47"/>
      <c r="QYN280" s="47"/>
      <c r="QYO280" s="8"/>
      <c r="QYP280" s="46"/>
      <c r="QYQ280" s="8"/>
      <c r="QYR280" s="46"/>
      <c r="QYS280" s="45"/>
      <c r="QYT280" s="46"/>
      <c r="QYU280" s="8"/>
      <c r="QYV280" s="8"/>
      <c r="QYW280" s="8"/>
      <c r="QYX280" s="47"/>
      <c r="QYY280" s="46"/>
      <c r="QYZ280" s="46"/>
      <c r="QZA280" s="48"/>
      <c r="QZB280" s="48"/>
      <c r="QZC280" s="47"/>
      <c r="QZD280" s="47"/>
      <c r="QZE280" s="8"/>
      <c r="QZF280" s="46"/>
      <c r="QZG280" s="8"/>
      <c r="QZH280" s="46"/>
      <c r="QZI280" s="45"/>
      <c r="QZJ280" s="46"/>
      <c r="QZK280" s="8"/>
      <c r="QZL280" s="8"/>
      <c r="QZM280" s="8"/>
      <c r="QZN280" s="47"/>
      <c r="QZO280" s="46"/>
      <c r="QZP280" s="46"/>
      <c r="QZQ280" s="48"/>
      <c r="QZR280" s="48"/>
      <c r="QZS280" s="47"/>
      <c r="QZT280" s="47"/>
      <c r="QZU280" s="8"/>
      <c r="QZV280" s="46"/>
      <c r="QZW280" s="8"/>
      <c r="QZX280" s="46"/>
      <c r="QZY280" s="45"/>
      <c r="QZZ280" s="46"/>
      <c r="RAA280" s="8"/>
      <c r="RAB280" s="8"/>
      <c r="RAC280" s="8"/>
      <c r="RAD280" s="47"/>
      <c r="RAE280" s="46"/>
      <c r="RAF280" s="46"/>
      <c r="RAG280" s="48"/>
      <c r="RAH280" s="48"/>
      <c r="RAI280" s="47"/>
      <c r="RAJ280" s="47"/>
      <c r="RAK280" s="8"/>
      <c r="RAL280" s="46"/>
      <c r="RAM280" s="8"/>
      <c r="RAN280" s="46"/>
      <c r="RAO280" s="45"/>
      <c r="RAP280" s="46"/>
      <c r="RAQ280" s="8"/>
      <c r="RAR280" s="8"/>
      <c r="RAS280" s="8"/>
      <c r="RAT280" s="47"/>
      <c r="RAU280" s="46"/>
      <c r="RAV280" s="46"/>
      <c r="RAW280" s="48"/>
      <c r="RAX280" s="48"/>
      <c r="RAY280" s="47"/>
      <c r="RAZ280" s="47"/>
      <c r="RBA280" s="8"/>
      <c r="RBB280" s="46"/>
      <c r="RBC280" s="8"/>
      <c r="RBD280" s="46"/>
      <c r="RBE280" s="45"/>
      <c r="RBF280" s="46"/>
      <c r="RBG280" s="8"/>
      <c r="RBH280" s="8"/>
      <c r="RBI280" s="8"/>
      <c r="RBJ280" s="47"/>
      <c r="RBK280" s="46"/>
      <c r="RBL280" s="46"/>
      <c r="RBM280" s="48"/>
      <c r="RBN280" s="48"/>
      <c r="RBO280" s="47"/>
      <c r="RBP280" s="47"/>
      <c r="RBQ280" s="8"/>
      <c r="RBR280" s="46"/>
      <c r="RBS280" s="8"/>
      <c r="RBT280" s="46"/>
      <c r="RBU280" s="45"/>
      <c r="RBV280" s="46"/>
      <c r="RBW280" s="8"/>
      <c r="RBX280" s="8"/>
      <c r="RBY280" s="8"/>
      <c r="RBZ280" s="47"/>
      <c r="RCA280" s="46"/>
      <c r="RCB280" s="46"/>
      <c r="RCC280" s="48"/>
      <c r="RCD280" s="48"/>
      <c r="RCE280" s="47"/>
      <c r="RCF280" s="47"/>
      <c r="RCG280" s="8"/>
      <c r="RCH280" s="46"/>
      <c r="RCI280" s="8"/>
      <c r="RCJ280" s="46"/>
      <c r="RCK280" s="45"/>
      <c r="RCL280" s="46"/>
      <c r="RCM280" s="8"/>
      <c r="RCN280" s="8"/>
      <c r="RCO280" s="8"/>
      <c r="RCP280" s="47"/>
      <c r="RCQ280" s="46"/>
      <c r="RCR280" s="46"/>
      <c r="RCS280" s="48"/>
      <c r="RCT280" s="48"/>
      <c r="RCU280" s="47"/>
      <c r="RCV280" s="47"/>
      <c r="RCW280" s="8"/>
      <c r="RCX280" s="46"/>
      <c r="RCY280" s="8"/>
      <c r="RCZ280" s="46"/>
      <c r="RDA280" s="45"/>
      <c r="RDB280" s="46"/>
      <c r="RDC280" s="8"/>
      <c r="RDD280" s="8"/>
      <c r="RDE280" s="8"/>
      <c r="RDF280" s="47"/>
      <c r="RDG280" s="46"/>
      <c r="RDH280" s="46"/>
      <c r="RDI280" s="48"/>
      <c r="RDJ280" s="48"/>
      <c r="RDK280" s="47"/>
      <c r="RDL280" s="47"/>
      <c r="RDM280" s="8"/>
      <c r="RDN280" s="46"/>
      <c r="RDO280" s="8"/>
      <c r="RDP280" s="46"/>
      <c r="RDQ280" s="45"/>
      <c r="RDR280" s="46"/>
      <c r="RDS280" s="8"/>
      <c r="RDT280" s="8"/>
      <c r="RDU280" s="8"/>
      <c r="RDV280" s="47"/>
      <c r="RDW280" s="46"/>
      <c r="RDX280" s="46"/>
      <c r="RDY280" s="48"/>
      <c r="RDZ280" s="48"/>
      <c r="REA280" s="47"/>
      <c r="REB280" s="47"/>
      <c r="REC280" s="8"/>
      <c r="RED280" s="46"/>
      <c r="REE280" s="8"/>
      <c r="REF280" s="46"/>
      <c r="REG280" s="45"/>
      <c r="REH280" s="46"/>
      <c r="REI280" s="8"/>
      <c r="REJ280" s="8"/>
      <c r="REK280" s="8"/>
      <c r="REL280" s="47"/>
      <c r="REM280" s="46"/>
      <c r="REN280" s="46"/>
      <c r="REO280" s="48"/>
      <c r="REP280" s="48"/>
      <c r="REQ280" s="47"/>
      <c r="RER280" s="47"/>
      <c r="RES280" s="8"/>
      <c r="RET280" s="46"/>
      <c r="REU280" s="8"/>
      <c r="REV280" s="46"/>
      <c r="REW280" s="45"/>
      <c r="REX280" s="46"/>
      <c r="REY280" s="8"/>
      <c r="REZ280" s="8"/>
      <c r="RFA280" s="8"/>
      <c r="RFB280" s="47"/>
      <c r="RFC280" s="46"/>
      <c r="RFD280" s="46"/>
      <c r="RFE280" s="48"/>
      <c r="RFF280" s="48"/>
      <c r="RFG280" s="47"/>
      <c r="RFH280" s="47"/>
      <c r="RFI280" s="8"/>
      <c r="RFJ280" s="46"/>
      <c r="RFK280" s="8"/>
      <c r="RFL280" s="46"/>
      <c r="RFM280" s="45"/>
      <c r="RFN280" s="46"/>
      <c r="RFO280" s="8"/>
      <c r="RFP280" s="8"/>
      <c r="RFQ280" s="8"/>
      <c r="RFR280" s="47"/>
      <c r="RFS280" s="46"/>
      <c r="RFT280" s="46"/>
      <c r="RFU280" s="48"/>
      <c r="RFV280" s="48"/>
      <c r="RFW280" s="47"/>
      <c r="RFX280" s="47"/>
      <c r="RFY280" s="8"/>
      <c r="RFZ280" s="46"/>
      <c r="RGA280" s="8"/>
      <c r="RGB280" s="46"/>
      <c r="RGC280" s="45"/>
      <c r="RGD280" s="46"/>
      <c r="RGE280" s="8"/>
      <c r="RGF280" s="8"/>
      <c r="RGG280" s="8"/>
      <c r="RGH280" s="47"/>
      <c r="RGI280" s="46"/>
      <c r="RGJ280" s="46"/>
      <c r="RGK280" s="48"/>
      <c r="RGL280" s="48"/>
      <c r="RGM280" s="47"/>
      <c r="RGN280" s="47"/>
      <c r="RGO280" s="8"/>
      <c r="RGP280" s="46"/>
      <c r="RGQ280" s="8"/>
      <c r="RGR280" s="46"/>
      <c r="RGS280" s="45"/>
      <c r="RGT280" s="46"/>
      <c r="RGU280" s="8"/>
      <c r="RGV280" s="8"/>
      <c r="RGW280" s="8"/>
      <c r="RGX280" s="47"/>
      <c r="RGY280" s="46"/>
      <c r="RGZ280" s="46"/>
      <c r="RHA280" s="48"/>
      <c r="RHB280" s="48"/>
      <c r="RHC280" s="47"/>
      <c r="RHD280" s="47"/>
      <c r="RHE280" s="8"/>
      <c r="RHF280" s="46"/>
      <c r="RHG280" s="8"/>
      <c r="RHH280" s="46"/>
      <c r="RHI280" s="45"/>
      <c r="RHJ280" s="46"/>
      <c r="RHK280" s="8"/>
      <c r="RHL280" s="8"/>
      <c r="RHM280" s="8"/>
      <c r="RHN280" s="47"/>
      <c r="RHO280" s="46"/>
      <c r="RHP280" s="46"/>
      <c r="RHQ280" s="48"/>
      <c r="RHR280" s="48"/>
      <c r="RHS280" s="47"/>
      <c r="RHT280" s="47"/>
      <c r="RHU280" s="8"/>
      <c r="RHV280" s="46"/>
      <c r="RHW280" s="8"/>
      <c r="RHX280" s="46"/>
      <c r="RHY280" s="45"/>
      <c r="RHZ280" s="46"/>
      <c r="RIA280" s="8"/>
      <c r="RIB280" s="8"/>
      <c r="RIC280" s="8"/>
      <c r="RID280" s="47"/>
      <c r="RIE280" s="46"/>
      <c r="RIF280" s="46"/>
      <c r="RIG280" s="48"/>
      <c r="RIH280" s="48"/>
      <c r="RII280" s="47"/>
      <c r="RIJ280" s="47"/>
      <c r="RIK280" s="8"/>
      <c r="RIL280" s="46"/>
      <c r="RIM280" s="8"/>
      <c r="RIN280" s="46"/>
      <c r="RIO280" s="45"/>
      <c r="RIP280" s="46"/>
      <c r="RIQ280" s="8"/>
      <c r="RIR280" s="8"/>
      <c r="RIS280" s="8"/>
      <c r="RIT280" s="47"/>
      <c r="RIU280" s="46"/>
      <c r="RIV280" s="46"/>
      <c r="RIW280" s="48"/>
      <c r="RIX280" s="48"/>
      <c r="RIY280" s="47"/>
      <c r="RIZ280" s="47"/>
      <c r="RJA280" s="8"/>
      <c r="RJB280" s="46"/>
      <c r="RJC280" s="8"/>
      <c r="RJD280" s="46"/>
      <c r="RJE280" s="45"/>
      <c r="RJF280" s="46"/>
      <c r="RJG280" s="8"/>
      <c r="RJH280" s="8"/>
      <c r="RJI280" s="8"/>
      <c r="RJJ280" s="47"/>
      <c r="RJK280" s="46"/>
      <c r="RJL280" s="46"/>
      <c r="RJM280" s="48"/>
      <c r="RJN280" s="48"/>
      <c r="RJO280" s="47"/>
      <c r="RJP280" s="47"/>
      <c r="RJQ280" s="8"/>
      <c r="RJR280" s="46"/>
      <c r="RJS280" s="8"/>
      <c r="RJT280" s="46"/>
      <c r="RJU280" s="45"/>
      <c r="RJV280" s="46"/>
      <c r="RJW280" s="8"/>
      <c r="RJX280" s="8"/>
      <c r="RJY280" s="8"/>
      <c r="RJZ280" s="47"/>
      <c r="RKA280" s="46"/>
      <c r="RKB280" s="46"/>
      <c r="RKC280" s="48"/>
      <c r="RKD280" s="48"/>
      <c r="RKE280" s="47"/>
      <c r="RKF280" s="47"/>
      <c r="RKG280" s="8"/>
      <c r="RKH280" s="46"/>
      <c r="RKI280" s="8"/>
      <c r="RKJ280" s="46"/>
      <c r="RKK280" s="45"/>
      <c r="RKL280" s="46"/>
      <c r="RKM280" s="8"/>
      <c r="RKN280" s="8"/>
      <c r="RKO280" s="8"/>
      <c r="RKP280" s="47"/>
      <c r="RKQ280" s="46"/>
      <c r="RKR280" s="46"/>
      <c r="RKS280" s="48"/>
      <c r="RKT280" s="48"/>
      <c r="RKU280" s="47"/>
      <c r="RKV280" s="47"/>
      <c r="RKW280" s="8"/>
      <c r="RKX280" s="46"/>
      <c r="RKY280" s="8"/>
      <c r="RKZ280" s="46"/>
      <c r="RLA280" s="45"/>
      <c r="RLB280" s="46"/>
      <c r="RLC280" s="8"/>
      <c r="RLD280" s="8"/>
      <c r="RLE280" s="8"/>
      <c r="RLF280" s="47"/>
      <c r="RLG280" s="46"/>
      <c r="RLH280" s="46"/>
      <c r="RLI280" s="48"/>
      <c r="RLJ280" s="48"/>
      <c r="RLK280" s="47"/>
      <c r="RLL280" s="47"/>
      <c r="RLM280" s="8"/>
      <c r="RLN280" s="46"/>
      <c r="RLO280" s="8"/>
      <c r="RLP280" s="46"/>
      <c r="RLQ280" s="45"/>
      <c r="RLR280" s="46"/>
      <c r="RLS280" s="8"/>
      <c r="RLT280" s="8"/>
      <c r="RLU280" s="8"/>
      <c r="RLV280" s="47"/>
      <c r="RLW280" s="46"/>
      <c r="RLX280" s="46"/>
      <c r="RLY280" s="48"/>
      <c r="RLZ280" s="48"/>
      <c r="RMA280" s="47"/>
      <c r="RMB280" s="47"/>
      <c r="RMC280" s="8"/>
      <c r="RMD280" s="46"/>
      <c r="RME280" s="8"/>
      <c r="RMF280" s="46"/>
      <c r="RMG280" s="45"/>
      <c r="RMH280" s="46"/>
      <c r="RMI280" s="8"/>
      <c r="RMJ280" s="8"/>
      <c r="RMK280" s="8"/>
      <c r="RML280" s="47"/>
      <c r="RMM280" s="46"/>
      <c r="RMN280" s="46"/>
      <c r="RMO280" s="48"/>
      <c r="RMP280" s="48"/>
      <c r="RMQ280" s="47"/>
      <c r="RMR280" s="47"/>
      <c r="RMS280" s="8"/>
      <c r="RMT280" s="46"/>
      <c r="RMU280" s="8"/>
      <c r="RMV280" s="46"/>
      <c r="RMW280" s="45"/>
      <c r="RMX280" s="46"/>
      <c r="RMY280" s="8"/>
      <c r="RMZ280" s="8"/>
      <c r="RNA280" s="8"/>
      <c r="RNB280" s="47"/>
      <c r="RNC280" s="46"/>
      <c r="RND280" s="46"/>
      <c r="RNE280" s="48"/>
      <c r="RNF280" s="48"/>
      <c r="RNG280" s="47"/>
      <c r="RNH280" s="47"/>
      <c r="RNI280" s="8"/>
      <c r="RNJ280" s="46"/>
      <c r="RNK280" s="8"/>
      <c r="RNL280" s="46"/>
      <c r="RNM280" s="45"/>
      <c r="RNN280" s="46"/>
      <c r="RNO280" s="8"/>
      <c r="RNP280" s="8"/>
      <c r="RNQ280" s="8"/>
      <c r="RNR280" s="47"/>
      <c r="RNS280" s="46"/>
      <c r="RNT280" s="46"/>
      <c r="RNU280" s="48"/>
      <c r="RNV280" s="48"/>
      <c r="RNW280" s="47"/>
      <c r="RNX280" s="47"/>
      <c r="RNY280" s="8"/>
      <c r="RNZ280" s="46"/>
      <c r="ROA280" s="8"/>
      <c r="ROB280" s="46"/>
      <c r="ROC280" s="45"/>
      <c r="ROD280" s="46"/>
      <c r="ROE280" s="8"/>
      <c r="ROF280" s="8"/>
      <c r="ROG280" s="8"/>
      <c r="ROH280" s="47"/>
      <c r="ROI280" s="46"/>
      <c r="ROJ280" s="46"/>
      <c r="ROK280" s="48"/>
      <c r="ROL280" s="48"/>
      <c r="ROM280" s="47"/>
      <c r="RON280" s="47"/>
      <c r="ROO280" s="8"/>
      <c r="ROP280" s="46"/>
      <c r="ROQ280" s="8"/>
      <c r="ROR280" s="46"/>
      <c r="ROS280" s="45"/>
      <c r="ROT280" s="46"/>
      <c r="ROU280" s="8"/>
      <c r="ROV280" s="8"/>
      <c r="ROW280" s="8"/>
      <c r="ROX280" s="47"/>
      <c r="ROY280" s="46"/>
      <c r="ROZ280" s="46"/>
      <c r="RPA280" s="48"/>
      <c r="RPB280" s="48"/>
      <c r="RPC280" s="47"/>
      <c r="RPD280" s="47"/>
      <c r="RPE280" s="8"/>
      <c r="RPF280" s="46"/>
      <c r="RPG280" s="8"/>
      <c r="RPH280" s="46"/>
      <c r="RPI280" s="45"/>
      <c r="RPJ280" s="46"/>
      <c r="RPK280" s="8"/>
      <c r="RPL280" s="8"/>
      <c r="RPM280" s="8"/>
      <c r="RPN280" s="47"/>
      <c r="RPO280" s="46"/>
      <c r="RPP280" s="46"/>
      <c r="RPQ280" s="48"/>
      <c r="RPR280" s="48"/>
      <c r="RPS280" s="47"/>
      <c r="RPT280" s="47"/>
      <c r="RPU280" s="8"/>
      <c r="RPV280" s="46"/>
      <c r="RPW280" s="8"/>
      <c r="RPX280" s="46"/>
      <c r="RPY280" s="45"/>
      <c r="RPZ280" s="46"/>
      <c r="RQA280" s="8"/>
      <c r="RQB280" s="8"/>
      <c r="RQC280" s="8"/>
      <c r="RQD280" s="47"/>
      <c r="RQE280" s="46"/>
      <c r="RQF280" s="46"/>
      <c r="RQG280" s="48"/>
      <c r="RQH280" s="48"/>
      <c r="RQI280" s="47"/>
      <c r="RQJ280" s="47"/>
      <c r="RQK280" s="8"/>
      <c r="RQL280" s="46"/>
      <c r="RQM280" s="8"/>
      <c r="RQN280" s="46"/>
      <c r="RQO280" s="45"/>
      <c r="RQP280" s="46"/>
      <c r="RQQ280" s="8"/>
      <c r="RQR280" s="8"/>
      <c r="RQS280" s="8"/>
      <c r="RQT280" s="47"/>
      <c r="RQU280" s="46"/>
      <c r="RQV280" s="46"/>
      <c r="RQW280" s="48"/>
      <c r="RQX280" s="48"/>
      <c r="RQY280" s="47"/>
      <c r="RQZ280" s="47"/>
      <c r="RRA280" s="8"/>
      <c r="RRB280" s="46"/>
      <c r="RRC280" s="8"/>
      <c r="RRD280" s="46"/>
      <c r="RRE280" s="45"/>
      <c r="RRF280" s="46"/>
      <c r="RRG280" s="8"/>
      <c r="RRH280" s="8"/>
      <c r="RRI280" s="8"/>
      <c r="RRJ280" s="47"/>
      <c r="RRK280" s="46"/>
      <c r="RRL280" s="46"/>
      <c r="RRM280" s="48"/>
      <c r="RRN280" s="48"/>
      <c r="RRO280" s="47"/>
      <c r="RRP280" s="47"/>
      <c r="RRQ280" s="8"/>
      <c r="RRR280" s="46"/>
      <c r="RRS280" s="8"/>
      <c r="RRT280" s="46"/>
      <c r="RRU280" s="45"/>
      <c r="RRV280" s="46"/>
      <c r="RRW280" s="8"/>
      <c r="RRX280" s="8"/>
      <c r="RRY280" s="8"/>
      <c r="RRZ280" s="47"/>
      <c r="RSA280" s="46"/>
      <c r="RSB280" s="46"/>
      <c r="RSC280" s="48"/>
      <c r="RSD280" s="48"/>
      <c r="RSE280" s="47"/>
      <c r="RSF280" s="47"/>
      <c r="RSG280" s="8"/>
      <c r="RSH280" s="46"/>
      <c r="RSI280" s="8"/>
      <c r="RSJ280" s="46"/>
      <c r="RSK280" s="45"/>
      <c r="RSL280" s="46"/>
      <c r="RSM280" s="8"/>
      <c r="RSN280" s="8"/>
      <c r="RSO280" s="8"/>
      <c r="RSP280" s="47"/>
      <c r="RSQ280" s="46"/>
      <c r="RSR280" s="46"/>
      <c r="RSS280" s="48"/>
      <c r="RST280" s="48"/>
      <c r="RSU280" s="47"/>
      <c r="RSV280" s="47"/>
      <c r="RSW280" s="8"/>
      <c r="RSX280" s="46"/>
      <c r="RSY280" s="8"/>
      <c r="RSZ280" s="46"/>
      <c r="RTA280" s="45"/>
      <c r="RTB280" s="46"/>
      <c r="RTC280" s="8"/>
      <c r="RTD280" s="8"/>
      <c r="RTE280" s="8"/>
      <c r="RTF280" s="47"/>
      <c r="RTG280" s="46"/>
      <c r="RTH280" s="46"/>
      <c r="RTI280" s="48"/>
      <c r="RTJ280" s="48"/>
      <c r="RTK280" s="47"/>
      <c r="RTL280" s="47"/>
      <c r="RTM280" s="8"/>
      <c r="RTN280" s="46"/>
      <c r="RTO280" s="8"/>
      <c r="RTP280" s="46"/>
      <c r="RTQ280" s="45"/>
      <c r="RTR280" s="46"/>
      <c r="RTS280" s="8"/>
      <c r="RTT280" s="8"/>
      <c r="RTU280" s="8"/>
      <c r="RTV280" s="47"/>
      <c r="RTW280" s="46"/>
      <c r="RTX280" s="46"/>
      <c r="RTY280" s="48"/>
      <c r="RTZ280" s="48"/>
      <c r="RUA280" s="47"/>
      <c r="RUB280" s="47"/>
      <c r="RUC280" s="8"/>
      <c r="RUD280" s="46"/>
      <c r="RUE280" s="8"/>
      <c r="RUF280" s="46"/>
      <c r="RUG280" s="45"/>
      <c r="RUH280" s="46"/>
      <c r="RUI280" s="8"/>
      <c r="RUJ280" s="8"/>
      <c r="RUK280" s="8"/>
      <c r="RUL280" s="47"/>
      <c r="RUM280" s="46"/>
      <c r="RUN280" s="46"/>
      <c r="RUO280" s="48"/>
      <c r="RUP280" s="48"/>
      <c r="RUQ280" s="47"/>
      <c r="RUR280" s="47"/>
      <c r="RUS280" s="8"/>
      <c r="RUT280" s="46"/>
      <c r="RUU280" s="8"/>
      <c r="RUV280" s="46"/>
      <c r="RUW280" s="45"/>
      <c r="RUX280" s="46"/>
      <c r="RUY280" s="8"/>
      <c r="RUZ280" s="8"/>
      <c r="RVA280" s="8"/>
      <c r="RVB280" s="47"/>
      <c r="RVC280" s="46"/>
      <c r="RVD280" s="46"/>
      <c r="RVE280" s="48"/>
      <c r="RVF280" s="48"/>
      <c r="RVG280" s="47"/>
      <c r="RVH280" s="47"/>
      <c r="RVI280" s="8"/>
      <c r="RVJ280" s="46"/>
      <c r="RVK280" s="8"/>
      <c r="RVL280" s="46"/>
      <c r="RVM280" s="45"/>
      <c r="RVN280" s="46"/>
      <c r="RVO280" s="8"/>
      <c r="RVP280" s="8"/>
      <c r="RVQ280" s="8"/>
      <c r="RVR280" s="47"/>
      <c r="RVS280" s="46"/>
      <c r="RVT280" s="46"/>
      <c r="RVU280" s="48"/>
      <c r="RVV280" s="48"/>
      <c r="RVW280" s="47"/>
      <c r="RVX280" s="47"/>
      <c r="RVY280" s="8"/>
      <c r="RVZ280" s="46"/>
      <c r="RWA280" s="8"/>
      <c r="RWB280" s="46"/>
      <c r="RWC280" s="45"/>
      <c r="RWD280" s="46"/>
      <c r="RWE280" s="8"/>
      <c r="RWF280" s="8"/>
      <c r="RWG280" s="8"/>
      <c r="RWH280" s="47"/>
      <c r="RWI280" s="46"/>
      <c r="RWJ280" s="46"/>
      <c r="RWK280" s="48"/>
      <c r="RWL280" s="48"/>
      <c r="RWM280" s="47"/>
      <c r="RWN280" s="47"/>
      <c r="RWO280" s="8"/>
      <c r="RWP280" s="46"/>
      <c r="RWQ280" s="8"/>
      <c r="RWR280" s="46"/>
      <c r="RWS280" s="45"/>
      <c r="RWT280" s="46"/>
      <c r="RWU280" s="8"/>
      <c r="RWV280" s="8"/>
      <c r="RWW280" s="8"/>
      <c r="RWX280" s="47"/>
      <c r="RWY280" s="46"/>
      <c r="RWZ280" s="46"/>
      <c r="RXA280" s="48"/>
      <c r="RXB280" s="48"/>
      <c r="RXC280" s="47"/>
      <c r="RXD280" s="47"/>
      <c r="RXE280" s="8"/>
      <c r="RXF280" s="46"/>
      <c r="RXG280" s="8"/>
      <c r="RXH280" s="46"/>
      <c r="RXI280" s="45"/>
      <c r="RXJ280" s="46"/>
      <c r="RXK280" s="8"/>
      <c r="RXL280" s="8"/>
      <c r="RXM280" s="8"/>
      <c r="RXN280" s="47"/>
      <c r="RXO280" s="46"/>
      <c r="RXP280" s="46"/>
      <c r="RXQ280" s="48"/>
      <c r="RXR280" s="48"/>
      <c r="RXS280" s="47"/>
      <c r="RXT280" s="47"/>
      <c r="RXU280" s="8"/>
      <c r="RXV280" s="46"/>
      <c r="RXW280" s="8"/>
      <c r="RXX280" s="46"/>
      <c r="RXY280" s="45"/>
      <c r="RXZ280" s="46"/>
      <c r="RYA280" s="8"/>
      <c r="RYB280" s="8"/>
      <c r="RYC280" s="8"/>
      <c r="RYD280" s="47"/>
      <c r="RYE280" s="46"/>
      <c r="RYF280" s="46"/>
      <c r="RYG280" s="48"/>
      <c r="RYH280" s="48"/>
      <c r="RYI280" s="47"/>
      <c r="RYJ280" s="47"/>
      <c r="RYK280" s="8"/>
      <c r="RYL280" s="46"/>
      <c r="RYM280" s="8"/>
      <c r="RYN280" s="46"/>
      <c r="RYO280" s="45"/>
      <c r="RYP280" s="46"/>
      <c r="RYQ280" s="8"/>
      <c r="RYR280" s="8"/>
      <c r="RYS280" s="8"/>
      <c r="RYT280" s="47"/>
      <c r="RYU280" s="46"/>
      <c r="RYV280" s="46"/>
      <c r="RYW280" s="48"/>
      <c r="RYX280" s="48"/>
      <c r="RYY280" s="47"/>
      <c r="RYZ280" s="47"/>
      <c r="RZA280" s="8"/>
      <c r="RZB280" s="46"/>
      <c r="RZC280" s="8"/>
      <c r="RZD280" s="46"/>
      <c r="RZE280" s="45"/>
      <c r="RZF280" s="46"/>
      <c r="RZG280" s="8"/>
      <c r="RZH280" s="8"/>
      <c r="RZI280" s="8"/>
      <c r="RZJ280" s="47"/>
      <c r="RZK280" s="46"/>
      <c r="RZL280" s="46"/>
      <c r="RZM280" s="48"/>
      <c r="RZN280" s="48"/>
      <c r="RZO280" s="47"/>
      <c r="RZP280" s="47"/>
      <c r="RZQ280" s="8"/>
      <c r="RZR280" s="46"/>
      <c r="RZS280" s="8"/>
      <c r="RZT280" s="46"/>
      <c r="RZU280" s="45"/>
      <c r="RZV280" s="46"/>
      <c r="RZW280" s="8"/>
      <c r="RZX280" s="8"/>
      <c r="RZY280" s="8"/>
      <c r="RZZ280" s="47"/>
      <c r="SAA280" s="46"/>
      <c r="SAB280" s="46"/>
      <c r="SAC280" s="48"/>
      <c r="SAD280" s="48"/>
      <c r="SAE280" s="47"/>
      <c r="SAF280" s="47"/>
      <c r="SAG280" s="8"/>
      <c r="SAH280" s="46"/>
      <c r="SAI280" s="8"/>
      <c r="SAJ280" s="46"/>
      <c r="SAK280" s="45"/>
      <c r="SAL280" s="46"/>
      <c r="SAM280" s="8"/>
      <c r="SAN280" s="8"/>
      <c r="SAO280" s="8"/>
      <c r="SAP280" s="47"/>
      <c r="SAQ280" s="46"/>
      <c r="SAR280" s="46"/>
      <c r="SAS280" s="48"/>
      <c r="SAT280" s="48"/>
      <c r="SAU280" s="47"/>
      <c r="SAV280" s="47"/>
      <c r="SAW280" s="8"/>
      <c r="SAX280" s="46"/>
      <c r="SAY280" s="8"/>
      <c r="SAZ280" s="46"/>
      <c r="SBA280" s="45"/>
      <c r="SBB280" s="46"/>
      <c r="SBC280" s="8"/>
      <c r="SBD280" s="8"/>
      <c r="SBE280" s="8"/>
      <c r="SBF280" s="47"/>
      <c r="SBG280" s="46"/>
      <c r="SBH280" s="46"/>
      <c r="SBI280" s="48"/>
      <c r="SBJ280" s="48"/>
      <c r="SBK280" s="47"/>
      <c r="SBL280" s="47"/>
      <c r="SBM280" s="8"/>
      <c r="SBN280" s="46"/>
      <c r="SBO280" s="8"/>
      <c r="SBP280" s="46"/>
      <c r="SBQ280" s="45"/>
      <c r="SBR280" s="46"/>
      <c r="SBS280" s="8"/>
      <c r="SBT280" s="8"/>
      <c r="SBU280" s="8"/>
      <c r="SBV280" s="47"/>
      <c r="SBW280" s="46"/>
      <c r="SBX280" s="46"/>
      <c r="SBY280" s="48"/>
      <c r="SBZ280" s="48"/>
      <c r="SCA280" s="47"/>
      <c r="SCB280" s="47"/>
      <c r="SCC280" s="8"/>
      <c r="SCD280" s="46"/>
      <c r="SCE280" s="8"/>
      <c r="SCF280" s="46"/>
      <c r="SCG280" s="45"/>
      <c r="SCH280" s="46"/>
      <c r="SCI280" s="8"/>
      <c r="SCJ280" s="8"/>
      <c r="SCK280" s="8"/>
      <c r="SCL280" s="47"/>
      <c r="SCM280" s="46"/>
      <c r="SCN280" s="46"/>
      <c r="SCO280" s="48"/>
      <c r="SCP280" s="48"/>
      <c r="SCQ280" s="47"/>
      <c r="SCR280" s="47"/>
      <c r="SCS280" s="8"/>
      <c r="SCT280" s="46"/>
      <c r="SCU280" s="8"/>
      <c r="SCV280" s="46"/>
      <c r="SCW280" s="45"/>
      <c r="SCX280" s="46"/>
      <c r="SCY280" s="8"/>
      <c r="SCZ280" s="8"/>
      <c r="SDA280" s="8"/>
      <c r="SDB280" s="47"/>
      <c r="SDC280" s="46"/>
      <c r="SDD280" s="46"/>
      <c r="SDE280" s="48"/>
      <c r="SDF280" s="48"/>
      <c r="SDG280" s="47"/>
      <c r="SDH280" s="47"/>
      <c r="SDI280" s="8"/>
      <c r="SDJ280" s="46"/>
      <c r="SDK280" s="8"/>
      <c r="SDL280" s="46"/>
      <c r="SDM280" s="45"/>
      <c r="SDN280" s="46"/>
      <c r="SDO280" s="8"/>
      <c r="SDP280" s="8"/>
      <c r="SDQ280" s="8"/>
      <c r="SDR280" s="47"/>
      <c r="SDS280" s="46"/>
      <c r="SDT280" s="46"/>
      <c r="SDU280" s="48"/>
      <c r="SDV280" s="48"/>
      <c r="SDW280" s="47"/>
      <c r="SDX280" s="47"/>
      <c r="SDY280" s="8"/>
      <c r="SDZ280" s="46"/>
      <c r="SEA280" s="8"/>
      <c r="SEB280" s="46"/>
      <c r="SEC280" s="45"/>
      <c r="SED280" s="46"/>
      <c r="SEE280" s="8"/>
      <c r="SEF280" s="8"/>
      <c r="SEG280" s="8"/>
      <c r="SEH280" s="47"/>
      <c r="SEI280" s="46"/>
      <c r="SEJ280" s="46"/>
      <c r="SEK280" s="48"/>
      <c r="SEL280" s="48"/>
      <c r="SEM280" s="47"/>
      <c r="SEN280" s="47"/>
      <c r="SEO280" s="8"/>
      <c r="SEP280" s="46"/>
      <c r="SEQ280" s="8"/>
      <c r="SER280" s="46"/>
      <c r="SES280" s="45"/>
      <c r="SET280" s="46"/>
      <c r="SEU280" s="8"/>
      <c r="SEV280" s="8"/>
      <c r="SEW280" s="8"/>
      <c r="SEX280" s="47"/>
      <c r="SEY280" s="46"/>
      <c r="SEZ280" s="46"/>
      <c r="SFA280" s="48"/>
      <c r="SFB280" s="48"/>
      <c r="SFC280" s="47"/>
      <c r="SFD280" s="47"/>
      <c r="SFE280" s="8"/>
      <c r="SFF280" s="46"/>
      <c r="SFG280" s="8"/>
      <c r="SFH280" s="46"/>
      <c r="SFI280" s="45"/>
      <c r="SFJ280" s="46"/>
      <c r="SFK280" s="8"/>
      <c r="SFL280" s="8"/>
      <c r="SFM280" s="8"/>
      <c r="SFN280" s="47"/>
      <c r="SFO280" s="46"/>
      <c r="SFP280" s="46"/>
      <c r="SFQ280" s="48"/>
      <c r="SFR280" s="48"/>
      <c r="SFS280" s="47"/>
      <c r="SFT280" s="47"/>
      <c r="SFU280" s="8"/>
      <c r="SFV280" s="46"/>
      <c r="SFW280" s="8"/>
      <c r="SFX280" s="46"/>
      <c r="SFY280" s="45"/>
      <c r="SFZ280" s="46"/>
      <c r="SGA280" s="8"/>
      <c r="SGB280" s="8"/>
      <c r="SGC280" s="8"/>
      <c r="SGD280" s="47"/>
      <c r="SGE280" s="46"/>
      <c r="SGF280" s="46"/>
      <c r="SGG280" s="48"/>
      <c r="SGH280" s="48"/>
      <c r="SGI280" s="47"/>
      <c r="SGJ280" s="47"/>
      <c r="SGK280" s="8"/>
      <c r="SGL280" s="46"/>
      <c r="SGM280" s="8"/>
      <c r="SGN280" s="46"/>
      <c r="SGO280" s="45"/>
      <c r="SGP280" s="46"/>
      <c r="SGQ280" s="8"/>
      <c r="SGR280" s="8"/>
      <c r="SGS280" s="8"/>
      <c r="SGT280" s="47"/>
      <c r="SGU280" s="46"/>
      <c r="SGV280" s="46"/>
      <c r="SGW280" s="48"/>
      <c r="SGX280" s="48"/>
      <c r="SGY280" s="47"/>
      <c r="SGZ280" s="47"/>
      <c r="SHA280" s="8"/>
      <c r="SHB280" s="46"/>
      <c r="SHC280" s="8"/>
      <c r="SHD280" s="46"/>
      <c r="SHE280" s="45"/>
      <c r="SHF280" s="46"/>
      <c r="SHG280" s="8"/>
      <c r="SHH280" s="8"/>
      <c r="SHI280" s="8"/>
      <c r="SHJ280" s="47"/>
      <c r="SHK280" s="46"/>
      <c r="SHL280" s="46"/>
      <c r="SHM280" s="48"/>
      <c r="SHN280" s="48"/>
      <c r="SHO280" s="47"/>
      <c r="SHP280" s="47"/>
      <c r="SHQ280" s="8"/>
      <c r="SHR280" s="46"/>
      <c r="SHS280" s="8"/>
      <c r="SHT280" s="46"/>
      <c r="SHU280" s="45"/>
      <c r="SHV280" s="46"/>
      <c r="SHW280" s="8"/>
      <c r="SHX280" s="8"/>
      <c r="SHY280" s="8"/>
      <c r="SHZ280" s="47"/>
      <c r="SIA280" s="46"/>
      <c r="SIB280" s="46"/>
      <c r="SIC280" s="48"/>
      <c r="SID280" s="48"/>
      <c r="SIE280" s="47"/>
      <c r="SIF280" s="47"/>
      <c r="SIG280" s="8"/>
      <c r="SIH280" s="46"/>
      <c r="SII280" s="8"/>
      <c r="SIJ280" s="46"/>
      <c r="SIK280" s="45"/>
      <c r="SIL280" s="46"/>
      <c r="SIM280" s="8"/>
      <c r="SIN280" s="8"/>
      <c r="SIO280" s="8"/>
      <c r="SIP280" s="47"/>
      <c r="SIQ280" s="46"/>
      <c r="SIR280" s="46"/>
      <c r="SIS280" s="48"/>
      <c r="SIT280" s="48"/>
      <c r="SIU280" s="47"/>
      <c r="SIV280" s="47"/>
      <c r="SIW280" s="8"/>
      <c r="SIX280" s="46"/>
      <c r="SIY280" s="8"/>
      <c r="SIZ280" s="46"/>
      <c r="SJA280" s="45"/>
      <c r="SJB280" s="46"/>
      <c r="SJC280" s="8"/>
      <c r="SJD280" s="8"/>
      <c r="SJE280" s="8"/>
      <c r="SJF280" s="47"/>
      <c r="SJG280" s="46"/>
      <c r="SJH280" s="46"/>
      <c r="SJI280" s="48"/>
      <c r="SJJ280" s="48"/>
      <c r="SJK280" s="47"/>
      <c r="SJL280" s="47"/>
      <c r="SJM280" s="8"/>
      <c r="SJN280" s="46"/>
      <c r="SJO280" s="8"/>
      <c r="SJP280" s="46"/>
      <c r="SJQ280" s="45"/>
      <c r="SJR280" s="46"/>
      <c r="SJS280" s="8"/>
      <c r="SJT280" s="8"/>
      <c r="SJU280" s="8"/>
      <c r="SJV280" s="47"/>
      <c r="SJW280" s="46"/>
      <c r="SJX280" s="46"/>
      <c r="SJY280" s="48"/>
      <c r="SJZ280" s="48"/>
      <c r="SKA280" s="47"/>
      <c r="SKB280" s="47"/>
      <c r="SKC280" s="8"/>
      <c r="SKD280" s="46"/>
      <c r="SKE280" s="8"/>
      <c r="SKF280" s="46"/>
      <c r="SKG280" s="45"/>
      <c r="SKH280" s="46"/>
      <c r="SKI280" s="8"/>
      <c r="SKJ280" s="8"/>
      <c r="SKK280" s="8"/>
      <c r="SKL280" s="47"/>
      <c r="SKM280" s="46"/>
      <c r="SKN280" s="46"/>
      <c r="SKO280" s="48"/>
      <c r="SKP280" s="48"/>
      <c r="SKQ280" s="47"/>
      <c r="SKR280" s="47"/>
      <c r="SKS280" s="8"/>
      <c r="SKT280" s="46"/>
      <c r="SKU280" s="8"/>
      <c r="SKV280" s="46"/>
      <c r="SKW280" s="45"/>
      <c r="SKX280" s="46"/>
      <c r="SKY280" s="8"/>
      <c r="SKZ280" s="8"/>
      <c r="SLA280" s="8"/>
      <c r="SLB280" s="47"/>
      <c r="SLC280" s="46"/>
      <c r="SLD280" s="46"/>
      <c r="SLE280" s="48"/>
      <c r="SLF280" s="48"/>
      <c r="SLG280" s="47"/>
      <c r="SLH280" s="47"/>
      <c r="SLI280" s="8"/>
      <c r="SLJ280" s="46"/>
      <c r="SLK280" s="8"/>
      <c r="SLL280" s="46"/>
      <c r="SLM280" s="45"/>
      <c r="SLN280" s="46"/>
      <c r="SLO280" s="8"/>
      <c r="SLP280" s="8"/>
      <c r="SLQ280" s="8"/>
      <c r="SLR280" s="47"/>
      <c r="SLS280" s="46"/>
      <c r="SLT280" s="46"/>
      <c r="SLU280" s="48"/>
      <c r="SLV280" s="48"/>
      <c r="SLW280" s="47"/>
      <c r="SLX280" s="47"/>
      <c r="SLY280" s="8"/>
      <c r="SLZ280" s="46"/>
      <c r="SMA280" s="8"/>
      <c r="SMB280" s="46"/>
      <c r="SMC280" s="45"/>
      <c r="SMD280" s="46"/>
      <c r="SME280" s="8"/>
      <c r="SMF280" s="8"/>
      <c r="SMG280" s="8"/>
      <c r="SMH280" s="47"/>
      <c r="SMI280" s="46"/>
      <c r="SMJ280" s="46"/>
      <c r="SMK280" s="48"/>
      <c r="SML280" s="48"/>
      <c r="SMM280" s="47"/>
      <c r="SMN280" s="47"/>
      <c r="SMO280" s="8"/>
      <c r="SMP280" s="46"/>
      <c r="SMQ280" s="8"/>
      <c r="SMR280" s="46"/>
      <c r="SMS280" s="45"/>
      <c r="SMT280" s="46"/>
      <c r="SMU280" s="8"/>
      <c r="SMV280" s="8"/>
      <c r="SMW280" s="8"/>
      <c r="SMX280" s="47"/>
      <c r="SMY280" s="46"/>
      <c r="SMZ280" s="46"/>
      <c r="SNA280" s="48"/>
      <c r="SNB280" s="48"/>
      <c r="SNC280" s="47"/>
      <c r="SND280" s="47"/>
      <c r="SNE280" s="8"/>
      <c r="SNF280" s="46"/>
      <c r="SNG280" s="8"/>
      <c r="SNH280" s="46"/>
      <c r="SNI280" s="45"/>
      <c r="SNJ280" s="46"/>
      <c r="SNK280" s="8"/>
      <c r="SNL280" s="8"/>
      <c r="SNM280" s="8"/>
      <c r="SNN280" s="47"/>
      <c r="SNO280" s="46"/>
      <c r="SNP280" s="46"/>
      <c r="SNQ280" s="48"/>
      <c r="SNR280" s="48"/>
      <c r="SNS280" s="47"/>
      <c r="SNT280" s="47"/>
      <c r="SNU280" s="8"/>
      <c r="SNV280" s="46"/>
      <c r="SNW280" s="8"/>
      <c r="SNX280" s="46"/>
      <c r="SNY280" s="45"/>
      <c r="SNZ280" s="46"/>
      <c r="SOA280" s="8"/>
      <c r="SOB280" s="8"/>
      <c r="SOC280" s="8"/>
      <c r="SOD280" s="47"/>
      <c r="SOE280" s="46"/>
      <c r="SOF280" s="46"/>
      <c r="SOG280" s="48"/>
      <c r="SOH280" s="48"/>
      <c r="SOI280" s="47"/>
      <c r="SOJ280" s="47"/>
      <c r="SOK280" s="8"/>
      <c r="SOL280" s="46"/>
      <c r="SOM280" s="8"/>
      <c r="SON280" s="46"/>
      <c r="SOO280" s="45"/>
      <c r="SOP280" s="46"/>
      <c r="SOQ280" s="8"/>
      <c r="SOR280" s="8"/>
      <c r="SOS280" s="8"/>
      <c r="SOT280" s="47"/>
      <c r="SOU280" s="46"/>
      <c r="SOV280" s="46"/>
      <c r="SOW280" s="48"/>
      <c r="SOX280" s="48"/>
      <c r="SOY280" s="47"/>
      <c r="SOZ280" s="47"/>
      <c r="SPA280" s="8"/>
      <c r="SPB280" s="46"/>
      <c r="SPC280" s="8"/>
      <c r="SPD280" s="46"/>
      <c r="SPE280" s="45"/>
      <c r="SPF280" s="46"/>
      <c r="SPG280" s="8"/>
      <c r="SPH280" s="8"/>
      <c r="SPI280" s="8"/>
      <c r="SPJ280" s="47"/>
      <c r="SPK280" s="46"/>
      <c r="SPL280" s="46"/>
      <c r="SPM280" s="48"/>
      <c r="SPN280" s="48"/>
      <c r="SPO280" s="47"/>
      <c r="SPP280" s="47"/>
      <c r="SPQ280" s="8"/>
      <c r="SPR280" s="46"/>
      <c r="SPS280" s="8"/>
      <c r="SPT280" s="46"/>
      <c r="SPU280" s="45"/>
      <c r="SPV280" s="46"/>
      <c r="SPW280" s="8"/>
      <c r="SPX280" s="8"/>
      <c r="SPY280" s="8"/>
      <c r="SPZ280" s="47"/>
      <c r="SQA280" s="46"/>
      <c r="SQB280" s="46"/>
      <c r="SQC280" s="48"/>
      <c r="SQD280" s="48"/>
      <c r="SQE280" s="47"/>
      <c r="SQF280" s="47"/>
      <c r="SQG280" s="8"/>
      <c r="SQH280" s="46"/>
      <c r="SQI280" s="8"/>
      <c r="SQJ280" s="46"/>
      <c r="SQK280" s="45"/>
      <c r="SQL280" s="46"/>
      <c r="SQM280" s="8"/>
      <c r="SQN280" s="8"/>
      <c r="SQO280" s="8"/>
      <c r="SQP280" s="47"/>
      <c r="SQQ280" s="46"/>
      <c r="SQR280" s="46"/>
      <c r="SQS280" s="48"/>
      <c r="SQT280" s="48"/>
      <c r="SQU280" s="47"/>
      <c r="SQV280" s="47"/>
      <c r="SQW280" s="8"/>
      <c r="SQX280" s="46"/>
      <c r="SQY280" s="8"/>
      <c r="SQZ280" s="46"/>
      <c r="SRA280" s="45"/>
      <c r="SRB280" s="46"/>
      <c r="SRC280" s="8"/>
      <c r="SRD280" s="8"/>
      <c r="SRE280" s="8"/>
      <c r="SRF280" s="47"/>
      <c r="SRG280" s="46"/>
      <c r="SRH280" s="46"/>
      <c r="SRI280" s="48"/>
      <c r="SRJ280" s="48"/>
      <c r="SRK280" s="47"/>
      <c r="SRL280" s="47"/>
      <c r="SRM280" s="8"/>
      <c r="SRN280" s="46"/>
      <c r="SRO280" s="8"/>
      <c r="SRP280" s="46"/>
      <c r="SRQ280" s="45"/>
      <c r="SRR280" s="46"/>
      <c r="SRS280" s="8"/>
      <c r="SRT280" s="8"/>
      <c r="SRU280" s="8"/>
      <c r="SRV280" s="47"/>
      <c r="SRW280" s="46"/>
      <c r="SRX280" s="46"/>
      <c r="SRY280" s="48"/>
      <c r="SRZ280" s="48"/>
      <c r="SSA280" s="47"/>
      <c r="SSB280" s="47"/>
      <c r="SSC280" s="8"/>
      <c r="SSD280" s="46"/>
      <c r="SSE280" s="8"/>
      <c r="SSF280" s="46"/>
      <c r="SSG280" s="45"/>
      <c r="SSH280" s="46"/>
      <c r="SSI280" s="8"/>
      <c r="SSJ280" s="8"/>
      <c r="SSK280" s="8"/>
      <c r="SSL280" s="47"/>
      <c r="SSM280" s="46"/>
      <c r="SSN280" s="46"/>
      <c r="SSO280" s="48"/>
      <c r="SSP280" s="48"/>
      <c r="SSQ280" s="47"/>
      <c r="SSR280" s="47"/>
      <c r="SSS280" s="8"/>
      <c r="SST280" s="46"/>
      <c r="SSU280" s="8"/>
      <c r="SSV280" s="46"/>
      <c r="SSW280" s="45"/>
      <c r="SSX280" s="46"/>
      <c r="SSY280" s="8"/>
      <c r="SSZ280" s="8"/>
      <c r="STA280" s="8"/>
      <c r="STB280" s="47"/>
      <c r="STC280" s="46"/>
      <c r="STD280" s="46"/>
      <c r="STE280" s="48"/>
      <c r="STF280" s="48"/>
      <c r="STG280" s="47"/>
      <c r="STH280" s="47"/>
      <c r="STI280" s="8"/>
      <c r="STJ280" s="46"/>
      <c r="STK280" s="8"/>
      <c r="STL280" s="46"/>
      <c r="STM280" s="45"/>
      <c r="STN280" s="46"/>
      <c r="STO280" s="8"/>
      <c r="STP280" s="8"/>
      <c r="STQ280" s="8"/>
      <c r="STR280" s="47"/>
      <c r="STS280" s="46"/>
      <c r="STT280" s="46"/>
      <c r="STU280" s="48"/>
      <c r="STV280" s="48"/>
      <c r="STW280" s="47"/>
      <c r="STX280" s="47"/>
      <c r="STY280" s="8"/>
      <c r="STZ280" s="46"/>
      <c r="SUA280" s="8"/>
      <c r="SUB280" s="46"/>
      <c r="SUC280" s="45"/>
      <c r="SUD280" s="46"/>
      <c r="SUE280" s="8"/>
      <c r="SUF280" s="8"/>
      <c r="SUG280" s="8"/>
      <c r="SUH280" s="47"/>
      <c r="SUI280" s="46"/>
      <c r="SUJ280" s="46"/>
      <c r="SUK280" s="48"/>
      <c r="SUL280" s="48"/>
      <c r="SUM280" s="47"/>
      <c r="SUN280" s="47"/>
      <c r="SUO280" s="8"/>
      <c r="SUP280" s="46"/>
      <c r="SUQ280" s="8"/>
      <c r="SUR280" s="46"/>
      <c r="SUS280" s="45"/>
      <c r="SUT280" s="46"/>
      <c r="SUU280" s="8"/>
      <c r="SUV280" s="8"/>
      <c r="SUW280" s="8"/>
      <c r="SUX280" s="47"/>
      <c r="SUY280" s="46"/>
      <c r="SUZ280" s="46"/>
      <c r="SVA280" s="48"/>
      <c r="SVB280" s="48"/>
      <c r="SVC280" s="47"/>
      <c r="SVD280" s="47"/>
      <c r="SVE280" s="8"/>
      <c r="SVF280" s="46"/>
      <c r="SVG280" s="8"/>
      <c r="SVH280" s="46"/>
      <c r="SVI280" s="45"/>
      <c r="SVJ280" s="46"/>
      <c r="SVK280" s="8"/>
      <c r="SVL280" s="8"/>
      <c r="SVM280" s="8"/>
      <c r="SVN280" s="47"/>
      <c r="SVO280" s="46"/>
      <c r="SVP280" s="46"/>
      <c r="SVQ280" s="48"/>
      <c r="SVR280" s="48"/>
      <c r="SVS280" s="47"/>
      <c r="SVT280" s="47"/>
      <c r="SVU280" s="8"/>
      <c r="SVV280" s="46"/>
      <c r="SVW280" s="8"/>
      <c r="SVX280" s="46"/>
      <c r="SVY280" s="45"/>
      <c r="SVZ280" s="46"/>
      <c r="SWA280" s="8"/>
      <c r="SWB280" s="8"/>
      <c r="SWC280" s="8"/>
      <c r="SWD280" s="47"/>
      <c r="SWE280" s="46"/>
      <c r="SWF280" s="46"/>
      <c r="SWG280" s="48"/>
      <c r="SWH280" s="48"/>
      <c r="SWI280" s="47"/>
      <c r="SWJ280" s="47"/>
      <c r="SWK280" s="8"/>
      <c r="SWL280" s="46"/>
      <c r="SWM280" s="8"/>
      <c r="SWN280" s="46"/>
      <c r="SWO280" s="45"/>
      <c r="SWP280" s="46"/>
      <c r="SWQ280" s="8"/>
      <c r="SWR280" s="8"/>
      <c r="SWS280" s="8"/>
      <c r="SWT280" s="47"/>
      <c r="SWU280" s="46"/>
      <c r="SWV280" s="46"/>
      <c r="SWW280" s="48"/>
      <c r="SWX280" s="48"/>
      <c r="SWY280" s="47"/>
      <c r="SWZ280" s="47"/>
      <c r="SXA280" s="8"/>
      <c r="SXB280" s="46"/>
      <c r="SXC280" s="8"/>
      <c r="SXD280" s="46"/>
      <c r="SXE280" s="45"/>
      <c r="SXF280" s="46"/>
      <c r="SXG280" s="8"/>
      <c r="SXH280" s="8"/>
      <c r="SXI280" s="8"/>
      <c r="SXJ280" s="47"/>
      <c r="SXK280" s="46"/>
      <c r="SXL280" s="46"/>
      <c r="SXM280" s="48"/>
      <c r="SXN280" s="48"/>
      <c r="SXO280" s="47"/>
      <c r="SXP280" s="47"/>
      <c r="SXQ280" s="8"/>
      <c r="SXR280" s="46"/>
      <c r="SXS280" s="8"/>
      <c r="SXT280" s="46"/>
      <c r="SXU280" s="45"/>
      <c r="SXV280" s="46"/>
      <c r="SXW280" s="8"/>
      <c r="SXX280" s="8"/>
      <c r="SXY280" s="8"/>
      <c r="SXZ280" s="47"/>
      <c r="SYA280" s="46"/>
      <c r="SYB280" s="46"/>
      <c r="SYC280" s="48"/>
      <c r="SYD280" s="48"/>
      <c r="SYE280" s="47"/>
      <c r="SYF280" s="47"/>
      <c r="SYG280" s="8"/>
      <c r="SYH280" s="46"/>
      <c r="SYI280" s="8"/>
      <c r="SYJ280" s="46"/>
      <c r="SYK280" s="45"/>
      <c r="SYL280" s="46"/>
      <c r="SYM280" s="8"/>
      <c r="SYN280" s="8"/>
      <c r="SYO280" s="8"/>
      <c r="SYP280" s="47"/>
      <c r="SYQ280" s="46"/>
      <c r="SYR280" s="46"/>
      <c r="SYS280" s="48"/>
      <c r="SYT280" s="48"/>
      <c r="SYU280" s="47"/>
      <c r="SYV280" s="47"/>
      <c r="SYW280" s="8"/>
      <c r="SYX280" s="46"/>
      <c r="SYY280" s="8"/>
      <c r="SYZ280" s="46"/>
      <c r="SZA280" s="45"/>
      <c r="SZB280" s="46"/>
      <c r="SZC280" s="8"/>
      <c r="SZD280" s="8"/>
      <c r="SZE280" s="8"/>
      <c r="SZF280" s="47"/>
      <c r="SZG280" s="46"/>
      <c r="SZH280" s="46"/>
      <c r="SZI280" s="48"/>
      <c r="SZJ280" s="48"/>
      <c r="SZK280" s="47"/>
      <c r="SZL280" s="47"/>
      <c r="SZM280" s="8"/>
      <c r="SZN280" s="46"/>
      <c r="SZO280" s="8"/>
      <c r="SZP280" s="46"/>
      <c r="SZQ280" s="45"/>
      <c r="SZR280" s="46"/>
      <c r="SZS280" s="8"/>
      <c r="SZT280" s="8"/>
      <c r="SZU280" s="8"/>
      <c r="SZV280" s="47"/>
      <c r="SZW280" s="46"/>
      <c r="SZX280" s="46"/>
      <c r="SZY280" s="48"/>
      <c r="SZZ280" s="48"/>
      <c r="TAA280" s="47"/>
      <c r="TAB280" s="47"/>
      <c r="TAC280" s="8"/>
      <c r="TAD280" s="46"/>
      <c r="TAE280" s="8"/>
      <c r="TAF280" s="46"/>
      <c r="TAG280" s="45"/>
      <c r="TAH280" s="46"/>
      <c r="TAI280" s="8"/>
      <c r="TAJ280" s="8"/>
      <c r="TAK280" s="8"/>
      <c r="TAL280" s="47"/>
      <c r="TAM280" s="46"/>
      <c r="TAN280" s="46"/>
      <c r="TAO280" s="48"/>
      <c r="TAP280" s="48"/>
      <c r="TAQ280" s="47"/>
      <c r="TAR280" s="47"/>
      <c r="TAS280" s="8"/>
      <c r="TAT280" s="46"/>
      <c r="TAU280" s="8"/>
      <c r="TAV280" s="46"/>
      <c r="TAW280" s="45"/>
      <c r="TAX280" s="46"/>
      <c r="TAY280" s="8"/>
      <c r="TAZ280" s="8"/>
      <c r="TBA280" s="8"/>
      <c r="TBB280" s="47"/>
      <c r="TBC280" s="46"/>
      <c r="TBD280" s="46"/>
      <c r="TBE280" s="48"/>
      <c r="TBF280" s="48"/>
      <c r="TBG280" s="47"/>
      <c r="TBH280" s="47"/>
      <c r="TBI280" s="8"/>
      <c r="TBJ280" s="46"/>
      <c r="TBK280" s="8"/>
      <c r="TBL280" s="46"/>
      <c r="TBM280" s="45"/>
      <c r="TBN280" s="46"/>
      <c r="TBO280" s="8"/>
      <c r="TBP280" s="8"/>
      <c r="TBQ280" s="8"/>
      <c r="TBR280" s="47"/>
      <c r="TBS280" s="46"/>
      <c r="TBT280" s="46"/>
      <c r="TBU280" s="48"/>
      <c r="TBV280" s="48"/>
      <c r="TBW280" s="47"/>
      <c r="TBX280" s="47"/>
      <c r="TBY280" s="8"/>
      <c r="TBZ280" s="46"/>
      <c r="TCA280" s="8"/>
      <c r="TCB280" s="46"/>
      <c r="TCC280" s="45"/>
      <c r="TCD280" s="46"/>
      <c r="TCE280" s="8"/>
      <c r="TCF280" s="8"/>
      <c r="TCG280" s="8"/>
      <c r="TCH280" s="47"/>
      <c r="TCI280" s="46"/>
      <c r="TCJ280" s="46"/>
      <c r="TCK280" s="48"/>
      <c r="TCL280" s="48"/>
      <c r="TCM280" s="47"/>
      <c r="TCN280" s="47"/>
      <c r="TCO280" s="8"/>
      <c r="TCP280" s="46"/>
      <c r="TCQ280" s="8"/>
      <c r="TCR280" s="46"/>
      <c r="TCS280" s="45"/>
      <c r="TCT280" s="46"/>
      <c r="TCU280" s="8"/>
      <c r="TCV280" s="8"/>
      <c r="TCW280" s="8"/>
      <c r="TCX280" s="47"/>
      <c r="TCY280" s="46"/>
      <c r="TCZ280" s="46"/>
      <c r="TDA280" s="48"/>
      <c r="TDB280" s="48"/>
      <c r="TDC280" s="47"/>
      <c r="TDD280" s="47"/>
      <c r="TDE280" s="8"/>
      <c r="TDF280" s="46"/>
      <c r="TDG280" s="8"/>
      <c r="TDH280" s="46"/>
      <c r="TDI280" s="45"/>
      <c r="TDJ280" s="46"/>
      <c r="TDK280" s="8"/>
      <c r="TDL280" s="8"/>
      <c r="TDM280" s="8"/>
      <c r="TDN280" s="47"/>
      <c r="TDO280" s="46"/>
      <c r="TDP280" s="46"/>
      <c r="TDQ280" s="48"/>
      <c r="TDR280" s="48"/>
      <c r="TDS280" s="47"/>
      <c r="TDT280" s="47"/>
      <c r="TDU280" s="8"/>
      <c r="TDV280" s="46"/>
      <c r="TDW280" s="8"/>
      <c r="TDX280" s="46"/>
      <c r="TDY280" s="45"/>
      <c r="TDZ280" s="46"/>
      <c r="TEA280" s="8"/>
      <c r="TEB280" s="8"/>
      <c r="TEC280" s="8"/>
      <c r="TED280" s="47"/>
      <c r="TEE280" s="46"/>
      <c r="TEF280" s="46"/>
      <c r="TEG280" s="48"/>
      <c r="TEH280" s="48"/>
      <c r="TEI280" s="47"/>
      <c r="TEJ280" s="47"/>
      <c r="TEK280" s="8"/>
      <c r="TEL280" s="46"/>
      <c r="TEM280" s="8"/>
      <c r="TEN280" s="46"/>
      <c r="TEO280" s="45"/>
      <c r="TEP280" s="46"/>
      <c r="TEQ280" s="8"/>
      <c r="TER280" s="8"/>
      <c r="TES280" s="8"/>
      <c r="TET280" s="47"/>
      <c r="TEU280" s="46"/>
      <c r="TEV280" s="46"/>
      <c r="TEW280" s="48"/>
      <c r="TEX280" s="48"/>
      <c r="TEY280" s="47"/>
      <c r="TEZ280" s="47"/>
      <c r="TFA280" s="8"/>
      <c r="TFB280" s="46"/>
      <c r="TFC280" s="8"/>
      <c r="TFD280" s="46"/>
      <c r="TFE280" s="45"/>
      <c r="TFF280" s="46"/>
      <c r="TFG280" s="8"/>
      <c r="TFH280" s="8"/>
      <c r="TFI280" s="8"/>
      <c r="TFJ280" s="47"/>
      <c r="TFK280" s="46"/>
      <c r="TFL280" s="46"/>
      <c r="TFM280" s="48"/>
      <c r="TFN280" s="48"/>
      <c r="TFO280" s="47"/>
      <c r="TFP280" s="47"/>
      <c r="TFQ280" s="8"/>
      <c r="TFR280" s="46"/>
      <c r="TFS280" s="8"/>
      <c r="TFT280" s="46"/>
      <c r="TFU280" s="45"/>
      <c r="TFV280" s="46"/>
      <c r="TFW280" s="8"/>
      <c r="TFX280" s="8"/>
      <c r="TFY280" s="8"/>
      <c r="TFZ280" s="47"/>
      <c r="TGA280" s="46"/>
      <c r="TGB280" s="46"/>
      <c r="TGC280" s="48"/>
      <c r="TGD280" s="48"/>
      <c r="TGE280" s="47"/>
      <c r="TGF280" s="47"/>
      <c r="TGG280" s="8"/>
      <c r="TGH280" s="46"/>
      <c r="TGI280" s="8"/>
      <c r="TGJ280" s="46"/>
      <c r="TGK280" s="45"/>
      <c r="TGL280" s="46"/>
      <c r="TGM280" s="8"/>
      <c r="TGN280" s="8"/>
      <c r="TGO280" s="8"/>
      <c r="TGP280" s="47"/>
      <c r="TGQ280" s="46"/>
      <c r="TGR280" s="46"/>
      <c r="TGS280" s="48"/>
      <c r="TGT280" s="48"/>
      <c r="TGU280" s="47"/>
      <c r="TGV280" s="47"/>
      <c r="TGW280" s="8"/>
      <c r="TGX280" s="46"/>
      <c r="TGY280" s="8"/>
      <c r="TGZ280" s="46"/>
      <c r="THA280" s="45"/>
      <c r="THB280" s="46"/>
      <c r="THC280" s="8"/>
      <c r="THD280" s="8"/>
      <c r="THE280" s="8"/>
      <c r="THF280" s="47"/>
      <c r="THG280" s="46"/>
      <c r="THH280" s="46"/>
      <c r="THI280" s="48"/>
      <c r="THJ280" s="48"/>
      <c r="THK280" s="47"/>
      <c r="THL280" s="47"/>
      <c r="THM280" s="8"/>
      <c r="THN280" s="46"/>
      <c r="THO280" s="8"/>
      <c r="THP280" s="46"/>
      <c r="THQ280" s="45"/>
      <c r="THR280" s="46"/>
      <c r="THS280" s="8"/>
      <c r="THT280" s="8"/>
      <c r="THU280" s="8"/>
      <c r="THV280" s="47"/>
      <c r="THW280" s="46"/>
      <c r="THX280" s="46"/>
      <c r="THY280" s="48"/>
      <c r="THZ280" s="48"/>
      <c r="TIA280" s="47"/>
      <c r="TIB280" s="47"/>
      <c r="TIC280" s="8"/>
      <c r="TID280" s="46"/>
      <c r="TIE280" s="8"/>
      <c r="TIF280" s="46"/>
      <c r="TIG280" s="45"/>
      <c r="TIH280" s="46"/>
      <c r="TII280" s="8"/>
      <c r="TIJ280" s="8"/>
      <c r="TIK280" s="8"/>
      <c r="TIL280" s="47"/>
      <c r="TIM280" s="46"/>
      <c r="TIN280" s="46"/>
      <c r="TIO280" s="48"/>
      <c r="TIP280" s="48"/>
      <c r="TIQ280" s="47"/>
      <c r="TIR280" s="47"/>
      <c r="TIS280" s="8"/>
      <c r="TIT280" s="46"/>
      <c r="TIU280" s="8"/>
      <c r="TIV280" s="46"/>
      <c r="TIW280" s="45"/>
      <c r="TIX280" s="46"/>
      <c r="TIY280" s="8"/>
      <c r="TIZ280" s="8"/>
      <c r="TJA280" s="8"/>
      <c r="TJB280" s="47"/>
      <c r="TJC280" s="46"/>
      <c r="TJD280" s="46"/>
      <c r="TJE280" s="48"/>
      <c r="TJF280" s="48"/>
      <c r="TJG280" s="47"/>
      <c r="TJH280" s="47"/>
      <c r="TJI280" s="8"/>
      <c r="TJJ280" s="46"/>
      <c r="TJK280" s="8"/>
      <c r="TJL280" s="46"/>
      <c r="TJM280" s="45"/>
      <c r="TJN280" s="46"/>
      <c r="TJO280" s="8"/>
      <c r="TJP280" s="8"/>
      <c r="TJQ280" s="8"/>
      <c r="TJR280" s="47"/>
      <c r="TJS280" s="46"/>
      <c r="TJT280" s="46"/>
      <c r="TJU280" s="48"/>
      <c r="TJV280" s="48"/>
      <c r="TJW280" s="47"/>
      <c r="TJX280" s="47"/>
      <c r="TJY280" s="8"/>
      <c r="TJZ280" s="46"/>
      <c r="TKA280" s="8"/>
      <c r="TKB280" s="46"/>
      <c r="TKC280" s="45"/>
      <c r="TKD280" s="46"/>
      <c r="TKE280" s="8"/>
      <c r="TKF280" s="8"/>
      <c r="TKG280" s="8"/>
      <c r="TKH280" s="47"/>
      <c r="TKI280" s="46"/>
      <c r="TKJ280" s="46"/>
      <c r="TKK280" s="48"/>
      <c r="TKL280" s="48"/>
      <c r="TKM280" s="47"/>
      <c r="TKN280" s="47"/>
      <c r="TKO280" s="8"/>
      <c r="TKP280" s="46"/>
      <c r="TKQ280" s="8"/>
      <c r="TKR280" s="46"/>
      <c r="TKS280" s="45"/>
      <c r="TKT280" s="46"/>
      <c r="TKU280" s="8"/>
      <c r="TKV280" s="8"/>
      <c r="TKW280" s="8"/>
      <c r="TKX280" s="47"/>
      <c r="TKY280" s="46"/>
      <c r="TKZ280" s="46"/>
      <c r="TLA280" s="48"/>
      <c r="TLB280" s="48"/>
      <c r="TLC280" s="47"/>
      <c r="TLD280" s="47"/>
      <c r="TLE280" s="8"/>
      <c r="TLF280" s="46"/>
      <c r="TLG280" s="8"/>
      <c r="TLH280" s="46"/>
      <c r="TLI280" s="45"/>
      <c r="TLJ280" s="46"/>
      <c r="TLK280" s="8"/>
      <c r="TLL280" s="8"/>
      <c r="TLM280" s="8"/>
      <c r="TLN280" s="47"/>
      <c r="TLO280" s="46"/>
      <c r="TLP280" s="46"/>
      <c r="TLQ280" s="48"/>
      <c r="TLR280" s="48"/>
      <c r="TLS280" s="47"/>
      <c r="TLT280" s="47"/>
      <c r="TLU280" s="8"/>
      <c r="TLV280" s="46"/>
      <c r="TLW280" s="8"/>
      <c r="TLX280" s="46"/>
      <c r="TLY280" s="45"/>
      <c r="TLZ280" s="46"/>
      <c r="TMA280" s="8"/>
      <c r="TMB280" s="8"/>
      <c r="TMC280" s="8"/>
      <c r="TMD280" s="47"/>
      <c r="TME280" s="46"/>
      <c r="TMF280" s="46"/>
      <c r="TMG280" s="48"/>
      <c r="TMH280" s="48"/>
      <c r="TMI280" s="47"/>
      <c r="TMJ280" s="47"/>
      <c r="TMK280" s="8"/>
      <c r="TML280" s="46"/>
      <c r="TMM280" s="8"/>
      <c r="TMN280" s="46"/>
      <c r="TMO280" s="45"/>
      <c r="TMP280" s="46"/>
      <c r="TMQ280" s="8"/>
      <c r="TMR280" s="8"/>
      <c r="TMS280" s="8"/>
      <c r="TMT280" s="47"/>
      <c r="TMU280" s="46"/>
      <c r="TMV280" s="46"/>
      <c r="TMW280" s="48"/>
      <c r="TMX280" s="48"/>
      <c r="TMY280" s="47"/>
      <c r="TMZ280" s="47"/>
      <c r="TNA280" s="8"/>
      <c r="TNB280" s="46"/>
      <c r="TNC280" s="8"/>
      <c r="TND280" s="46"/>
      <c r="TNE280" s="45"/>
      <c r="TNF280" s="46"/>
      <c r="TNG280" s="8"/>
      <c r="TNH280" s="8"/>
      <c r="TNI280" s="8"/>
      <c r="TNJ280" s="47"/>
      <c r="TNK280" s="46"/>
      <c r="TNL280" s="46"/>
      <c r="TNM280" s="48"/>
      <c r="TNN280" s="48"/>
      <c r="TNO280" s="47"/>
      <c r="TNP280" s="47"/>
      <c r="TNQ280" s="8"/>
      <c r="TNR280" s="46"/>
      <c r="TNS280" s="8"/>
      <c r="TNT280" s="46"/>
      <c r="TNU280" s="45"/>
      <c r="TNV280" s="46"/>
      <c r="TNW280" s="8"/>
      <c r="TNX280" s="8"/>
      <c r="TNY280" s="8"/>
      <c r="TNZ280" s="47"/>
      <c r="TOA280" s="46"/>
      <c r="TOB280" s="46"/>
      <c r="TOC280" s="48"/>
      <c r="TOD280" s="48"/>
      <c r="TOE280" s="47"/>
      <c r="TOF280" s="47"/>
      <c r="TOG280" s="8"/>
      <c r="TOH280" s="46"/>
      <c r="TOI280" s="8"/>
      <c r="TOJ280" s="46"/>
      <c r="TOK280" s="45"/>
      <c r="TOL280" s="46"/>
      <c r="TOM280" s="8"/>
      <c r="TON280" s="8"/>
      <c r="TOO280" s="8"/>
      <c r="TOP280" s="47"/>
      <c r="TOQ280" s="46"/>
      <c r="TOR280" s="46"/>
      <c r="TOS280" s="48"/>
      <c r="TOT280" s="48"/>
      <c r="TOU280" s="47"/>
      <c r="TOV280" s="47"/>
      <c r="TOW280" s="8"/>
      <c r="TOX280" s="46"/>
      <c r="TOY280" s="8"/>
      <c r="TOZ280" s="46"/>
      <c r="TPA280" s="45"/>
      <c r="TPB280" s="46"/>
      <c r="TPC280" s="8"/>
      <c r="TPD280" s="8"/>
      <c r="TPE280" s="8"/>
      <c r="TPF280" s="47"/>
      <c r="TPG280" s="46"/>
      <c r="TPH280" s="46"/>
      <c r="TPI280" s="48"/>
      <c r="TPJ280" s="48"/>
      <c r="TPK280" s="47"/>
      <c r="TPL280" s="47"/>
      <c r="TPM280" s="8"/>
      <c r="TPN280" s="46"/>
      <c r="TPO280" s="8"/>
      <c r="TPP280" s="46"/>
      <c r="TPQ280" s="45"/>
      <c r="TPR280" s="46"/>
      <c r="TPS280" s="8"/>
      <c r="TPT280" s="8"/>
      <c r="TPU280" s="8"/>
      <c r="TPV280" s="47"/>
      <c r="TPW280" s="46"/>
      <c r="TPX280" s="46"/>
      <c r="TPY280" s="48"/>
      <c r="TPZ280" s="48"/>
      <c r="TQA280" s="47"/>
      <c r="TQB280" s="47"/>
      <c r="TQC280" s="8"/>
      <c r="TQD280" s="46"/>
      <c r="TQE280" s="8"/>
      <c r="TQF280" s="46"/>
      <c r="TQG280" s="45"/>
      <c r="TQH280" s="46"/>
      <c r="TQI280" s="8"/>
      <c r="TQJ280" s="8"/>
      <c r="TQK280" s="8"/>
      <c r="TQL280" s="47"/>
      <c r="TQM280" s="46"/>
      <c r="TQN280" s="46"/>
      <c r="TQO280" s="48"/>
      <c r="TQP280" s="48"/>
      <c r="TQQ280" s="47"/>
      <c r="TQR280" s="47"/>
      <c r="TQS280" s="8"/>
      <c r="TQT280" s="46"/>
      <c r="TQU280" s="8"/>
      <c r="TQV280" s="46"/>
      <c r="TQW280" s="45"/>
      <c r="TQX280" s="46"/>
      <c r="TQY280" s="8"/>
      <c r="TQZ280" s="8"/>
      <c r="TRA280" s="8"/>
      <c r="TRB280" s="47"/>
      <c r="TRC280" s="46"/>
      <c r="TRD280" s="46"/>
      <c r="TRE280" s="48"/>
      <c r="TRF280" s="48"/>
      <c r="TRG280" s="47"/>
      <c r="TRH280" s="47"/>
      <c r="TRI280" s="8"/>
      <c r="TRJ280" s="46"/>
      <c r="TRK280" s="8"/>
      <c r="TRL280" s="46"/>
      <c r="TRM280" s="45"/>
      <c r="TRN280" s="46"/>
      <c r="TRO280" s="8"/>
      <c r="TRP280" s="8"/>
      <c r="TRQ280" s="8"/>
      <c r="TRR280" s="47"/>
      <c r="TRS280" s="46"/>
      <c r="TRT280" s="46"/>
      <c r="TRU280" s="48"/>
      <c r="TRV280" s="48"/>
      <c r="TRW280" s="47"/>
      <c r="TRX280" s="47"/>
      <c r="TRY280" s="8"/>
      <c r="TRZ280" s="46"/>
      <c r="TSA280" s="8"/>
      <c r="TSB280" s="46"/>
      <c r="TSC280" s="45"/>
      <c r="TSD280" s="46"/>
      <c r="TSE280" s="8"/>
      <c r="TSF280" s="8"/>
      <c r="TSG280" s="8"/>
      <c r="TSH280" s="47"/>
      <c r="TSI280" s="46"/>
      <c r="TSJ280" s="46"/>
      <c r="TSK280" s="48"/>
      <c r="TSL280" s="48"/>
      <c r="TSM280" s="47"/>
      <c r="TSN280" s="47"/>
      <c r="TSO280" s="8"/>
      <c r="TSP280" s="46"/>
      <c r="TSQ280" s="8"/>
      <c r="TSR280" s="46"/>
      <c r="TSS280" s="45"/>
      <c r="TST280" s="46"/>
      <c r="TSU280" s="8"/>
      <c r="TSV280" s="8"/>
      <c r="TSW280" s="8"/>
      <c r="TSX280" s="47"/>
      <c r="TSY280" s="46"/>
      <c r="TSZ280" s="46"/>
      <c r="TTA280" s="48"/>
      <c r="TTB280" s="48"/>
      <c r="TTC280" s="47"/>
      <c r="TTD280" s="47"/>
      <c r="TTE280" s="8"/>
      <c r="TTF280" s="46"/>
      <c r="TTG280" s="8"/>
      <c r="TTH280" s="46"/>
      <c r="TTI280" s="45"/>
      <c r="TTJ280" s="46"/>
      <c r="TTK280" s="8"/>
      <c r="TTL280" s="8"/>
      <c r="TTM280" s="8"/>
      <c r="TTN280" s="47"/>
      <c r="TTO280" s="46"/>
      <c r="TTP280" s="46"/>
      <c r="TTQ280" s="48"/>
      <c r="TTR280" s="48"/>
      <c r="TTS280" s="47"/>
      <c r="TTT280" s="47"/>
      <c r="TTU280" s="8"/>
      <c r="TTV280" s="46"/>
      <c r="TTW280" s="8"/>
      <c r="TTX280" s="46"/>
      <c r="TTY280" s="45"/>
      <c r="TTZ280" s="46"/>
      <c r="TUA280" s="8"/>
      <c r="TUB280" s="8"/>
      <c r="TUC280" s="8"/>
      <c r="TUD280" s="47"/>
      <c r="TUE280" s="46"/>
      <c r="TUF280" s="46"/>
      <c r="TUG280" s="48"/>
      <c r="TUH280" s="48"/>
      <c r="TUI280" s="47"/>
      <c r="TUJ280" s="47"/>
      <c r="TUK280" s="8"/>
      <c r="TUL280" s="46"/>
      <c r="TUM280" s="8"/>
      <c r="TUN280" s="46"/>
      <c r="TUO280" s="45"/>
      <c r="TUP280" s="46"/>
      <c r="TUQ280" s="8"/>
      <c r="TUR280" s="8"/>
      <c r="TUS280" s="8"/>
      <c r="TUT280" s="47"/>
      <c r="TUU280" s="46"/>
      <c r="TUV280" s="46"/>
      <c r="TUW280" s="48"/>
      <c r="TUX280" s="48"/>
      <c r="TUY280" s="47"/>
      <c r="TUZ280" s="47"/>
      <c r="TVA280" s="8"/>
      <c r="TVB280" s="46"/>
      <c r="TVC280" s="8"/>
      <c r="TVD280" s="46"/>
      <c r="TVE280" s="45"/>
      <c r="TVF280" s="46"/>
      <c r="TVG280" s="8"/>
      <c r="TVH280" s="8"/>
      <c r="TVI280" s="8"/>
      <c r="TVJ280" s="47"/>
      <c r="TVK280" s="46"/>
      <c r="TVL280" s="46"/>
      <c r="TVM280" s="48"/>
      <c r="TVN280" s="48"/>
      <c r="TVO280" s="47"/>
      <c r="TVP280" s="47"/>
      <c r="TVQ280" s="8"/>
      <c r="TVR280" s="46"/>
      <c r="TVS280" s="8"/>
      <c r="TVT280" s="46"/>
      <c r="TVU280" s="45"/>
      <c r="TVV280" s="46"/>
      <c r="TVW280" s="8"/>
      <c r="TVX280" s="8"/>
      <c r="TVY280" s="8"/>
      <c r="TVZ280" s="47"/>
      <c r="TWA280" s="46"/>
      <c r="TWB280" s="46"/>
      <c r="TWC280" s="48"/>
      <c r="TWD280" s="48"/>
      <c r="TWE280" s="47"/>
      <c r="TWF280" s="47"/>
      <c r="TWG280" s="8"/>
      <c r="TWH280" s="46"/>
      <c r="TWI280" s="8"/>
      <c r="TWJ280" s="46"/>
      <c r="TWK280" s="45"/>
      <c r="TWL280" s="46"/>
      <c r="TWM280" s="8"/>
      <c r="TWN280" s="8"/>
      <c r="TWO280" s="8"/>
      <c r="TWP280" s="47"/>
      <c r="TWQ280" s="46"/>
      <c r="TWR280" s="46"/>
      <c r="TWS280" s="48"/>
      <c r="TWT280" s="48"/>
      <c r="TWU280" s="47"/>
      <c r="TWV280" s="47"/>
      <c r="TWW280" s="8"/>
      <c r="TWX280" s="46"/>
      <c r="TWY280" s="8"/>
      <c r="TWZ280" s="46"/>
      <c r="TXA280" s="45"/>
      <c r="TXB280" s="46"/>
      <c r="TXC280" s="8"/>
      <c r="TXD280" s="8"/>
      <c r="TXE280" s="8"/>
      <c r="TXF280" s="47"/>
      <c r="TXG280" s="46"/>
      <c r="TXH280" s="46"/>
      <c r="TXI280" s="48"/>
      <c r="TXJ280" s="48"/>
      <c r="TXK280" s="47"/>
      <c r="TXL280" s="47"/>
      <c r="TXM280" s="8"/>
      <c r="TXN280" s="46"/>
      <c r="TXO280" s="8"/>
      <c r="TXP280" s="46"/>
      <c r="TXQ280" s="45"/>
      <c r="TXR280" s="46"/>
      <c r="TXS280" s="8"/>
      <c r="TXT280" s="8"/>
      <c r="TXU280" s="8"/>
      <c r="TXV280" s="47"/>
      <c r="TXW280" s="46"/>
      <c r="TXX280" s="46"/>
      <c r="TXY280" s="48"/>
      <c r="TXZ280" s="48"/>
      <c r="TYA280" s="47"/>
      <c r="TYB280" s="47"/>
      <c r="TYC280" s="8"/>
      <c r="TYD280" s="46"/>
      <c r="TYE280" s="8"/>
      <c r="TYF280" s="46"/>
      <c r="TYG280" s="45"/>
      <c r="TYH280" s="46"/>
      <c r="TYI280" s="8"/>
      <c r="TYJ280" s="8"/>
      <c r="TYK280" s="8"/>
      <c r="TYL280" s="47"/>
      <c r="TYM280" s="46"/>
      <c r="TYN280" s="46"/>
      <c r="TYO280" s="48"/>
      <c r="TYP280" s="48"/>
      <c r="TYQ280" s="47"/>
      <c r="TYR280" s="47"/>
      <c r="TYS280" s="8"/>
      <c r="TYT280" s="46"/>
      <c r="TYU280" s="8"/>
      <c r="TYV280" s="46"/>
      <c r="TYW280" s="45"/>
      <c r="TYX280" s="46"/>
      <c r="TYY280" s="8"/>
      <c r="TYZ280" s="8"/>
      <c r="TZA280" s="8"/>
      <c r="TZB280" s="47"/>
      <c r="TZC280" s="46"/>
      <c r="TZD280" s="46"/>
      <c r="TZE280" s="48"/>
      <c r="TZF280" s="48"/>
      <c r="TZG280" s="47"/>
      <c r="TZH280" s="47"/>
      <c r="TZI280" s="8"/>
      <c r="TZJ280" s="46"/>
      <c r="TZK280" s="8"/>
      <c r="TZL280" s="46"/>
      <c r="TZM280" s="45"/>
      <c r="TZN280" s="46"/>
      <c r="TZO280" s="8"/>
      <c r="TZP280" s="8"/>
      <c r="TZQ280" s="8"/>
      <c r="TZR280" s="47"/>
      <c r="TZS280" s="46"/>
      <c r="TZT280" s="46"/>
      <c r="TZU280" s="48"/>
      <c r="TZV280" s="48"/>
      <c r="TZW280" s="47"/>
      <c r="TZX280" s="47"/>
      <c r="TZY280" s="8"/>
      <c r="TZZ280" s="46"/>
      <c r="UAA280" s="8"/>
      <c r="UAB280" s="46"/>
      <c r="UAC280" s="45"/>
      <c r="UAD280" s="46"/>
      <c r="UAE280" s="8"/>
      <c r="UAF280" s="8"/>
      <c r="UAG280" s="8"/>
      <c r="UAH280" s="47"/>
      <c r="UAI280" s="46"/>
      <c r="UAJ280" s="46"/>
      <c r="UAK280" s="48"/>
      <c r="UAL280" s="48"/>
      <c r="UAM280" s="47"/>
      <c r="UAN280" s="47"/>
      <c r="UAO280" s="8"/>
      <c r="UAP280" s="46"/>
      <c r="UAQ280" s="8"/>
      <c r="UAR280" s="46"/>
      <c r="UAS280" s="45"/>
      <c r="UAT280" s="46"/>
      <c r="UAU280" s="8"/>
      <c r="UAV280" s="8"/>
      <c r="UAW280" s="8"/>
      <c r="UAX280" s="47"/>
      <c r="UAY280" s="46"/>
      <c r="UAZ280" s="46"/>
      <c r="UBA280" s="48"/>
      <c r="UBB280" s="48"/>
      <c r="UBC280" s="47"/>
      <c r="UBD280" s="47"/>
      <c r="UBE280" s="8"/>
      <c r="UBF280" s="46"/>
      <c r="UBG280" s="8"/>
      <c r="UBH280" s="46"/>
      <c r="UBI280" s="45"/>
      <c r="UBJ280" s="46"/>
      <c r="UBK280" s="8"/>
      <c r="UBL280" s="8"/>
      <c r="UBM280" s="8"/>
      <c r="UBN280" s="47"/>
      <c r="UBO280" s="46"/>
      <c r="UBP280" s="46"/>
      <c r="UBQ280" s="48"/>
      <c r="UBR280" s="48"/>
      <c r="UBS280" s="47"/>
      <c r="UBT280" s="47"/>
      <c r="UBU280" s="8"/>
      <c r="UBV280" s="46"/>
      <c r="UBW280" s="8"/>
      <c r="UBX280" s="46"/>
      <c r="UBY280" s="45"/>
      <c r="UBZ280" s="46"/>
      <c r="UCA280" s="8"/>
      <c r="UCB280" s="8"/>
      <c r="UCC280" s="8"/>
      <c r="UCD280" s="47"/>
      <c r="UCE280" s="46"/>
      <c r="UCF280" s="46"/>
      <c r="UCG280" s="48"/>
      <c r="UCH280" s="48"/>
      <c r="UCI280" s="47"/>
      <c r="UCJ280" s="47"/>
      <c r="UCK280" s="8"/>
      <c r="UCL280" s="46"/>
      <c r="UCM280" s="8"/>
      <c r="UCN280" s="46"/>
      <c r="UCO280" s="45"/>
      <c r="UCP280" s="46"/>
      <c r="UCQ280" s="8"/>
      <c r="UCR280" s="8"/>
      <c r="UCS280" s="8"/>
      <c r="UCT280" s="47"/>
      <c r="UCU280" s="46"/>
      <c r="UCV280" s="46"/>
      <c r="UCW280" s="48"/>
      <c r="UCX280" s="48"/>
      <c r="UCY280" s="47"/>
      <c r="UCZ280" s="47"/>
      <c r="UDA280" s="8"/>
      <c r="UDB280" s="46"/>
      <c r="UDC280" s="8"/>
      <c r="UDD280" s="46"/>
      <c r="UDE280" s="45"/>
      <c r="UDF280" s="46"/>
      <c r="UDG280" s="8"/>
      <c r="UDH280" s="8"/>
      <c r="UDI280" s="8"/>
      <c r="UDJ280" s="47"/>
      <c r="UDK280" s="46"/>
      <c r="UDL280" s="46"/>
      <c r="UDM280" s="48"/>
      <c r="UDN280" s="48"/>
      <c r="UDO280" s="47"/>
      <c r="UDP280" s="47"/>
      <c r="UDQ280" s="8"/>
      <c r="UDR280" s="46"/>
      <c r="UDS280" s="8"/>
      <c r="UDT280" s="46"/>
      <c r="UDU280" s="45"/>
      <c r="UDV280" s="46"/>
      <c r="UDW280" s="8"/>
      <c r="UDX280" s="8"/>
      <c r="UDY280" s="8"/>
      <c r="UDZ280" s="47"/>
      <c r="UEA280" s="46"/>
      <c r="UEB280" s="46"/>
      <c r="UEC280" s="48"/>
      <c r="UED280" s="48"/>
      <c r="UEE280" s="47"/>
      <c r="UEF280" s="47"/>
      <c r="UEG280" s="8"/>
      <c r="UEH280" s="46"/>
      <c r="UEI280" s="8"/>
      <c r="UEJ280" s="46"/>
      <c r="UEK280" s="45"/>
      <c r="UEL280" s="46"/>
      <c r="UEM280" s="8"/>
      <c r="UEN280" s="8"/>
      <c r="UEO280" s="8"/>
      <c r="UEP280" s="47"/>
      <c r="UEQ280" s="46"/>
      <c r="UER280" s="46"/>
      <c r="UES280" s="48"/>
      <c r="UET280" s="48"/>
      <c r="UEU280" s="47"/>
      <c r="UEV280" s="47"/>
      <c r="UEW280" s="8"/>
      <c r="UEX280" s="46"/>
      <c r="UEY280" s="8"/>
      <c r="UEZ280" s="46"/>
      <c r="UFA280" s="45"/>
      <c r="UFB280" s="46"/>
      <c r="UFC280" s="8"/>
      <c r="UFD280" s="8"/>
      <c r="UFE280" s="8"/>
      <c r="UFF280" s="47"/>
      <c r="UFG280" s="46"/>
      <c r="UFH280" s="46"/>
      <c r="UFI280" s="48"/>
      <c r="UFJ280" s="48"/>
      <c r="UFK280" s="47"/>
      <c r="UFL280" s="47"/>
      <c r="UFM280" s="8"/>
      <c r="UFN280" s="46"/>
      <c r="UFO280" s="8"/>
      <c r="UFP280" s="46"/>
      <c r="UFQ280" s="45"/>
      <c r="UFR280" s="46"/>
      <c r="UFS280" s="8"/>
      <c r="UFT280" s="8"/>
      <c r="UFU280" s="8"/>
      <c r="UFV280" s="47"/>
      <c r="UFW280" s="46"/>
      <c r="UFX280" s="46"/>
      <c r="UFY280" s="48"/>
      <c r="UFZ280" s="48"/>
      <c r="UGA280" s="47"/>
      <c r="UGB280" s="47"/>
      <c r="UGC280" s="8"/>
      <c r="UGD280" s="46"/>
      <c r="UGE280" s="8"/>
      <c r="UGF280" s="46"/>
      <c r="UGG280" s="45"/>
      <c r="UGH280" s="46"/>
      <c r="UGI280" s="8"/>
      <c r="UGJ280" s="8"/>
      <c r="UGK280" s="8"/>
      <c r="UGL280" s="47"/>
      <c r="UGM280" s="46"/>
      <c r="UGN280" s="46"/>
      <c r="UGO280" s="48"/>
      <c r="UGP280" s="48"/>
      <c r="UGQ280" s="47"/>
      <c r="UGR280" s="47"/>
      <c r="UGS280" s="8"/>
      <c r="UGT280" s="46"/>
      <c r="UGU280" s="8"/>
      <c r="UGV280" s="46"/>
      <c r="UGW280" s="45"/>
      <c r="UGX280" s="46"/>
      <c r="UGY280" s="8"/>
      <c r="UGZ280" s="8"/>
      <c r="UHA280" s="8"/>
      <c r="UHB280" s="47"/>
      <c r="UHC280" s="46"/>
      <c r="UHD280" s="46"/>
      <c r="UHE280" s="48"/>
      <c r="UHF280" s="48"/>
      <c r="UHG280" s="47"/>
      <c r="UHH280" s="47"/>
      <c r="UHI280" s="8"/>
      <c r="UHJ280" s="46"/>
      <c r="UHK280" s="8"/>
      <c r="UHL280" s="46"/>
      <c r="UHM280" s="45"/>
      <c r="UHN280" s="46"/>
      <c r="UHO280" s="8"/>
      <c r="UHP280" s="8"/>
      <c r="UHQ280" s="8"/>
      <c r="UHR280" s="47"/>
      <c r="UHS280" s="46"/>
      <c r="UHT280" s="46"/>
      <c r="UHU280" s="48"/>
      <c r="UHV280" s="48"/>
      <c r="UHW280" s="47"/>
      <c r="UHX280" s="47"/>
      <c r="UHY280" s="8"/>
      <c r="UHZ280" s="46"/>
      <c r="UIA280" s="8"/>
      <c r="UIB280" s="46"/>
      <c r="UIC280" s="45"/>
      <c r="UID280" s="46"/>
      <c r="UIE280" s="8"/>
      <c r="UIF280" s="8"/>
      <c r="UIG280" s="8"/>
      <c r="UIH280" s="47"/>
      <c r="UII280" s="46"/>
      <c r="UIJ280" s="46"/>
      <c r="UIK280" s="48"/>
      <c r="UIL280" s="48"/>
      <c r="UIM280" s="47"/>
      <c r="UIN280" s="47"/>
      <c r="UIO280" s="8"/>
      <c r="UIP280" s="46"/>
      <c r="UIQ280" s="8"/>
      <c r="UIR280" s="46"/>
      <c r="UIS280" s="45"/>
      <c r="UIT280" s="46"/>
      <c r="UIU280" s="8"/>
      <c r="UIV280" s="8"/>
      <c r="UIW280" s="8"/>
      <c r="UIX280" s="47"/>
      <c r="UIY280" s="46"/>
      <c r="UIZ280" s="46"/>
      <c r="UJA280" s="48"/>
      <c r="UJB280" s="48"/>
      <c r="UJC280" s="47"/>
      <c r="UJD280" s="47"/>
      <c r="UJE280" s="8"/>
      <c r="UJF280" s="46"/>
      <c r="UJG280" s="8"/>
      <c r="UJH280" s="46"/>
      <c r="UJI280" s="45"/>
      <c r="UJJ280" s="46"/>
      <c r="UJK280" s="8"/>
      <c r="UJL280" s="8"/>
      <c r="UJM280" s="8"/>
      <c r="UJN280" s="47"/>
      <c r="UJO280" s="46"/>
      <c r="UJP280" s="46"/>
      <c r="UJQ280" s="48"/>
      <c r="UJR280" s="48"/>
      <c r="UJS280" s="47"/>
      <c r="UJT280" s="47"/>
      <c r="UJU280" s="8"/>
      <c r="UJV280" s="46"/>
      <c r="UJW280" s="8"/>
      <c r="UJX280" s="46"/>
      <c r="UJY280" s="45"/>
      <c r="UJZ280" s="46"/>
      <c r="UKA280" s="8"/>
      <c r="UKB280" s="8"/>
      <c r="UKC280" s="8"/>
      <c r="UKD280" s="47"/>
      <c r="UKE280" s="46"/>
      <c r="UKF280" s="46"/>
      <c r="UKG280" s="48"/>
      <c r="UKH280" s="48"/>
      <c r="UKI280" s="47"/>
      <c r="UKJ280" s="47"/>
      <c r="UKK280" s="8"/>
      <c r="UKL280" s="46"/>
      <c r="UKM280" s="8"/>
      <c r="UKN280" s="46"/>
      <c r="UKO280" s="45"/>
      <c r="UKP280" s="46"/>
      <c r="UKQ280" s="8"/>
      <c r="UKR280" s="8"/>
      <c r="UKS280" s="8"/>
      <c r="UKT280" s="47"/>
      <c r="UKU280" s="46"/>
      <c r="UKV280" s="46"/>
      <c r="UKW280" s="48"/>
      <c r="UKX280" s="48"/>
      <c r="UKY280" s="47"/>
      <c r="UKZ280" s="47"/>
      <c r="ULA280" s="8"/>
      <c r="ULB280" s="46"/>
      <c r="ULC280" s="8"/>
      <c r="ULD280" s="46"/>
      <c r="ULE280" s="45"/>
      <c r="ULF280" s="46"/>
      <c r="ULG280" s="8"/>
      <c r="ULH280" s="8"/>
      <c r="ULI280" s="8"/>
      <c r="ULJ280" s="47"/>
      <c r="ULK280" s="46"/>
      <c r="ULL280" s="46"/>
      <c r="ULM280" s="48"/>
      <c r="ULN280" s="48"/>
      <c r="ULO280" s="47"/>
      <c r="ULP280" s="47"/>
      <c r="ULQ280" s="8"/>
      <c r="ULR280" s="46"/>
      <c r="ULS280" s="8"/>
      <c r="ULT280" s="46"/>
      <c r="ULU280" s="45"/>
      <c r="ULV280" s="46"/>
      <c r="ULW280" s="8"/>
      <c r="ULX280" s="8"/>
      <c r="ULY280" s="8"/>
      <c r="ULZ280" s="47"/>
      <c r="UMA280" s="46"/>
      <c r="UMB280" s="46"/>
      <c r="UMC280" s="48"/>
      <c r="UMD280" s="48"/>
      <c r="UME280" s="47"/>
      <c r="UMF280" s="47"/>
      <c r="UMG280" s="8"/>
      <c r="UMH280" s="46"/>
      <c r="UMI280" s="8"/>
      <c r="UMJ280" s="46"/>
      <c r="UMK280" s="45"/>
      <c r="UML280" s="46"/>
      <c r="UMM280" s="8"/>
      <c r="UMN280" s="8"/>
      <c r="UMO280" s="8"/>
      <c r="UMP280" s="47"/>
      <c r="UMQ280" s="46"/>
      <c r="UMR280" s="46"/>
      <c r="UMS280" s="48"/>
      <c r="UMT280" s="48"/>
      <c r="UMU280" s="47"/>
      <c r="UMV280" s="47"/>
      <c r="UMW280" s="8"/>
      <c r="UMX280" s="46"/>
      <c r="UMY280" s="8"/>
      <c r="UMZ280" s="46"/>
      <c r="UNA280" s="45"/>
      <c r="UNB280" s="46"/>
      <c r="UNC280" s="8"/>
      <c r="UND280" s="8"/>
      <c r="UNE280" s="8"/>
      <c r="UNF280" s="47"/>
      <c r="UNG280" s="46"/>
      <c r="UNH280" s="46"/>
      <c r="UNI280" s="48"/>
      <c r="UNJ280" s="48"/>
      <c r="UNK280" s="47"/>
      <c r="UNL280" s="47"/>
      <c r="UNM280" s="8"/>
      <c r="UNN280" s="46"/>
      <c r="UNO280" s="8"/>
      <c r="UNP280" s="46"/>
      <c r="UNQ280" s="45"/>
      <c r="UNR280" s="46"/>
      <c r="UNS280" s="8"/>
      <c r="UNT280" s="8"/>
      <c r="UNU280" s="8"/>
      <c r="UNV280" s="47"/>
      <c r="UNW280" s="46"/>
      <c r="UNX280" s="46"/>
      <c r="UNY280" s="48"/>
      <c r="UNZ280" s="48"/>
      <c r="UOA280" s="47"/>
      <c r="UOB280" s="47"/>
      <c r="UOC280" s="8"/>
      <c r="UOD280" s="46"/>
      <c r="UOE280" s="8"/>
      <c r="UOF280" s="46"/>
      <c r="UOG280" s="45"/>
      <c r="UOH280" s="46"/>
      <c r="UOI280" s="8"/>
      <c r="UOJ280" s="8"/>
      <c r="UOK280" s="8"/>
      <c r="UOL280" s="47"/>
      <c r="UOM280" s="46"/>
      <c r="UON280" s="46"/>
      <c r="UOO280" s="48"/>
      <c r="UOP280" s="48"/>
      <c r="UOQ280" s="47"/>
      <c r="UOR280" s="47"/>
      <c r="UOS280" s="8"/>
      <c r="UOT280" s="46"/>
      <c r="UOU280" s="8"/>
      <c r="UOV280" s="46"/>
      <c r="UOW280" s="45"/>
      <c r="UOX280" s="46"/>
      <c r="UOY280" s="8"/>
      <c r="UOZ280" s="8"/>
      <c r="UPA280" s="8"/>
      <c r="UPB280" s="47"/>
      <c r="UPC280" s="46"/>
      <c r="UPD280" s="46"/>
      <c r="UPE280" s="48"/>
      <c r="UPF280" s="48"/>
      <c r="UPG280" s="47"/>
      <c r="UPH280" s="47"/>
      <c r="UPI280" s="8"/>
      <c r="UPJ280" s="46"/>
      <c r="UPK280" s="8"/>
      <c r="UPL280" s="46"/>
      <c r="UPM280" s="45"/>
      <c r="UPN280" s="46"/>
      <c r="UPO280" s="8"/>
      <c r="UPP280" s="8"/>
      <c r="UPQ280" s="8"/>
      <c r="UPR280" s="47"/>
      <c r="UPS280" s="46"/>
      <c r="UPT280" s="46"/>
      <c r="UPU280" s="48"/>
      <c r="UPV280" s="48"/>
      <c r="UPW280" s="47"/>
      <c r="UPX280" s="47"/>
      <c r="UPY280" s="8"/>
      <c r="UPZ280" s="46"/>
      <c r="UQA280" s="8"/>
      <c r="UQB280" s="46"/>
      <c r="UQC280" s="45"/>
      <c r="UQD280" s="46"/>
      <c r="UQE280" s="8"/>
      <c r="UQF280" s="8"/>
      <c r="UQG280" s="8"/>
      <c r="UQH280" s="47"/>
      <c r="UQI280" s="46"/>
      <c r="UQJ280" s="46"/>
      <c r="UQK280" s="48"/>
      <c r="UQL280" s="48"/>
      <c r="UQM280" s="47"/>
      <c r="UQN280" s="47"/>
      <c r="UQO280" s="8"/>
      <c r="UQP280" s="46"/>
      <c r="UQQ280" s="8"/>
      <c r="UQR280" s="46"/>
      <c r="UQS280" s="45"/>
      <c r="UQT280" s="46"/>
      <c r="UQU280" s="8"/>
      <c r="UQV280" s="8"/>
      <c r="UQW280" s="8"/>
      <c r="UQX280" s="47"/>
      <c r="UQY280" s="46"/>
      <c r="UQZ280" s="46"/>
      <c r="URA280" s="48"/>
      <c r="URB280" s="48"/>
      <c r="URC280" s="47"/>
      <c r="URD280" s="47"/>
      <c r="URE280" s="8"/>
      <c r="URF280" s="46"/>
      <c r="URG280" s="8"/>
      <c r="URH280" s="46"/>
      <c r="URI280" s="45"/>
      <c r="URJ280" s="46"/>
      <c r="URK280" s="8"/>
      <c r="URL280" s="8"/>
      <c r="URM280" s="8"/>
      <c r="URN280" s="47"/>
      <c r="URO280" s="46"/>
      <c r="URP280" s="46"/>
      <c r="URQ280" s="48"/>
      <c r="URR280" s="48"/>
      <c r="URS280" s="47"/>
      <c r="URT280" s="47"/>
      <c r="URU280" s="8"/>
      <c r="URV280" s="46"/>
      <c r="URW280" s="8"/>
      <c r="URX280" s="46"/>
      <c r="URY280" s="45"/>
      <c r="URZ280" s="46"/>
      <c r="USA280" s="8"/>
      <c r="USB280" s="8"/>
      <c r="USC280" s="8"/>
      <c r="USD280" s="47"/>
      <c r="USE280" s="46"/>
      <c r="USF280" s="46"/>
      <c r="USG280" s="48"/>
      <c r="USH280" s="48"/>
      <c r="USI280" s="47"/>
      <c r="USJ280" s="47"/>
      <c r="USK280" s="8"/>
      <c r="USL280" s="46"/>
      <c r="USM280" s="8"/>
      <c r="USN280" s="46"/>
      <c r="USO280" s="45"/>
      <c r="USP280" s="46"/>
      <c r="USQ280" s="8"/>
      <c r="USR280" s="8"/>
      <c r="USS280" s="8"/>
      <c r="UST280" s="47"/>
      <c r="USU280" s="46"/>
      <c r="USV280" s="46"/>
      <c r="USW280" s="48"/>
      <c r="USX280" s="48"/>
      <c r="USY280" s="47"/>
      <c r="USZ280" s="47"/>
      <c r="UTA280" s="8"/>
      <c r="UTB280" s="46"/>
      <c r="UTC280" s="8"/>
      <c r="UTD280" s="46"/>
      <c r="UTE280" s="45"/>
      <c r="UTF280" s="46"/>
      <c r="UTG280" s="8"/>
      <c r="UTH280" s="8"/>
      <c r="UTI280" s="8"/>
      <c r="UTJ280" s="47"/>
      <c r="UTK280" s="46"/>
      <c r="UTL280" s="46"/>
      <c r="UTM280" s="48"/>
      <c r="UTN280" s="48"/>
      <c r="UTO280" s="47"/>
      <c r="UTP280" s="47"/>
      <c r="UTQ280" s="8"/>
      <c r="UTR280" s="46"/>
      <c r="UTS280" s="8"/>
      <c r="UTT280" s="46"/>
      <c r="UTU280" s="45"/>
      <c r="UTV280" s="46"/>
      <c r="UTW280" s="8"/>
      <c r="UTX280" s="8"/>
      <c r="UTY280" s="8"/>
      <c r="UTZ280" s="47"/>
      <c r="UUA280" s="46"/>
      <c r="UUB280" s="46"/>
      <c r="UUC280" s="48"/>
      <c r="UUD280" s="48"/>
      <c r="UUE280" s="47"/>
      <c r="UUF280" s="47"/>
      <c r="UUG280" s="8"/>
      <c r="UUH280" s="46"/>
      <c r="UUI280" s="8"/>
      <c r="UUJ280" s="46"/>
      <c r="UUK280" s="45"/>
      <c r="UUL280" s="46"/>
      <c r="UUM280" s="8"/>
      <c r="UUN280" s="8"/>
      <c r="UUO280" s="8"/>
      <c r="UUP280" s="47"/>
      <c r="UUQ280" s="46"/>
      <c r="UUR280" s="46"/>
      <c r="UUS280" s="48"/>
      <c r="UUT280" s="48"/>
      <c r="UUU280" s="47"/>
      <c r="UUV280" s="47"/>
      <c r="UUW280" s="8"/>
      <c r="UUX280" s="46"/>
      <c r="UUY280" s="8"/>
      <c r="UUZ280" s="46"/>
      <c r="UVA280" s="45"/>
      <c r="UVB280" s="46"/>
      <c r="UVC280" s="8"/>
      <c r="UVD280" s="8"/>
      <c r="UVE280" s="8"/>
      <c r="UVF280" s="47"/>
      <c r="UVG280" s="46"/>
      <c r="UVH280" s="46"/>
      <c r="UVI280" s="48"/>
      <c r="UVJ280" s="48"/>
      <c r="UVK280" s="47"/>
      <c r="UVL280" s="47"/>
      <c r="UVM280" s="8"/>
      <c r="UVN280" s="46"/>
      <c r="UVO280" s="8"/>
      <c r="UVP280" s="46"/>
      <c r="UVQ280" s="45"/>
      <c r="UVR280" s="46"/>
      <c r="UVS280" s="8"/>
      <c r="UVT280" s="8"/>
      <c r="UVU280" s="8"/>
      <c r="UVV280" s="47"/>
      <c r="UVW280" s="46"/>
      <c r="UVX280" s="46"/>
      <c r="UVY280" s="48"/>
      <c r="UVZ280" s="48"/>
      <c r="UWA280" s="47"/>
      <c r="UWB280" s="47"/>
      <c r="UWC280" s="8"/>
      <c r="UWD280" s="46"/>
      <c r="UWE280" s="8"/>
      <c r="UWF280" s="46"/>
      <c r="UWG280" s="45"/>
      <c r="UWH280" s="46"/>
      <c r="UWI280" s="8"/>
      <c r="UWJ280" s="8"/>
      <c r="UWK280" s="8"/>
      <c r="UWL280" s="47"/>
      <c r="UWM280" s="46"/>
      <c r="UWN280" s="46"/>
      <c r="UWO280" s="48"/>
      <c r="UWP280" s="48"/>
      <c r="UWQ280" s="47"/>
      <c r="UWR280" s="47"/>
      <c r="UWS280" s="8"/>
      <c r="UWT280" s="46"/>
      <c r="UWU280" s="8"/>
      <c r="UWV280" s="46"/>
      <c r="UWW280" s="45"/>
      <c r="UWX280" s="46"/>
      <c r="UWY280" s="8"/>
      <c r="UWZ280" s="8"/>
      <c r="UXA280" s="8"/>
      <c r="UXB280" s="47"/>
      <c r="UXC280" s="46"/>
      <c r="UXD280" s="46"/>
      <c r="UXE280" s="48"/>
      <c r="UXF280" s="48"/>
      <c r="UXG280" s="47"/>
      <c r="UXH280" s="47"/>
      <c r="UXI280" s="8"/>
      <c r="UXJ280" s="46"/>
      <c r="UXK280" s="8"/>
      <c r="UXL280" s="46"/>
      <c r="UXM280" s="45"/>
      <c r="UXN280" s="46"/>
      <c r="UXO280" s="8"/>
      <c r="UXP280" s="8"/>
      <c r="UXQ280" s="8"/>
      <c r="UXR280" s="47"/>
      <c r="UXS280" s="46"/>
      <c r="UXT280" s="46"/>
      <c r="UXU280" s="48"/>
      <c r="UXV280" s="48"/>
      <c r="UXW280" s="47"/>
      <c r="UXX280" s="47"/>
      <c r="UXY280" s="8"/>
      <c r="UXZ280" s="46"/>
      <c r="UYA280" s="8"/>
      <c r="UYB280" s="46"/>
      <c r="UYC280" s="45"/>
      <c r="UYD280" s="46"/>
      <c r="UYE280" s="8"/>
      <c r="UYF280" s="8"/>
      <c r="UYG280" s="8"/>
      <c r="UYH280" s="47"/>
      <c r="UYI280" s="46"/>
      <c r="UYJ280" s="46"/>
      <c r="UYK280" s="48"/>
      <c r="UYL280" s="48"/>
      <c r="UYM280" s="47"/>
      <c r="UYN280" s="47"/>
      <c r="UYO280" s="8"/>
      <c r="UYP280" s="46"/>
      <c r="UYQ280" s="8"/>
      <c r="UYR280" s="46"/>
      <c r="UYS280" s="45"/>
      <c r="UYT280" s="46"/>
      <c r="UYU280" s="8"/>
      <c r="UYV280" s="8"/>
      <c r="UYW280" s="8"/>
      <c r="UYX280" s="47"/>
      <c r="UYY280" s="46"/>
      <c r="UYZ280" s="46"/>
      <c r="UZA280" s="48"/>
      <c r="UZB280" s="48"/>
      <c r="UZC280" s="47"/>
      <c r="UZD280" s="47"/>
      <c r="UZE280" s="8"/>
      <c r="UZF280" s="46"/>
      <c r="UZG280" s="8"/>
      <c r="UZH280" s="46"/>
      <c r="UZI280" s="45"/>
      <c r="UZJ280" s="46"/>
      <c r="UZK280" s="8"/>
      <c r="UZL280" s="8"/>
      <c r="UZM280" s="8"/>
      <c r="UZN280" s="47"/>
      <c r="UZO280" s="46"/>
      <c r="UZP280" s="46"/>
      <c r="UZQ280" s="48"/>
      <c r="UZR280" s="48"/>
      <c r="UZS280" s="47"/>
      <c r="UZT280" s="47"/>
      <c r="UZU280" s="8"/>
      <c r="UZV280" s="46"/>
      <c r="UZW280" s="8"/>
      <c r="UZX280" s="46"/>
      <c r="UZY280" s="45"/>
      <c r="UZZ280" s="46"/>
      <c r="VAA280" s="8"/>
      <c r="VAB280" s="8"/>
      <c r="VAC280" s="8"/>
      <c r="VAD280" s="47"/>
      <c r="VAE280" s="46"/>
      <c r="VAF280" s="46"/>
      <c r="VAG280" s="48"/>
      <c r="VAH280" s="48"/>
      <c r="VAI280" s="47"/>
      <c r="VAJ280" s="47"/>
      <c r="VAK280" s="8"/>
      <c r="VAL280" s="46"/>
      <c r="VAM280" s="8"/>
      <c r="VAN280" s="46"/>
      <c r="VAO280" s="45"/>
      <c r="VAP280" s="46"/>
      <c r="VAQ280" s="8"/>
      <c r="VAR280" s="8"/>
      <c r="VAS280" s="8"/>
      <c r="VAT280" s="47"/>
      <c r="VAU280" s="46"/>
      <c r="VAV280" s="46"/>
      <c r="VAW280" s="48"/>
      <c r="VAX280" s="48"/>
      <c r="VAY280" s="47"/>
      <c r="VAZ280" s="47"/>
      <c r="VBA280" s="8"/>
      <c r="VBB280" s="46"/>
      <c r="VBC280" s="8"/>
      <c r="VBD280" s="46"/>
      <c r="VBE280" s="45"/>
      <c r="VBF280" s="46"/>
      <c r="VBG280" s="8"/>
      <c r="VBH280" s="8"/>
      <c r="VBI280" s="8"/>
      <c r="VBJ280" s="47"/>
      <c r="VBK280" s="46"/>
      <c r="VBL280" s="46"/>
      <c r="VBM280" s="48"/>
      <c r="VBN280" s="48"/>
      <c r="VBO280" s="47"/>
      <c r="VBP280" s="47"/>
      <c r="VBQ280" s="8"/>
      <c r="VBR280" s="46"/>
      <c r="VBS280" s="8"/>
      <c r="VBT280" s="46"/>
      <c r="VBU280" s="45"/>
      <c r="VBV280" s="46"/>
      <c r="VBW280" s="8"/>
      <c r="VBX280" s="8"/>
      <c r="VBY280" s="8"/>
      <c r="VBZ280" s="47"/>
      <c r="VCA280" s="46"/>
      <c r="VCB280" s="46"/>
      <c r="VCC280" s="48"/>
      <c r="VCD280" s="48"/>
      <c r="VCE280" s="47"/>
      <c r="VCF280" s="47"/>
      <c r="VCG280" s="8"/>
      <c r="VCH280" s="46"/>
      <c r="VCI280" s="8"/>
      <c r="VCJ280" s="46"/>
      <c r="VCK280" s="45"/>
      <c r="VCL280" s="46"/>
      <c r="VCM280" s="8"/>
      <c r="VCN280" s="8"/>
      <c r="VCO280" s="8"/>
      <c r="VCP280" s="47"/>
      <c r="VCQ280" s="46"/>
      <c r="VCR280" s="46"/>
      <c r="VCS280" s="48"/>
      <c r="VCT280" s="48"/>
      <c r="VCU280" s="47"/>
      <c r="VCV280" s="47"/>
      <c r="VCW280" s="8"/>
      <c r="VCX280" s="46"/>
      <c r="VCY280" s="8"/>
      <c r="VCZ280" s="46"/>
      <c r="VDA280" s="45"/>
      <c r="VDB280" s="46"/>
      <c r="VDC280" s="8"/>
      <c r="VDD280" s="8"/>
      <c r="VDE280" s="8"/>
      <c r="VDF280" s="47"/>
      <c r="VDG280" s="46"/>
      <c r="VDH280" s="46"/>
      <c r="VDI280" s="48"/>
      <c r="VDJ280" s="48"/>
      <c r="VDK280" s="47"/>
      <c r="VDL280" s="47"/>
      <c r="VDM280" s="8"/>
      <c r="VDN280" s="46"/>
      <c r="VDO280" s="8"/>
      <c r="VDP280" s="46"/>
      <c r="VDQ280" s="45"/>
      <c r="VDR280" s="46"/>
      <c r="VDS280" s="8"/>
      <c r="VDT280" s="8"/>
      <c r="VDU280" s="8"/>
      <c r="VDV280" s="47"/>
      <c r="VDW280" s="46"/>
      <c r="VDX280" s="46"/>
      <c r="VDY280" s="48"/>
      <c r="VDZ280" s="48"/>
      <c r="VEA280" s="47"/>
      <c r="VEB280" s="47"/>
      <c r="VEC280" s="8"/>
      <c r="VED280" s="46"/>
      <c r="VEE280" s="8"/>
      <c r="VEF280" s="46"/>
      <c r="VEG280" s="45"/>
      <c r="VEH280" s="46"/>
      <c r="VEI280" s="8"/>
      <c r="VEJ280" s="8"/>
      <c r="VEK280" s="8"/>
      <c r="VEL280" s="47"/>
      <c r="VEM280" s="46"/>
      <c r="VEN280" s="46"/>
      <c r="VEO280" s="48"/>
      <c r="VEP280" s="48"/>
      <c r="VEQ280" s="47"/>
      <c r="VER280" s="47"/>
      <c r="VES280" s="8"/>
      <c r="VET280" s="46"/>
      <c r="VEU280" s="8"/>
      <c r="VEV280" s="46"/>
      <c r="VEW280" s="45"/>
      <c r="VEX280" s="46"/>
      <c r="VEY280" s="8"/>
      <c r="VEZ280" s="8"/>
      <c r="VFA280" s="8"/>
      <c r="VFB280" s="47"/>
      <c r="VFC280" s="46"/>
      <c r="VFD280" s="46"/>
      <c r="VFE280" s="48"/>
      <c r="VFF280" s="48"/>
      <c r="VFG280" s="47"/>
      <c r="VFH280" s="47"/>
      <c r="VFI280" s="8"/>
      <c r="VFJ280" s="46"/>
      <c r="VFK280" s="8"/>
      <c r="VFL280" s="46"/>
      <c r="VFM280" s="45"/>
      <c r="VFN280" s="46"/>
      <c r="VFO280" s="8"/>
      <c r="VFP280" s="8"/>
      <c r="VFQ280" s="8"/>
      <c r="VFR280" s="47"/>
      <c r="VFS280" s="46"/>
      <c r="VFT280" s="46"/>
      <c r="VFU280" s="48"/>
      <c r="VFV280" s="48"/>
      <c r="VFW280" s="47"/>
      <c r="VFX280" s="47"/>
      <c r="VFY280" s="8"/>
      <c r="VFZ280" s="46"/>
      <c r="VGA280" s="8"/>
      <c r="VGB280" s="46"/>
      <c r="VGC280" s="45"/>
      <c r="VGD280" s="46"/>
      <c r="VGE280" s="8"/>
      <c r="VGF280" s="8"/>
      <c r="VGG280" s="8"/>
      <c r="VGH280" s="47"/>
      <c r="VGI280" s="46"/>
      <c r="VGJ280" s="46"/>
      <c r="VGK280" s="48"/>
      <c r="VGL280" s="48"/>
      <c r="VGM280" s="47"/>
      <c r="VGN280" s="47"/>
      <c r="VGO280" s="8"/>
      <c r="VGP280" s="46"/>
      <c r="VGQ280" s="8"/>
      <c r="VGR280" s="46"/>
      <c r="VGS280" s="45"/>
      <c r="VGT280" s="46"/>
      <c r="VGU280" s="8"/>
      <c r="VGV280" s="8"/>
      <c r="VGW280" s="8"/>
      <c r="VGX280" s="47"/>
      <c r="VGY280" s="46"/>
      <c r="VGZ280" s="46"/>
      <c r="VHA280" s="48"/>
      <c r="VHB280" s="48"/>
      <c r="VHC280" s="47"/>
      <c r="VHD280" s="47"/>
      <c r="VHE280" s="8"/>
      <c r="VHF280" s="46"/>
      <c r="VHG280" s="8"/>
      <c r="VHH280" s="46"/>
      <c r="VHI280" s="45"/>
      <c r="VHJ280" s="46"/>
      <c r="VHK280" s="8"/>
      <c r="VHL280" s="8"/>
      <c r="VHM280" s="8"/>
      <c r="VHN280" s="47"/>
      <c r="VHO280" s="46"/>
      <c r="VHP280" s="46"/>
      <c r="VHQ280" s="48"/>
      <c r="VHR280" s="48"/>
      <c r="VHS280" s="47"/>
      <c r="VHT280" s="47"/>
      <c r="VHU280" s="8"/>
      <c r="VHV280" s="46"/>
      <c r="VHW280" s="8"/>
      <c r="VHX280" s="46"/>
      <c r="VHY280" s="45"/>
      <c r="VHZ280" s="46"/>
      <c r="VIA280" s="8"/>
      <c r="VIB280" s="8"/>
      <c r="VIC280" s="8"/>
      <c r="VID280" s="47"/>
      <c r="VIE280" s="46"/>
      <c r="VIF280" s="46"/>
      <c r="VIG280" s="48"/>
      <c r="VIH280" s="48"/>
      <c r="VII280" s="47"/>
      <c r="VIJ280" s="47"/>
      <c r="VIK280" s="8"/>
      <c r="VIL280" s="46"/>
      <c r="VIM280" s="8"/>
      <c r="VIN280" s="46"/>
      <c r="VIO280" s="45"/>
      <c r="VIP280" s="46"/>
      <c r="VIQ280" s="8"/>
      <c r="VIR280" s="8"/>
      <c r="VIS280" s="8"/>
      <c r="VIT280" s="47"/>
      <c r="VIU280" s="46"/>
      <c r="VIV280" s="46"/>
      <c r="VIW280" s="48"/>
      <c r="VIX280" s="48"/>
      <c r="VIY280" s="47"/>
      <c r="VIZ280" s="47"/>
      <c r="VJA280" s="8"/>
      <c r="VJB280" s="46"/>
      <c r="VJC280" s="8"/>
      <c r="VJD280" s="46"/>
      <c r="VJE280" s="45"/>
      <c r="VJF280" s="46"/>
      <c r="VJG280" s="8"/>
      <c r="VJH280" s="8"/>
      <c r="VJI280" s="8"/>
      <c r="VJJ280" s="47"/>
      <c r="VJK280" s="46"/>
      <c r="VJL280" s="46"/>
      <c r="VJM280" s="48"/>
      <c r="VJN280" s="48"/>
      <c r="VJO280" s="47"/>
      <c r="VJP280" s="47"/>
      <c r="VJQ280" s="8"/>
      <c r="VJR280" s="46"/>
      <c r="VJS280" s="8"/>
      <c r="VJT280" s="46"/>
      <c r="VJU280" s="45"/>
      <c r="VJV280" s="46"/>
      <c r="VJW280" s="8"/>
      <c r="VJX280" s="8"/>
      <c r="VJY280" s="8"/>
      <c r="VJZ280" s="47"/>
      <c r="VKA280" s="46"/>
      <c r="VKB280" s="46"/>
      <c r="VKC280" s="48"/>
      <c r="VKD280" s="48"/>
      <c r="VKE280" s="47"/>
      <c r="VKF280" s="47"/>
      <c r="VKG280" s="8"/>
      <c r="VKH280" s="46"/>
      <c r="VKI280" s="8"/>
      <c r="VKJ280" s="46"/>
      <c r="VKK280" s="45"/>
      <c r="VKL280" s="46"/>
      <c r="VKM280" s="8"/>
      <c r="VKN280" s="8"/>
      <c r="VKO280" s="8"/>
      <c r="VKP280" s="47"/>
      <c r="VKQ280" s="46"/>
      <c r="VKR280" s="46"/>
      <c r="VKS280" s="48"/>
      <c r="VKT280" s="48"/>
      <c r="VKU280" s="47"/>
      <c r="VKV280" s="47"/>
      <c r="VKW280" s="8"/>
      <c r="VKX280" s="46"/>
      <c r="VKY280" s="8"/>
      <c r="VKZ280" s="46"/>
      <c r="VLA280" s="45"/>
      <c r="VLB280" s="46"/>
      <c r="VLC280" s="8"/>
      <c r="VLD280" s="8"/>
      <c r="VLE280" s="8"/>
      <c r="VLF280" s="47"/>
      <c r="VLG280" s="46"/>
      <c r="VLH280" s="46"/>
      <c r="VLI280" s="48"/>
      <c r="VLJ280" s="48"/>
      <c r="VLK280" s="47"/>
      <c r="VLL280" s="47"/>
      <c r="VLM280" s="8"/>
      <c r="VLN280" s="46"/>
      <c r="VLO280" s="8"/>
      <c r="VLP280" s="46"/>
      <c r="VLQ280" s="45"/>
      <c r="VLR280" s="46"/>
      <c r="VLS280" s="8"/>
      <c r="VLT280" s="8"/>
      <c r="VLU280" s="8"/>
      <c r="VLV280" s="47"/>
      <c r="VLW280" s="46"/>
      <c r="VLX280" s="46"/>
      <c r="VLY280" s="48"/>
      <c r="VLZ280" s="48"/>
      <c r="VMA280" s="47"/>
      <c r="VMB280" s="47"/>
      <c r="VMC280" s="8"/>
      <c r="VMD280" s="46"/>
      <c r="VME280" s="8"/>
      <c r="VMF280" s="46"/>
      <c r="VMG280" s="45"/>
      <c r="VMH280" s="46"/>
      <c r="VMI280" s="8"/>
      <c r="VMJ280" s="8"/>
      <c r="VMK280" s="8"/>
      <c r="VML280" s="47"/>
      <c r="VMM280" s="46"/>
      <c r="VMN280" s="46"/>
      <c r="VMO280" s="48"/>
      <c r="VMP280" s="48"/>
      <c r="VMQ280" s="47"/>
      <c r="VMR280" s="47"/>
      <c r="VMS280" s="8"/>
      <c r="VMT280" s="46"/>
      <c r="VMU280" s="8"/>
      <c r="VMV280" s="46"/>
      <c r="VMW280" s="45"/>
      <c r="VMX280" s="46"/>
      <c r="VMY280" s="8"/>
      <c r="VMZ280" s="8"/>
      <c r="VNA280" s="8"/>
      <c r="VNB280" s="47"/>
      <c r="VNC280" s="46"/>
      <c r="VND280" s="46"/>
      <c r="VNE280" s="48"/>
      <c r="VNF280" s="48"/>
      <c r="VNG280" s="47"/>
      <c r="VNH280" s="47"/>
      <c r="VNI280" s="8"/>
      <c r="VNJ280" s="46"/>
      <c r="VNK280" s="8"/>
      <c r="VNL280" s="46"/>
      <c r="VNM280" s="45"/>
      <c r="VNN280" s="46"/>
      <c r="VNO280" s="8"/>
      <c r="VNP280" s="8"/>
      <c r="VNQ280" s="8"/>
      <c r="VNR280" s="47"/>
      <c r="VNS280" s="46"/>
      <c r="VNT280" s="46"/>
      <c r="VNU280" s="48"/>
      <c r="VNV280" s="48"/>
      <c r="VNW280" s="47"/>
      <c r="VNX280" s="47"/>
      <c r="VNY280" s="8"/>
      <c r="VNZ280" s="46"/>
      <c r="VOA280" s="8"/>
      <c r="VOB280" s="46"/>
      <c r="VOC280" s="45"/>
      <c r="VOD280" s="46"/>
      <c r="VOE280" s="8"/>
      <c r="VOF280" s="8"/>
      <c r="VOG280" s="8"/>
      <c r="VOH280" s="47"/>
      <c r="VOI280" s="46"/>
      <c r="VOJ280" s="46"/>
      <c r="VOK280" s="48"/>
      <c r="VOL280" s="48"/>
      <c r="VOM280" s="47"/>
      <c r="VON280" s="47"/>
      <c r="VOO280" s="8"/>
      <c r="VOP280" s="46"/>
      <c r="VOQ280" s="8"/>
      <c r="VOR280" s="46"/>
      <c r="VOS280" s="45"/>
      <c r="VOT280" s="46"/>
      <c r="VOU280" s="8"/>
      <c r="VOV280" s="8"/>
      <c r="VOW280" s="8"/>
      <c r="VOX280" s="47"/>
      <c r="VOY280" s="46"/>
      <c r="VOZ280" s="46"/>
      <c r="VPA280" s="48"/>
      <c r="VPB280" s="48"/>
      <c r="VPC280" s="47"/>
      <c r="VPD280" s="47"/>
      <c r="VPE280" s="8"/>
      <c r="VPF280" s="46"/>
      <c r="VPG280" s="8"/>
      <c r="VPH280" s="46"/>
      <c r="VPI280" s="45"/>
      <c r="VPJ280" s="46"/>
      <c r="VPK280" s="8"/>
      <c r="VPL280" s="8"/>
      <c r="VPM280" s="8"/>
      <c r="VPN280" s="47"/>
      <c r="VPO280" s="46"/>
      <c r="VPP280" s="46"/>
      <c r="VPQ280" s="48"/>
      <c r="VPR280" s="48"/>
      <c r="VPS280" s="47"/>
      <c r="VPT280" s="47"/>
      <c r="VPU280" s="8"/>
      <c r="VPV280" s="46"/>
      <c r="VPW280" s="8"/>
      <c r="VPX280" s="46"/>
      <c r="VPY280" s="45"/>
      <c r="VPZ280" s="46"/>
      <c r="VQA280" s="8"/>
      <c r="VQB280" s="8"/>
      <c r="VQC280" s="8"/>
      <c r="VQD280" s="47"/>
      <c r="VQE280" s="46"/>
      <c r="VQF280" s="46"/>
      <c r="VQG280" s="48"/>
      <c r="VQH280" s="48"/>
      <c r="VQI280" s="47"/>
      <c r="VQJ280" s="47"/>
      <c r="VQK280" s="8"/>
      <c r="VQL280" s="46"/>
      <c r="VQM280" s="8"/>
      <c r="VQN280" s="46"/>
      <c r="VQO280" s="45"/>
      <c r="VQP280" s="46"/>
      <c r="VQQ280" s="8"/>
      <c r="VQR280" s="8"/>
      <c r="VQS280" s="8"/>
      <c r="VQT280" s="47"/>
      <c r="VQU280" s="46"/>
      <c r="VQV280" s="46"/>
      <c r="VQW280" s="48"/>
      <c r="VQX280" s="48"/>
      <c r="VQY280" s="47"/>
      <c r="VQZ280" s="47"/>
      <c r="VRA280" s="8"/>
      <c r="VRB280" s="46"/>
      <c r="VRC280" s="8"/>
      <c r="VRD280" s="46"/>
      <c r="VRE280" s="45"/>
      <c r="VRF280" s="46"/>
      <c r="VRG280" s="8"/>
      <c r="VRH280" s="8"/>
      <c r="VRI280" s="8"/>
      <c r="VRJ280" s="47"/>
      <c r="VRK280" s="46"/>
      <c r="VRL280" s="46"/>
      <c r="VRM280" s="48"/>
      <c r="VRN280" s="48"/>
      <c r="VRO280" s="47"/>
      <c r="VRP280" s="47"/>
      <c r="VRQ280" s="8"/>
      <c r="VRR280" s="46"/>
      <c r="VRS280" s="8"/>
      <c r="VRT280" s="46"/>
      <c r="VRU280" s="45"/>
      <c r="VRV280" s="46"/>
      <c r="VRW280" s="8"/>
      <c r="VRX280" s="8"/>
      <c r="VRY280" s="8"/>
      <c r="VRZ280" s="47"/>
      <c r="VSA280" s="46"/>
      <c r="VSB280" s="46"/>
      <c r="VSC280" s="48"/>
      <c r="VSD280" s="48"/>
      <c r="VSE280" s="47"/>
      <c r="VSF280" s="47"/>
      <c r="VSG280" s="8"/>
      <c r="VSH280" s="46"/>
      <c r="VSI280" s="8"/>
      <c r="VSJ280" s="46"/>
      <c r="VSK280" s="45"/>
      <c r="VSL280" s="46"/>
      <c r="VSM280" s="8"/>
      <c r="VSN280" s="8"/>
      <c r="VSO280" s="8"/>
      <c r="VSP280" s="47"/>
      <c r="VSQ280" s="46"/>
      <c r="VSR280" s="46"/>
      <c r="VSS280" s="48"/>
      <c r="VST280" s="48"/>
      <c r="VSU280" s="47"/>
      <c r="VSV280" s="47"/>
      <c r="VSW280" s="8"/>
      <c r="VSX280" s="46"/>
      <c r="VSY280" s="8"/>
      <c r="VSZ280" s="46"/>
      <c r="VTA280" s="45"/>
      <c r="VTB280" s="46"/>
      <c r="VTC280" s="8"/>
      <c r="VTD280" s="8"/>
      <c r="VTE280" s="8"/>
      <c r="VTF280" s="47"/>
      <c r="VTG280" s="46"/>
      <c r="VTH280" s="46"/>
      <c r="VTI280" s="48"/>
      <c r="VTJ280" s="48"/>
      <c r="VTK280" s="47"/>
      <c r="VTL280" s="47"/>
      <c r="VTM280" s="8"/>
      <c r="VTN280" s="46"/>
      <c r="VTO280" s="8"/>
      <c r="VTP280" s="46"/>
      <c r="VTQ280" s="45"/>
      <c r="VTR280" s="46"/>
      <c r="VTS280" s="8"/>
      <c r="VTT280" s="8"/>
      <c r="VTU280" s="8"/>
      <c r="VTV280" s="47"/>
      <c r="VTW280" s="46"/>
      <c r="VTX280" s="46"/>
      <c r="VTY280" s="48"/>
      <c r="VTZ280" s="48"/>
      <c r="VUA280" s="47"/>
      <c r="VUB280" s="47"/>
      <c r="VUC280" s="8"/>
      <c r="VUD280" s="46"/>
      <c r="VUE280" s="8"/>
      <c r="VUF280" s="46"/>
      <c r="VUG280" s="45"/>
      <c r="VUH280" s="46"/>
      <c r="VUI280" s="8"/>
      <c r="VUJ280" s="8"/>
      <c r="VUK280" s="8"/>
      <c r="VUL280" s="47"/>
      <c r="VUM280" s="46"/>
      <c r="VUN280" s="46"/>
      <c r="VUO280" s="48"/>
      <c r="VUP280" s="48"/>
      <c r="VUQ280" s="47"/>
      <c r="VUR280" s="47"/>
      <c r="VUS280" s="8"/>
      <c r="VUT280" s="46"/>
      <c r="VUU280" s="8"/>
      <c r="VUV280" s="46"/>
      <c r="VUW280" s="45"/>
      <c r="VUX280" s="46"/>
      <c r="VUY280" s="8"/>
      <c r="VUZ280" s="8"/>
      <c r="VVA280" s="8"/>
      <c r="VVB280" s="47"/>
      <c r="VVC280" s="46"/>
      <c r="VVD280" s="46"/>
      <c r="VVE280" s="48"/>
      <c r="VVF280" s="48"/>
      <c r="VVG280" s="47"/>
      <c r="VVH280" s="47"/>
      <c r="VVI280" s="8"/>
      <c r="VVJ280" s="46"/>
      <c r="VVK280" s="8"/>
      <c r="VVL280" s="46"/>
      <c r="VVM280" s="45"/>
      <c r="VVN280" s="46"/>
      <c r="VVO280" s="8"/>
      <c r="VVP280" s="8"/>
      <c r="VVQ280" s="8"/>
      <c r="VVR280" s="47"/>
      <c r="VVS280" s="46"/>
      <c r="VVT280" s="46"/>
      <c r="VVU280" s="48"/>
      <c r="VVV280" s="48"/>
      <c r="VVW280" s="47"/>
      <c r="VVX280" s="47"/>
      <c r="VVY280" s="8"/>
      <c r="VVZ280" s="46"/>
      <c r="VWA280" s="8"/>
      <c r="VWB280" s="46"/>
      <c r="VWC280" s="45"/>
      <c r="VWD280" s="46"/>
      <c r="VWE280" s="8"/>
      <c r="VWF280" s="8"/>
      <c r="VWG280" s="8"/>
      <c r="VWH280" s="47"/>
      <c r="VWI280" s="46"/>
      <c r="VWJ280" s="46"/>
      <c r="VWK280" s="48"/>
      <c r="VWL280" s="48"/>
      <c r="VWM280" s="47"/>
      <c r="VWN280" s="47"/>
      <c r="VWO280" s="8"/>
      <c r="VWP280" s="46"/>
      <c r="VWQ280" s="8"/>
      <c r="VWR280" s="46"/>
      <c r="VWS280" s="45"/>
      <c r="VWT280" s="46"/>
      <c r="VWU280" s="8"/>
      <c r="VWV280" s="8"/>
      <c r="VWW280" s="8"/>
      <c r="VWX280" s="47"/>
      <c r="VWY280" s="46"/>
      <c r="VWZ280" s="46"/>
      <c r="VXA280" s="48"/>
      <c r="VXB280" s="48"/>
      <c r="VXC280" s="47"/>
      <c r="VXD280" s="47"/>
      <c r="VXE280" s="8"/>
      <c r="VXF280" s="46"/>
      <c r="VXG280" s="8"/>
      <c r="VXH280" s="46"/>
      <c r="VXI280" s="45"/>
      <c r="VXJ280" s="46"/>
      <c r="VXK280" s="8"/>
      <c r="VXL280" s="8"/>
      <c r="VXM280" s="8"/>
      <c r="VXN280" s="47"/>
      <c r="VXO280" s="46"/>
      <c r="VXP280" s="46"/>
      <c r="VXQ280" s="48"/>
      <c r="VXR280" s="48"/>
      <c r="VXS280" s="47"/>
      <c r="VXT280" s="47"/>
      <c r="VXU280" s="8"/>
      <c r="VXV280" s="46"/>
      <c r="VXW280" s="8"/>
      <c r="VXX280" s="46"/>
      <c r="VXY280" s="45"/>
      <c r="VXZ280" s="46"/>
      <c r="VYA280" s="8"/>
      <c r="VYB280" s="8"/>
      <c r="VYC280" s="8"/>
      <c r="VYD280" s="47"/>
      <c r="VYE280" s="46"/>
      <c r="VYF280" s="46"/>
      <c r="VYG280" s="48"/>
      <c r="VYH280" s="48"/>
      <c r="VYI280" s="47"/>
      <c r="VYJ280" s="47"/>
      <c r="VYK280" s="8"/>
      <c r="VYL280" s="46"/>
      <c r="VYM280" s="8"/>
      <c r="VYN280" s="46"/>
      <c r="VYO280" s="45"/>
      <c r="VYP280" s="46"/>
      <c r="VYQ280" s="8"/>
      <c r="VYR280" s="8"/>
      <c r="VYS280" s="8"/>
      <c r="VYT280" s="47"/>
      <c r="VYU280" s="46"/>
      <c r="VYV280" s="46"/>
      <c r="VYW280" s="48"/>
      <c r="VYX280" s="48"/>
      <c r="VYY280" s="47"/>
      <c r="VYZ280" s="47"/>
      <c r="VZA280" s="8"/>
      <c r="VZB280" s="46"/>
      <c r="VZC280" s="8"/>
      <c r="VZD280" s="46"/>
      <c r="VZE280" s="45"/>
      <c r="VZF280" s="46"/>
      <c r="VZG280" s="8"/>
      <c r="VZH280" s="8"/>
      <c r="VZI280" s="8"/>
      <c r="VZJ280" s="47"/>
      <c r="VZK280" s="46"/>
      <c r="VZL280" s="46"/>
      <c r="VZM280" s="48"/>
      <c r="VZN280" s="48"/>
      <c r="VZO280" s="47"/>
      <c r="VZP280" s="47"/>
      <c r="VZQ280" s="8"/>
      <c r="VZR280" s="46"/>
      <c r="VZS280" s="8"/>
      <c r="VZT280" s="46"/>
      <c r="VZU280" s="45"/>
      <c r="VZV280" s="46"/>
      <c r="VZW280" s="8"/>
      <c r="VZX280" s="8"/>
      <c r="VZY280" s="8"/>
      <c r="VZZ280" s="47"/>
      <c r="WAA280" s="46"/>
      <c r="WAB280" s="46"/>
      <c r="WAC280" s="48"/>
      <c r="WAD280" s="48"/>
      <c r="WAE280" s="47"/>
      <c r="WAF280" s="47"/>
      <c r="WAG280" s="8"/>
      <c r="WAH280" s="46"/>
      <c r="WAI280" s="8"/>
      <c r="WAJ280" s="46"/>
      <c r="WAK280" s="45"/>
      <c r="WAL280" s="46"/>
      <c r="WAM280" s="8"/>
      <c r="WAN280" s="8"/>
      <c r="WAO280" s="8"/>
      <c r="WAP280" s="47"/>
      <c r="WAQ280" s="46"/>
      <c r="WAR280" s="46"/>
      <c r="WAS280" s="48"/>
      <c r="WAT280" s="48"/>
      <c r="WAU280" s="47"/>
      <c r="WAV280" s="47"/>
      <c r="WAW280" s="8"/>
      <c r="WAX280" s="46"/>
      <c r="WAY280" s="8"/>
      <c r="WAZ280" s="46"/>
      <c r="WBA280" s="45"/>
      <c r="WBB280" s="46"/>
      <c r="WBC280" s="8"/>
      <c r="WBD280" s="8"/>
      <c r="WBE280" s="8"/>
      <c r="WBF280" s="47"/>
      <c r="WBG280" s="46"/>
      <c r="WBH280" s="46"/>
      <c r="WBI280" s="48"/>
      <c r="WBJ280" s="48"/>
      <c r="WBK280" s="47"/>
      <c r="WBL280" s="47"/>
      <c r="WBM280" s="8"/>
      <c r="WBN280" s="46"/>
      <c r="WBO280" s="8"/>
      <c r="WBP280" s="46"/>
      <c r="WBQ280" s="45"/>
      <c r="WBR280" s="46"/>
      <c r="WBS280" s="8"/>
      <c r="WBT280" s="8"/>
      <c r="WBU280" s="8"/>
      <c r="WBV280" s="47"/>
      <c r="WBW280" s="46"/>
      <c r="WBX280" s="46"/>
      <c r="WBY280" s="48"/>
      <c r="WBZ280" s="48"/>
      <c r="WCA280" s="47"/>
      <c r="WCB280" s="47"/>
      <c r="WCC280" s="8"/>
      <c r="WCD280" s="46"/>
      <c r="WCE280" s="8"/>
      <c r="WCF280" s="46"/>
      <c r="WCG280" s="45"/>
      <c r="WCH280" s="46"/>
      <c r="WCI280" s="8"/>
      <c r="WCJ280" s="8"/>
      <c r="WCK280" s="8"/>
      <c r="WCL280" s="47"/>
      <c r="WCM280" s="46"/>
      <c r="WCN280" s="46"/>
      <c r="WCO280" s="48"/>
      <c r="WCP280" s="48"/>
      <c r="WCQ280" s="47"/>
      <c r="WCR280" s="47"/>
      <c r="WCS280" s="8"/>
      <c r="WCT280" s="46"/>
      <c r="WCU280" s="8"/>
      <c r="WCV280" s="46"/>
      <c r="WCW280" s="45"/>
      <c r="WCX280" s="46"/>
      <c r="WCY280" s="8"/>
      <c r="WCZ280" s="8"/>
      <c r="WDA280" s="8"/>
      <c r="WDB280" s="47"/>
      <c r="WDC280" s="46"/>
      <c r="WDD280" s="46"/>
      <c r="WDE280" s="48"/>
      <c r="WDF280" s="48"/>
      <c r="WDG280" s="47"/>
      <c r="WDH280" s="47"/>
      <c r="WDI280" s="8"/>
      <c r="WDJ280" s="46"/>
      <c r="WDK280" s="8"/>
      <c r="WDL280" s="46"/>
      <c r="WDM280" s="45"/>
      <c r="WDN280" s="46"/>
      <c r="WDO280" s="8"/>
      <c r="WDP280" s="8"/>
      <c r="WDQ280" s="8"/>
      <c r="WDR280" s="47"/>
      <c r="WDS280" s="46"/>
      <c r="WDT280" s="46"/>
      <c r="WDU280" s="48"/>
      <c r="WDV280" s="48"/>
      <c r="WDW280" s="47"/>
      <c r="WDX280" s="47"/>
      <c r="WDY280" s="8"/>
      <c r="WDZ280" s="46"/>
      <c r="WEA280" s="8"/>
      <c r="WEB280" s="46"/>
      <c r="WEC280" s="45"/>
      <c r="WED280" s="46"/>
      <c r="WEE280" s="8"/>
      <c r="WEF280" s="8"/>
      <c r="WEG280" s="8"/>
      <c r="WEH280" s="47"/>
      <c r="WEI280" s="46"/>
      <c r="WEJ280" s="46"/>
      <c r="WEK280" s="48"/>
      <c r="WEL280" s="48"/>
      <c r="WEM280" s="47"/>
      <c r="WEN280" s="47"/>
      <c r="WEO280" s="8"/>
      <c r="WEP280" s="46"/>
      <c r="WEQ280" s="8"/>
      <c r="WER280" s="46"/>
      <c r="WES280" s="45"/>
      <c r="WET280" s="46"/>
      <c r="WEU280" s="8"/>
      <c r="WEV280" s="8"/>
      <c r="WEW280" s="8"/>
      <c r="WEX280" s="47"/>
      <c r="WEY280" s="46"/>
      <c r="WEZ280" s="46"/>
      <c r="WFA280" s="48"/>
      <c r="WFB280" s="48"/>
      <c r="WFC280" s="47"/>
      <c r="WFD280" s="47"/>
      <c r="WFE280" s="8"/>
      <c r="WFF280" s="46"/>
      <c r="WFG280" s="8"/>
      <c r="WFH280" s="46"/>
      <c r="WFI280" s="45"/>
      <c r="WFJ280" s="46"/>
      <c r="WFK280" s="8"/>
      <c r="WFL280" s="8"/>
      <c r="WFM280" s="8"/>
      <c r="WFN280" s="47"/>
      <c r="WFO280" s="46"/>
      <c r="WFP280" s="46"/>
      <c r="WFQ280" s="48"/>
      <c r="WFR280" s="48"/>
      <c r="WFS280" s="47"/>
      <c r="WFT280" s="47"/>
      <c r="WFU280" s="8"/>
      <c r="WFV280" s="46"/>
      <c r="WFW280" s="8"/>
      <c r="WFX280" s="46"/>
      <c r="WFY280" s="45"/>
      <c r="WFZ280" s="46"/>
      <c r="WGA280" s="8"/>
      <c r="WGB280" s="8"/>
      <c r="WGC280" s="8"/>
      <c r="WGD280" s="47"/>
      <c r="WGE280" s="46"/>
      <c r="WGF280" s="46"/>
      <c r="WGG280" s="48"/>
      <c r="WGH280" s="48"/>
      <c r="WGI280" s="47"/>
      <c r="WGJ280" s="47"/>
      <c r="WGK280" s="8"/>
      <c r="WGL280" s="46"/>
      <c r="WGM280" s="8"/>
      <c r="WGN280" s="46"/>
      <c r="WGO280" s="45"/>
      <c r="WGP280" s="46"/>
      <c r="WGQ280" s="8"/>
      <c r="WGR280" s="8"/>
      <c r="WGS280" s="8"/>
      <c r="WGT280" s="47"/>
      <c r="WGU280" s="46"/>
      <c r="WGV280" s="46"/>
      <c r="WGW280" s="48"/>
      <c r="WGX280" s="48"/>
      <c r="WGY280" s="47"/>
      <c r="WGZ280" s="47"/>
      <c r="WHA280" s="8"/>
      <c r="WHB280" s="46"/>
      <c r="WHC280" s="8"/>
      <c r="WHD280" s="46"/>
      <c r="WHE280" s="45"/>
      <c r="WHF280" s="46"/>
      <c r="WHG280" s="8"/>
      <c r="WHH280" s="8"/>
      <c r="WHI280" s="8"/>
      <c r="WHJ280" s="47"/>
      <c r="WHK280" s="46"/>
      <c r="WHL280" s="46"/>
      <c r="WHM280" s="48"/>
      <c r="WHN280" s="48"/>
      <c r="WHO280" s="47"/>
      <c r="WHP280" s="47"/>
      <c r="WHQ280" s="8"/>
      <c r="WHR280" s="46"/>
      <c r="WHS280" s="8"/>
      <c r="WHT280" s="46"/>
      <c r="WHU280" s="45"/>
      <c r="WHV280" s="46"/>
      <c r="WHW280" s="8"/>
      <c r="WHX280" s="8"/>
      <c r="WHY280" s="8"/>
      <c r="WHZ280" s="47"/>
      <c r="WIA280" s="46"/>
      <c r="WIB280" s="46"/>
      <c r="WIC280" s="48"/>
      <c r="WID280" s="48"/>
      <c r="WIE280" s="47"/>
      <c r="WIF280" s="47"/>
      <c r="WIG280" s="8"/>
      <c r="WIH280" s="46"/>
      <c r="WII280" s="8"/>
      <c r="WIJ280" s="46"/>
      <c r="WIK280" s="45"/>
      <c r="WIL280" s="46"/>
      <c r="WIM280" s="8"/>
      <c r="WIN280" s="8"/>
      <c r="WIO280" s="8"/>
      <c r="WIP280" s="47"/>
      <c r="WIQ280" s="46"/>
      <c r="WIR280" s="46"/>
      <c r="WIS280" s="48"/>
      <c r="WIT280" s="48"/>
      <c r="WIU280" s="47"/>
      <c r="WIV280" s="47"/>
      <c r="WIW280" s="8"/>
      <c r="WIX280" s="46"/>
      <c r="WIY280" s="8"/>
      <c r="WIZ280" s="46"/>
      <c r="WJA280" s="45"/>
      <c r="WJB280" s="46"/>
      <c r="WJC280" s="8"/>
      <c r="WJD280" s="8"/>
      <c r="WJE280" s="8"/>
      <c r="WJF280" s="47"/>
      <c r="WJG280" s="46"/>
      <c r="WJH280" s="46"/>
      <c r="WJI280" s="48"/>
      <c r="WJJ280" s="48"/>
      <c r="WJK280" s="47"/>
      <c r="WJL280" s="47"/>
      <c r="WJM280" s="8"/>
      <c r="WJN280" s="46"/>
      <c r="WJO280" s="8"/>
      <c r="WJP280" s="46"/>
      <c r="WJQ280" s="45"/>
      <c r="WJR280" s="46"/>
      <c r="WJS280" s="8"/>
      <c r="WJT280" s="8"/>
      <c r="WJU280" s="8"/>
      <c r="WJV280" s="47"/>
      <c r="WJW280" s="46"/>
      <c r="WJX280" s="46"/>
      <c r="WJY280" s="48"/>
      <c r="WJZ280" s="48"/>
      <c r="WKA280" s="47"/>
      <c r="WKB280" s="47"/>
      <c r="WKC280" s="8"/>
      <c r="WKD280" s="46"/>
      <c r="WKE280" s="8"/>
      <c r="WKF280" s="46"/>
      <c r="WKG280" s="45"/>
      <c r="WKH280" s="46"/>
      <c r="WKI280" s="8"/>
      <c r="WKJ280" s="8"/>
      <c r="WKK280" s="8"/>
      <c r="WKL280" s="47"/>
      <c r="WKM280" s="46"/>
      <c r="WKN280" s="46"/>
      <c r="WKO280" s="48"/>
      <c r="WKP280" s="48"/>
      <c r="WKQ280" s="47"/>
      <c r="WKR280" s="47"/>
      <c r="WKS280" s="8"/>
      <c r="WKT280" s="46"/>
      <c r="WKU280" s="8"/>
      <c r="WKV280" s="46"/>
      <c r="WKW280" s="45"/>
      <c r="WKX280" s="46"/>
      <c r="WKY280" s="8"/>
      <c r="WKZ280" s="8"/>
      <c r="WLA280" s="8"/>
      <c r="WLB280" s="47"/>
      <c r="WLC280" s="46"/>
      <c r="WLD280" s="46"/>
      <c r="WLE280" s="48"/>
      <c r="WLF280" s="48"/>
      <c r="WLG280" s="47"/>
      <c r="WLH280" s="47"/>
      <c r="WLI280" s="8"/>
      <c r="WLJ280" s="46"/>
      <c r="WLK280" s="8"/>
      <c r="WLL280" s="46"/>
      <c r="WLM280" s="45"/>
      <c r="WLN280" s="46"/>
      <c r="WLO280" s="8"/>
      <c r="WLP280" s="8"/>
      <c r="WLQ280" s="8"/>
      <c r="WLR280" s="47"/>
      <c r="WLS280" s="46"/>
      <c r="WLT280" s="46"/>
      <c r="WLU280" s="48"/>
      <c r="WLV280" s="48"/>
      <c r="WLW280" s="47"/>
      <c r="WLX280" s="47"/>
      <c r="WLY280" s="8"/>
      <c r="WLZ280" s="46"/>
      <c r="WMA280" s="8"/>
      <c r="WMB280" s="46"/>
      <c r="WMC280" s="45"/>
      <c r="WMD280" s="46"/>
      <c r="WME280" s="8"/>
      <c r="WMF280" s="8"/>
      <c r="WMG280" s="8"/>
      <c r="WMH280" s="47"/>
      <c r="WMI280" s="46"/>
      <c r="WMJ280" s="46"/>
      <c r="WMK280" s="48"/>
      <c r="WML280" s="48"/>
      <c r="WMM280" s="47"/>
      <c r="WMN280" s="47"/>
      <c r="WMO280" s="8"/>
      <c r="WMP280" s="46"/>
      <c r="WMQ280" s="8"/>
      <c r="WMR280" s="46"/>
      <c r="WMS280" s="45"/>
      <c r="WMT280" s="46"/>
      <c r="WMU280" s="8"/>
      <c r="WMV280" s="8"/>
      <c r="WMW280" s="8"/>
      <c r="WMX280" s="47"/>
      <c r="WMY280" s="46"/>
      <c r="WMZ280" s="46"/>
      <c r="WNA280" s="48"/>
      <c r="WNB280" s="48"/>
      <c r="WNC280" s="47"/>
      <c r="WND280" s="47"/>
      <c r="WNE280" s="8"/>
      <c r="WNF280" s="46"/>
      <c r="WNG280" s="8"/>
      <c r="WNH280" s="46"/>
      <c r="WNI280" s="45"/>
      <c r="WNJ280" s="46"/>
      <c r="WNK280" s="8"/>
      <c r="WNL280" s="8"/>
      <c r="WNM280" s="8"/>
      <c r="WNN280" s="47"/>
      <c r="WNO280" s="46"/>
      <c r="WNP280" s="46"/>
      <c r="WNQ280" s="48"/>
      <c r="WNR280" s="48"/>
      <c r="WNS280" s="47"/>
      <c r="WNT280" s="47"/>
      <c r="WNU280" s="8"/>
      <c r="WNV280" s="46"/>
      <c r="WNW280" s="8"/>
      <c r="WNX280" s="46"/>
      <c r="WNY280" s="45"/>
      <c r="WNZ280" s="46"/>
      <c r="WOA280" s="8"/>
      <c r="WOB280" s="8"/>
      <c r="WOC280" s="8"/>
      <c r="WOD280" s="47"/>
      <c r="WOE280" s="46"/>
      <c r="WOF280" s="46"/>
      <c r="WOG280" s="48"/>
      <c r="WOH280" s="48"/>
      <c r="WOI280" s="47"/>
      <c r="WOJ280" s="47"/>
      <c r="WOK280" s="8"/>
      <c r="WOL280" s="46"/>
      <c r="WOM280" s="8"/>
      <c r="WON280" s="46"/>
      <c r="WOO280" s="45"/>
      <c r="WOP280" s="46"/>
      <c r="WOQ280" s="8"/>
      <c r="WOR280" s="8"/>
      <c r="WOS280" s="8"/>
      <c r="WOT280" s="47"/>
      <c r="WOU280" s="46"/>
      <c r="WOV280" s="46"/>
      <c r="WOW280" s="48"/>
      <c r="WOX280" s="48"/>
      <c r="WOY280" s="47"/>
      <c r="WOZ280" s="47"/>
      <c r="WPA280" s="8"/>
      <c r="WPB280" s="46"/>
      <c r="WPC280" s="8"/>
      <c r="WPD280" s="46"/>
      <c r="WPE280" s="45"/>
      <c r="WPF280" s="46"/>
      <c r="WPG280" s="8"/>
      <c r="WPH280" s="8"/>
      <c r="WPI280" s="8"/>
      <c r="WPJ280" s="47"/>
      <c r="WPK280" s="46"/>
      <c r="WPL280" s="46"/>
      <c r="WPM280" s="48"/>
      <c r="WPN280" s="48"/>
      <c r="WPO280" s="47"/>
      <c r="WPP280" s="47"/>
      <c r="WPQ280" s="8"/>
      <c r="WPR280" s="46"/>
      <c r="WPS280" s="8"/>
      <c r="WPT280" s="46"/>
      <c r="WPU280" s="45"/>
      <c r="WPV280" s="46"/>
      <c r="WPW280" s="8"/>
      <c r="WPX280" s="8"/>
      <c r="WPY280" s="8"/>
      <c r="WPZ280" s="47"/>
      <c r="WQA280" s="46"/>
      <c r="WQB280" s="46"/>
      <c r="WQC280" s="48"/>
      <c r="WQD280" s="48"/>
      <c r="WQE280" s="47"/>
      <c r="WQF280" s="47"/>
      <c r="WQG280" s="8"/>
      <c r="WQH280" s="46"/>
      <c r="WQI280" s="8"/>
      <c r="WQJ280" s="46"/>
      <c r="WQK280" s="45"/>
      <c r="WQL280" s="46"/>
      <c r="WQM280" s="8"/>
      <c r="WQN280" s="8"/>
      <c r="WQO280" s="8"/>
      <c r="WQP280" s="47"/>
      <c r="WQQ280" s="46"/>
      <c r="WQR280" s="46"/>
      <c r="WQS280" s="48"/>
      <c r="WQT280" s="48"/>
      <c r="WQU280" s="47"/>
      <c r="WQV280" s="47"/>
      <c r="WQW280" s="8"/>
      <c r="WQX280" s="46"/>
      <c r="WQY280" s="8"/>
      <c r="WQZ280" s="46"/>
      <c r="WRA280" s="45"/>
      <c r="WRB280" s="46"/>
      <c r="WRC280" s="8"/>
      <c r="WRD280" s="8"/>
      <c r="WRE280" s="8"/>
      <c r="WRF280" s="47"/>
      <c r="WRG280" s="46"/>
      <c r="WRH280" s="46"/>
      <c r="WRI280" s="48"/>
      <c r="WRJ280" s="48"/>
      <c r="WRK280" s="47"/>
      <c r="WRL280" s="47"/>
      <c r="WRM280" s="8"/>
      <c r="WRN280" s="46"/>
      <c r="WRO280" s="8"/>
      <c r="WRP280" s="46"/>
      <c r="WRQ280" s="45"/>
      <c r="WRR280" s="46"/>
      <c r="WRS280" s="8"/>
      <c r="WRT280" s="8"/>
      <c r="WRU280" s="8"/>
      <c r="WRV280" s="47"/>
      <c r="WRW280" s="46"/>
      <c r="WRX280" s="46"/>
      <c r="WRY280" s="48"/>
      <c r="WRZ280" s="48"/>
      <c r="WSA280" s="47"/>
      <c r="WSB280" s="47"/>
      <c r="WSC280" s="8"/>
      <c r="WSD280" s="46"/>
      <c r="WSE280" s="8"/>
      <c r="WSF280" s="46"/>
      <c r="WSG280" s="45"/>
      <c r="WSH280" s="46"/>
      <c r="WSI280" s="8"/>
      <c r="WSJ280" s="8"/>
      <c r="WSK280" s="8"/>
      <c r="WSL280" s="47"/>
      <c r="WSM280" s="46"/>
      <c r="WSN280" s="46"/>
      <c r="WSO280" s="48"/>
      <c r="WSP280" s="48"/>
      <c r="WSQ280" s="47"/>
      <c r="WSR280" s="47"/>
      <c r="WSS280" s="8"/>
      <c r="WST280" s="46"/>
      <c r="WSU280" s="8"/>
      <c r="WSV280" s="46"/>
      <c r="WSW280" s="45"/>
      <c r="WSX280" s="46"/>
      <c r="WSY280" s="8"/>
      <c r="WSZ280" s="8"/>
      <c r="WTA280" s="8"/>
      <c r="WTB280" s="47"/>
      <c r="WTC280" s="46"/>
      <c r="WTD280" s="46"/>
      <c r="WTE280" s="48"/>
      <c r="WTF280" s="48"/>
      <c r="WTG280" s="47"/>
      <c r="WTH280" s="47"/>
      <c r="WTI280" s="8"/>
      <c r="WTJ280" s="46"/>
      <c r="WTK280" s="8"/>
      <c r="WTL280" s="46"/>
      <c r="WTM280" s="45"/>
      <c r="WTN280" s="46"/>
      <c r="WTO280" s="8"/>
      <c r="WTP280" s="8"/>
      <c r="WTQ280" s="8"/>
      <c r="WTR280" s="47"/>
      <c r="WTS280" s="46"/>
      <c r="WTT280" s="46"/>
      <c r="WTU280" s="48"/>
      <c r="WTV280" s="48"/>
      <c r="WTW280" s="47"/>
      <c r="WTX280" s="47"/>
      <c r="WTY280" s="8"/>
      <c r="WTZ280" s="46"/>
      <c r="WUA280" s="8"/>
      <c r="WUB280" s="46"/>
      <c r="WUC280" s="45"/>
      <c r="WUD280" s="46"/>
      <c r="WUE280" s="8"/>
      <c r="WUF280" s="8"/>
      <c r="WUG280" s="8"/>
      <c r="WUH280" s="47"/>
      <c r="WUI280" s="46"/>
      <c r="WUJ280" s="46"/>
      <c r="WUK280" s="48"/>
      <c r="WUL280" s="48"/>
      <c r="WUM280" s="47"/>
      <c r="WUN280" s="47"/>
      <c r="WUO280" s="8"/>
      <c r="WUP280" s="46"/>
      <c r="WUQ280" s="8"/>
      <c r="WUR280" s="46"/>
      <c r="WUS280" s="45"/>
      <c r="WUT280" s="46"/>
      <c r="WUU280" s="8"/>
      <c r="WUV280" s="8"/>
      <c r="WUW280" s="8"/>
      <c r="WUX280" s="47"/>
      <c r="WUY280" s="46"/>
      <c r="WUZ280" s="46"/>
      <c r="WVA280" s="48"/>
      <c r="WVB280" s="48"/>
      <c r="WVC280" s="47"/>
      <c r="WVD280" s="47"/>
      <c r="WVE280" s="8"/>
      <c r="WVF280" s="46"/>
      <c r="WVG280" s="8"/>
      <c r="WVH280" s="46"/>
      <c r="WVI280" s="45"/>
      <c r="WVJ280" s="46"/>
      <c r="WVK280" s="8"/>
      <c r="WVL280" s="8"/>
      <c r="WVM280" s="8"/>
      <c r="WVN280" s="47"/>
      <c r="WVO280" s="46"/>
      <c r="WVP280" s="46"/>
      <c r="WVQ280" s="48"/>
      <c r="WVR280" s="48"/>
      <c r="WVS280" s="47"/>
      <c r="WVT280" s="47"/>
      <c r="WVU280" s="8"/>
      <c r="WVV280" s="46"/>
      <c r="WVW280" s="8"/>
      <c r="WVX280" s="46"/>
      <c r="WVY280" s="45"/>
      <c r="WVZ280" s="46"/>
      <c r="WWA280" s="8"/>
      <c r="WWB280" s="8"/>
      <c r="WWC280" s="8"/>
      <c r="WWD280" s="47"/>
      <c r="WWE280" s="46"/>
      <c r="WWF280" s="46"/>
      <c r="WWG280" s="48"/>
      <c r="WWH280" s="48"/>
      <c r="WWI280" s="47"/>
      <c r="WWJ280" s="47"/>
      <c r="WWK280" s="8"/>
      <c r="WWL280" s="46"/>
      <c r="WWM280" s="8"/>
      <c r="WWN280" s="46"/>
      <c r="WWO280" s="45"/>
      <c r="WWP280" s="46"/>
      <c r="WWQ280" s="8"/>
      <c r="WWR280" s="8"/>
      <c r="WWS280" s="8"/>
      <c r="WWT280" s="47"/>
      <c r="WWU280" s="46"/>
      <c r="WWV280" s="46"/>
      <c r="WWW280" s="48"/>
      <c r="WWX280" s="48"/>
      <c r="WWY280" s="47"/>
      <c r="WWZ280" s="47"/>
      <c r="WXA280" s="8"/>
      <c r="WXB280" s="46"/>
      <c r="WXC280" s="8"/>
      <c r="WXD280" s="46"/>
      <c r="WXE280" s="45"/>
      <c r="WXF280" s="46"/>
      <c r="WXG280" s="8"/>
      <c r="WXH280" s="8"/>
      <c r="WXI280" s="8"/>
      <c r="WXJ280" s="47"/>
      <c r="WXK280" s="46"/>
      <c r="WXL280" s="46"/>
      <c r="WXM280" s="48"/>
      <c r="WXN280" s="48"/>
      <c r="WXO280" s="47"/>
      <c r="WXP280" s="47"/>
      <c r="WXQ280" s="8"/>
      <c r="WXR280" s="46"/>
      <c r="WXS280" s="8"/>
      <c r="WXT280" s="46"/>
      <c r="WXU280" s="45"/>
      <c r="WXV280" s="46"/>
      <c r="WXW280" s="8"/>
      <c r="WXX280" s="8"/>
      <c r="WXY280" s="8"/>
      <c r="WXZ280" s="47"/>
      <c r="WYA280" s="46"/>
      <c r="WYB280" s="46"/>
      <c r="WYC280" s="48"/>
      <c r="WYD280" s="48"/>
      <c r="WYE280" s="47"/>
      <c r="WYF280" s="47"/>
      <c r="WYG280" s="8"/>
      <c r="WYH280" s="46"/>
      <c r="WYI280" s="8"/>
      <c r="WYJ280" s="46"/>
      <c r="WYK280" s="45"/>
      <c r="WYL280" s="46"/>
      <c r="WYM280" s="8"/>
      <c r="WYN280" s="8"/>
      <c r="WYO280" s="8"/>
      <c r="WYP280" s="47"/>
      <c r="WYQ280" s="46"/>
      <c r="WYR280" s="46"/>
      <c r="WYS280" s="48"/>
      <c r="WYT280" s="48"/>
      <c r="WYU280" s="47"/>
      <c r="WYV280" s="47"/>
      <c r="WYW280" s="8"/>
      <c r="WYX280" s="46"/>
      <c r="WYY280" s="8"/>
      <c r="WYZ280" s="46"/>
      <c r="WZA280" s="45"/>
      <c r="WZB280" s="46"/>
      <c r="WZC280" s="8"/>
      <c r="WZD280" s="8"/>
      <c r="WZE280" s="8"/>
      <c r="WZF280" s="47"/>
      <c r="WZG280" s="46"/>
      <c r="WZH280" s="46"/>
      <c r="WZI280" s="48"/>
      <c r="WZJ280" s="48"/>
      <c r="WZK280" s="47"/>
      <c r="WZL280" s="47"/>
      <c r="WZM280" s="8"/>
      <c r="WZN280" s="46"/>
      <c r="WZO280" s="8"/>
      <c r="WZP280" s="46"/>
      <c r="WZQ280" s="45"/>
      <c r="WZR280" s="46"/>
      <c r="WZS280" s="8"/>
      <c r="WZT280" s="8"/>
      <c r="WZU280" s="8"/>
      <c r="WZV280" s="47"/>
      <c r="WZW280" s="46"/>
      <c r="WZX280" s="46"/>
      <c r="WZY280" s="48"/>
      <c r="WZZ280" s="48"/>
      <c r="XAA280" s="47"/>
      <c r="XAB280" s="47"/>
      <c r="XAC280" s="8"/>
      <c r="XAD280" s="46"/>
      <c r="XAE280" s="8"/>
      <c r="XAF280" s="46"/>
      <c r="XAG280" s="45"/>
      <c r="XAH280" s="46"/>
      <c r="XAI280" s="8"/>
      <c r="XAJ280" s="8"/>
      <c r="XAK280" s="8"/>
      <c r="XAL280" s="47"/>
      <c r="XAM280" s="46"/>
      <c r="XAN280" s="46"/>
      <c r="XAO280" s="48"/>
      <c r="XAP280" s="48"/>
      <c r="XAQ280" s="47"/>
      <c r="XAR280" s="47"/>
      <c r="XAS280" s="8"/>
      <c r="XAT280" s="46"/>
      <c r="XAU280" s="8"/>
      <c r="XAV280" s="46"/>
      <c r="XAW280" s="45"/>
      <c r="XAX280" s="46"/>
      <c r="XAY280" s="8"/>
      <c r="XAZ280" s="8"/>
      <c r="XBA280" s="8"/>
      <c r="XBB280" s="47"/>
      <c r="XBC280" s="46"/>
      <c r="XBD280" s="46"/>
      <c r="XBE280" s="48"/>
      <c r="XBF280" s="48"/>
      <c r="XBG280" s="47"/>
      <c r="XBH280" s="47"/>
      <c r="XBI280" s="8"/>
      <c r="XBJ280" s="46"/>
      <c r="XBK280" s="8"/>
      <c r="XBL280" s="46"/>
      <c r="XBM280" s="45"/>
      <c r="XBN280" s="46"/>
      <c r="XBO280" s="8"/>
      <c r="XBP280" s="8"/>
      <c r="XBQ280" s="8"/>
      <c r="XBR280" s="47"/>
      <c r="XBS280" s="46"/>
      <c r="XBT280" s="46"/>
      <c r="XBU280" s="48"/>
      <c r="XBV280" s="48"/>
      <c r="XBW280" s="47"/>
      <c r="XBX280" s="47"/>
      <c r="XBY280" s="8"/>
      <c r="XBZ280" s="46"/>
      <c r="XCA280" s="8"/>
      <c r="XCB280" s="46"/>
      <c r="XCC280" s="45"/>
      <c r="XCD280" s="46"/>
      <c r="XCE280" s="8"/>
      <c r="XCF280" s="8"/>
      <c r="XCG280" s="8"/>
      <c r="XCH280" s="47"/>
      <c r="XCI280" s="46"/>
      <c r="XCJ280" s="46"/>
      <c r="XCK280" s="48"/>
      <c r="XCL280" s="48"/>
      <c r="XCM280" s="47"/>
      <c r="XCN280" s="47"/>
      <c r="XCO280" s="8"/>
      <c r="XCP280" s="46"/>
      <c r="XCQ280" s="8"/>
      <c r="XCR280" s="46"/>
      <c r="XCS280" s="45"/>
      <c r="XCT280" s="46"/>
      <c r="XCU280" s="8"/>
      <c r="XCV280" s="8"/>
      <c r="XCW280" s="8"/>
      <c r="XCX280" s="47"/>
      <c r="XCY280" s="46"/>
      <c r="XCZ280" s="46"/>
      <c r="XDA280" s="48"/>
      <c r="XDB280" s="48"/>
      <c r="XDC280" s="47"/>
      <c r="XDD280" s="47"/>
      <c r="XDE280" s="8"/>
      <c r="XDF280" s="46"/>
      <c r="XDG280" s="8"/>
      <c r="XDH280" s="46"/>
      <c r="XDI280" s="45"/>
      <c r="XDJ280" s="46"/>
      <c r="XDK280" s="8"/>
      <c r="XDL280" s="8"/>
      <c r="XDM280" s="8"/>
      <c r="XDN280" s="47"/>
      <c r="XDO280" s="46"/>
      <c r="XDP280" s="46"/>
      <c r="XDQ280" s="48"/>
      <c r="XDR280" s="48"/>
      <c r="XDS280" s="47"/>
      <c r="XDT280" s="47"/>
      <c r="XDU280" s="8"/>
      <c r="XDV280" s="46"/>
      <c r="XDW280" s="8"/>
      <c r="XDX280" s="46"/>
      <c r="XDY280" s="45"/>
      <c r="XDZ280" s="46"/>
      <c r="XEA280" s="8"/>
      <c r="XEB280" s="8"/>
      <c r="XEC280" s="8"/>
      <c r="XED280" s="47"/>
      <c r="XEE280" s="46"/>
      <c r="XEF280" s="46"/>
      <c r="XEG280" s="48"/>
      <c r="XEH280" s="48"/>
      <c r="XEI280" s="47"/>
      <c r="XEJ280" s="47"/>
      <c r="XEK280" s="8"/>
      <c r="XEL280" s="46"/>
      <c r="XEM280" s="8"/>
      <c r="XEN280" s="46"/>
      <c r="XEO280" s="45"/>
      <c r="XEP280" s="46"/>
      <c r="XEQ280" s="8"/>
      <c r="XER280" s="8"/>
      <c r="XES280" s="8"/>
      <c r="XET280" s="47"/>
      <c r="XEU280" s="46"/>
      <c r="XEV280" s="46"/>
      <c r="XEW280" s="48"/>
      <c r="XEX280" s="48"/>
      <c r="XEY280" s="47"/>
      <c r="XEZ280" s="47"/>
      <c r="XFA280" s="8"/>
      <c r="XFB280" s="46"/>
      <c r="XFC280" s="8"/>
      <c r="XFD280" s="46"/>
    </row>
    <row r="281" spans="1:16384">
      <c r="A281" s="32" t="s">
        <v>31</v>
      </c>
      <c r="B281" s="32" t="s">
        <v>460</v>
      </c>
      <c r="C281" s="32"/>
      <c r="D281" s="32"/>
      <c r="E281" s="32"/>
      <c r="F281" s="32"/>
      <c r="G281" s="109"/>
      <c r="H281" s="109"/>
      <c r="I281" s="109"/>
      <c r="J281" s="109"/>
      <c r="K281" s="109"/>
      <c r="L281" s="109"/>
      <c r="M281" s="109"/>
      <c r="N281" s="109"/>
      <c r="O281" s="109"/>
      <c r="P281" s="32"/>
    </row>
    <row r="282" spans="1:16384">
      <c r="A282" s="32"/>
      <c r="B282" s="32">
        <v>14.2</v>
      </c>
      <c r="C282" s="104" t="s">
        <v>278</v>
      </c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384">
      <c r="A283" s="32"/>
      <c r="B283" s="32"/>
      <c r="C283" s="32"/>
      <c r="D283" s="32"/>
      <c r="E283" s="32"/>
      <c r="F283" s="32"/>
      <c r="G283" s="32"/>
      <c r="H283" s="32"/>
      <c r="I283" s="46"/>
      <c r="J283" s="46"/>
      <c r="K283" s="46"/>
      <c r="L283" s="46"/>
      <c r="M283" s="46"/>
      <c r="N283" s="46"/>
      <c r="O283" s="31" t="str">
        <f>+O257</f>
        <v>(Unit:Baht)</v>
      </c>
      <c r="P283" s="32"/>
    </row>
    <row r="284" spans="1:16384" ht="23.25" customHeight="1">
      <c r="A284" s="32"/>
      <c r="B284" s="32"/>
      <c r="C284" s="32"/>
      <c r="D284" s="32"/>
      <c r="E284" s="32"/>
      <c r="F284" s="32"/>
      <c r="G284" s="283"/>
      <c r="H284" s="46"/>
      <c r="I284" s="225"/>
      <c r="J284" s="46"/>
      <c r="K284" s="315" t="str">
        <f>J258</f>
        <v>Recognized as(expenses)/revenues in</v>
      </c>
      <c r="L284" s="315"/>
      <c r="M284" s="315"/>
      <c r="N284" s="225"/>
      <c r="O284" s="225"/>
      <c r="P284" s="32"/>
    </row>
    <row r="285" spans="1:16384" ht="23.25" customHeight="1">
      <c r="A285" s="32"/>
      <c r="B285" s="32"/>
      <c r="C285" s="32"/>
      <c r="D285" s="32"/>
      <c r="E285" s="32"/>
      <c r="F285" s="32"/>
      <c r="G285" s="283"/>
      <c r="H285" s="46"/>
      <c r="I285" s="225" t="str">
        <f>I259</f>
        <v>January 1,</v>
      </c>
      <c r="J285" s="225"/>
      <c r="K285" s="225" t="str">
        <f>K259</f>
        <v>Profit  or</v>
      </c>
      <c r="L285" s="225"/>
      <c r="M285" s="225" t="str">
        <f>M259</f>
        <v>Statement of</v>
      </c>
      <c r="N285" s="225"/>
      <c r="O285" s="225" t="str">
        <f>O259</f>
        <v>September 30,</v>
      </c>
      <c r="P285" s="32"/>
    </row>
    <row r="286" spans="1:16384">
      <c r="A286" s="32"/>
      <c r="B286" s="32"/>
      <c r="C286" s="32"/>
      <c r="D286" s="32"/>
      <c r="E286" s="32"/>
      <c r="F286" s="32"/>
      <c r="G286" s="283"/>
      <c r="H286" s="46"/>
      <c r="I286" s="225">
        <v>2016</v>
      </c>
      <c r="J286" s="225"/>
      <c r="K286" s="225" t="str">
        <f>K260</f>
        <v>Losses</v>
      </c>
      <c r="L286" s="225"/>
      <c r="M286" s="225" t="str">
        <f>M260</f>
        <v xml:space="preserve"> comprehensive</v>
      </c>
      <c r="N286" s="225"/>
      <c r="O286" s="225">
        <f>+I286</f>
        <v>2016</v>
      </c>
      <c r="P286" s="32"/>
    </row>
    <row r="287" spans="1:16384">
      <c r="A287" s="32"/>
      <c r="B287" s="32"/>
      <c r="C287" s="32"/>
      <c r="D287" s="32"/>
      <c r="E287" s="32"/>
      <c r="F287" s="32"/>
      <c r="G287" s="283"/>
      <c r="H287" s="46"/>
      <c r="I287" s="222"/>
      <c r="J287" s="46"/>
      <c r="K287" s="222"/>
      <c r="L287" s="46"/>
      <c r="M287" s="253" t="str">
        <f>M261</f>
        <v xml:space="preserve"> income</v>
      </c>
      <c r="N287" s="46"/>
      <c r="O287" s="222"/>
      <c r="P287" s="32"/>
    </row>
    <row r="288" spans="1:16384">
      <c r="A288" s="32"/>
      <c r="B288" s="32"/>
      <c r="C288" s="223" t="str">
        <f>C262</f>
        <v xml:space="preserve">For the nine-month period </v>
      </c>
      <c r="D288" s="223"/>
      <c r="E288" s="32"/>
      <c r="F288" s="32"/>
      <c r="G288" s="284"/>
      <c r="H288" s="46"/>
      <c r="I288" s="284"/>
      <c r="J288" s="46"/>
      <c r="K288" s="284"/>
      <c r="L288" s="46"/>
      <c r="M288" s="284"/>
      <c r="N288" s="46"/>
      <c r="O288" s="284"/>
      <c r="P288" s="32"/>
    </row>
    <row r="289" spans="1:19">
      <c r="A289" s="32"/>
      <c r="B289" s="32"/>
      <c r="C289" s="223" t="s">
        <v>303</v>
      </c>
      <c r="D289" s="223"/>
      <c r="E289" s="32"/>
      <c r="F289" s="32"/>
      <c r="G289" s="284"/>
      <c r="H289" s="46"/>
      <c r="I289" s="284"/>
      <c r="J289" s="46"/>
      <c r="K289" s="284"/>
      <c r="L289" s="46"/>
      <c r="M289" s="284"/>
      <c r="N289" s="46"/>
      <c r="O289" s="284"/>
      <c r="P289" s="32"/>
    </row>
    <row r="290" spans="1:19" s="25" customFormat="1">
      <c r="A290" s="32"/>
      <c r="B290" s="32"/>
      <c r="C290" s="223" t="s">
        <v>78</v>
      </c>
      <c r="D290" s="32"/>
      <c r="E290" s="32"/>
      <c r="F290" s="32"/>
      <c r="G290" s="46"/>
      <c r="H290" s="46"/>
      <c r="I290" s="32"/>
      <c r="J290" s="46"/>
      <c r="K290" s="32"/>
      <c r="L290" s="46"/>
      <c r="M290" s="32"/>
      <c r="N290" s="46"/>
      <c r="O290" s="32"/>
      <c r="P290" s="46"/>
      <c r="S290" s="67"/>
    </row>
    <row r="291" spans="1:19" s="25" customFormat="1">
      <c r="A291" s="32"/>
      <c r="B291" s="32"/>
      <c r="C291" s="32"/>
      <c r="D291" s="104" t="s">
        <v>304</v>
      </c>
      <c r="E291" s="32"/>
      <c r="F291" s="32"/>
      <c r="G291" s="46"/>
      <c r="H291" s="46"/>
      <c r="I291" s="32"/>
      <c r="J291" s="46"/>
      <c r="K291" s="32"/>
      <c r="L291" s="46"/>
      <c r="M291" s="32"/>
      <c r="N291" s="46"/>
      <c r="O291" s="32"/>
      <c r="P291" s="46"/>
      <c r="S291" s="67"/>
    </row>
    <row r="292" spans="1:19">
      <c r="A292" s="32"/>
      <c r="B292" s="32"/>
      <c r="C292" s="32"/>
      <c r="D292" s="32" t="s">
        <v>306</v>
      </c>
      <c r="E292" s="32"/>
      <c r="F292" s="32"/>
      <c r="G292" s="109"/>
      <c r="H292" s="109"/>
      <c r="I292" s="105">
        <v>115583.48</v>
      </c>
      <c r="J292" s="109"/>
      <c r="K292" s="105">
        <v>110062.69199999981</v>
      </c>
      <c r="L292" s="109"/>
      <c r="M292" s="105">
        <v>0</v>
      </c>
      <c r="N292" s="109"/>
      <c r="O292" s="109">
        <f>SUM(I292:M292)</f>
        <v>225646.17199999979</v>
      </c>
      <c r="P292" s="32"/>
    </row>
    <row r="293" spans="1:19">
      <c r="A293" s="32"/>
      <c r="B293" s="32"/>
      <c r="C293" s="32"/>
      <c r="D293" s="104" t="s">
        <v>279</v>
      </c>
      <c r="E293" s="32"/>
      <c r="F293" s="32"/>
      <c r="G293" s="109"/>
      <c r="H293" s="109"/>
      <c r="I293" s="105"/>
      <c r="J293" s="109"/>
      <c r="L293" s="109"/>
      <c r="M293" s="105"/>
      <c r="N293" s="109"/>
      <c r="O293" s="109"/>
      <c r="P293" s="32"/>
    </row>
    <row r="294" spans="1:19">
      <c r="A294" s="32"/>
      <c r="B294" s="32"/>
      <c r="C294" s="32"/>
      <c r="D294" s="32" t="s">
        <v>280</v>
      </c>
      <c r="E294" s="32"/>
      <c r="F294" s="32"/>
      <c r="G294" s="109"/>
      <c r="H294" s="109"/>
      <c r="I294" s="105">
        <v>1497622.99</v>
      </c>
      <c r="J294" s="109"/>
      <c r="K294" s="105">
        <v>321450.23999999999</v>
      </c>
      <c r="L294" s="109"/>
      <c r="M294" s="105">
        <v>1983860</v>
      </c>
      <c r="N294" s="109"/>
      <c r="O294" s="109">
        <f t="shared" ref="O294" si="1">SUM(I294:M294)</f>
        <v>3802933.23</v>
      </c>
      <c r="P294" s="32"/>
    </row>
    <row r="295" spans="1:19">
      <c r="A295" s="32"/>
      <c r="B295" s="32"/>
      <c r="C295" s="32"/>
      <c r="D295" s="32"/>
      <c r="E295" s="32"/>
      <c r="F295" s="32"/>
      <c r="G295" s="109"/>
      <c r="H295" s="109"/>
      <c r="I295" s="106">
        <f>SUM(I292:I294)</f>
        <v>1613206.47</v>
      </c>
      <c r="J295" s="109"/>
      <c r="K295" s="106">
        <f>SUM(K292:K294)</f>
        <v>431512.9319999998</v>
      </c>
      <c r="L295" s="109"/>
      <c r="M295" s="106">
        <f>SUM(M292:M294)</f>
        <v>1983860</v>
      </c>
      <c r="N295" s="109"/>
      <c r="O295" s="106">
        <f>SUM(O292:O294)</f>
        <v>4028579.4019999998</v>
      </c>
      <c r="P295" s="32"/>
    </row>
    <row r="296" spans="1:19">
      <c r="A296" s="32"/>
      <c r="B296" s="32"/>
      <c r="C296" s="223" t="s">
        <v>123</v>
      </c>
      <c r="D296" s="32"/>
      <c r="E296" s="32"/>
      <c r="F296" s="32"/>
      <c r="G296" s="109"/>
      <c r="H296" s="109"/>
      <c r="I296" s="105"/>
      <c r="J296" s="109"/>
      <c r="K296" s="105"/>
      <c r="L296" s="109"/>
      <c r="M296" s="105"/>
      <c r="N296" s="109"/>
      <c r="O296" s="105"/>
      <c r="P296" s="32"/>
    </row>
    <row r="297" spans="1:19">
      <c r="A297" s="32"/>
      <c r="B297" s="32"/>
      <c r="C297" s="32"/>
      <c r="D297" s="107" t="s">
        <v>281</v>
      </c>
      <c r="E297" s="32"/>
      <c r="F297" s="32"/>
      <c r="G297" s="109"/>
      <c r="H297" s="109"/>
      <c r="I297" s="105"/>
      <c r="J297" s="109"/>
      <c r="K297" s="105"/>
      <c r="L297" s="109"/>
      <c r="M297" s="105"/>
      <c r="N297" s="109"/>
      <c r="O297" s="105"/>
      <c r="P297" s="32"/>
    </row>
    <row r="298" spans="1:19">
      <c r="A298" s="32"/>
      <c r="B298" s="32"/>
      <c r="C298" s="32"/>
      <c r="D298" s="25" t="s">
        <v>282</v>
      </c>
      <c r="E298" s="32"/>
      <c r="F298" s="32"/>
      <c r="G298" s="109"/>
      <c r="H298" s="109"/>
      <c r="I298" s="105">
        <v>-1425823.65</v>
      </c>
      <c r="J298" s="109"/>
      <c r="K298" s="105">
        <v>32404</v>
      </c>
      <c r="L298" s="109"/>
      <c r="M298" s="105">
        <v>0</v>
      </c>
      <c r="N298" s="109"/>
      <c r="O298" s="109">
        <f>SUM(I298:M298)</f>
        <v>-1393419.65</v>
      </c>
      <c r="P298" s="32"/>
    </row>
    <row r="299" spans="1:19">
      <c r="A299" s="32"/>
      <c r="B299" s="32"/>
      <c r="C299" s="32"/>
      <c r="D299" s="25" t="s">
        <v>277</v>
      </c>
      <c r="E299" s="32"/>
      <c r="F299" s="32"/>
      <c r="G299" s="109"/>
      <c r="H299" s="109"/>
      <c r="I299" s="105">
        <v>-8737.6299999999992</v>
      </c>
      <c r="J299" s="109"/>
      <c r="K299" s="105">
        <v>-8364.6299999999992</v>
      </c>
      <c r="L299" s="109"/>
      <c r="M299" s="105">
        <v>0</v>
      </c>
      <c r="N299" s="109"/>
      <c r="O299" s="109">
        <f>SUM(I299:M299)</f>
        <v>-17102.259999999998</v>
      </c>
      <c r="P299" s="32"/>
    </row>
    <row r="300" spans="1:19">
      <c r="A300" s="32"/>
      <c r="B300" s="32"/>
      <c r="C300" s="32"/>
      <c r="D300" s="32"/>
      <c r="E300" s="32"/>
      <c r="F300" s="32"/>
      <c r="G300" s="109"/>
      <c r="H300" s="109"/>
      <c r="I300" s="106">
        <f>SUM(I298:I299)</f>
        <v>-1434561.2799999998</v>
      </c>
      <c r="J300" s="109"/>
      <c r="K300" s="106">
        <f>SUM(K298:K299)</f>
        <v>24039.370000000003</v>
      </c>
      <c r="L300" s="109"/>
      <c r="M300" s="106">
        <f>SUM(M298:M299)</f>
        <v>0</v>
      </c>
      <c r="N300" s="109"/>
      <c r="O300" s="106">
        <f>SUM(O298:O299)</f>
        <v>-1410521.91</v>
      </c>
      <c r="P300" s="32"/>
    </row>
    <row r="301" spans="1:19" s="25" customFormat="1" ht="24" thickBot="1">
      <c r="A301" s="32"/>
      <c r="B301" s="32"/>
      <c r="C301" s="307" t="s">
        <v>283</v>
      </c>
      <c r="D301" s="32"/>
      <c r="E301" s="32"/>
      <c r="F301" s="32"/>
      <c r="G301" s="109"/>
      <c r="H301" s="109"/>
      <c r="I301" s="111">
        <f>I295+I300</f>
        <v>178645.19000000018</v>
      </c>
      <c r="J301" s="109"/>
      <c r="K301" s="111">
        <f>K295+K300</f>
        <v>455552.30199999979</v>
      </c>
      <c r="L301" s="109"/>
      <c r="M301" s="111">
        <f>M295+M300</f>
        <v>1983860</v>
      </c>
      <c r="N301" s="109"/>
      <c r="O301" s="111">
        <f>O295+O300</f>
        <v>2618057.4919999996</v>
      </c>
      <c r="P301" s="46"/>
      <c r="S301" s="67"/>
    </row>
    <row r="302" spans="1:19" ht="24" thickTop="1">
      <c r="A302" s="32"/>
      <c r="B302" s="32"/>
      <c r="C302" s="32"/>
      <c r="D302" s="32"/>
      <c r="E302" s="32"/>
      <c r="F302" s="32"/>
      <c r="G302" s="105"/>
      <c r="H302" s="109"/>
      <c r="I302" s="109"/>
      <c r="J302" s="105"/>
      <c r="K302" s="109"/>
      <c r="L302" s="105"/>
      <c r="M302" s="109"/>
      <c r="N302" s="105"/>
      <c r="O302" s="109"/>
      <c r="P302" s="105"/>
    </row>
    <row r="303" spans="1:19">
      <c r="A303" s="32"/>
      <c r="B303" s="32"/>
      <c r="C303" s="32"/>
      <c r="D303" s="32"/>
      <c r="E303" s="32"/>
      <c r="F303" s="32"/>
      <c r="G303" s="105"/>
      <c r="H303" s="109"/>
      <c r="I303" s="109"/>
      <c r="J303" s="105"/>
      <c r="K303" s="109"/>
      <c r="L303" s="105"/>
      <c r="M303" s="109"/>
      <c r="N303" s="105"/>
      <c r="O303" s="109"/>
      <c r="P303" s="105"/>
    </row>
    <row r="304" spans="1:19">
      <c r="A304" s="32"/>
      <c r="B304" s="32"/>
      <c r="C304" s="32"/>
      <c r="D304" s="32"/>
      <c r="E304" s="32"/>
      <c r="F304" s="95"/>
      <c r="G304" s="95"/>
      <c r="H304" s="32"/>
      <c r="I304" s="95"/>
      <c r="J304" s="95"/>
      <c r="K304" s="95"/>
      <c r="L304" s="95"/>
      <c r="M304" s="32"/>
      <c r="N304" s="95"/>
      <c r="O304" s="32"/>
      <c r="P304" s="32"/>
    </row>
    <row r="305" spans="1:19" s="25" customFormat="1">
      <c r="B305" s="46"/>
      <c r="C305" s="46"/>
      <c r="D305" s="47"/>
      <c r="E305" s="47"/>
      <c r="F305" s="8"/>
      <c r="G305" s="8"/>
      <c r="H305" s="8"/>
      <c r="I305" s="48"/>
      <c r="J305" s="48"/>
      <c r="K305" s="8"/>
      <c r="L305" s="8"/>
      <c r="M305" s="8"/>
      <c r="N305" s="48"/>
      <c r="O305" s="8"/>
      <c r="P305" s="46"/>
      <c r="Q305" s="46"/>
      <c r="S305" s="67"/>
    </row>
    <row r="306" spans="1:19">
      <c r="B306" s="28"/>
      <c r="D306" s="68"/>
      <c r="E306" s="68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</row>
    <row r="307" spans="1:19">
      <c r="D307" s="68"/>
      <c r="E307" s="68"/>
      <c r="F307" s="68"/>
      <c r="G307" s="68"/>
      <c r="H307" s="68"/>
      <c r="I307" s="68"/>
      <c r="J307" s="68"/>
      <c r="K307" s="68"/>
      <c r="L307" s="68"/>
      <c r="M307" s="68"/>
      <c r="N307" s="68"/>
      <c r="O307" s="68"/>
      <c r="P307" s="68"/>
    </row>
    <row r="308" spans="1:19">
      <c r="D308" s="68"/>
      <c r="E308" s="68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8"/>
    </row>
    <row r="309" spans="1:19">
      <c r="D309" s="68"/>
      <c r="E309" s="68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</row>
    <row r="310" spans="1:19" s="25" customFormat="1">
      <c r="B310" s="46"/>
      <c r="C310" s="46"/>
      <c r="D310" s="47"/>
      <c r="E310" s="47"/>
      <c r="F310" s="8"/>
      <c r="G310" s="8"/>
      <c r="H310" s="8"/>
      <c r="I310" s="48"/>
      <c r="J310" s="48"/>
      <c r="K310" s="8"/>
      <c r="L310" s="8"/>
      <c r="M310" s="8"/>
      <c r="N310" s="48"/>
      <c r="O310" s="8"/>
      <c r="P310" s="46"/>
      <c r="Q310" s="46"/>
      <c r="S310" s="67"/>
    </row>
    <row r="311" spans="1:19">
      <c r="A311" s="317" t="str">
        <f>A277</f>
        <v>(Sign) ………………………...…………………………………………………………... Directors</v>
      </c>
      <c r="B311" s="317"/>
      <c r="C311" s="317"/>
      <c r="D311" s="317"/>
      <c r="E311" s="317"/>
      <c r="F311" s="317"/>
      <c r="G311" s="317"/>
      <c r="H311" s="317"/>
      <c r="I311" s="317"/>
      <c r="J311" s="317"/>
      <c r="K311" s="317"/>
      <c r="L311" s="317"/>
      <c r="M311" s="317"/>
      <c r="N311" s="317"/>
      <c r="O311" s="317"/>
      <c r="P311" s="68"/>
    </row>
    <row r="312" spans="1:19">
      <c r="A312" s="317" t="str">
        <f>A278</f>
        <v xml:space="preserve">  ( Mr. Anothai Eamlumnow )              ( Mr. Peeraphong Eamlumnow )</v>
      </c>
      <c r="B312" s="317"/>
      <c r="C312" s="317"/>
      <c r="D312" s="317"/>
      <c r="E312" s="317"/>
      <c r="F312" s="317"/>
      <c r="G312" s="317"/>
      <c r="H312" s="317"/>
      <c r="I312" s="317"/>
      <c r="J312" s="317"/>
      <c r="K312" s="317"/>
      <c r="L312" s="317"/>
      <c r="M312" s="317"/>
      <c r="N312" s="317"/>
      <c r="O312" s="317"/>
      <c r="P312" s="68"/>
    </row>
  </sheetData>
  <mergeCells count="1056">
    <mergeCell ref="A1:O1"/>
    <mergeCell ref="A69:O69"/>
    <mergeCell ref="A70:O70"/>
    <mergeCell ref="AG279:AV279"/>
    <mergeCell ref="AW279:BL279"/>
    <mergeCell ref="BM279:CB279"/>
    <mergeCell ref="CC279:CR279"/>
    <mergeCell ref="CS279:DH279"/>
    <mergeCell ref="A311:O311"/>
    <mergeCell ref="Q279:AF279"/>
    <mergeCell ref="A312:O312"/>
    <mergeCell ref="A34:O34"/>
    <mergeCell ref="A35:O35"/>
    <mergeCell ref="A36:O36"/>
    <mergeCell ref="A242:O242"/>
    <mergeCell ref="A243:O243"/>
    <mergeCell ref="A279:P279"/>
    <mergeCell ref="A105:O105"/>
    <mergeCell ref="A106:O106"/>
    <mergeCell ref="A139:O139"/>
    <mergeCell ref="A140:O140"/>
    <mergeCell ref="A173:O173"/>
    <mergeCell ref="J258:M258"/>
    <mergeCell ref="A244:P244"/>
    <mergeCell ref="A277:O277"/>
    <mergeCell ref="A278:O278"/>
    <mergeCell ref="K284:M284"/>
    <mergeCell ref="A71:P71"/>
    <mergeCell ref="A107:P107"/>
    <mergeCell ref="A141:P141"/>
    <mergeCell ref="A175:P175"/>
    <mergeCell ref="A210:P210"/>
    <mergeCell ref="M192:O192"/>
    <mergeCell ref="M223:O223"/>
    <mergeCell ref="M125:O125"/>
    <mergeCell ref="M157:O157"/>
    <mergeCell ref="A174:O174"/>
    <mergeCell ref="A208:O208"/>
    <mergeCell ref="A209:O209"/>
    <mergeCell ref="MO279:ND279"/>
    <mergeCell ref="NE279:NT279"/>
    <mergeCell ref="NU279:OJ279"/>
    <mergeCell ref="OK279:OZ279"/>
    <mergeCell ref="PA279:PP279"/>
    <mergeCell ref="JM279:KB279"/>
    <mergeCell ref="KC279:KR279"/>
    <mergeCell ref="KS279:LH279"/>
    <mergeCell ref="LI279:LX279"/>
    <mergeCell ref="LY279:MN279"/>
    <mergeCell ref="GK279:GZ279"/>
    <mergeCell ref="HA279:HP279"/>
    <mergeCell ref="HQ279:IF279"/>
    <mergeCell ref="IG279:IV279"/>
    <mergeCell ref="IW279:JL279"/>
    <mergeCell ref="DI279:DX279"/>
    <mergeCell ref="DY279:EN279"/>
    <mergeCell ref="EO279:FD279"/>
    <mergeCell ref="FE279:FT279"/>
    <mergeCell ref="FU279:GJ279"/>
    <mergeCell ref="YW279:ZL279"/>
    <mergeCell ref="ZM279:AAB279"/>
    <mergeCell ref="AAC279:AAR279"/>
    <mergeCell ref="AAS279:ABH279"/>
    <mergeCell ref="ABI279:ABX279"/>
    <mergeCell ref="VU279:WJ279"/>
    <mergeCell ref="WK279:WZ279"/>
    <mergeCell ref="XA279:XP279"/>
    <mergeCell ref="XQ279:YF279"/>
    <mergeCell ref="YG279:YV279"/>
    <mergeCell ref="SS279:TH279"/>
    <mergeCell ref="TI279:TX279"/>
    <mergeCell ref="TY279:UN279"/>
    <mergeCell ref="UO279:VD279"/>
    <mergeCell ref="VE279:VT279"/>
    <mergeCell ref="PQ279:QF279"/>
    <mergeCell ref="QG279:QV279"/>
    <mergeCell ref="QW279:RL279"/>
    <mergeCell ref="RM279:SB279"/>
    <mergeCell ref="SC279:SR279"/>
    <mergeCell ref="ALE279:ALT279"/>
    <mergeCell ref="ALU279:AMJ279"/>
    <mergeCell ref="AMK279:AMZ279"/>
    <mergeCell ref="ANA279:ANP279"/>
    <mergeCell ref="ANQ279:AOF279"/>
    <mergeCell ref="AIC279:AIR279"/>
    <mergeCell ref="AIS279:AJH279"/>
    <mergeCell ref="AJI279:AJX279"/>
    <mergeCell ref="AJY279:AKN279"/>
    <mergeCell ref="AKO279:ALD279"/>
    <mergeCell ref="AFA279:AFP279"/>
    <mergeCell ref="AFQ279:AGF279"/>
    <mergeCell ref="AGG279:AGV279"/>
    <mergeCell ref="AGW279:AHL279"/>
    <mergeCell ref="AHM279:AIB279"/>
    <mergeCell ref="ABY279:ACN279"/>
    <mergeCell ref="ACO279:ADD279"/>
    <mergeCell ref="ADE279:ADT279"/>
    <mergeCell ref="ADU279:AEJ279"/>
    <mergeCell ref="AEK279:AEZ279"/>
    <mergeCell ref="AXM279:AYB279"/>
    <mergeCell ref="AYC279:AYR279"/>
    <mergeCell ref="AYS279:AZH279"/>
    <mergeCell ref="AZI279:AZX279"/>
    <mergeCell ref="AZY279:BAN279"/>
    <mergeCell ref="AUK279:AUZ279"/>
    <mergeCell ref="AVA279:AVP279"/>
    <mergeCell ref="AVQ279:AWF279"/>
    <mergeCell ref="AWG279:AWV279"/>
    <mergeCell ref="AWW279:AXL279"/>
    <mergeCell ref="ARI279:ARX279"/>
    <mergeCell ref="ARY279:ASN279"/>
    <mergeCell ref="ASO279:ATD279"/>
    <mergeCell ref="ATE279:ATT279"/>
    <mergeCell ref="ATU279:AUJ279"/>
    <mergeCell ref="AOG279:AOV279"/>
    <mergeCell ref="AOW279:APL279"/>
    <mergeCell ref="APM279:AQB279"/>
    <mergeCell ref="AQC279:AQR279"/>
    <mergeCell ref="AQS279:ARH279"/>
    <mergeCell ref="BJU279:BKJ279"/>
    <mergeCell ref="BKK279:BKZ279"/>
    <mergeCell ref="BLA279:BLP279"/>
    <mergeCell ref="BLQ279:BMF279"/>
    <mergeCell ref="BMG279:BMV279"/>
    <mergeCell ref="BGS279:BHH279"/>
    <mergeCell ref="BHI279:BHX279"/>
    <mergeCell ref="BHY279:BIN279"/>
    <mergeCell ref="BIO279:BJD279"/>
    <mergeCell ref="BJE279:BJT279"/>
    <mergeCell ref="BDQ279:BEF279"/>
    <mergeCell ref="BEG279:BEV279"/>
    <mergeCell ref="BEW279:BFL279"/>
    <mergeCell ref="BFM279:BGB279"/>
    <mergeCell ref="BGC279:BGR279"/>
    <mergeCell ref="BAO279:BBD279"/>
    <mergeCell ref="BBE279:BBT279"/>
    <mergeCell ref="BBU279:BCJ279"/>
    <mergeCell ref="BCK279:BCZ279"/>
    <mergeCell ref="BDA279:BDP279"/>
    <mergeCell ref="BWC279:BWR279"/>
    <mergeCell ref="BWS279:BXH279"/>
    <mergeCell ref="BXI279:BXX279"/>
    <mergeCell ref="BXY279:BYN279"/>
    <mergeCell ref="BYO279:BZD279"/>
    <mergeCell ref="BTA279:BTP279"/>
    <mergeCell ref="BTQ279:BUF279"/>
    <mergeCell ref="BUG279:BUV279"/>
    <mergeCell ref="BUW279:BVL279"/>
    <mergeCell ref="BVM279:BWB279"/>
    <mergeCell ref="BPY279:BQN279"/>
    <mergeCell ref="BQO279:BRD279"/>
    <mergeCell ref="BRE279:BRT279"/>
    <mergeCell ref="BRU279:BSJ279"/>
    <mergeCell ref="BSK279:BSZ279"/>
    <mergeCell ref="BMW279:BNL279"/>
    <mergeCell ref="BNM279:BOB279"/>
    <mergeCell ref="BOC279:BOR279"/>
    <mergeCell ref="BOS279:BPH279"/>
    <mergeCell ref="BPI279:BPX279"/>
    <mergeCell ref="CIK279:CIZ279"/>
    <mergeCell ref="CJA279:CJP279"/>
    <mergeCell ref="CJQ279:CKF279"/>
    <mergeCell ref="CKG279:CKV279"/>
    <mergeCell ref="CKW279:CLL279"/>
    <mergeCell ref="CFI279:CFX279"/>
    <mergeCell ref="CFY279:CGN279"/>
    <mergeCell ref="CGO279:CHD279"/>
    <mergeCell ref="CHE279:CHT279"/>
    <mergeCell ref="CHU279:CIJ279"/>
    <mergeCell ref="CCG279:CCV279"/>
    <mergeCell ref="CCW279:CDL279"/>
    <mergeCell ref="CDM279:CEB279"/>
    <mergeCell ref="CEC279:CER279"/>
    <mergeCell ref="CES279:CFH279"/>
    <mergeCell ref="BZE279:BZT279"/>
    <mergeCell ref="BZU279:CAJ279"/>
    <mergeCell ref="CAK279:CAZ279"/>
    <mergeCell ref="CBA279:CBP279"/>
    <mergeCell ref="CBQ279:CCF279"/>
    <mergeCell ref="CUS279:CVH279"/>
    <mergeCell ref="CVI279:CVX279"/>
    <mergeCell ref="CVY279:CWN279"/>
    <mergeCell ref="CWO279:CXD279"/>
    <mergeCell ref="CXE279:CXT279"/>
    <mergeCell ref="CRQ279:CSF279"/>
    <mergeCell ref="CSG279:CSV279"/>
    <mergeCell ref="CSW279:CTL279"/>
    <mergeCell ref="CTM279:CUB279"/>
    <mergeCell ref="CUC279:CUR279"/>
    <mergeCell ref="COO279:CPD279"/>
    <mergeCell ref="CPE279:CPT279"/>
    <mergeCell ref="CPU279:CQJ279"/>
    <mergeCell ref="CQK279:CQZ279"/>
    <mergeCell ref="CRA279:CRP279"/>
    <mergeCell ref="CLM279:CMB279"/>
    <mergeCell ref="CMC279:CMR279"/>
    <mergeCell ref="CMS279:CNH279"/>
    <mergeCell ref="CNI279:CNX279"/>
    <mergeCell ref="CNY279:CON279"/>
    <mergeCell ref="DHA279:DHP279"/>
    <mergeCell ref="DHQ279:DIF279"/>
    <mergeCell ref="DIG279:DIV279"/>
    <mergeCell ref="DIW279:DJL279"/>
    <mergeCell ref="DJM279:DKB279"/>
    <mergeCell ref="DDY279:DEN279"/>
    <mergeCell ref="DEO279:DFD279"/>
    <mergeCell ref="DFE279:DFT279"/>
    <mergeCell ref="DFU279:DGJ279"/>
    <mergeCell ref="DGK279:DGZ279"/>
    <mergeCell ref="DAW279:DBL279"/>
    <mergeCell ref="DBM279:DCB279"/>
    <mergeCell ref="DCC279:DCR279"/>
    <mergeCell ref="DCS279:DDH279"/>
    <mergeCell ref="DDI279:DDX279"/>
    <mergeCell ref="CXU279:CYJ279"/>
    <mergeCell ref="CYK279:CYZ279"/>
    <mergeCell ref="CZA279:CZP279"/>
    <mergeCell ref="CZQ279:DAF279"/>
    <mergeCell ref="DAG279:DAV279"/>
    <mergeCell ref="DTI279:DTX279"/>
    <mergeCell ref="DTY279:DUN279"/>
    <mergeCell ref="DUO279:DVD279"/>
    <mergeCell ref="DVE279:DVT279"/>
    <mergeCell ref="DVU279:DWJ279"/>
    <mergeCell ref="DQG279:DQV279"/>
    <mergeCell ref="DQW279:DRL279"/>
    <mergeCell ref="DRM279:DSB279"/>
    <mergeCell ref="DSC279:DSR279"/>
    <mergeCell ref="DSS279:DTH279"/>
    <mergeCell ref="DNE279:DNT279"/>
    <mergeCell ref="DNU279:DOJ279"/>
    <mergeCell ref="DOK279:DOZ279"/>
    <mergeCell ref="DPA279:DPP279"/>
    <mergeCell ref="DPQ279:DQF279"/>
    <mergeCell ref="DKC279:DKR279"/>
    <mergeCell ref="DKS279:DLH279"/>
    <mergeCell ref="DLI279:DLX279"/>
    <mergeCell ref="DLY279:DMN279"/>
    <mergeCell ref="DMO279:DND279"/>
    <mergeCell ref="EFQ279:EGF279"/>
    <mergeCell ref="EGG279:EGV279"/>
    <mergeCell ref="EGW279:EHL279"/>
    <mergeCell ref="EHM279:EIB279"/>
    <mergeCell ref="EIC279:EIR279"/>
    <mergeCell ref="ECO279:EDD279"/>
    <mergeCell ref="EDE279:EDT279"/>
    <mergeCell ref="EDU279:EEJ279"/>
    <mergeCell ref="EEK279:EEZ279"/>
    <mergeCell ref="EFA279:EFP279"/>
    <mergeCell ref="DZM279:EAB279"/>
    <mergeCell ref="EAC279:EAR279"/>
    <mergeCell ref="EAS279:EBH279"/>
    <mergeCell ref="EBI279:EBX279"/>
    <mergeCell ref="EBY279:ECN279"/>
    <mergeCell ref="DWK279:DWZ279"/>
    <mergeCell ref="DXA279:DXP279"/>
    <mergeCell ref="DXQ279:DYF279"/>
    <mergeCell ref="DYG279:DYV279"/>
    <mergeCell ref="DYW279:DZL279"/>
    <mergeCell ref="ERY279:ESN279"/>
    <mergeCell ref="ESO279:ETD279"/>
    <mergeCell ref="ETE279:ETT279"/>
    <mergeCell ref="ETU279:EUJ279"/>
    <mergeCell ref="EUK279:EUZ279"/>
    <mergeCell ref="EOW279:EPL279"/>
    <mergeCell ref="EPM279:EQB279"/>
    <mergeCell ref="EQC279:EQR279"/>
    <mergeCell ref="EQS279:ERH279"/>
    <mergeCell ref="ERI279:ERX279"/>
    <mergeCell ref="ELU279:EMJ279"/>
    <mergeCell ref="EMK279:EMZ279"/>
    <mergeCell ref="ENA279:ENP279"/>
    <mergeCell ref="ENQ279:EOF279"/>
    <mergeCell ref="EOG279:EOV279"/>
    <mergeCell ref="EIS279:EJH279"/>
    <mergeCell ref="EJI279:EJX279"/>
    <mergeCell ref="EJY279:EKN279"/>
    <mergeCell ref="EKO279:ELD279"/>
    <mergeCell ref="ELE279:ELT279"/>
    <mergeCell ref="FEG279:FEV279"/>
    <mergeCell ref="FEW279:FFL279"/>
    <mergeCell ref="FFM279:FGB279"/>
    <mergeCell ref="FGC279:FGR279"/>
    <mergeCell ref="FGS279:FHH279"/>
    <mergeCell ref="FBE279:FBT279"/>
    <mergeCell ref="FBU279:FCJ279"/>
    <mergeCell ref="FCK279:FCZ279"/>
    <mergeCell ref="FDA279:FDP279"/>
    <mergeCell ref="FDQ279:FEF279"/>
    <mergeCell ref="EYC279:EYR279"/>
    <mergeCell ref="EYS279:EZH279"/>
    <mergeCell ref="EZI279:EZX279"/>
    <mergeCell ref="EZY279:FAN279"/>
    <mergeCell ref="FAO279:FBD279"/>
    <mergeCell ref="EVA279:EVP279"/>
    <mergeCell ref="EVQ279:EWF279"/>
    <mergeCell ref="EWG279:EWV279"/>
    <mergeCell ref="EWW279:EXL279"/>
    <mergeCell ref="EXM279:EYB279"/>
    <mergeCell ref="FQO279:FRD279"/>
    <mergeCell ref="FRE279:FRT279"/>
    <mergeCell ref="FRU279:FSJ279"/>
    <mergeCell ref="FSK279:FSZ279"/>
    <mergeCell ref="FTA279:FTP279"/>
    <mergeCell ref="FNM279:FOB279"/>
    <mergeCell ref="FOC279:FOR279"/>
    <mergeCell ref="FOS279:FPH279"/>
    <mergeCell ref="FPI279:FPX279"/>
    <mergeCell ref="FPY279:FQN279"/>
    <mergeCell ref="FKK279:FKZ279"/>
    <mergeCell ref="FLA279:FLP279"/>
    <mergeCell ref="FLQ279:FMF279"/>
    <mergeCell ref="FMG279:FMV279"/>
    <mergeCell ref="FMW279:FNL279"/>
    <mergeCell ref="FHI279:FHX279"/>
    <mergeCell ref="FHY279:FIN279"/>
    <mergeCell ref="FIO279:FJD279"/>
    <mergeCell ref="FJE279:FJT279"/>
    <mergeCell ref="FJU279:FKJ279"/>
    <mergeCell ref="GCW279:GDL279"/>
    <mergeCell ref="GDM279:GEB279"/>
    <mergeCell ref="GEC279:GER279"/>
    <mergeCell ref="GES279:GFH279"/>
    <mergeCell ref="GFI279:GFX279"/>
    <mergeCell ref="FZU279:GAJ279"/>
    <mergeCell ref="GAK279:GAZ279"/>
    <mergeCell ref="GBA279:GBP279"/>
    <mergeCell ref="GBQ279:GCF279"/>
    <mergeCell ref="GCG279:GCV279"/>
    <mergeCell ref="FWS279:FXH279"/>
    <mergeCell ref="FXI279:FXX279"/>
    <mergeCell ref="FXY279:FYN279"/>
    <mergeCell ref="FYO279:FZD279"/>
    <mergeCell ref="FZE279:FZT279"/>
    <mergeCell ref="FTQ279:FUF279"/>
    <mergeCell ref="FUG279:FUV279"/>
    <mergeCell ref="FUW279:FVL279"/>
    <mergeCell ref="FVM279:FWB279"/>
    <mergeCell ref="FWC279:FWR279"/>
    <mergeCell ref="GPE279:GPT279"/>
    <mergeCell ref="GPU279:GQJ279"/>
    <mergeCell ref="GQK279:GQZ279"/>
    <mergeCell ref="GRA279:GRP279"/>
    <mergeCell ref="GRQ279:GSF279"/>
    <mergeCell ref="GMC279:GMR279"/>
    <mergeCell ref="GMS279:GNH279"/>
    <mergeCell ref="GNI279:GNX279"/>
    <mergeCell ref="GNY279:GON279"/>
    <mergeCell ref="GOO279:GPD279"/>
    <mergeCell ref="GJA279:GJP279"/>
    <mergeCell ref="GJQ279:GKF279"/>
    <mergeCell ref="GKG279:GKV279"/>
    <mergeCell ref="GKW279:GLL279"/>
    <mergeCell ref="GLM279:GMB279"/>
    <mergeCell ref="GFY279:GGN279"/>
    <mergeCell ref="GGO279:GHD279"/>
    <mergeCell ref="GHE279:GHT279"/>
    <mergeCell ref="GHU279:GIJ279"/>
    <mergeCell ref="GIK279:GIZ279"/>
    <mergeCell ref="HBM279:HCB279"/>
    <mergeCell ref="HCC279:HCR279"/>
    <mergeCell ref="HCS279:HDH279"/>
    <mergeCell ref="HDI279:HDX279"/>
    <mergeCell ref="HDY279:HEN279"/>
    <mergeCell ref="GYK279:GYZ279"/>
    <mergeCell ref="GZA279:GZP279"/>
    <mergeCell ref="GZQ279:HAF279"/>
    <mergeCell ref="HAG279:HAV279"/>
    <mergeCell ref="HAW279:HBL279"/>
    <mergeCell ref="GVI279:GVX279"/>
    <mergeCell ref="GVY279:GWN279"/>
    <mergeCell ref="GWO279:GXD279"/>
    <mergeCell ref="GXE279:GXT279"/>
    <mergeCell ref="GXU279:GYJ279"/>
    <mergeCell ref="GSG279:GSV279"/>
    <mergeCell ref="GSW279:GTL279"/>
    <mergeCell ref="GTM279:GUB279"/>
    <mergeCell ref="GUC279:GUR279"/>
    <mergeCell ref="GUS279:GVH279"/>
    <mergeCell ref="HNU279:HOJ279"/>
    <mergeCell ref="HOK279:HOZ279"/>
    <mergeCell ref="HPA279:HPP279"/>
    <mergeCell ref="HPQ279:HQF279"/>
    <mergeCell ref="HQG279:HQV279"/>
    <mergeCell ref="HKS279:HLH279"/>
    <mergeCell ref="HLI279:HLX279"/>
    <mergeCell ref="HLY279:HMN279"/>
    <mergeCell ref="HMO279:HND279"/>
    <mergeCell ref="HNE279:HNT279"/>
    <mergeCell ref="HHQ279:HIF279"/>
    <mergeCell ref="HIG279:HIV279"/>
    <mergeCell ref="HIW279:HJL279"/>
    <mergeCell ref="HJM279:HKB279"/>
    <mergeCell ref="HKC279:HKR279"/>
    <mergeCell ref="HEO279:HFD279"/>
    <mergeCell ref="HFE279:HFT279"/>
    <mergeCell ref="HFU279:HGJ279"/>
    <mergeCell ref="HGK279:HGZ279"/>
    <mergeCell ref="HHA279:HHP279"/>
    <mergeCell ref="IAC279:IAR279"/>
    <mergeCell ref="IAS279:IBH279"/>
    <mergeCell ref="IBI279:IBX279"/>
    <mergeCell ref="IBY279:ICN279"/>
    <mergeCell ref="ICO279:IDD279"/>
    <mergeCell ref="HXA279:HXP279"/>
    <mergeCell ref="HXQ279:HYF279"/>
    <mergeCell ref="HYG279:HYV279"/>
    <mergeCell ref="HYW279:HZL279"/>
    <mergeCell ref="HZM279:IAB279"/>
    <mergeCell ref="HTY279:HUN279"/>
    <mergeCell ref="HUO279:HVD279"/>
    <mergeCell ref="HVE279:HVT279"/>
    <mergeCell ref="HVU279:HWJ279"/>
    <mergeCell ref="HWK279:HWZ279"/>
    <mergeCell ref="HQW279:HRL279"/>
    <mergeCell ref="HRM279:HSB279"/>
    <mergeCell ref="HSC279:HSR279"/>
    <mergeCell ref="HSS279:HTH279"/>
    <mergeCell ref="HTI279:HTX279"/>
    <mergeCell ref="IMK279:IMZ279"/>
    <mergeCell ref="INA279:INP279"/>
    <mergeCell ref="INQ279:IOF279"/>
    <mergeCell ref="IOG279:IOV279"/>
    <mergeCell ref="IOW279:IPL279"/>
    <mergeCell ref="IJI279:IJX279"/>
    <mergeCell ref="IJY279:IKN279"/>
    <mergeCell ref="IKO279:ILD279"/>
    <mergeCell ref="ILE279:ILT279"/>
    <mergeCell ref="ILU279:IMJ279"/>
    <mergeCell ref="IGG279:IGV279"/>
    <mergeCell ref="IGW279:IHL279"/>
    <mergeCell ref="IHM279:IIB279"/>
    <mergeCell ref="IIC279:IIR279"/>
    <mergeCell ref="IIS279:IJH279"/>
    <mergeCell ref="IDE279:IDT279"/>
    <mergeCell ref="IDU279:IEJ279"/>
    <mergeCell ref="IEK279:IEZ279"/>
    <mergeCell ref="IFA279:IFP279"/>
    <mergeCell ref="IFQ279:IGF279"/>
    <mergeCell ref="IYS279:IZH279"/>
    <mergeCell ref="IZI279:IZX279"/>
    <mergeCell ref="IZY279:JAN279"/>
    <mergeCell ref="JAO279:JBD279"/>
    <mergeCell ref="JBE279:JBT279"/>
    <mergeCell ref="IVQ279:IWF279"/>
    <mergeCell ref="IWG279:IWV279"/>
    <mergeCell ref="IWW279:IXL279"/>
    <mergeCell ref="IXM279:IYB279"/>
    <mergeCell ref="IYC279:IYR279"/>
    <mergeCell ref="ISO279:ITD279"/>
    <mergeCell ref="ITE279:ITT279"/>
    <mergeCell ref="ITU279:IUJ279"/>
    <mergeCell ref="IUK279:IUZ279"/>
    <mergeCell ref="IVA279:IVP279"/>
    <mergeCell ref="IPM279:IQB279"/>
    <mergeCell ref="IQC279:IQR279"/>
    <mergeCell ref="IQS279:IRH279"/>
    <mergeCell ref="IRI279:IRX279"/>
    <mergeCell ref="IRY279:ISN279"/>
    <mergeCell ref="JLA279:JLP279"/>
    <mergeCell ref="JLQ279:JMF279"/>
    <mergeCell ref="JMG279:JMV279"/>
    <mergeCell ref="JMW279:JNL279"/>
    <mergeCell ref="JNM279:JOB279"/>
    <mergeCell ref="JHY279:JIN279"/>
    <mergeCell ref="JIO279:JJD279"/>
    <mergeCell ref="JJE279:JJT279"/>
    <mergeCell ref="JJU279:JKJ279"/>
    <mergeCell ref="JKK279:JKZ279"/>
    <mergeCell ref="JEW279:JFL279"/>
    <mergeCell ref="JFM279:JGB279"/>
    <mergeCell ref="JGC279:JGR279"/>
    <mergeCell ref="JGS279:JHH279"/>
    <mergeCell ref="JHI279:JHX279"/>
    <mergeCell ref="JBU279:JCJ279"/>
    <mergeCell ref="JCK279:JCZ279"/>
    <mergeCell ref="JDA279:JDP279"/>
    <mergeCell ref="JDQ279:JEF279"/>
    <mergeCell ref="JEG279:JEV279"/>
    <mergeCell ref="JXI279:JXX279"/>
    <mergeCell ref="JXY279:JYN279"/>
    <mergeCell ref="JYO279:JZD279"/>
    <mergeCell ref="JZE279:JZT279"/>
    <mergeCell ref="JZU279:KAJ279"/>
    <mergeCell ref="JUG279:JUV279"/>
    <mergeCell ref="JUW279:JVL279"/>
    <mergeCell ref="JVM279:JWB279"/>
    <mergeCell ref="JWC279:JWR279"/>
    <mergeCell ref="JWS279:JXH279"/>
    <mergeCell ref="JRE279:JRT279"/>
    <mergeCell ref="JRU279:JSJ279"/>
    <mergeCell ref="JSK279:JSZ279"/>
    <mergeCell ref="JTA279:JTP279"/>
    <mergeCell ref="JTQ279:JUF279"/>
    <mergeCell ref="JOC279:JOR279"/>
    <mergeCell ref="JOS279:JPH279"/>
    <mergeCell ref="JPI279:JPX279"/>
    <mergeCell ref="JPY279:JQN279"/>
    <mergeCell ref="JQO279:JRD279"/>
    <mergeCell ref="KJQ279:KKF279"/>
    <mergeCell ref="KKG279:KKV279"/>
    <mergeCell ref="KKW279:KLL279"/>
    <mergeCell ref="KLM279:KMB279"/>
    <mergeCell ref="KMC279:KMR279"/>
    <mergeCell ref="KGO279:KHD279"/>
    <mergeCell ref="KHE279:KHT279"/>
    <mergeCell ref="KHU279:KIJ279"/>
    <mergeCell ref="KIK279:KIZ279"/>
    <mergeCell ref="KJA279:KJP279"/>
    <mergeCell ref="KDM279:KEB279"/>
    <mergeCell ref="KEC279:KER279"/>
    <mergeCell ref="KES279:KFH279"/>
    <mergeCell ref="KFI279:KFX279"/>
    <mergeCell ref="KFY279:KGN279"/>
    <mergeCell ref="KAK279:KAZ279"/>
    <mergeCell ref="KBA279:KBP279"/>
    <mergeCell ref="KBQ279:KCF279"/>
    <mergeCell ref="KCG279:KCV279"/>
    <mergeCell ref="KCW279:KDL279"/>
    <mergeCell ref="KVY279:KWN279"/>
    <mergeCell ref="KWO279:KXD279"/>
    <mergeCell ref="KXE279:KXT279"/>
    <mergeCell ref="KXU279:KYJ279"/>
    <mergeCell ref="KYK279:KYZ279"/>
    <mergeCell ref="KSW279:KTL279"/>
    <mergeCell ref="KTM279:KUB279"/>
    <mergeCell ref="KUC279:KUR279"/>
    <mergeCell ref="KUS279:KVH279"/>
    <mergeCell ref="KVI279:KVX279"/>
    <mergeCell ref="KPU279:KQJ279"/>
    <mergeCell ref="KQK279:KQZ279"/>
    <mergeCell ref="KRA279:KRP279"/>
    <mergeCell ref="KRQ279:KSF279"/>
    <mergeCell ref="KSG279:KSV279"/>
    <mergeCell ref="KMS279:KNH279"/>
    <mergeCell ref="KNI279:KNX279"/>
    <mergeCell ref="KNY279:KON279"/>
    <mergeCell ref="KOO279:KPD279"/>
    <mergeCell ref="KPE279:KPT279"/>
    <mergeCell ref="LIG279:LIV279"/>
    <mergeCell ref="LIW279:LJL279"/>
    <mergeCell ref="LJM279:LKB279"/>
    <mergeCell ref="LKC279:LKR279"/>
    <mergeCell ref="LKS279:LLH279"/>
    <mergeCell ref="LFE279:LFT279"/>
    <mergeCell ref="LFU279:LGJ279"/>
    <mergeCell ref="LGK279:LGZ279"/>
    <mergeCell ref="LHA279:LHP279"/>
    <mergeCell ref="LHQ279:LIF279"/>
    <mergeCell ref="LCC279:LCR279"/>
    <mergeCell ref="LCS279:LDH279"/>
    <mergeCell ref="LDI279:LDX279"/>
    <mergeCell ref="LDY279:LEN279"/>
    <mergeCell ref="LEO279:LFD279"/>
    <mergeCell ref="KZA279:KZP279"/>
    <mergeCell ref="KZQ279:LAF279"/>
    <mergeCell ref="LAG279:LAV279"/>
    <mergeCell ref="LAW279:LBL279"/>
    <mergeCell ref="LBM279:LCB279"/>
    <mergeCell ref="LUO279:LVD279"/>
    <mergeCell ref="LVE279:LVT279"/>
    <mergeCell ref="LVU279:LWJ279"/>
    <mergeCell ref="LWK279:LWZ279"/>
    <mergeCell ref="LXA279:LXP279"/>
    <mergeCell ref="LRM279:LSB279"/>
    <mergeCell ref="LSC279:LSR279"/>
    <mergeCell ref="LSS279:LTH279"/>
    <mergeCell ref="LTI279:LTX279"/>
    <mergeCell ref="LTY279:LUN279"/>
    <mergeCell ref="LOK279:LOZ279"/>
    <mergeCell ref="LPA279:LPP279"/>
    <mergeCell ref="LPQ279:LQF279"/>
    <mergeCell ref="LQG279:LQV279"/>
    <mergeCell ref="LQW279:LRL279"/>
    <mergeCell ref="LLI279:LLX279"/>
    <mergeCell ref="LLY279:LMN279"/>
    <mergeCell ref="LMO279:LND279"/>
    <mergeCell ref="LNE279:LNT279"/>
    <mergeCell ref="LNU279:LOJ279"/>
    <mergeCell ref="MGW279:MHL279"/>
    <mergeCell ref="MHM279:MIB279"/>
    <mergeCell ref="MIC279:MIR279"/>
    <mergeCell ref="MIS279:MJH279"/>
    <mergeCell ref="MJI279:MJX279"/>
    <mergeCell ref="MDU279:MEJ279"/>
    <mergeCell ref="MEK279:MEZ279"/>
    <mergeCell ref="MFA279:MFP279"/>
    <mergeCell ref="MFQ279:MGF279"/>
    <mergeCell ref="MGG279:MGV279"/>
    <mergeCell ref="MAS279:MBH279"/>
    <mergeCell ref="MBI279:MBX279"/>
    <mergeCell ref="MBY279:MCN279"/>
    <mergeCell ref="MCO279:MDD279"/>
    <mergeCell ref="MDE279:MDT279"/>
    <mergeCell ref="LXQ279:LYF279"/>
    <mergeCell ref="LYG279:LYV279"/>
    <mergeCell ref="LYW279:LZL279"/>
    <mergeCell ref="LZM279:MAB279"/>
    <mergeCell ref="MAC279:MAR279"/>
    <mergeCell ref="MTE279:MTT279"/>
    <mergeCell ref="MTU279:MUJ279"/>
    <mergeCell ref="MUK279:MUZ279"/>
    <mergeCell ref="MVA279:MVP279"/>
    <mergeCell ref="MVQ279:MWF279"/>
    <mergeCell ref="MQC279:MQR279"/>
    <mergeCell ref="MQS279:MRH279"/>
    <mergeCell ref="MRI279:MRX279"/>
    <mergeCell ref="MRY279:MSN279"/>
    <mergeCell ref="MSO279:MTD279"/>
    <mergeCell ref="MNA279:MNP279"/>
    <mergeCell ref="MNQ279:MOF279"/>
    <mergeCell ref="MOG279:MOV279"/>
    <mergeCell ref="MOW279:MPL279"/>
    <mergeCell ref="MPM279:MQB279"/>
    <mergeCell ref="MJY279:MKN279"/>
    <mergeCell ref="MKO279:MLD279"/>
    <mergeCell ref="MLE279:MLT279"/>
    <mergeCell ref="MLU279:MMJ279"/>
    <mergeCell ref="MMK279:MMZ279"/>
    <mergeCell ref="NFM279:NGB279"/>
    <mergeCell ref="NGC279:NGR279"/>
    <mergeCell ref="NGS279:NHH279"/>
    <mergeCell ref="NHI279:NHX279"/>
    <mergeCell ref="NHY279:NIN279"/>
    <mergeCell ref="NCK279:NCZ279"/>
    <mergeCell ref="NDA279:NDP279"/>
    <mergeCell ref="NDQ279:NEF279"/>
    <mergeCell ref="NEG279:NEV279"/>
    <mergeCell ref="NEW279:NFL279"/>
    <mergeCell ref="MZI279:MZX279"/>
    <mergeCell ref="MZY279:NAN279"/>
    <mergeCell ref="NAO279:NBD279"/>
    <mergeCell ref="NBE279:NBT279"/>
    <mergeCell ref="NBU279:NCJ279"/>
    <mergeCell ref="MWG279:MWV279"/>
    <mergeCell ref="MWW279:MXL279"/>
    <mergeCell ref="MXM279:MYB279"/>
    <mergeCell ref="MYC279:MYR279"/>
    <mergeCell ref="MYS279:MZH279"/>
    <mergeCell ref="NRU279:NSJ279"/>
    <mergeCell ref="NSK279:NSZ279"/>
    <mergeCell ref="NTA279:NTP279"/>
    <mergeCell ref="NTQ279:NUF279"/>
    <mergeCell ref="NUG279:NUV279"/>
    <mergeCell ref="NOS279:NPH279"/>
    <mergeCell ref="NPI279:NPX279"/>
    <mergeCell ref="NPY279:NQN279"/>
    <mergeCell ref="NQO279:NRD279"/>
    <mergeCell ref="NRE279:NRT279"/>
    <mergeCell ref="NLQ279:NMF279"/>
    <mergeCell ref="NMG279:NMV279"/>
    <mergeCell ref="NMW279:NNL279"/>
    <mergeCell ref="NNM279:NOB279"/>
    <mergeCell ref="NOC279:NOR279"/>
    <mergeCell ref="NIO279:NJD279"/>
    <mergeCell ref="NJE279:NJT279"/>
    <mergeCell ref="NJU279:NKJ279"/>
    <mergeCell ref="NKK279:NKZ279"/>
    <mergeCell ref="NLA279:NLP279"/>
    <mergeCell ref="OEC279:OER279"/>
    <mergeCell ref="OES279:OFH279"/>
    <mergeCell ref="OFI279:OFX279"/>
    <mergeCell ref="OFY279:OGN279"/>
    <mergeCell ref="OGO279:OHD279"/>
    <mergeCell ref="OBA279:OBP279"/>
    <mergeCell ref="OBQ279:OCF279"/>
    <mergeCell ref="OCG279:OCV279"/>
    <mergeCell ref="OCW279:ODL279"/>
    <mergeCell ref="ODM279:OEB279"/>
    <mergeCell ref="NXY279:NYN279"/>
    <mergeCell ref="NYO279:NZD279"/>
    <mergeCell ref="NZE279:NZT279"/>
    <mergeCell ref="NZU279:OAJ279"/>
    <mergeCell ref="OAK279:OAZ279"/>
    <mergeCell ref="NUW279:NVL279"/>
    <mergeCell ref="NVM279:NWB279"/>
    <mergeCell ref="NWC279:NWR279"/>
    <mergeCell ref="NWS279:NXH279"/>
    <mergeCell ref="NXI279:NXX279"/>
    <mergeCell ref="OQK279:OQZ279"/>
    <mergeCell ref="ORA279:ORP279"/>
    <mergeCell ref="ORQ279:OSF279"/>
    <mergeCell ref="OSG279:OSV279"/>
    <mergeCell ref="OSW279:OTL279"/>
    <mergeCell ref="ONI279:ONX279"/>
    <mergeCell ref="ONY279:OON279"/>
    <mergeCell ref="OOO279:OPD279"/>
    <mergeCell ref="OPE279:OPT279"/>
    <mergeCell ref="OPU279:OQJ279"/>
    <mergeCell ref="OKG279:OKV279"/>
    <mergeCell ref="OKW279:OLL279"/>
    <mergeCell ref="OLM279:OMB279"/>
    <mergeCell ref="OMC279:OMR279"/>
    <mergeCell ref="OMS279:ONH279"/>
    <mergeCell ref="OHE279:OHT279"/>
    <mergeCell ref="OHU279:OIJ279"/>
    <mergeCell ref="OIK279:OIZ279"/>
    <mergeCell ref="OJA279:OJP279"/>
    <mergeCell ref="OJQ279:OKF279"/>
    <mergeCell ref="PCS279:PDH279"/>
    <mergeCell ref="PDI279:PDX279"/>
    <mergeCell ref="PDY279:PEN279"/>
    <mergeCell ref="PEO279:PFD279"/>
    <mergeCell ref="PFE279:PFT279"/>
    <mergeCell ref="OZQ279:PAF279"/>
    <mergeCell ref="PAG279:PAV279"/>
    <mergeCell ref="PAW279:PBL279"/>
    <mergeCell ref="PBM279:PCB279"/>
    <mergeCell ref="PCC279:PCR279"/>
    <mergeCell ref="OWO279:OXD279"/>
    <mergeCell ref="OXE279:OXT279"/>
    <mergeCell ref="OXU279:OYJ279"/>
    <mergeCell ref="OYK279:OYZ279"/>
    <mergeCell ref="OZA279:OZP279"/>
    <mergeCell ref="OTM279:OUB279"/>
    <mergeCell ref="OUC279:OUR279"/>
    <mergeCell ref="OUS279:OVH279"/>
    <mergeCell ref="OVI279:OVX279"/>
    <mergeCell ref="OVY279:OWN279"/>
    <mergeCell ref="PPA279:PPP279"/>
    <mergeCell ref="PPQ279:PQF279"/>
    <mergeCell ref="PQG279:PQV279"/>
    <mergeCell ref="PQW279:PRL279"/>
    <mergeCell ref="PRM279:PSB279"/>
    <mergeCell ref="PLY279:PMN279"/>
    <mergeCell ref="PMO279:PND279"/>
    <mergeCell ref="PNE279:PNT279"/>
    <mergeCell ref="PNU279:POJ279"/>
    <mergeCell ref="POK279:POZ279"/>
    <mergeCell ref="PIW279:PJL279"/>
    <mergeCell ref="PJM279:PKB279"/>
    <mergeCell ref="PKC279:PKR279"/>
    <mergeCell ref="PKS279:PLH279"/>
    <mergeCell ref="PLI279:PLX279"/>
    <mergeCell ref="PFU279:PGJ279"/>
    <mergeCell ref="PGK279:PGZ279"/>
    <mergeCell ref="PHA279:PHP279"/>
    <mergeCell ref="PHQ279:PIF279"/>
    <mergeCell ref="PIG279:PIV279"/>
    <mergeCell ref="QBI279:QBX279"/>
    <mergeCell ref="QBY279:QCN279"/>
    <mergeCell ref="QCO279:QDD279"/>
    <mergeCell ref="QDE279:QDT279"/>
    <mergeCell ref="QDU279:QEJ279"/>
    <mergeCell ref="PYG279:PYV279"/>
    <mergeCell ref="PYW279:PZL279"/>
    <mergeCell ref="PZM279:QAB279"/>
    <mergeCell ref="QAC279:QAR279"/>
    <mergeCell ref="QAS279:QBH279"/>
    <mergeCell ref="PVE279:PVT279"/>
    <mergeCell ref="PVU279:PWJ279"/>
    <mergeCell ref="PWK279:PWZ279"/>
    <mergeCell ref="PXA279:PXP279"/>
    <mergeCell ref="PXQ279:PYF279"/>
    <mergeCell ref="PSC279:PSR279"/>
    <mergeCell ref="PSS279:PTH279"/>
    <mergeCell ref="PTI279:PTX279"/>
    <mergeCell ref="PTY279:PUN279"/>
    <mergeCell ref="PUO279:PVD279"/>
    <mergeCell ref="QNQ279:QOF279"/>
    <mergeCell ref="QOG279:QOV279"/>
    <mergeCell ref="QOW279:QPL279"/>
    <mergeCell ref="QPM279:QQB279"/>
    <mergeCell ref="QQC279:QQR279"/>
    <mergeCell ref="QKO279:QLD279"/>
    <mergeCell ref="QLE279:QLT279"/>
    <mergeCell ref="QLU279:QMJ279"/>
    <mergeCell ref="QMK279:QMZ279"/>
    <mergeCell ref="QNA279:QNP279"/>
    <mergeCell ref="QHM279:QIB279"/>
    <mergeCell ref="QIC279:QIR279"/>
    <mergeCell ref="QIS279:QJH279"/>
    <mergeCell ref="QJI279:QJX279"/>
    <mergeCell ref="QJY279:QKN279"/>
    <mergeCell ref="QEK279:QEZ279"/>
    <mergeCell ref="QFA279:QFP279"/>
    <mergeCell ref="QFQ279:QGF279"/>
    <mergeCell ref="QGG279:QGV279"/>
    <mergeCell ref="QGW279:QHL279"/>
    <mergeCell ref="QZY279:RAN279"/>
    <mergeCell ref="RAO279:RBD279"/>
    <mergeCell ref="RBE279:RBT279"/>
    <mergeCell ref="RBU279:RCJ279"/>
    <mergeCell ref="RCK279:RCZ279"/>
    <mergeCell ref="QWW279:QXL279"/>
    <mergeCell ref="QXM279:QYB279"/>
    <mergeCell ref="QYC279:QYR279"/>
    <mergeCell ref="QYS279:QZH279"/>
    <mergeCell ref="QZI279:QZX279"/>
    <mergeCell ref="QTU279:QUJ279"/>
    <mergeCell ref="QUK279:QUZ279"/>
    <mergeCell ref="QVA279:QVP279"/>
    <mergeCell ref="QVQ279:QWF279"/>
    <mergeCell ref="QWG279:QWV279"/>
    <mergeCell ref="QQS279:QRH279"/>
    <mergeCell ref="QRI279:QRX279"/>
    <mergeCell ref="QRY279:QSN279"/>
    <mergeCell ref="QSO279:QTD279"/>
    <mergeCell ref="QTE279:QTT279"/>
    <mergeCell ref="RMG279:RMV279"/>
    <mergeCell ref="RMW279:RNL279"/>
    <mergeCell ref="RNM279:ROB279"/>
    <mergeCell ref="ROC279:ROR279"/>
    <mergeCell ref="ROS279:RPH279"/>
    <mergeCell ref="RJE279:RJT279"/>
    <mergeCell ref="RJU279:RKJ279"/>
    <mergeCell ref="RKK279:RKZ279"/>
    <mergeCell ref="RLA279:RLP279"/>
    <mergeCell ref="RLQ279:RMF279"/>
    <mergeCell ref="RGC279:RGR279"/>
    <mergeCell ref="RGS279:RHH279"/>
    <mergeCell ref="RHI279:RHX279"/>
    <mergeCell ref="RHY279:RIN279"/>
    <mergeCell ref="RIO279:RJD279"/>
    <mergeCell ref="RDA279:RDP279"/>
    <mergeCell ref="RDQ279:REF279"/>
    <mergeCell ref="REG279:REV279"/>
    <mergeCell ref="REW279:RFL279"/>
    <mergeCell ref="RFM279:RGB279"/>
    <mergeCell ref="RYO279:RZD279"/>
    <mergeCell ref="RZE279:RZT279"/>
    <mergeCell ref="RZU279:SAJ279"/>
    <mergeCell ref="SAK279:SAZ279"/>
    <mergeCell ref="SBA279:SBP279"/>
    <mergeCell ref="RVM279:RWB279"/>
    <mergeCell ref="RWC279:RWR279"/>
    <mergeCell ref="RWS279:RXH279"/>
    <mergeCell ref="RXI279:RXX279"/>
    <mergeCell ref="RXY279:RYN279"/>
    <mergeCell ref="RSK279:RSZ279"/>
    <mergeCell ref="RTA279:RTP279"/>
    <mergeCell ref="RTQ279:RUF279"/>
    <mergeCell ref="RUG279:RUV279"/>
    <mergeCell ref="RUW279:RVL279"/>
    <mergeCell ref="RPI279:RPX279"/>
    <mergeCell ref="RPY279:RQN279"/>
    <mergeCell ref="RQO279:RRD279"/>
    <mergeCell ref="RRE279:RRT279"/>
    <mergeCell ref="RRU279:RSJ279"/>
    <mergeCell ref="SKW279:SLL279"/>
    <mergeCell ref="SLM279:SMB279"/>
    <mergeCell ref="SMC279:SMR279"/>
    <mergeCell ref="SMS279:SNH279"/>
    <mergeCell ref="SNI279:SNX279"/>
    <mergeCell ref="SHU279:SIJ279"/>
    <mergeCell ref="SIK279:SIZ279"/>
    <mergeCell ref="SJA279:SJP279"/>
    <mergeCell ref="SJQ279:SKF279"/>
    <mergeCell ref="SKG279:SKV279"/>
    <mergeCell ref="SES279:SFH279"/>
    <mergeCell ref="SFI279:SFX279"/>
    <mergeCell ref="SFY279:SGN279"/>
    <mergeCell ref="SGO279:SHD279"/>
    <mergeCell ref="SHE279:SHT279"/>
    <mergeCell ref="SBQ279:SCF279"/>
    <mergeCell ref="SCG279:SCV279"/>
    <mergeCell ref="SCW279:SDL279"/>
    <mergeCell ref="SDM279:SEB279"/>
    <mergeCell ref="SEC279:SER279"/>
    <mergeCell ref="SXE279:SXT279"/>
    <mergeCell ref="SXU279:SYJ279"/>
    <mergeCell ref="SYK279:SYZ279"/>
    <mergeCell ref="SZA279:SZP279"/>
    <mergeCell ref="SZQ279:TAF279"/>
    <mergeCell ref="SUC279:SUR279"/>
    <mergeCell ref="SUS279:SVH279"/>
    <mergeCell ref="SVI279:SVX279"/>
    <mergeCell ref="SVY279:SWN279"/>
    <mergeCell ref="SWO279:SXD279"/>
    <mergeCell ref="SRA279:SRP279"/>
    <mergeCell ref="SRQ279:SSF279"/>
    <mergeCell ref="SSG279:SSV279"/>
    <mergeCell ref="SSW279:STL279"/>
    <mergeCell ref="STM279:SUB279"/>
    <mergeCell ref="SNY279:SON279"/>
    <mergeCell ref="SOO279:SPD279"/>
    <mergeCell ref="SPE279:SPT279"/>
    <mergeCell ref="SPU279:SQJ279"/>
    <mergeCell ref="SQK279:SQZ279"/>
    <mergeCell ref="TJM279:TKB279"/>
    <mergeCell ref="TKC279:TKR279"/>
    <mergeCell ref="TKS279:TLH279"/>
    <mergeCell ref="TLI279:TLX279"/>
    <mergeCell ref="TLY279:TMN279"/>
    <mergeCell ref="TGK279:TGZ279"/>
    <mergeCell ref="THA279:THP279"/>
    <mergeCell ref="THQ279:TIF279"/>
    <mergeCell ref="TIG279:TIV279"/>
    <mergeCell ref="TIW279:TJL279"/>
    <mergeCell ref="TDI279:TDX279"/>
    <mergeCell ref="TDY279:TEN279"/>
    <mergeCell ref="TEO279:TFD279"/>
    <mergeCell ref="TFE279:TFT279"/>
    <mergeCell ref="TFU279:TGJ279"/>
    <mergeCell ref="TAG279:TAV279"/>
    <mergeCell ref="TAW279:TBL279"/>
    <mergeCell ref="TBM279:TCB279"/>
    <mergeCell ref="TCC279:TCR279"/>
    <mergeCell ref="TCS279:TDH279"/>
    <mergeCell ref="TVU279:TWJ279"/>
    <mergeCell ref="TWK279:TWZ279"/>
    <mergeCell ref="TXA279:TXP279"/>
    <mergeCell ref="TXQ279:TYF279"/>
    <mergeCell ref="TYG279:TYV279"/>
    <mergeCell ref="TSS279:TTH279"/>
    <mergeCell ref="TTI279:TTX279"/>
    <mergeCell ref="TTY279:TUN279"/>
    <mergeCell ref="TUO279:TVD279"/>
    <mergeCell ref="TVE279:TVT279"/>
    <mergeCell ref="TPQ279:TQF279"/>
    <mergeCell ref="TQG279:TQV279"/>
    <mergeCell ref="TQW279:TRL279"/>
    <mergeCell ref="TRM279:TSB279"/>
    <mergeCell ref="TSC279:TSR279"/>
    <mergeCell ref="TMO279:TND279"/>
    <mergeCell ref="TNE279:TNT279"/>
    <mergeCell ref="TNU279:TOJ279"/>
    <mergeCell ref="TOK279:TOZ279"/>
    <mergeCell ref="TPA279:TPP279"/>
    <mergeCell ref="UIC279:UIR279"/>
    <mergeCell ref="UIS279:UJH279"/>
    <mergeCell ref="UJI279:UJX279"/>
    <mergeCell ref="UJY279:UKN279"/>
    <mergeCell ref="UKO279:ULD279"/>
    <mergeCell ref="UFA279:UFP279"/>
    <mergeCell ref="UFQ279:UGF279"/>
    <mergeCell ref="UGG279:UGV279"/>
    <mergeCell ref="UGW279:UHL279"/>
    <mergeCell ref="UHM279:UIB279"/>
    <mergeCell ref="UBY279:UCN279"/>
    <mergeCell ref="UCO279:UDD279"/>
    <mergeCell ref="UDE279:UDT279"/>
    <mergeCell ref="UDU279:UEJ279"/>
    <mergeCell ref="UEK279:UEZ279"/>
    <mergeCell ref="TYW279:TZL279"/>
    <mergeCell ref="TZM279:UAB279"/>
    <mergeCell ref="UAC279:UAR279"/>
    <mergeCell ref="UAS279:UBH279"/>
    <mergeCell ref="UBI279:UBX279"/>
    <mergeCell ref="UUK279:UUZ279"/>
    <mergeCell ref="UVA279:UVP279"/>
    <mergeCell ref="UVQ279:UWF279"/>
    <mergeCell ref="UWG279:UWV279"/>
    <mergeCell ref="UWW279:UXL279"/>
    <mergeCell ref="URI279:URX279"/>
    <mergeCell ref="URY279:USN279"/>
    <mergeCell ref="USO279:UTD279"/>
    <mergeCell ref="UTE279:UTT279"/>
    <mergeCell ref="UTU279:UUJ279"/>
    <mergeCell ref="UOG279:UOV279"/>
    <mergeCell ref="UOW279:UPL279"/>
    <mergeCell ref="UPM279:UQB279"/>
    <mergeCell ref="UQC279:UQR279"/>
    <mergeCell ref="UQS279:URH279"/>
    <mergeCell ref="ULE279:ULT279"/>
    <mergeCell ref="ULU279:UMJ279"/>
    <mergeCell ref="UMK279:UMZ279"/>
    <mergeCell ref="UNA279:UNP279"/>
    <mergeCell ref="UNQ279:UOF279"/>
    <mergeCell ref="VGS279:VHH279"/>
    <mergeCell ref="VHI279:VHX279"/>
    <mergeCell ref="VHY279:VIN279"/>
    <mergeCell ref="VIO279:VJD279"/>
    <mergeCell ref="VJE279:VJT279"/>
    <mergeCell ref="VDQ279:VEF279"/>
    <mergeCell ref="VEG279:VEV279"/>
    <mergeCell ref="VEW279:VFL279"/>
    <mergeCell ref="VFM279:VGB279"/>
    <mergeCell ref="VGC279:VGR279"/>
    <mergeCell ref="VAO279:VBD279"/>
    <mergeCell ref="VBE279:VBT279"/>
    <mergeCell ref="VBU279:VCJ279"/>
    <mergeCell ref="VCK279:VCZ279"/>
    <mergeCell ref="VDA279:VDP279"/>
    <mergeCell ref="UXM279:UYB279"/>
    <mergeCell ref="UYC279:UYR279"/>
    <mergeCell ref="UYS279:UZH279"/>
    <mergeCell ref="UZI279:UZX279"/>
    <mergeCell ref="UZY279:VAN279"/>
    <mergeCell ref="VTA279:VTP279"/>
    <mergeCell ref="VTQ279:VUF279"/>
    <mergeCell ref="VUG279:VUV279"/>
    <mergeCell ref="VUW279:VVL279"/>
    <mergeCell ref="VVM279:VWB279"/>
    <mergeCell ref="VPY279:VQN279"/>
    <mergeCell ref="VQO279:VRD279"/>
    <mergeCell ref="VRE279:VRT279"/>
    <mergeCell ref="VRU279:VSJ279"/>
    <mergeCell ref="VSK279:VSZ279"/>
    <mergeCell ref="VMW279:VNL279"/>
    <mergeCell ref="VNM279:VOB279"/>
    <mergeCell ref="VOC279:VOR279"/>
    <mergeCell ref="VOS279:VPH279"/>
    <mergeCell ref="VPI279:VPX279"/>
    <mergeCell ref="VJU279:VKJ279"/>
    <mergeCell ref="VKK279:VKZ279"/>
    <mergeCell ref="VLA279:VLP279"/>
    <mergeCell ref="VLQ279:VMF279"/>
    <mergeCell ref="VMG279:VMV279"/>
    <mergeCell ref="WFI279:WFX279"/>
    <mergeCell ref="WFY279:WGN279"/>
    <mergeCell ref="WGO279:WHD279"/>
    <mergeCell ref="WHE279:WHT279"/>
    <mergeCell ref="WHU279:WIJ279"/>
    <mergeCell ref="WCG279:WCV279"/>
    <mergeCell ref="WCW279:WDL279"/>
    <mergeCell ref="WDM279:WEB279"/>
    <mergeCell ref="WEC279:WER279"/>
    <mergeCell ref="WES279:WFH279"/>
    <mergeCell ref="VZE279:VZT279"/>
    <mergeCell ref="VZU279:WAJ279"/>
    <mergeCell ref="WAK279:WAZ279"/>
    <mergeCell ref="WBA279:WBP279"/>
    <mergeCell ref="WBQ279:WCF279"/>
    <mergeCell ref="VWC279:VWR279"/>
    <mergeCell ref="VWS279:VXH279"/>
    <mergeCell ref="VXI279:VXX279"/>
    <mergeCell ref="VXY279:VYN279"/>
    <mergeCell ref="VYO279:VZD279"/>
    <mergeCell ref="WRQ279:WSF279"/>
    <mergeCell ref="WSG279:WSV279"/>
    <mergeCell ref="WSW279:WTL279"/>
    <mergeCell ref="WTM279:WUB279"/>
    <mergeCell ref="WUC279:WUR279"/>
    <mergeCell ref="WOO279:WPD279"/>
    <mergeCell ref="WPE279:WPT279"/>
    <mergeCell ref="WPU279:WQJ279"/>
    <mergeCell ref="WQK279:WQZ279"/>
    <mergeCell ref="WRA279:WRP279"/>
    <mergeCell ref="WLM279:WMB279"/>
    <mergeCell ref="WMC279:WMR279"/>
    <mergeCell ref="WMS279:WNH279"/>
    <mergeCell ref="WNI279:WNX279"/>
    <mergeCell ref="WNY279:WON279"/>
    <mergeCell ref="WIK279:WIZ279"/>
    <mergeCell ref="WJA279:WJP279"/>
    <mergeCell ref="WJQ279:WKF279"/>
    <mergeCell ref="WKG279:WKV279"/>
    <mergeCell ref="WKW279:WLL279"/>
    <mergeCell ref="XDY279:XEN279"/>
    <mergeCell ref="XEO279:XFD279"/>
    <mergeCell ref="XAW279:XBL279"/>
    <mergeCell ref="XBM279:XCB279"/>
    <mergeCell ref="XCC279:XCR279"/>
    <mergeCell ref="XCS279:XDH279"/>
    <mergeCell ref="XDI279:XDX279"/>
    <mergeCell ref="WXU279:WYJ279"/>
    <mergeCell ref="WYK279:WYZ279"/>
    <mergeCell ref="WZA279:WZP279"/>
    <mergeCell ref="WZQ279:XAF279"/>
    <mergeCell ref="XAG279:XAV279"/>
    <mergeCell ref="WUS279:WVH279"/>
    <mergeCell ref="WVI279:WVX279"/>
    <mergeCell ref="WVY279:WWN279"/>
    <mergeCell ref="WWO279:WXD279"/>
    <mergeCell ref="WXE279:WXT279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95" orientation="portrait" r:id="rId1"/>
  <rowBreaks count="8" manualBreakCount="8">
    <brk id="35" max="16" man="1"/>
    <brk id="70" max="16" man="1"/>
    <brk id="106" max="16" man="1"/>
    <brk id="140" max="16" man="1"/>
    <brk id="174" max="15" man="1"/>
    <brk id="209" max="15" man="1"/>
    <brk id="243" max="15" man="1"/>
    <brk id="27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view="pageBreakPreview" zoomScaleNormal="80" zoomScaleSheetLayoutView="100" workbookViewId="0">
      <selection activeCell="F6" sqref="F6"/>
    </sheetView>
  </sheetViews>
  <sheetFormatPr defaultColWidth="9.125" defaultRowHeight="23.25"/>
  <cols>
    <col min="1" max="1" width="3.25" style="32" customWidth="1"/>
    <col min="2" max="2" width="3.75" style="32" customWidth="1"/>
    <col min="3" max="3" width="2.875" style="32" customWidth="1"/>
    <col min="4" max="4" width="15.75" style="32" customWidth="1"/>
    <col min="5" max="5" width="0.875" style="32" customWidth="1"/>
    <col min="6" max="6" width="10.875" style="32" customWidth="1"/>
    <col min="7" max="7" width="0.875" style="32" customWidth="1"/>
    <col min="8" max="8" width="10.875" style="32" customWidth="1"/>
    <col min="9" max="9" width="0.875" style="32" customWidth="1"/>
    <col min="10" max="10" width="12.25" style="32" customWidth="1"/>
    <col min="11" max="11" width="0.875" style="32" customWidth="1"/>
    <col min="12" max="12" width="12.25" style="32" customWidth="1"/>
    <col min="13" max="13" width="0.875" style="32" customWidth="1"/>
    <col min="14" max="14" width="12.25" style="32" customWidth="1"/>
    <col min="15" max="15" width="0.875" style="32" customWidth="1"/>
    <col min="16" max="16" width="12.25" style="32" customWidth="1"/>
    <col min="17" max="17" width="0.875" style="32" customWidth="1"/>
    <col min="18" max="19" width="5.125" style="32" bestFit="1" customWidth="1"/>
    <col min="20" max="21" width="4.5" style="32" bestFit="1" customWidth="1"/>
    <col min="22" max="16384" width="9.125" style="32"/>
  </cols>
  <sheetData>
    <row r="1" spans="1:23">
      <c r="A1" s="314" t="s">
        <v>48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</row>
    <row r="3" spans="1:23">
      <c r="A3" s="32" t="s">
        <v>31</v>
      </c>
      <c r="B3" s="32" t="s">
        <v>460</v>
      </c>
    </row>
    <row r="4" spans="1:23">
      <c r="B4" s="32" t="s">
        <v>0</v>
      </c>
      <c r="C4" s="25" t="s">
        <v>343</v>
      </c>
      <c r="Q4" s="105"/>
      <c r="R4" s="105"/>
    </row>
    <row r="5" spans="1:23">
      <c r="C5" s="25"/>
      <c r="P5" s="10" t="str">
        <f>+'1-14.2'!O283</f>
        <v>(Unit:Baht)</v>
      </c>
      <c r="Q5" s="105"/>
      <c r="R5" s="105"/>
    </row>
    <row r="6" spans="1:23">
      <c r="J6" s="325" t="str">
        <f>[1]PL!H7</f>
        <v>For the three-month</v>
      </c>
      <c r="K6" s="325"/>
      <c r="L6" s="325"/>
      <c r="M6" s="46"/>
      <c r="N6" s="325" t="str">
        <f>[1]PL!L7</f>
        <v>For the nine-month</v>
      </c>
      <c r="O6" s="325"/>
      <c r="P6" s="325"/>
    </row>
    <row r="7" spans="1:23">
      <c r="J7" s="228" t="str">
        <f>[1]PL!H8</f>
        <v>2017</v>
      </c>
      <c r="K7" s="175"/>
      <c r="L7" s="228" t="str">
        <f>[1]PL!J8</f>
        <v>2016</v>
      </c>
      <c r="M7" s="59"/>
      <c r="N7" s="228" t="str">
        <f>[1]PL!L8</f>
        <v>2017</v>
      </c>
      <c r="O7" s="175"/>
      <c r="P7" s="228" t="str">
        <f>[1]PL!N8</f>
        <v>2016</v>
      </c>
    </row>
    <row r="8" spans="1:23">
      <c r="C8" s="223" t="s">
        <v>341</v>
      </c>
      <c r="N8" s="103"/>
      <c r="O8" s="103"/>
      <c r="P8" s="103"/>
    </row>
    <row r="9" spans="1:23">
      <c r="D9" s="32" t="s">
        <v>389</v>
      </c>
      <c r="J9" s="105">
        <v>-7047622.1300000027</v>
      </c>
      <c r="K9" s="105"/>
      <c r="L9" s="105">
        <v>-7304919.909999989</v>
      </c>
      <c r="M9" s="105"/>
      <c r="N9" s="105">
        <v>40178087.909999996</v>
      </c>
      <c r="O9" s="12"/>
      <c r="P9" s="105">
        <v>36814782.270000011</v>
      </c>
    </row>
    <row r="10" spans="1:23">
      <c r="C10" s="223" t="s">
        <v>342</v>
      </c>
      <c r="O10" s="12"/>
      <c r="P10" s="12"/>
      <c r="Q10" s="12"/>
    </row>
    <row r="11" spans="1:23">
      <c r="D11" s="104" t="s">
        <v>284</v>
      </c>
      <c r="J11" s="226">
        <v>-266105.48052371736</v>
      </c>
      <c r="L11" s="226">
        <v>-96824.31</v>
      </c>
      <c r="N11" s="227">
        <v>-1112144.9300000002</v>
      </c>
      <c r="O11" s="211"/>
      <c r="P11" s="226">
        <v>-455552.30000000016</v>
      </c>
      <c r="Q11" s="12"/>
    </row>
    <row r="12" spans="1:23">
      <c r="C12" s="32" t="s">
        <v>390</v>
      </c>
      <c r="J12" s="211"/>
      <c r="K12" s="46"/>
      <c r="L12" s="211"/>
      <c r="N12" s="105"/>
      <c r="O12" s="211"/>
      <c r="P12" s="268"/>
      <c r="Q12" s="12"/>
    </row>
    <row r="13" spans="1:23" ht="24" thickBot="1">
      <c r="D13" s="32" t="s">
        <v>340</v>
      </c>
      <c r="J13" s="111">
        <f>SUM(J9:J11)</f>
        <v>-7313727.6105237203</v>
      </c>
      <c r="K13" s="111">
        <v>37348608.149999999</v>
      </c>
      <c r="L13" s="111">
        <f>SUM(L9:L11)</f>
        <v>-7401744.2199999886</v>
      </c>
      <c r="N13" s="111">
        <f>SUM(N9:N11)</f>
        <v>39065942.979999997</v>
      </c>
      <c r="O13" s="212"/>
      <c r="P13" s="111">
        <f>SUM(P9:P11)</f>
        <v>36359229.970000014</v>
      </c>
      <c r="Q13" s="12"/>
      <c r="R13" s="213"/>
      <c r="S13" s="213"/>
      <c r="T13" s="214"/>
      <c r="U13" s="213"/>
      <c r="V13" s="213"/>
      <c r="W13" s="213"/>
    </row>
    <row r="14" spans="1:23" ht="19.5" customHeight="1" thickTop="1">
      <c r="N14" s="212"/>
      <c r="O14" s="212"/>
      <c r="P14" s="212"/>
      <c r="Q14" s="12"/>
    </row>
    <row r="15" spans="1:23">
      <c r="B15" s="32" t="s">
        <v>32</v>
      </c>
      <c r="C15" s="32" t="s">
        <v>344</v>
      </c>
      <c r="Q15" s="12"/>
    </row>
    <row r="16" spans="1:23">
      <c r="P16" s="10" t="str">
        <f>P5</f>
        <v>(Unit:Baht)</v>
      </c>
      <c r="Q16" s="12"/>
    </row>
    <row r="17" spans="2:17">
      <c r="F17" s="323" t="s">
        <v>346</v>
      </c>
      <c r="G17" s="323"/>
      <c r="H17" s="323"/>
      <c r="I17" s="323"/>
      <c r="J17" s="323"/>
      <c r="L17" s="324" t="s">
        <v>345</v>
      </c>
      <c r="M17" s="324"/>
      <c r="N17" s="324"/>
      <c r="O17" s="324"/>
      <c r="P17" s="324"/>
      <c r="Q17" s="12"/>
    </row>
    <row r="18" spans="2:17">
      <c r="F18" s="225" t="s">
        <v>347</v>
      </c>
      <c r="G18" s="46"/>
      <c r="H18" s="225" t="s">
        <v>352</v>
      </c>
      <c r="I18" s="46"/>
      <c r="J18" s="225" t="s">
        <v>122</v>
      </c>
      <c r="L18" s="224" t="str">
        <f>F18</f>
        <v>Before</v>
      </c>
      <c r="M18" s="110"/>
      <c r="N18" s="224" t="str">
        <f>H18</f>
        <v>Income tax</v>
      </c>
      <c r="O18" s="110"/>
      <c r="P18" s="224" t="str">
        <f>J18</f>
        <v>Net</v>
      </c>
      <c r="Q18" s="12"/>
    </row>
    <row r="19" spans="2:17">
      <c r="F19" s="225" t="s">
        <v>348</v>
      </c>
      <c r="G19" s="46"/>
      <c r="H19" s="225" t="s">
        <v>353</v>
      </c>
      <c r="I19" s="46"/>
      <c r="J19" s="225" t="s">
        <v>348</v>
      </c>
      <c r="L19" s="225" t="str">
        <f>F19</f>
        <v>income tax</v>
      </c>
      <c r="M19" s="46"/>
      <c r="N19" s="225" t="str">
        <f>H19</f>
        <v xml:space="preserve"> (expense)</v>
      </c>
      <c r="O19" s="46"/>
      <c r="P19" s="225" t="str">
        <f>J19</f>
        <v>income tax</v>
      </c>
    </row>
    <row r="20" spans="2:17">
      <c r="F20" s="259"/>
      <c r="G20" s="46"/>
      <c r="H20" s="253" t="s">
        <v>354</v>
      </c>
      <c r="I20" s="46"/>
      <c r="J20" s="222"/>
      <c r="L20" s="269"/>
      <c r="M20" s="46"/>
      <c r="N20" s="222" t="str">
        <f>H20</f>
        <v xml:space="preserve"> revenue </v>
      </c>
      <c r="O20" s="46"/>
      <c r="P20" s="222"/>
    </row>
    <row r="21" spans="2:17">
      <c r="B21" s="7" t="s">
        <v>356</v>
      </c>
      <c r="C21" s="7"/>
      <c r="D21" s="13"/>
    </row>
    <row r="22" spans="2:17">
      <c r="B22" s="7" t="s">
        <v>355</v>
      </c>
      <c r="F22" s="105">
        <v>0</v>
      </c>
      <c r="G22" s="105"/>
      <c r="H22" s="105">
        <v>0</v>
      </c>
      <c r="I22" s="105"/>
      <c r="J22" s="105">
        <v>0</v>
      </c>
      <c r="K22" s="105"/>
      <c r="L22" s="105">
        <v>-9919300</v>
      </c>
      <c r="M22" s="105"/>
      <c r="N22" s="105">
        <v>1983860</v>
      </c>
      <c r="O22" s="105"/>
      <c r="P22" s="105">
        <v>-7935440</v>
      </c>
    </row>
    <row r="23" spans="2:17" ht="24" thickBot="1">
      <c r="F23" s="108">
        <f>SUM(F22)</f>
        <v>0</v>
      </c>
      <c r="G23" s="105"/>
      <c r="H23" s="108">
        <f>SUM(H22)</f>
        <v>0</v>
      </c>
      <c r="I23" s="105"/>
      <c r="J23" s="108">
        <f>SUM(J22)</f>
        <v>0</v>
      </c>
      <c r="K23" s="105"/>
      <c r="L23" s="108">
        <f>SUM(L22)</f>
        <v>-9919300</v>
      </c>
      <c r="M23" s="105"/>
      <c r="N23" s="108">
        <f>SUM(N22)</f>
        <v>1983860</v>
      </c>
      <c r="O23" s="105"/>
      <c r="P23" s="108">
        <f>SUM(P22)</f>
        <v>-7935440</v>
      </c>
    </row>
    <row r="24" spans="2:17" ht="19.5" customHeight="1" thickTop="1"/>
    <row r="25" spans="2:17">
      <c r="B25" s="32" t="s">
        <v>33</v>
      </c>
      <c r="C25" s="104" t="s">
        <v>285</v>
      </c>
    </row>
    <row r="26" spans="2:17">
      <c r="P26" s="10" t="str">
        <f>P16</f>
        <v>(Unit:Baht)</v>
      </c>
    </row>
    <row r="27" spans="2:17">
      <c r="H27" s="46"/>
      <c r="I27" s="46"/>
      <c r="J27" s="322" t="str">
        <f>J6</f>
        <v>For the three-month</v>
      </c>
      <c r="K27" s="315"/>
      <c r="L27" s="315"/>
      <c r="N27" s="322" t="str">
        <f>N6</f>
        <v>For the nine-month</v>
      </c>
      <c r="O27" s="315"/>
      <c r="P27" s="315"/>
    </row>
    <row r="28" spans="2:17">
      <c r="H28" s="46"/>
      <c r="I28" s="46"/>
      <c r="J28" s="229" t="str">
        <f>J7</f>
        <v>2017</v>
      </c>
      <c r="K28" s="175"/>
      <c r="L28" s="229" t="str">
        <f>L7</f>
        <v>2016</v>
      </c>
      <c r="M28" s="59"/>
      <c r="N28" s="229" t="str">
        <f>N7</f>
        <v>2017</v>
      </c>
      <c r="O28" s="175"/>
      <c r="P28" s="229" t="str">
        <f>P7</f>
        <v>2016</v>
      </c>
    </row>
    <row r="29" spans="2:17" ht="24" thickBot="1">
      <c r="C29" s="104" t="s">
        <v>85</v>
      </c>
      <c r="H29" s="46"/>
      <c r="I29" s="46"/>
      <c r="J29" s="270">
        <v>-35847455.369999953</v>
      </c>
      <c r="K29" s="271"/>
      <c r="L29" s="272">
        <v>-37982207.580000021</v>
      </c>
      <c r="M29" s="273"/>
      <c r="N29" s="270">
        <v>197431349.48000005</v>
      </c>
      <c r="O29" s="274"/>
      <c r="P29" s="272">
        <v>178455945.95000002</v>
      </c>
    </row>
    <row r="30" spans="2:17" ht="12" customHeight="1" thickTop="1">
      <c r="H30" s="46"/>
      <c r="I30" s="46"/>
      <c r="J30" s="104"/>
      <c r="K30" s="275"/>
      <c r="L30" s="275"/>
      <c r="M30" s="166"/>
      <c r="N30" s="104"/>
      <c r="O30" s="176"/>
      <c r="P30" s="276"/>
    </row>
    <row r="31" spans="2:17">
      <c r="C31" s="104" t="s">
        <v>286</v>
      </c>
      <c r="H31" s="46"/>
      <c r="I31" s="46"/>
      <c r="J31" s="22">
        <f>J29*J32%</f>
        <v>-7169491.0739999907</v>
      </c>
      <c r="K31" s="22"/>
      <c r="L31" s="22">
        <f>L29*L32%</f>
        <v>-7596441.5160000045</v>
      </c>
      <c r="M31" s="22"/>
      <c r="N31" s="22">
        <f>N29*N32%</f>
        <v>39486269.896000013</v>
      </c>
      <c r="O31" s="22"/>
      <c r="P31" s="22">
        <f>P29*P32%</f>
        <v>35691189.190000005</v>
      </c>
    </row>
    <row r="32" spans="2:17">
      <c r="C32" s="215" t="s">
        <v>287</v>
      </c>
      <c r="H32" s="46"/>
      <c r="I32" s="46"/>
      <c r="J32" s="277" t="s">
        <v>59</v>
      </c>
      <c r="K32" s="166"/>
      <c r="L32" s="278" t="s">
        <v>59</v>
      </c>
      <c r="M32" s="175"/>
      <c r="N32" s="278" t="s">
        <v>59</v>
      </c>
      <c r="O32" s="175"/>
      <c r="P32" s="278" t="s">
        <v>59</v>
      </c>
    </row>
    <row r="33" spans="1:18">
      <c r="C33" s="32" t="s">
        <v>391</v>
      </c>
      <c r="H33" s="46"/>
      <c r="I33" s="46"/>
      <c r="J33" s="216"/>
      <c r="K33" s="109"/>
      <c r="L33" s="109"/>
      <c r="M33" s="109"/>
      <c r="N33" s="216"/>
      <c r="O33" s="109"/>
      <c r="P33" s="109"/>
    </row>
    <row r="34" spans="1:18">
      <c r="D34" s="104" t="s">
        <v>392</v>
      </c>
      <c r="H34" s="46"/>
      <c r="I34" s="46"/>
      <c r="J34" s="109">
        <v>7311.52</v>
      </c>
      <c r="K34" s="109"/>
      <c r="L34" s="109">
        <v>241753.3</v>
      </c>
      <c r="M34" s="109"/>
      <c r="N34" s="109">
        <v>399367.41</v>
      </c>
      <c r="O34" s="109"/>
      <c r="P34" s="109">
        <v>779594.07</v>
      </c>
    </row>
    <row r="35" spans="1:18">
      <c r="D35" s="32" t="s">
        <v>357</v>
      </c>
      <c r="H35" s="46"/>
      <c r="I35" s="46"/>
      <c r="J35" s="109">
        <v>-151548.05999999994</v>
      </c>
      <c r="K35" s="109"/>
      <c r="L35" s="109">
        <v>-47055.999999999993</v>
      </c>
      <c r="M35" s="109"/>
      <c r="N35" s="109">
        <v>-819694.33</v>
      </c>
      <c r="O35" s="109"/>
      <c r="P35" s="109">
        <v>-111553.29</v>
      </c>
    </row>
    <row r="36" spans="1:18">
      <c r="C36" s="32" t="s">
        <v>86</v>
      </c>
      <c r="H36" s="46"/>
      <c r="I36" s="46"/>
      <c r="J36" s="217">
        <f>SUM(I34:J35)</f>
        <v>-144236.53999999995</v>
      </c>
      <c r="K36" s="109"/>
      <c r="L36" s="217">
        <f>SUM(K34:L35)</f>
        <v>194697.3</v>
      </c>
      <c r="M36" s="109"/>
      <c r="N36" s="217">
        <f>SUM(M34:N35)</f>
        <v>-420326.92</v>
      </c>
      <c r="O36" s="109"/>
      <c r="P36" s="217">
        <f>SUM(O34:P35)</f>
        <v>668040.77999999991</v>
      </c>
    </row>
    <row r="37" spans="1:18">
      <c r="C37" s="32" t="s">
        <v>110</v>
      </c>
      <c r="H37" s="46"/>
      <c r="I37" s="46"/>
      <c r="J37" s="109"/>
      <c r="K37" s="109"/>
      <c r="L37" s="109"/>
      <c r="M37" s="109"/>
      <c r="N37" s="109"/>
      <c r="O37" s="109"/>
      <c r="P37" s="109"/>
    </row>
    <row r="38" spans="1:18" ht="24" thickBot="1">
      <c r="D38" s="32" t="s">
        <v>111</v>
      </c>
      <c r="H38" s="46"/>
      <c r="I38" s="46"/>
      <c r="J38" s="218">
        <f>J31+J36</f>
        <v>-7313727.6139999907</v>
      </c>
      <c r="K38" s="153"/>
      <c r="L38" s="218">
        <f>L31+L36</f>
        <v>-7401744.2160000047</v>
      </c>
      <c r="M38" s="166"/>
      <c r="N38" s="218">
        <f>N31+N36</f>
        <v>39065942.976000011</v>
      </c>
      <c r="O38" s="219"/>
      <c r="P38" s="218">
        <f>P31+P36</f>
        <v>36359229.970000006</v>
      </c>
      <c r="R38" s="12"/>
    </row>
    <row r="39" spans="1:18" ht="24" thickTop="1">
      <c r="C39" s="32" t="s">
        <v>393</v>
      </c>
      <c r="J39" s="220">
        <f>J38*100/J29</f>
        <v>20.402362004530755</v>
      </c>
      <c r="K39" s="221"/>
      <c r="L39" s="220">
        <f>L38*100/L29</f>
        <v>19.487398673207927</v>
      </c>
      <c r="M39" s="220"/>
      <c r="N39" s="220">
        <f>N38*100/N29</f>
        <v>19.787102240294125</v>
      </c>
      <c r="O39" s="220"/>
      <c r="P39" s="220">
        <f>P38*100/P29</f>
        <v>20.37434492666732</v>
      </c>
    </row>
    <row r="40" spans="1:18">
      <c r="J40" s="220"/>
      <c r="K40" s="221"/>
      <c r="L40" s="220"/>
      <c r="M40" s="220"/>
      <c r="N40" s="220"/>
      <c r="O40" s="220"/>
      <c r="P40" s="220"/>
    </row>
    <row r="41" spans="1:18">
      <c r="A41" s="317" t="str">
        <f>'1-14.2'!A311:O311</f>
        <v>(Sign) ………………………...…………………………………………………………... Directors</v>
      </c>
      <c r="B41" s="317"/>
      <c r="C41" s="317"/>
      <c r="D41" s="317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317"/>
      <c r="P41" s="317"/>
    </row>
    <row r="42" spans="1:18">
      <c r="A42" s="317" t="str">
        <f>'1-14.2'!A312:O312</f>
        <v xml:space="preserve">  ( Mr. Anothai Eamlumnow )              ( Mr. Peeraphong Eamlumnow )</v>
      </c>
      <c r="B42" s="317"/>
      <c r="C42" s="317"/>
      <c r="D42" s="317"/>
      <c r="E42" s="317"/>
      <c r="F42" s="317"/>
      <c r="G42" s="317"/>
      <c r="H42" s="317"/>
      <c r="I42" s="317"/>
      <c r="J42" s="317"/>
      <c r="K42" s="317"/>
      <c r="L42" s="317"/>
      <c r="M42" s="317"/>
      <c r="N42" s="317"/>
      <c r="O42" s="317"/>
      <c r="P42" s="317"/>
    </row>
  </sheetData>
  <mergeCells count="9">
    <mergeCell ref="A41:P41"/>
    <mergeCell ref="A42:P42"/>
    <mergeCell ref="N27:P27"/>
    <mergeCell ref="A1:Q1"/>
    <mergeCell ref="F17:J17"/>
    <mergeCell ref="L17:P17"/>
    <mergeCell ref="N6:P6"/>
    <mergeCell ref="J6:L6"/>
    <mergeCell ref="J27:L27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6"/>
  <sheetViews>
    <sheetView view="pageBreakPreview" zoomScaleNormal="70" zoomScaleSheetLayoutView="100" workbookViewId="0">
      <selection activeCell="J9" sqref="J9"/>
    </sheetView>
  </sheetViews>
  <sheetFormatPr defaultColWidth="9.125" defaultRowHeight="23.25"/>
  <cols>
    <col min="1" max="1" width="3.625" style="32" customWidth="1"/>
    <col min="2" max="2" width="4.125" style="32" customWidth="1"/>
    <col min="3" max="3" width="4.25" style="32" customWidth="1"/>
    <col min="4" max="4" width="10.25" style="32" customWidth="1"/>
    <col min="5" max="5" width="1" style="32" customWidth="1"/>
    <col min="6" max="6" width="6.25" style="32" customWidth="1"/>
    <col min="7" max="7" width="1" style="32" customWidth="1"/>
    <col min="8" max="8" width="6.375" style="32" customWidth="1"/>
    <col min="9" max="9" width="1" style="32" customWidth="1"/>
    <col min="10" max="10" width="12.375" style="32" customWidth="1"/>
    <col min="11" max="11" width="1" style="32" customWidth="1"/>
    <col min="12" max="12" width="12.375" style="32" customWidth="1"/>
    <col min="13" max="13" width="1" style="32" customWidth="1"/>
    <col min="14" max="14" width="12.375" style="32" customWidth="1"/>
    <col min="15" max="15" width="1" style="32" customWidth="1"/>
    <col min="16" max="16" width="12.375" style="32" customWidth="1"/>
    <col min="17" max="17" width="1" style="32" customWidth="1"/>
    <col min="18" max="18" width="12.625" style="32" bestFit="1" customWidth="1"/>
    <col min="19" max="19" width="12.625" style="32" customWidth="1"/>
    <col min="20" max="20" width="14.75" style="32" customWidth="1"/>
    <col min="21" max="21" width="14.25" style="32" customWidth="1"/>
    <col min="22" max="16384" width="9.125" style="32"/>
  </cols>
  <sheetData>
    <row r="1" spans="1:17">
      <c r="A1" s="314" t="s">
        <v>14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</row>
    <row r="2" spans="1:17">
      <c r="E2" s="36"/>
      <c r="G2" s="36"/>
      <c r="I2" s="36"/>
      <c r="K2" s="36"/>
      <c r="M2" s="36"/>
      <c r="O2" s="36"/>
      <c r="Q2" s="36"/>
    </row>
    <row r="3" spans="1:17">
      <c r="A3" s="223" t="s">
        <v>34</v>
      </c>
      <c r="B3" s="223" t="s">
        <v>461</v>
      </c>
      <c r="E3" s="66"/>
      <c r="G3" s="66"/>
      <c r="I3" s="66"/>
      <c r="K3" s="66"/>
      <c r="M3" s="66"/>
      <c r="O3" s="66"/>
      <c r="Q3" s="66"/>
    </row>
    <row r="4" spans="1:17">
      <c r="E4" s="66"/>
      <c r="G4" s="66"/>
      <c r="I4" s="66"/>
      <c r="K4" s="66"/>
      <c r="M4" s="66"/>
      <c r="O4" s="66"/>
      <c r="P4" s="10" t="str">
        <f>'14.3-14.5'!P5</f>
        <v>(Unit:Baht)</v>
      </c>
      <c r="Q4" s="66"/>
    </row>
    <row r="5" spans="1:17">
      <c r="E5" s="66"/>
      <c r="G5" s="66"/>
      <c r="I5" s="66"/>
      <c r="K5" s="66"/>
      <c r="M5" s="66"/>
      <c r="N5" s="261" t="str">
        <f>'1-14.2'!M145</f>
        <v>September 30,</v>
      </c>
      <c r="O5" s="231"/>
      <c r="P5" s="261" t="str">
        <f>'1-14.2'!O145</f>
        <v>December 31,</v>
      </c>
      <c r="Q5" s="66"/>
    </row>
    <row r="6" spans="1:17">
      <c r="E6" s="66"/>
      <c r="G6" s="66"/>
      <c r="I6" s="66"/>
      <c r="K6" s="66"/>
      <c r="M6" s="66"/>
      <c r="N6" s="262" t="str">
        <f>'1-14.2'!M146</f>
        <v>2017</v>
      </c>
      <c r="O6" s="230"/>
      <c r="P6" s="262" t="str">
        <f>'1-14.2'!O146</f>
        <v>2016</v>
      </c>
      <c r="Q6" s="66"/>
    </row>
    <row r="7" spans="1:17">
      <c r="B7" s="223" t="s">
        <v>124</v>
      </c>
      <c r="E7" s="66"/>
      <c r="G7" s="66"/>
      <c r="I7" s="66"/>
      <c r="K7" s="66"/>
      <c r="M7" s="66"/>
      <c r="O7" s="66"/>
      <c r="Q7" s="66"/>
    </row>
    <row r="8" spans="1:17">
      <c r="B8" s="32" t="s">
        <v>125</v>
      </c>
      <c r="E8" s="66"/>
      <c r="G8" s="66"/>
      <c r="I8" s="66"/>
      <c r="K8" s="66"/>
      <c r="M8" s="66"/>
      <c r="N8" s="105">
        <v>6523848.8099999996</v>
      </c>
      <c r="O8" s="105"/>
      <c r="P8" s="105">
        <v>23089709.890000001</v>
      </c>
      <c r="Q8" s="66"/>
    </row>
    <row r="9" spans="1:17">
      <c r="B9" s="25" t="s">
        <v>394</v>
      </c>
      <c r="E9" s="66"/>
      <c r="G9" s="66"/>
      <c r="I9" s="66"/>
      <c r="K9" s="66"/>
      <c r="M9" s="66"/>
      <c r="N9" s="105">
        <v>2333589.9</v>
      </c>
      <c r="O9" s="105"/>
      <c r="P9" s="105">
        <v>0</v>
      </c>
      <c r="Q9" s="66"/>
    </row>
    <row r="10" spans="1:17">
      <c r="E10" s="66"/>
      <c r="G10" s="66"/>
      <c r="I10" s="66"/>
      <c r="K10" s="66"/>
      <c r="M10" s="66"/>
      <c r="N10" s="106">
        <f>SUM(N8:N9)</f>
        <v>8857438.709999999</v>
      </c>
      <c r="O10" s="105"/>
      <c r="P10" s="106">
        <f>SUM(P8:P9)</f>
        <v>23089709.890000001</v>
      </c>
      <c r="Q10" s="66"/>
    </row>
    <row r="11" spans="1:17">
      <c r="B11" s="308" t="s">
        <v>167</v>
      </c>
      <c r="E11" s="66"/>
      <c r="G11" s="66"/>
      <c r="I11" s="66"/>
      <c r="K11" s="66"/>
      <c r="M11" s="66"/>
      <c r="N11" s="105"/>
      <c r="O11" s="105"/>
      <c r="P11" s="105"/>
      <c r="Q11" s="66"/>
    </row>
    <row r="12" spans="1:17">
      <c r="B12" s="32" t="s">
        <v>126</v>
      </c>
      <c r="E12" s="30"/>
      <c r="G12" s="30"/>
      <c r="I12" s="30"/>
      <c r="K12" s="30"/>
      <c r="L12" s="11"/>
      <c r="M12" s="30"/>
      <c r="N12" s="105">
        <v>20234616.880000003</v>
      </c>
      <c r="O12" s="105"/>
      <c r="P12" s="105">
        <v>15579514.109999999</v>
      </c>
      <c r="Q12" s="30"/>
    </row>
    <row r="13" spans="1:17">
      <c r="B13" s="30" t="s">
        <v>395</v>
      </c>
      <c r="E13" s="66"/>
      <c r="G13" s="66"/>
      <c r="I13" s="66"/>
      <c r="K13" s="66"/>
      <c r="M13" s="66"/>
      <c r="N13" s="105">
        <v>2881690.27</v>
      </c>
      <c r="O13" s="105"/>
      <c r="P13" s="105">
        <v>13735941.539999999</v>
      </c>
      <c r="Q13" s="66"/>
    </row>
    <row r="14" spans="1:17">
      <c r="B14" s="30" t="s">
        <v>397</v>
      </c>
      <c r="E14" s="66"/>
      <c r="G14" s="66"/>
      <c r="I14" s="66"/>
      <c r="K14" s="66"/>
      <c r="M14" s="66"/>
      <c r="N14" s="105">
        <v>1578401.34</v>
      </c>
      <c r="O14" s="105"/>
      <c r="P14" s="105">
        <v>5172093.68</v>
      </c>
      <c r="Q14" s="66"/>
    </row>
    <row r="15" spans="1:17">
      <c r="B15" s="32" t="s">
        <v>166</v>
      </c>
      <c r="E15" s="66"/>
      <c r="G15" s="66"/>
      <c r="I15" s="66"/>
      <c r="K15" s="66"/>
      <c r="M15" s="66"/>
      <c r="N15" s="105">
        <v>458863.6</v>
      </c>
      <c r="O15" s="105"/>
      <c r="P15" s="105">
        <v>3956245</v>
      </c>
      <c r="Q15" s="66"/>
    </row>
    <row r="16" spans="1:17">
      <c r="B16" s="32" t="s">
        <v>396</v>
      </c>
      <c r="E16" s="30"/>
      <c r="G16" s="30"/>
      <c r="I16" s="30"/>
      <c r="K16" s="30"/>
      <c r="M16" s="30"/>
      <c r="N16" s="105">
        <v>1425670.6600000001</v>
      </c>
      <c r="O16" s="105"/>
      <c r="P16" s="105">
        <v>6138660.04</v>
      </c>
      <c r="Q16" s="30"/>
    </row>
    <row r="17" spans="1:17">
      <c r="E17" s="66"/>
      <c r="G17" s="66"/>
      <c r="I17" s="66"/>
      <c r="K17" s="66"/>
      <c r="M17" s="66"/>
      <c r="N17" s="106">
        <f>SUM(N12:N16)</f>
        <v>26579242.750000004</v>
      </c>
      <c r="O17" s="105"/>
      <c r="P17" s="106">
        <f>SUM(P12:P16)</f>
        <v>44582454.369999997</v>
      </c>
      <c r="Q17" s="66"/>
    </row>
    <row r="18" spans="1:17" ht="24" thickBot="1">
      <c r="B18" s="223" t="s">
        <v>86</v>
      </c>
      <c r="E18" s="66"/>
      <c r="G18" s="66"/>
      <c r="I18" s="66"/>
      <c r="K18" s="66"/>
      <c r="M18" s="66"/>
      <c r="N18" s="108">
        <f>N10+N17</f>
        <v>35436681.460000001</v>
      </c>
      <c r="O18" s="105"/>
      <c r="P18" s="108">
        <f>P10+P17</f>
        <v>67672164.25999999</v>
      </c>
      <c r="Q18" s="66"/>
    </row>
    <row r="19" spans="1:17" ht="24" thickTop="1">
      <c r="E19" s="66"/>
      <c r="G19" s="66"/>
      <c r="I19" s="66"/>
      <c r="K19" s="66"/>
      <c r="M19" s="66"/>
      <c r="O19" s="66"/>
      <c r="Q19" s="66"/>
    </row>
    <row r="20" spans="1:17">
      <c r="A20" s="223" t="s">
        <v>35</v>
      </c>
      <c r="B20" s="223" t="s">
        <v>462</v>
      </c>
      <c r="E20" s="66"/>
      <c r="G20" s="66"/>
      <c r="I20" s="66"/>
      <c r="K20" s="66"/>
      <c r="M20" s="66"/>
      <c r="O20" s="66"/>
      <c r="Q20" s="66"/>
    </row>
    <row r="21" spans="1:17">
      <c r="E21" s="66"/>
      <c r="G21" s="66"/>
      <c r="I21" s="66"/>
      <c r="K21" s="66"/>
      <c r="M21" s="66"/>
      <c r="O21" s="66"/>
      <c r="P21" s="10" t="str">
        <f>P4</f>
        <v>(Unit:Baht)</v>
      </c>
      <c r="Q21" s="66"/>
    </row>
    <row r="22" spans="1:17">
      <c r="E22" s="66"/>
      <c r="G22" s="66"/>
      <c r="I22" s="66"/>
      <c r="K22" s="66"/>
      <c r="M22" s="66"/>
      <c r="N22" s="59" t="str">
        <f t="shared" ref="N22:P23" si="0">N5</f>
        <v>September 30,</v>
      </c>
      <c r="O22" s="66"/>
      <c r="P22" s="59" t="str">
        <f t="shared" si="0"/>
        <v>December 31,</v>
      </c>
      <c r="Q22" s="66"/>
    </row>
    <row r="23" spans="1:17">
      <c r="E23" s="66"/>
      <c r="G23" s="66"/>
      <c r="I23" s="66"/>
      <c r="K23" s="66"/>
      <c r="M23" s="66"/>
      <c r="N23" s="248" t="str">
        <f t="shared" si="0"/>
        <v>2017</v>
      </c>
      <c r="O23" s="72"/>
      <c r="P23" s="248" t="str">
        <f t="shared" si="0"/>
        <v>2016</v>
      </c>
      <c r="Q23" s="66"/>
    </row>
    <row r="24" spans="1:17">
      <c r="B24" s="32" t="s">
        <v>127</v>
      </c>
      <c r="E24" s="66"/>
      <c r="G24" s="66"/>
      <c r="I24" s="66"/>
      <c r="K24" s="66"/>
      <c r="M24" s="66"/>
      <c r="N24" s="105">
        <v>7963881.25</v>
      </c>
      <c r="O24" s="105"/>
      <c r="P24" s="105">
        <v>8452542.3699999992</v>
      </c>
      <c r="Q24" s="66"/>
    </row>
    <row r="25" spans="1:17">
      <c r="B25" s="32" t="s">
        <v>128</v>
      </c>
      <c r="E25" s="66"/>
      <c r="G25" s="66"/>
      <c r="I25" s="66"/>
      <c r="K25" s="66"/>
      <c r="M25" s="66"/>
      <c r="N25" s="105">
        <v>721541.62</v>
      </c>
      <c r="O25" s="105"/>
      <c r="P25" s="105">
        <v>704420.66</v>
      </c>
      <c r="Q25" s="66"/>
    </row>
    <row r="26" spans="1:17" ht="24" thickBot="1">
      <c r="B26" s="32" t="s">
        <v>86</v>
      </c>
      <c r="E26" s="66"/>
      <c r="G26" s="66"/>
      <c r="I26" s="66"/>
      <c r="K26" s="66"/>
      <c r="M26" s="66"/>
      <c r="N26" s="108">
        <f>SUM(N24:N25)</f>
        <v>8685422.8699999992</v>
      </c>
      <c r="O26" s="105"/>
      <c r="P26" s="108">
        <f>SUM(P24:P25)</f>
        <v>9156963.0299999993</v>
      </c>
      <c r="Q26" s="66"/>
    </row>
    <row r="27" spans="1:17" ht="24" thickTop="1">
      <c r="E27" s="25"/>
      <c r="G27" s="25"/>
      <c r="I27" s="25"/>
      <c r="K27" s="25"/>
      <c r="M27" s="25"/>
      <c r="O27" s="25"/>
      <c r="Q27" s="25"/>
    </row>
    <row r="28" spans="1:17">
      <c r="E28" s="25"/>
      <c r="G28" s="25"/>
      <c r="I28" s="25"/>
      <c r="K28" s="25"/>
      <c r="M28" s="25"/>
      <c r="O28" s="25"/>
      <c r="Q28" s="25"/>
    </row>
    <row r="29" spans="1:17">
      <c r="E29" s="25"/>
      <c r="G29" s="25"/>
      <c r="I29" s="25"/>
      <c r="K29" s="25"/>
      <c r="M29" s="25"/>
      <c r="O29" s="25"/>
      <c r="Q29" s="25"/>
    </row>
    <row r="30" spans="1:17">
      <c r="E30" s="25"/>
      <c r="G30" s="25"/>
      <c r="I30" s="25"/>
      <c r="K30" s="25"/>
      <c r="M30" s="25"/>
      <c r="O30" s="25"/>
      <c r="Q30" s="25"/>
    </row>
    <row r="31" spans="1:17">
      <c r="E31" s="25"/>
      <c r="G31" s="25"/>
      <c r="I31" s="25"/>
      <c r="K31" s="25"/>
      <c r="M31" s="25"/>
      <c r="O31" s="25"/>
      <c r="Q31" s="25"/>
    </row>
    <row r="32" spans="1:17">
      <c r="E32" s="25"/>
      <c r="G32" s="25"/>
      <c r="I32" s="25"/>
      <c r="K32" s="25"/>
      <c r="M32" s="25"/>
      <c r="O32" s="25"/>
      <c r="Q32" s="25"/>
    </row>
    <row r="33" spans="1:17">
      <c r="A33" s="317" t="str">
        <f>'14.3-14.5'!A41:P41</f>
        <v>(Sign) ………………………...…………………………………………………………... Directors</v>
      </c>
      <c r="B33" s="317"/>
      <c r="C33" s="317"/>
      <c r="D33" s="317"/>
      <c r="E33" s="317"/>
      <c r="F33" s="317"/>
      <c r="G33" s="317"/>
      <c r="H33" s="317"/>
      <c r="I33" s="317"/>
      <c r="J33" s="317"/>
      <c r="K33" s="317"/>
      <c r="L33" s="317"/>
      <c r="M33" s="317"/>
      <c r="N33" s="317"/>
      <c r="O33" s="317"/>
      <c r="P33" s="317"/>
    </row>
    <row r="34" spans="1:17">
      <c r="A34" s="317" t="str">
        <f>'14.3-14.5'!A42:P42</f>
        <v xml:space="preserve">  ( Mr. Anothai Eamlumnow )              ( Mr. Peeraphong Eamlumnow )</v>
      </c>
      <c r="B34" s="317"/>
      <c r="C34" s="317"/>
      <c r="D34" s="317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317"/>
      <c r="P34" s="317"/>
    </row>
    <row r="35" spans="1:17">
      <c r="A35" s="314" t="s">
        <v>15</v>
      </c>
      <c r="B35" s="314"/>
      <c r="C35" s="314"/>
      <c r="D35" s="314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</row>
    <row r="36" spans="1:17">
      <c r="E36" s="36"/>
      <c r="G36" s="36"/>
      <c r="I36" s="36"/>
      <c r="K36" s="36"/>
      <c r="M36" s="36"/>
      <c r="O36" s="36"/>
      <c r="Q36" s="36"/>
    </row>
    <row r="37" spans="1:17">
      <c r="A37" s="223" t="s">
        <v>36</v>
      </c>
      <c r="B37" s="309" t="s">
        <v>129</v>
      </c>
      <c r="E37" s="25"/>
      <c r="G37" s="25"/>
      <c r="I37" s="25"/>
      <c r="K37" s="25"/>
      <c r="M37" s="25"/>
      <c r="N37" s="103"/>
      <c r="O37" s="246"/>
      <c r="Q37" s="25"/>
    </row>
    <row r="38" spans="1:17">
      <c r="E38" s="25"/>
      <c r="G38" s="25"/>
      <c r="I38" s="25"/>
      <c r="K38" s="25"/>
      <c r="M38" s="25"/>
      <c r="N38" s="103"/>
      <c r="O38" s="246"/>
      <c r="P38" s="10" t="str">
        <f>P21</f>
        <v>(Unit:Baht)</v>
      </c>
      <c r="Q38" s="25"/>
    </row>
    <row r="39" spans="1:17">
      <c r="E39" s="25"/>
      <c r="G39" s="25"/>
      <c r="I39" s="25"/>
      <c r="K39" s="25"/>
      <c r="M39" s="25"/>
      <c r="N39" s="246" t="str">
        <f>N22</f>
        <v>September 30,</v>
      </c>
      <c r="O39" s="246"/>
      <c r="P39" s="246" t="str">
        <f>P22</f>
        <v>December 31,</v>
      </c>
      <c r="Q39" s="25"/>
    </row>
    <row r="40" spans="1:17">
      <c r="E40" s="25"/>
      <c r="G40" s="25"/>
      <c r="I40" s="25"/>
      <c r="K40" s="25"/>
      <c r="M40" s="25"/>
      <c r="N40" s="253" t="str">
        <f>+N23</f>
        <v>2017</v>
      </c>
      <c r="O40" s="246"/>
      <c r="P40" s="263" t="str">
        <f>+P23</f>
        <v>2016</v>
      </c>
      <c r="Q40" s="25"/>
    </row>
    <row r="41" spans="1:17">
      <c r="B41" s="32" t="s">
        <v>129</v>
      </c>
      <c r="E41" s="25"/>
      <c r="G41" s="25"/>
      <c r="I41" s="25"/>
      <c r="K41" s="25"/>
      <c r="M41" s="25"/>
      <c r="N41" s="105">
        <v>20466892.050000001</v>
      </c>
      <c r="O41" s="105"/>
      <c r="P41" s="105">
        <v>26755117.070000008</v>
      </c>
      <c r="Q41" s="25"/>
    </row>
    <row r="42" spans="1:17">
      <c r="B42" s="32" t="s">
        <v>130</v>
      </c>
      <c r="E42" s="25"/>
      <c r="G42" s="25"/>
      <c r="I42" s="25"/>
      <c r="K42" s="25"/>
      <c r="M42" s="25"/>
      <c r="N42" s="105">
        <v>-7963881.2530896114</v>
      </c>
      <c r="O42" s="105"/>
      <c r="P42" s="105">
        <v>-8452542.3699999992</v>
      </c>
      <c r="Q42" s="25"/>
    </row>
    <row r="43" spans="1:17" ht="24" thickBot="1">
      <c r="B43" s="32" t="s">
        <v>122</v>
      </c>
      <c r="E43" s="25"/>
      <c r="G43" s="25"/>
      <c r="I43" s="25"/>
      <c r="K43" s="25"/>
      <c r="M43" s="25"/>
      <c r="N43" s="108">
        <f>SUM(N41:N42)</f>
        <v>12503010.79691039</v>
      </c>
      <c r="O43" s="105"/>
      <c r="P43" s="108">
        <f>SUM(P41:P42)</f>
        <v>18302574.70000001</v>
      </c>
      <c r="Q43" s="25"/>
    </row>
    <row r="44" spans="1:17" ht="24" thickTop="1">
      <c r="E44" s="25"/>
      <c r="G44" s="25"/>
      <c r="I44" s="25"/>
      <c r="K44" s="25"/>
      <c r="M44" s="25"/>
      <c r="N44" s="109"/>
      <c r="O44" s="105"/>
      <c r="P44" s="109"/>
      <c r="Q44" s="25"/>
    </row>
    <row r="45" spans="1:17">
      <c r="B45" s="32" t="s">
        <v>168</v>
      </c>
      <c r="E45" s="66"/>
      <c r="G45" s="66"/>
      <c r="I45" s="66"/>
      <c r="K45" s="66"/>
      <c r="M45" s="66"/>
      <c r="O45" s="66"/>
      <c r="P45" s="252"/>
      <c r="Q45" s="66"/>
    </row>
    <row r="46" spans="1:17">
      <c r="E46" s="66"/>
      <c r="G46" s="66"/>
      <c r="I46" s="66"/>
      <c r="K46" s="66"/>
      <c r="M46" s="66"/>
      <c r="N46" s="225"/>
      <c r="O46" s="59"/>
      <c r="P46" s="31" t="str">
        <f>P38</f>
        <v>(Unit:Baht)</v>
      </c>
      <c r="Q46" s="66"/>
    </row>
    <row r="47" spans="1:17">
      <c r="E47" s="66"/>
      <c r="G47" s="66"/>
      <c r="I47" s="66"/>
      <c r="K47" s="66"/>
      <c r="M47" s="66"/>
      <c r="N47" s="322" t="str">
        <f>'14.3-14.5'!N27:P27</f>
        <v>For the nine-month</v>
      </c>
      <c r="O47" s="315"/>
      <c r="P47" s="315"/>
      <c r="Q47" s="66"/>
    </row>
    <row r="48" spans="1:17">
      <c r="E48" s="66"/>
      <c r="G48" s="66"/>
      <c r="I48" s="66"/>
      <c r="K48" s="66"/>
      <c r="M48" s="66"/>
      <c r="N48" s="264" t="str">
        <f>N40</f>
        <v>2017</v>
      </c>
      <c r="O48" s="46"/>
      <c r="P48" s="265" t="str">
        <f>P40</f>
        <v>2016</v>
      </c>
      <c r="Q48" s="66"/>
    </row>
    <row r="49" spans="1:17">
      <c r="B49" s="32" t="s">
        <v>170</v>
      </c>
      <c r="E49" s="66"/>
      <c r="G49" s="66"/>
      <c r="I49" s="66"/>
      <c r="K49" s="66"/>
      <c r="M49" s="66"/>
      <c r="N49" s="105">
        <v>20466892.050000001</v>
      </c>
      <c r="O49" s="105"/>
      <c r="P49" s="105">
        <v>36200077.310000002</v>
      </c>
      <c r="Q49" s="66"/>
    </row>
    <row r="50" spans="1:17">
      <c r="B50" s="25" t="s">
        <v>169</v>
      </c>
      <c r="E50" s="66"/>
      <c r="G50" s="66"/>
      <c r="I50" s="66"/>
      <c r="K50" s="66"/>
      <c r="L50" s="11"/>
      <c r="M50" s="66"/>
      <c r="N50" s="105">
        <v>-7963881.2530896114</v>
      </c>
      <c r="O50" s="105"/>
      <c r="P50" s="105">
        <v>-7415173.0599999996</v>
      </c>
      <c r="Q50" s="66"/>
    </row>
    <row r="51" spans="1:17" ht="24" thickBot="1">
      <c r="B51" s="32" t="s">
        <v>171</v>
      </c>
      <c r="E51" s="66"/>
      <c r="G51" s="66"/>
      <c r="I51" s="66"/>
      <c r="K51" s="66"/>
      <c r="M51" s="66"/>
      <c r="N51" s="108">
        <f>SUM(N49:N50)</f>
        <v>12503010.79691039</v>
      </c>
      <c r="O51" s="105"/>
      <c r="P51" s="108">
        <f>SUM(P49:P50)</f>
        <v>28784904.250000004</v>
      </c>
      <c r="Q51" s="66"/>
    </row>
    <row r="52" spans="1:17" ht="24" thickTop="1">
      <c r="E52" s="66"/>
      <c r="G52" s="66"/>
      <c r="I52" s="66"/>
      <c r="K52" s="66"/>
      <c r="M52" s="66"/>
      <c r="N52" s="109"/>
      <c r="O52" s="105"/>
      <c r="P52" s="109"/>
      <c r="Q52" s="66"/>
    </row>
    <row r="53" spans="1:17">
      <c r="A53" s="223" t="s">
        <v>37</v>
      </c>
      <c r="B53" s="309" t="s">
        <v>150</v>
      </c>
      <c r="E53" s="7"/>
      <c r="G53" s="7"/>
      <c r="I53" s="7"/>
      <c r="K53" s="7"/>
      <c r="M53" s="7"/>
      <c r="O53" s="7"/>
      <c r="Q53" s="7"/>
    </row>
    <row r="54" spans="1:17">
      <c r="E54" s="7"/>
      <c r="G54" s="7"/>
      <c r="I54" s="7"/>
      <c r="K54" s="7"/>
      <c r="M54" s="7"/>
      <c r="N54" s="103"/>
      <c r="O54" s="244"/>
      <c r="P54" s="10" t="str">
        <f>P46</f>
        <v>(Unit:Baht)</v>
      </c>
      <c r="Q54" s="7"/>
    </row>
    <row r="55" spans="1:17">
      <c r="E55" s="7"/>
      <c r="G55" s="7"/>
      <c r="I55" s="7"/>
      <c r="K55" s="7"/>
      <c r="M55" s="7"/>
      <c r="N55" s="246" t="str">
        <f>N39</f>
        <v>September 30,</v>
      </c>
      <c r="O55" s="244"/>
      <c r="P55" s="246" t="str">
        <f>P39</f>
        <v>December 31,</v>
      </c>
      <c r="Q55" s="7"/>
    </row>
    <row r="56" spans="1:17">
      <c r="E56" s="7"/>
      <c r="G56" s="7"/>
      <c r="I56" s="7"/>
      <c r="K56" s="7"/>
      <c r="M56" s="7"/>
      <c r="N56" s="248" t="str">
        <f>N40</f>
        <v>2017</v>
      </c>
      <c r="O56" s="244"/>
      <c r="P56" s="248" t="str">
        <f>P40</f>
        <v>2016</v>
      </c>
      <c r="Q56" s="7"/>
    </row>
    <row r="57" spans="1:17">
      <c r="B57" s="32" t="s">
        <v>150</v>
      </c>
      <c r="E57" s="7"/>
      <c r="G57" s="7"/>
      <c r="I57" s="7"/>
      <c r="K57" s="7"/>
      <c r="M57" s="7"/>
      <c r="N57" s="105">
        <v>962055.28999999992</v>
      </c>
      <c r="O57" s="105"/>
      <c r="P57" s="105">
        <v>1485355.4600000002</v>
      </c>
      <c r="Q57" s="7"/>
    </row>
    <row r="58" spans="1:17">
      <c r="B58" s="32" t="s">
        <v>151</v>
      </c>
      <c r="E58" s="7"/>
      <c r="G58" s="7"/>
      <c r="I58" s="7"/>
      <c r="K58" s="7"/>
      <c r="M58" s="7"/>
      <c r="N58" s="105">
        <v>-721541.62</v>
      </c>
      <c r="O58" s="105"/>
      <c r="P58" s="105">
        <v>-704420.66</v>
      </c>
      <c r="Q58" s="7"/>
    </row>
    <row r="59" spans="1:17" ht="24" thickBot="1">
      <c r="B59" s="32" t="s">
        <v>122</v>
      </c>
      <c r="E59" s="7"/>
      <c r="G59" s="7"/>
      <c r="I59" s="7"/>
      <c r="K59" s="7"/>
      <c r="M59" s="7"/>
      <c r="N59" s="108">
        <f>SUM(N57:N58)</f>
        <v>240513.66999999993</v>
      </c>
      <c r="O59" s="105"/>
      <c r="P59" s="108">
        <f>SUM(P57:P58)</f>
        <v>780934.80000000016</v>
      </c>
      <c r="Q59" s="7"/>
    </row>
    <row r="60" spans="1:17" ht="24" thickTop="1">
      <c r="E60" s="7"/>
      <c r="G60" s="7"/>
      <c r="I60" s="7"/>
      <c r="K60" s="7"/>
      <c r="M60" s="7"/>
      <c r="O60" s="7"/>
      <c r="Q60" s="7"/>
    </row>
    <row r="61" spans="1:17">
      <c r="E61" s="7"/>
      <c r="G61" s="7"/>
      <c r="I61" s="7"/>
      <c r="K61" s="7"/>
      <c r="M61" s="7"/>
      <c r="O61" s="7"/>
      <c r="Q61" s="7"/>
    </row>
    <row r="62" spans="1:17">
      <c r="E62" s="7"/>
      <c r="G62" s="7"/>
      <c r="I62" s="7"/>
      <c r="K62" s="7"/>
      <c r="M62" s="7"/>
      <c r="O62" s="7"/>
      <c r="Q62" s="7"/>
    </row>
    <row r="63" spans="1:17">
      <c r="E63" s="7"/>
      <c r="G63" s="7"/>
      <c r="I63" s="7"/>
      <c r="K63" s="7"/>
      <c r="M63" s="7"/>
      <c r="O63" s="7"/>
      <c r="Q63" s="7"/>
    </row>
    <row r="64" spans="1:17">
      <c r="E64" s="7"/>
      <c r="G64" s="7"/>
      <c r="I64" s="7"/>
      <c r="K64" s="7"/>
      <c r="M64" s="7"/>
      <c r="O64" s="7"/>
      <c r="Q64" s="7"/>
    </row>
    <row r="65" spans="1:17">
      <c r="E65" s="7"/>
      <c r="G65" s="7"/>
      <c r="I65" s="7"/>
      <c r="K65" s="7"/>
      <c r="M65" s="7"/>
      <c r="O65" s="7"/>
      <c r="Q65" s="7"/>
    </row>
    <row r="66" spans="1:17">
      <c r="E66" s="7"/>
      <c r="G66" s="7"/>
      <c r="I66" s="7"/>
      <c r="K66" s="7"/>
      <c r="M66" s="7"/>
      <c r="O66" s="7"/>
      <c r="Q66" s="7"/>
    </row>
    <row r="67" spans="1:17">
      <c r="A67" s="317" t="str">
        <f>A33</f>
        <v>(Sign) ………………………...…………………………………………………………... Directors</v>
      </c>
      <c r="B67" s="317"/>
      <c r="C67" s="317"/>
      <c r="D67" s="317"/>
      <c r="E67" s="317"/>
      <c r="F67" s="317"/>
      <c r="G67" s="317"/>
      <c r="H67" s="317"/>
      <c r="I67" s="317"/>
      <c r="J67" s="317"/>
      <c r="K67" s="317"/>
      <c r="L67" s="317"/>
      <c r="M67" s="317"/>
      <c r="N67" s="317"/>
      <c r="O67" s="317"/>
      <c r="P67" s="317"/>
      <c r="Q67" s="7"/>
    </row>
    <row r="68" spans="1:17">
      <c r="A68" s="317" t="str">
        <f>A34</f>
        <v xml:space="preserve">  ( Mr. Anothai Eamlumnow )              ( Mr. Peeraphong Eamlumnow )</v>
      </c>
      <c r="B68" s="317"/>
      <c r="C68" s="317"/>
      <c r="D68" s="317"/>
      <c r="E68" s="317"/>
      <c r="F68" s="317"/>
      <c r="G68" s="317"/>
      <c r="H68" s="317"/>
      <c r="I68" s="317"/>
      <c r="J68" s="317"/>
      <c r="K68" s="317"/>
      <c r="L68" s="317"/>
      <c r="M68" s="317"/>
      <c r="N68" s="317"/>
      <c r="O68" s="317"/>
      <c r="P68" s="317"/>
      <c r="Q68" s="7"/>
    </row>
    <row r="69" spans="1:17">
      <c r="A69" s="314" t="s">
        <v>16</v>
      </c>
      <c r="B69" s="314"/>
      <c r="C69" s="314"/>
      <c r="D69" s="314"/>
      <c r="E69" s="314"/>
      <c r="F69" s="314"/>
      <c r="G69" s="314"/>
      <c r="H69" s="314"/>
      <c r="I69" s="314"/>
      <c r="J69" s="314"/>
      <c r="K69" s="314"/>
      <c r="L69" s="314"/>
      <c r="M69" s="314"/>
      <c r="N69" s="314"/>
      <c r="O69" s="314"/>
      <c r="P69" s="314"/>
      <c r="Q69" s="314"/>
    </row>
    <row r="70" spans="1:17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</row>
    <row r="71" spans="1:17">
      <c r="A71" s="32" t="s">
        <v>37</v>
      </c>
      <c r="B71" s="310" t="s">
        <v>463</v>
      </c>
      <c r="E71" s="7"/>
      <c r="G71" s="7"/>
      <c r="I71" s="7"/>
      <c r="K71" s="7"/>
      <c r="M71" s="7"/>
      <c r="O71" s="7"/>
      <c r="Q71" s="7"/>
    </row>
    <row r="72" spans="1:17">
      <c r="B72" s="32" t="s">
        <v>398</v>
      </c>
      <c r="E72" s="66"/>
      <c r="G72" s="66"/>
      <c r="I72" s="66"/>
      <c r="K72" s="66"/>
      <c r="M72" s="66"/>
      <c r="N72" s="103"/>
      <c r="O72" s="72"/>
      <c r="Q72" s="7"/>
    </row>
    <row r="73" spans="1:17">
      <c r="E73" s="66"/>
      <c r="G73" s="66"/>
      <c r="I73" s="66"/>
      <c r="K73" s="66"/>
      <c r="M73" s="66"/>
      <c r="N73" s="103"/>
      <c r="O73" s="72"/>
      <c r="P73" s="10" t="str">
        <f>P54</f>
        <v>(Unit:Baht)</v>
      </c>
      <c r="Q73" s="7"/>
    </row>
    <row r="74" spans="1:17">
      <c r="E74" s="66"/>
      <c r="G74" s="66"/>
      <c r="I74" s="66"/>
      <c r="K74" s="66"/>
      <c r="M74" s="66"/>
      <c r="N74" s="246" t="str">
        <f>N55</f>
        <v>September 30,</v>
      </c>
      <c r="O74" s="72"/>
      <c r="P74" s="246" t="str">
        <f>P55</f>
        <v>December 31,</v>
      </c>
      <c r="Q74" s="7"/>
    </row>
    <row r="75" spans="1:17">
      <c r="E75" s="66"/>
      <c r="G75" s="66"/>
      <c r="I75" s="66"/>
      <c r="K75" s="66"/>
      <c r="M75" s="66"/>
      <c r="N75" s="253" t="str">
        <f>+N56</f>
        <v>2017</v>
      </c>
      <c r="O75" s="72"/>
      <c r="P75" s="263" t="str">
        <f>+P56</f>
        <v>2016</v>
      </c>
      <c r="Q75" s="7"/>
    </row>
    <row r="76" spans="1:17">
      <c r="B76" s="32" t="s">
        <v>131</v>
      </c>
      <c r="E76" s="66"/>
      <c r="G76" s="66"/>
      <c r="I76" s="66"/>
      <c r="K76" s="66"/>
      <c r="M76" s="66"/>
      <c r="N76" s="105">
        <v>2802462.45</v>
      </c>
      <c r="O76" s="105"/>
      <c r="P76" s="105">
        <v>2802462.45</v>
      </c>
      <c r="Q76" s="7"/>
    </row>
    <row r="77" spans="1:17">
      <c r="B77" s="32" t="s">
        <v>132</v>
      </c>
      <c r="E77" s="66"/>
      <c r="G77" s="66"/>
      <c r="I77" s="66"/>
      <c r="K77" s="66"/>
      <c r="M77" s="66"/>
      <c r="N77" s="105">
        <v>-1357720.78</v>
      </c>
      <c r="O77" s="105"/>
      <c r="P77" s="105">
        <v>-970007.81</v>
      </c>
      <c r="Q77" s="7"/>
    </row>
    <row r="78" spans="1:17" ht="24" thickBot="1">
      <c r="B78" s="32" t="s">
        <v>133</v>
      </c>
      <c r="E78" s="66"/>
      <c r="G78" s="66"/>
      <c r="I78" s="66"/>
      <c r="K78" s="66"/>
      <c r="M78" s="66"/>
      <c r="N78" s="108">
        <f>SUM(N76:N77)</f>
        <v>1444741.6700000002</v>
      </c>
      <c r="O78" s="105"/>
      <c r="P78" s="108">
        <f>SUM(P76:P77)</f>
        <v>1832454.6400000001</v>
      </c>
      <c r="Q78" s="7"/>
    </row>
    <row r="79" spans="1:17" ht="16.5" customHeight="1" thickTop="1">
      <c r="E79" s="66"/>
      <c r="G79" s="66"/>
      <c r="I79" s="66"/>
      <c r="K79" s="66"/>
      <c r="M79" s="66"/>
      <c r="O79" s="66"/>
      <c r="Q79" s="7"/>
    </row>
    <row r="80" spans="1:17">
      <c r="B80" s="91" t="s">
        <v>152</v>
      </c>
      <c r="E80" s="66"/>
      <c r="G80" s="66"/>
      <c r="I80" s="66"/>
      <c r="K80" s="66"/>
      <c r="M80" s="66"/>
      <c r="O80" s="66"/>
      <c r="Q80" s="7"/>
    </row>
    <row r="81" spans="1:17">
      <c r="B81" s="32" t="s">
        <v>399</v>
      </c>
      <c r="E81" s="66"/>
      <c r="G81" s="66"/>
      <c r="I81" s="66"/>
      <c r="K81" s="66"/>
      <c r="M81" s="66"/>
      <c r="O81" s="66"/>
      <c r="Q81" s="7"/>
    </row>
    <row r="82" spans="1:17">
      <c r="B82" s="32" t="s">
        <v>358</v>
      </c>
      <c r="E82" s="66"/>
      <c r="G82" s="66"/>
      <c r="I82" s="66"/>
      <c r="K82" s="66"/>
      <c r="M82" s="66"/>
      <c r="O82" s="66"/>
      <c r="Q82" s="7"/>
    </row>
    <row r="83" spans="1:17">
      <c r="E83" s="66"/>
      <c r="G83" s="66"/>
      <c r="I83" s="66"/>
      <c r="K83" s="66"/>
      <c r="M83" s="66"/>
      <c r="O83" s="66"/>
      <c r="Q83" s="7"/>
    </row>
    <row r="84" spans="1:17">
      <c r="A84" s="223" t="s">
        <v>38</v>
      </c>
      <c r="B84" s="309" t="s">
        <v>464</v>
      </c>
      <c r="E84" s="66"/>
      <c r="G84" s="66"/>
      <c r="I84" s="66"/>
      <c r="K84" s="66"/>
      <c r="M84" s="66"/>
      <c r="O84" s="66"/>
      <c r="Q84" s="66"/>
    </row>
    <row r="85" spans="1:17">
      <c r="B85" s="32" t="s">
        <v>39</v>
      </c>
      <c r="C85" s="39" t="s">
        <v>153</v>
      </c>
      <c r="Q85" s="66"/>
    </row>
    <row r="86" spans="1:17">
      <c r="C86" s="32" t="s">
        <v>137</v>
      </c>
      <c r="N86" s="225"/>
      <c r="O86" s="59"/>
      <c r="P86" s="46"/>
      <c r="Q86" s="66"/>
    </row>
    <row r="87" spans="1:17">
      <c r="N87" s="225"/>
      <c r="O87" s="59"/>
      <c r="P87" s="31" t="str">
        <f>P73</f>
        <v>(Unit:Baht)</v>
      </c>
      <c r="Q87" s="66"/>
    </row>
    <row r="88" spans="1:17">
      <c r="N88" s="322" t="str">
        <f>N47</f>
        <v>For the nine-month</v>
      </c>
      <c r="O88" s="315"/>
      <c r="P88" s="315"/>
      <c r="Q88" s="66"/>
    </row>
    <row r="89" spans="1:17">
      <c r="N89" s="264" t="str">
        <f>N75</f>
        <v>2017</v>
      </c>
      <c r="O89" s="46"/>
      <c r="P89" s="265" t="str">
        <f>P75</f>
        <v>2016</v>
      </c>
      <c r="Q89" s="66"/>
    </row>
    <row r="90" spans="1:17">
      <c r="C90" s="32" t="s">
        <v>170</v>
      </c>
      <c r="N90" s="105">
        <v>19667576.149999999</v>
      </c>
      <c r="O90" s="105"/>
      <c r="P90" s="105">
        <v>7488114.910000002</v>
      </c>
      <c r="Q90" s="66"/>
    </row>
    <row r="91" spans="1:17">
      <c r="C91" s="32" t="s">
        <v>134</v>
      </c>
      <c r="N91" s="105">
        <v>1547508.71</v>
      </c>
      <c r="O91" s="105"/>
      <c r="P91" s="105">
        <v>1508222.1</v>
      </c>
      <c r="Q91" s="66"/>
    </row>
    <row r="92" spans="1:17">
      <c r="C92" s="32" t="s">
        <v>135</v>
      </c>
      <c r="N92" s="105">
        <v>500354.2</v>
      </c>
      <c r="O92" s="105"/>
      <c r="P92" s="105">
        <v>450507.89999999991</v>
      </c>
      <c r="Q92" s="66"/>
    </row>
    <row r="93" spans="1:17">
      <c r="C93" s="32" t="s">
        <v>136</v>
      </c>
      <c r="N93" s="105">
        <v>-189563</v>
      </c>
      <c r="O93" s="105"/>
      <c r="P93" s="105">
        <v>-351478.76</v>
      </c>
      <c r="Q93" s="66"/>
    </row>
    <row r="94" spans="1:17">
      <c r="C94" s="32" t="s">
        <v>400</v>
      </c>
      <c r="N94" s="105">
        <v>0</v>
      </c>
      <c r="O94" s="105"/>
      <c r="P94" s="105">
        <v>9919300</v>
      </c>
      <c r="Q94" s="66"/>
    </row>
    <row r="95" spans="1:17" ht="24" thickBot="1">
      <c r="C95" s="32" t="s">
        <v>171</v>
      </c>
      <c r="E95" s="66"/>
      <c r="G95" s="66"/>
      <c r="I95" s="66"/>
      <c r="K95" s="66"/>
      <c r="M95" s="66"/>
      <c r="N95" s="108">
        <f>SUM(N90:N94)</f>
        <v>21525876.059999999</v>
      </c>
      <c r="O95" s="105"/>
      <c r="P95" s="108">
        <f>SUM(P90:P94)</f>
        <v>19014666.150000002</v>
      </c>
      <c r="Q95" s="66"/>
    </row>
    <row r="96" spans="1:17" ht="24" thickTop="1">
      <c r="E96" s="66"/>
      <c r="G96" s="66"/>
      <c r="I96" s="66"/>
      <c r="K96" s="66"/>
      <c r="M96" s="66"/>
      <c r="O96" s="66"/>
      <c r="Q96" s="66"/>
    </row>
    <row r="97" spans="1:17">
      <c r="E97" s="66"/>
      <c r="G97" s="66"/>
      <c r="I97" s="66"/>
      <c r="K97" s="66"/>
      <c r="M97" s="66"/>
      <c r="O97" s="66"/>
      <c r="Q97" s="66"/>
    </row>
    <row r="98" spans="1:17">
      <c r="E98" s="66"/>
      <c r="G98" s="66"/>
      <c r="I98" s="66"/>
      <c r="K98" s="66"/>
      <c r="M98" s="66"/>
      <c r="O98" s="66"/>
      <c r="Q98" s="66"/>
    </row>
    <row r="99" spans="1:17">
      <c r="E99" s="66"/>
      <c r="G99" s="66"/>
      <c r="I99" s="66"/>
      <c r="K99" s="66"/>
      <c r="M99" s="66"/>
      <c r="O99" s="66"/>
      <c r="Q99" s="66"/>
    </row>
    <row r="100" spans="1:17">
      <c r="E100" s="66"/>
      <c r="G100" s="66"/>
      <c r="I100" s="66"/>
      <c r="K100" s="66"/>
      <c r="M100" s="66"/>
      <c r="O100" s="66"/>
      <c r="Q100" s="66"/>
    </row>
    <row r="101" spans="1:17">
      <c r="A101" s="317" t="str">
        <f>A67</f>
        <v>(Sign) ………………………...…………………………………………………………... Directors</v>
      </c>
      <c r="B101" s="317"/>
      <c r="C101" s="317"/>
      <c r="D101" s="317"/>
      <c r="E101" s="317"/>
      <c r="F101" s="317"/>
      <c r="G101" s="317"/>
      <c r="H101" s="317"/>
      <c r="I101" s="317"/>
      <c r="J101" s="317"/>
      <c r="K101" s="317"/>
      <c r="L101" s="317"/>
      <c r="M101" s="317"/>
      <c r="N101" s="317"/>
      <c r="O101" s="317"/>
      <c r="P101" s="317"/>
      <c r="Q101" s="66"/>
    </row>
    <row r="102" spans="1:17">
      <c r="A102" s="317" t="str">
        <f>A68</f>
        <v xml:space="preserve">  ( Mr. Anothai Eamlumnow )              ( Mr. Peeraphong Eamlumnow )</v>
      </c>
      <c r="B102" s="317"/>
      <c r="C102" s="317"/>
      <c r="D102" s="317"/>
      <c r="E102" s="317"/>
      <c r="F102" s="317"/>
      <c r="G102" s="317"/>
      <c r="H102" s="317"/>
      <c r="I102" s="317"/>
      <c r="J102" s="317"/>
      <c r="K102" s="317"/>
      <c r="L102" s="317"/>
      <c r="M102" s="317"/>
      <c r="N102" s="317"/>
      <c r="O102" s="317"/>
      <c r="P102" s="317"/>
      <c r="Q102" s="66"/>
    </row>
    <row r="103" spans="1:17">
      <c r="A103" s="314" t="s">
        <v>17</v>
      </c>
      <c r="B103" s="314"/>
      <c r="C103" s="314"/>
      <c r="D103" s="314"/>
      <c r="E103" s="314"/>
      <c r="F103" s="314"/>
      <c r="G103" s="314"/>
      <c r="H103" s="314"/>
      <c r="I103" s="314"/>
      <c r="J103" s="314"/>
      <c r="K103" s="314"/>
      <c r="L103" s="314"/>
      <c r="M103" s="314"/>
      <c r="N103" s="314"/>
      <c r="O103" s="314"/>
      <c r="P103" s="314"/>
      <c r="Q103" s="314"/>
    </row>
    <row r="104" spans="1:17" ht="21" customHeight="1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</row>
    <row r="105" spans="1:17">
      <c r="A105" s="32" t="s">
        <v>38</v>
      </c>
      <c r="B105" s="310" t="s">
        <v>465</v>
      </c>
      <c r="E105" s="66"/>
      <c r="G105" s="66"/>
      <c r="I105" s="66"/>
      <c r="K105" s="66"/>
      <c r="M105" s="66"/>
      <c r="O105" s="66"/>
      <c r="Q105" s="66"/>
    </row>
    <row r="106" spans="1:17">
      <c r="B106" s="32" t="s">
        <v>40</v>
      </c>
      <c r="C106" s="39" t="s">
        <v>402</v>
      </c>
      <c r="E106" s="25"/>
      <c r="G106" s="25"/>
      <c r="I106" s="25"/>
      <c r="K106" s="25"/>
      <c r="M106" s="25"/>
      <c r="O106" s="25"/>
      <c r="Q106" s="25"/>
    </row>
    <row r="107" spans="1:17">
      <c r="C107" s="32" t="s">
        <v>401</v>
      </c>
      <c r="E107" s="25"/>
      <c r="G107" s="25"/>
      <c r="I107" s="25"/>
      <c r="K107" s="25"/>
      <c r="M107" s="25"/>
      <c r="N107" s="103"/>
      <c r="O107" s="246"/>
      <c r="P107" s="252"/>
      <c r="Q107" s="25"/>
    </row>
    <row r="108" spans="1:17">
      <c r="E108" s="25"/>
      <c r="G108" s="25"/>
      <c r="I108" s="25"/>
      <c r="K108" s="25"/>
      <c r="M108" s="25"/>
      <c r="O108" s="25"/>
      <c r="P108" s="10" t="str">
        <f>'14.3-14.5'!P26</f>
        <v>(Unit:Baht)</v>
      </c>
      <c r="Q108" s="25"/>
    </row>
    <row r="109" spans="1:17">
      <c r="E109" s="25"/>
      <c r="G109" s="25"/>
      <c r="I109" s="25"/>
      <c r="J109" s="322" t="str">
        <f>'14.3-14.5'!J27:L27</f>
        <v>For the three-month</v>
      </c>
      <c r="K109" s="322"/>
      <c r="L109" s="322"/>
      <c r="M109" s="199"/>
      <c r="N109" s="322" t="str">
        <f>'14.3-14.5'!N27:P27</f>
        <v>For the nine-month</v>
      </c>
      <c r="O109" s="322"/>
      <c r="P109" s="322"/>
      <c r="Q109" s="25"/>
    </row>
    <row r="110" spans="1:17">
      <c r="E110" s="25"/>
      <c r="G110" s="25"/>
      <c r="I110" s="25"/>
      <c r="J110" s="232" t="str">
        <f>'14.3-14.5'!J28</f>
        <v>2017</v>
      </c>
      <c r="K110" s="200"/>
      <c r="L110" s="232" t="str">
        <f>'14.3-14.5'!L28</f>
        <v>2016</v>
      </c>
      <c r="M110" s="201"/>
      <c r="N110" s="232" t="str">
        <f>'14.3-14.5'!N28</f>
        <v>2017</v>
      </c>
      <c r="O110" s="200"/>
      <c r="P110" s="232" t="str">
        <f>'14.3-14.5'!P28</f>
        <v>2016</v>
      </c>
      <c r="Q110" s="25"/>
    </row>
    <row r="111" spans="1:17">
      <c r="C111" s="7" t="s">
        <v>80</v>
      </c>
      <c r="E111" s="25"/>
      <c r="G111" s="25"/>
      <c r="I111" s="25"/>
      <c r="J111" s="105">
        <v>371441</v>
      </c>
      <c r="K111" s="105"/>
      <c r="L111" s="105">
        <v>349360.24</v>
      </c>
      <c r="M111" s="25"/>
      <c r="N111" s="105">
        <v>1114323</v>
      </c>
      <c r="O111" s="105"/>
      <c r="P111" s="105">
        <v>1048080.72</v>
      </c>
      <c r="Q111" s="25"/>
    </row>
    <row r="112" spans="1:17">
      <c r="C112" s="7" t="s">
        <v>82</v>
      </c>
      <c r="E112" s="25"/>
      <c r="G112" s="25"/>
      <c r="I112" s="25"/>
      <c r="J112" s="105">
        <v>60730</v>
      </c>
      <c r="K112" s="105"/>
      <c r="L112" s="105">
        <v>57455.929999999978</v>
      </c>
      <c r="M112" s="25"/>
      <c r="N112" s="105">
        <v>182190</v>
      </c>
      <c r="O112" s="105"/>
      <c r="P112" s="105">
        <v>172367.78999999998</v>
      </c>
      <c r="Q112" s="25"/>
    </row>
    <row r="113" spans="2:17">
      <c r="C113" s="7" t="s">
        <v>83</v>
      </c>
      <c r="E113" s="25"/>
      <c r="G113" s="25"/>
      <c r="I113" s="25"/>
      <c r="J113" s="105">
        <v>250450</v>
      </c>
      <c r="K113" s="105"/>
      <c r="L113" s="105">
        <v>246093.83000000007</v>
      </c>
      <c r="M113" s="25"/>
      <c r="N113" s="105">
        <v>751350</v>
      </c>
      <c r="O113" s="105"/>
      <c r="P113" s="105">
        <v>738281.49</v>
      </c>
      <c r="Q113" s="25"/>
    </row>
    <row r="114" spans="2:17" ht="24" thickBot="1">
      <c r="C114" s="32" t="s">
        <v>86</v>
      </c>
      <c r="E114" s="25"/>
      <c r="G114" s="25"/>
      <c r="I114" s="25"/>
      <c r="J114" s="202">
        <f>SUM(J111:J113)</f>
        <v>682621</v>
      </c>
      <c r="K114" s="25"/>
      <c r="L114" s="108">
        <f>SUM(L111:L113)</f>
        <v>652910</v>
      </c>
      <c r="M114" s="25"/>
      <c r="N114" s="108">
        <f>SUM(N111:N113)</f>
        <v>2047863</v>
      </c>
      <c r="O114" s="105"/>
      <c r="P114" s="108">
        <f>SUM(P111:P113)</f>
        <v>1958730</v>
      </c>
      <c r="Q114" s="25"/>
    </row>
    <row r="115" spans="2:17" ht="21" customHeight="1" thickTop="1">
      <c r="E115" s="25"/>
      <c r="G115" s="25"/>
      <c r="I115" s="25"/>
      <c r="K115" s="25"/>
      <c r="M115" s="25"/>
      <c r="O115" s="25"/>
      <c r="Q115" s="25"/>
    </row>
    <row r="116" spans="2:17">
      <c r="B116" s="32" t="s">
        <v>1</v>
      </c>
      <c r="C116" s="32" t="s">
        <v>426</v>
      </c>
      <c r="E116" s="25"/>
      <c r="G116" s="25"/>
      <c r="I116" s="25"/>
      <c r="K116" s="25"/>
      <c r="M116" s="25"/>
      <c r="O116" s="25"/>
      <c r="Q116" s="25"/>
    </row>
    <row r="117" spans="2:17">
      <c r="C117" s="32" t="s">
        <v>403</v>
      </c>
      <c r="E117" s="25"/>
      <c r="G117" s="25"/>
      <c r="I117" s="25"/>
      <c r="K117" s="25"/>
      <c r="M117" s="25"/>
      <c r="O117" s="25"/>
      <c r="Q117" s="25"/>
    </row>
    <row r="118" spans="2:17">
      <c r="E118" s="25"/>
      <c r="G118" s="25"/>
      <c r="I118" s="25"/>
      <c r="K118" s="25"/>
      <c r="M118" s="25"/>
      <c r="N118" s="225"/>
      <c r="O118" s="59"/>
      <c r="P118" s="31" t="str">
        <f>P108</f>
        <v>(Unit:Baht)</v>
      </c>
      <c r="Q118" s="25"/>
    </row>
    <row r="119" spans="2:17">
      <c r="E119" s="25"/>
      <c r="G119" s="25"/>
      <c r="I119" s="25"/>
      <c r="K119" s="25"/>
      <c r="M119" s="25"/>
      <c r="N119" s="322" t="str">
        <f>N109</f>
        <v>For the nine-month</v>
      </c>
      <c r="O119" s="315"/>
      <c r="P119" s="315"/>
      <c r="Q119" s="25"/>
    </row>
    <row r="120" spans="2:17">
      <c r="E120" s="25"/>
      <c r="G120" s="25"/>
      <c r="I120" s="25"/>
      <c r="K120" s="25"/>
      <c r="M120" s="25"/>
      <c r="N120" s="266" t="str">
        <f>N110</f>
        <v>2017</v>
      </c>
      <c r="O120" s="46"/>
      <c r="P120" s="266" t="str">
        <f>P110</f>
        <v>2016</v>
      </c>
      <c r="Q120" s="25"/>
    </row>
    <row r="121" spans="2:17">
      <c r="C121" s="32" t="s">
        <v>427</v>
      </c>
      <c r="E121" s="25"/>
      <c r="G121" s="25"/>
      <c r="I121" s="25"/>
      <c r="K121" s="25"/>
      <c r="M121" s="25"/>
      <c r="N121" s="105">
        <v>0</v>
      </c>
      <c r="O121" s="105"/>
      <c r="P121" s="105">
        <v>0</v>
      </c>
      <c r="Q121" s="25"/>
    </row>
    <row r="122" spans="2:17">
      <c r="C122" s="32" t="s">
        <v>359</v>
      </c>
      <c r="E122" s="25"/>
      <c r="G122" s="25"/>
      <c r="I122" s="25"/>
      <c r="K122" s="25"/>
      <c r="M122" s="25"/>
      <c r="N122" s="105">
        <v>0</v>
      </c>
      <c r="O122" s="105"/>
      <c r="P122" s="105">
        <v>9919300</v>
      </c>
      <c r="Q122" s="25"/>
    </row>
    <row r="123" spans="2:17" ht="24" thickBot="1">
      <c r="C123" s="32" t="s">
        <v>428</v>
      </c>
      <c r="E123" s="25"/>
      <c r="G123" s="25"/>
      <c r="I123" s="25"/>
      <c r="K123" s="25"/>
      <c r="M123" s="25"/>
      <c r="N123" s="108">
        <f>SUM(N121:N122)</f>
        <v>0</v>
      </c>
      <c r="O123" s="105"/>
      <c r="P123" s="108">
        <f>SUM(P121:P122)</f>
        <v>9919300</v>
      </c>
      <c r="Q123" s="25"/>
    </row>
    <row r="124" spans="2:17" ht="21" customHeight="1" thickTop="1">
      <c r="E124" s="25"/>
      <c r="G124" s="25"/>
      <c r="I124" s="25"/>
      <c r="K124" s="25"/>
      <c r="M124" s="25"/>
      <c r="O124" s="25"/>
      <c r="Q124" s="25"/>
    </row>
    <row r="125" spans="2:17">
      <c r="B125" s="32" t="s">
        <v>41</v>
      </c>
      <c r="C125" s="32" t="s">
        <v>429</v>
      </c>
      <c r="E125" s="25"/>
      <c r="G125" s="25"/>
      <c r="I125" s="25"/>
      <c r="K125" s="25"/>
      <c r="M125" s="25"/>
      <c r="O125" s="25"/>
      <c r="Q125" s="25"/>
    </row>
    <row r="126" spans="2:17">
      <c r="C126" s="32" t="s">
        <v>137</v>
      </c>
      <c r="E126" s="25"/>
      <c r="G126" s="25"/>
      <c r="I126" s="25"/>
      <c r="K126" s="25"/>
      <c r="M126" s="25"/>
      <c r="O126" s="25"/>
      <c r="Q126" s="25"/>
    </row>
    <row r="127" spans="2:17">
      <c r="E127" s="25"/>
      <c r="G127" s="25"/>
      <c r="I127" s="25"/>
      <c r="K127" s="25"/>
      <c r="M127" s="25"/>
      <c r="N127" s="225"/>
      <c r="O127" s="59"/>
      <c r="P127" s="31" t="str">
        <f>P118</f>
        <v>(Unit:Baht)</v>
      </c>
      <c r="Q127" s="25"/>
    </row>
    <row r="128" spans="2:17">
      <c r="E128" s="25"/>
      <c r="G128" s="25"/>
      <c r="I128" s="25"/>
      <c r="K128" s="25"/>
      <c r="M128" s="25"/>
      <c r="N128" s="322" t="str">
        <f>N119</f>
        <v>For the nine-month</v>
      </c>
      <c r="O128" s="315"/>
      <c r="P128" s="315"/>
      <c r="Q128" s="25"/>
    </row>
    <row r="129" spans="1:17">
      <c r="E129" s="25"/>
      <c r="G129" s="25"/>
      <c r="I129" s="25"/>
      <c r="K129" s="25"/>
      <c r="M129" s="25"/>
      <c r="N129" s="266" t="str">
        <f>N120</f>
        <v>2017</v>
      </c>
      <c r="O129" s="46"/>
      <c r="P129" s="266" t="str">
        <f>P120</f>
        <v>2016</v>
      </c>
      <c r="Q129" s="25"/>
    </row>
    <row r="130" spans="1:17">
      <c r="C130" s="32" t="s">
        <v>138</v>
      </c>
      <c r="E130" s="25"/>
      <c r="G130" s="25"/>
      <c r="I130" s="25"/>
      <c r="K130" s="25"/>
      <c r="M130" s="25"/>
      <c r="N130" s="105">
        <v>0</v>
      </c>
      <c r="O130" s="105"/>
      <c r="P130" s="105">
        <v>1112625</v>
      </c>
      <c r="Q130" s="25"/>
    </row>
    <row r="131" spans="1:17">
      <c r="C131" s="32" t="s">
        <v>139</v>
      </c>
      <c r="E131" s="25"/>
      <c r="G131" s="25"/>
      <c r="I131" s="25"/>
      <c r="K131" s="25"/>
      <c r="M131" s="25"/>
      <c r="N131" s="105">
        <v>0</v>
      </c>
      <c r="O131" s="105"/>
      <c r="P131" s="105">
        <v>7088913</v>
      </c>
      <c r="Q131" s="25"/>
    </row>
    <row r="132" spans="1:17">
      <c r="C132" s="32" t="s">
        <v>140</v>
      </c>
      <c r="E132" s="25"/>
      <c r="G132" s="25"/>
      <c r="I132" s="25"/>
      <c r="K132" s="25"/>
      <c r="M132" s="25"/>
      <c r="N132" s="105">
        <v>0</v>
      </c>
      <c r="O132" s="105"/>
      <c r="P132" s="105">
        <v>-3747</v>
      </c>
      <c r="Q132" s="25"/>
    </row>
    <row r="133" spans="1:17">
      <c r="C133" s="32" t="s">
        <v>404</v>
      </c>
      <c r="E133" s="25"/>
      <c r="G133" s="25"/>
      <c r="I133" s="25"/>
      <c r="K133" s="25"/>
      <c r="M133" s="25"/>
      <c r="N133" s="105">
        <v>0</v>
      </c>
      <c r="O133" s="105"/>
      <c r="P133" s="105">
        <v>1721509</v>
      </c>
      <c r="Q133" s="25"/>
    </row>
    <row r="134" spans="1:17" ht="24" thickBot="1">
      <c r="C134" s="32" t="s">
        <v>86</v>
      </c>
      <c r="E134" s="25"/>
      <c r="G134" s="25"/>
      <c r="I134" s="25"/>
      <c r="K134" s="25"/>
      <c r="M134" s="25"/>
      <c r="N134" s="108">
        <f>SUM(N130:N133)</f>
        <v>0</v>
      </c>
      <c r="O134" s="105"/>
      <c r="P134" s="108">
        <f>SUM(P130:P133)</f>
        <v>9919300</v>
      </c>
      <c r="Q134" s="25"/>
    </row>
    <row r="135" spans="1:17" ht="24" thickTop="1">
      <c r="E135" s="25"/>
      <c r="G135" s="25"/>
      <c r="I135" s="25"/>
      <c r="K135" s="25"/>
      <c r="M135" s="25"/>
      <c r="O135" s="25"/>
      <c r="Q135" s="25"/>
    </row>
    <row r="136" spans="1:17">
      <c r="A136" s="317" t="str">
        <f>A101</f>
        <v>(Sign) ………………………...…………………………………………………………... Directors</v>
      </c>
      <c r="B136" s="317"/>
      <c r="C136" s="317"/>
      <c r="D136" s="317"/>
      <c r="E136" s="317"/>
      <c r="F136" s="317"/>
      <c r="G136" s="317"/>
      <c r="H136" s="317"/>
      <c r="I136" s="317"/>
      <c r="J136" s="317"/>
      <c r="K136" s="317"/>
      <c r="L136" s="317"/>
      <c r="M136" s="317"/>
      <c r="N136" s="317"/>
      <c r="O136" s="317"/>
      <c r="P136" s="317"/>
    </row>
    <row r="137" spans="1:17">
      <c r="A137" s="317" t="str">
        <f>A102</f>
        <v xml:space="preserve">  ( Mr. Anothai Eamlumnow )              ( Mr. Peeraphong Eamlumnow )</v>
      </c>
      <c r="B137" s="317"/>
      <c r="C137" s="317"/>
      <c r="D137" s="317"/>
      <c r="E137" s="317"/>
      <c r="F137" s="317"/>
      <c r="G137" s="317"/>
      <c r="H137" s="317"/>
      <c r="I137" s="317"/>
      <c r="J137" s="317"/>
      <c r="K137" s="317"/>
      <c r="L137" s="317"/>
      <c r="M137" s="317"/>
      <c r="N137" s="317"/>
      <c r="O137" s="317"/>
      <c r="P137" s="317"/>
    </row>
    <row r="138" spans="1:17">
      <c r="A138" s="314" t="s">
        <v>18</v>
      </c>
      <c r="B138" s="314"/>
      <c r="C138" s="314"/>
      <c r="D138" s="314"/>
      <c r="E138" s="314"/>
      <c r="F138" s="314"/>
      <c r="G138" s="314"/>
      <c r="H138" s="314"/>
      <c r="I138" s="314"/>
      <c r="J138" s="314"/>
      <c r="K138" s="314"/>
      <c r="L138" s="314"/>
      <c r="M138" s="314"/>
      <c r="N138" s="314"/>
      <c r="O138" s="314"/>
      <c r="P138" s="314"/>
      <c r="Q138" s="314"/>
    </row>
    <row r="139" spans="1:17" ht="17.25" customHeight="1">
      <c r="E139" s="36"/>
      <c r="G139" s="36"/>
      <c r="I139" s="36"/>
      <c r="K139" s="36"/>
      <c r="M139" s="36"/>
      <c r="O139" s="36"/>
      <c r="Q139" s="36"/>
    </row>
    <row r="140" spans="1:17">
      <c r="A140" s="294" t="s">
        <v>49</v>
      </c>
      <c r="B140" s="223" t="s">
        <v>466</v>
      </c>
      <c r="E140" s="25"/>
      <c r="G140" s="25"/>
      <c r="I140" s="25"/>
      <c r="K140" s="25"/>
      <c r="M140" s="25"/>
      <c r="N140" s="109"/>
      <c r="O140" s="105"/>
      <c r="P140" s="109"/>
      <c r="Q140" s="25"/>
    </row>
    <row r="141" spans="1:17">
      <c r="B141" s="91" t="s">
        <v>430</v>
      </c>
      <c r="E141" s="25"/>
      <c r="G141" s="25"/>
      <c r="I141" s="25"/>
      <c r="K141" s="25"/>
      <c r="M141" s="25"/>
      <c r="O141" s="25"/>
      <c r="Q141" s="25"/>
    </row>
    <row r="142" spans="1:17">
      <c r="B142" s="91" t="s">
        <v>406</v>
      </c>
      <c r="E142" s="25"/>
      <c r="G142" s="25"/>
      <c r="I142" s="25"/>
      <c r="K142" s="25"/>
      <c r="M142" s="25"/>
      <c r="O142" s="25"/>
      <c r="Q142" s="25"/>
    </row>
    <row r="143" spans="1:17">
      <c r="B143" s="32" t="s">
        <v>405</v>
      </c>
      <c r="E143" s="25"/>
      <c r="G143" s="25"/>
      <c r="I143" s="25"/>
      <c r="K143" s="25"/>
      <c r="M143" s="25"/>
      <c r="O143" s="25"/>
      <c r="Q143" s="25"/>
    </row>
    <row r="144" spans="1:17" ht="17.25" customHeight="1">
      <c r="E144" s="25"/>
      <c r="G144" s="25"/>
      <c r="I144" s="25"/>
      <c r="K144" s="25"/>
      <c r="M144" s="25"/>
      <c r="O144" s="25"/>
      <c r="Q144" s="25"/>
    </row>
    <row r="145" spans="1:21">
      <c r="A145" s="294" t="s">
        <v>55</v>
      </c>
      <c r="B145" s="291" t="s">
        <v>467</v>
      </c>
      <c r="E145" s="36"/>
      <c r="G145" s="36"/>
      <c r="I145" s="36"/>
      <c r="K145" s="36"/>
      <c r="M145" s="36"/>
      <c r="O145" s="36"/>
      <c r="Q145" s="36"/>
    </row>
    <row r="146" spans="1:21">
      <c r="B146" s="39" t="s">
        <v>154</v>
      </c>
      <c r="E146" s="36"/>
      <c r="G146" s="36"/>
      <c r="I146" s="36"/>
      <c r="K146" s="36"/>
      <c r="M146" s="36"/>
      <c r="O146" s="36"/>
      <c r="Q146" s="3"/>
    </row>
    <row r="147" spans="1:21">
      <c r="B147" s="39" t="s">
        <v>155</v>
      </c>
      <c r="E147" s="36"/>
      <c r="G147" s="36"/>
      <c r="I147" s="36"/>
      <c r="K147" s="36"/>
      <c r="M147" s="36"/>
      <c r="O147" s="36"/>
      <c r="P147" s="10" t="str">
        <f>P127</f>
        <v>(Unit:Baht)</v>
      </c>
    </row>
    <row r="148" spans="1:21">
      <c r="B148" s="39"/>
      <c r="E148" s="36"/>
      <c r="G148" s="36"/>
      <c r="I148" s="36"/>
      <c r="J148" s="326" t="str">
        <f>J109</f>
        <v>For the three-month</v>
      </c>
      <c r="K148" s="326"/>
      <c r="L148" s="326"/>
      <c r="M148" s="199"/>
      <c r="N148" s="326" t="str">
        <f>N109</f>
        <v>For the nine-month</v>
      </c>
      <c r="O148" s="326"/>
      <c r="P148" s="326"/>
      <c r="R148" s="12"/>
      <c r="S148" s="12"/>
      <c r="T148" s="213"/>
    </row>
    <row r="149" spans="1:21">
      <c r="E149" s="36"/>
      <c r="G149" s="36"/>
      <c r="I149" s="36"/>
      <c r="J149" s="232" t="str">
        <f>J110</f>
        <v>2017</v>
      </c>
      <c r="K149" s="200"/>
      <c r="L149" s="232" t="str">
        <f>L110</f>
        <v>2016</v>
      </c>
      <c r="M149" s="201"/>
      <c r="N149" s="232" t="str">
        <f>N110</f>
        <v>2017</v>
      </c>
      <c r="O149" s="200"/>
      <c r="P149" s="232" t="str">
        <f>P110</f>
        <v>2016</v>
      </c>
    </row>
    <row r="150" spans="1:21">
      <c r="B150" s="39" t="s">
        <v>156</v>
      </c>
      <c r="E150" s="36"/>
      <c r="G150" s="36"/>
      <c r="I150" s="36"/>
      <c r="J150" s="199">
        <v>1020079.8399999999</v>
      </c>
      <c r="K150" s="36"/>
      <c r="L150" s="199">
        <v>827994.2799999998</v>
      </c>
      <c r="M150" s="36"/>
      <c r="N150" s="25">
        <v>2856463.84</v>
      </c>
      <c r="O150" s="36"/>
      <c r="P150" s="25">
        <v>2551733.7799999998</v>
      </c>
    </row>
    <row r="151" spans="1:21" ht="24" thickBot="1">
      <c r="B151" s="25" t="s">
        <v>86</v>
      </c>
      <c r="E151" s="36"/>
      <c r="G151" s="36"/>
      <c r="I151" s="36"/>
      <c r="J151" s="203">
        <f>SUM(J150)</f>
        <v>1020079.8399999999</v>
      </c>
      <c r="K151" s="36"/>
      <c r="L151" s="203">
        <f>SUM(L150)</f>
        <v>827994.2799999998</v>
      </c>
      <c r="M151" s="36"/>
      <c r="N151" s="203">
        <f>SUM(N150)</f>
        <v>2856463.84</v>
      </c>
      <c r="O151" s="36"/>
      <c r="P151" s="203">
        <f>SUM(P150)</f>
        <v>2551733.7799999998</v>
      </c>
    </row>
    <row r="152" spans="1:21" ht="17.25" customHeight="1" thickTop="1">
      <c r="B152" s="25"/>
      <c r="E152" s="36"/>
      <c r="G152" s="36"/>
      <c r="I152" s="36"/>
      <c r="J152" s="204"/>
      <c r="K152" s="36"/>
      <c r="L152" s="204"/>
      <c r="M152" s="36"/>
      <c r="N152" s="204"/>
      <c r="O152" s="36"/>
      <c r="P152" s="204"/>
    </row>
    <row r="153" spans="1:21">
      <c r="A153" s="295" t="s">
        <v>50</v>
      </c>
      <c r="B153" s="311" t="s">
        <v>468</v>
      </c>
      <c r="Q153" s="3"/>
    </row>
    <row r="154" spans="1:21">
      <c r="B154" s="32" t="s">
        <v>141</v>
      </c>
      <c r="Q154" s="3"/>
    </row>
    <row r="155" spans="1:21">
      <c r="N155" s="103"/>
      <c r="O155" s="103"/>
      <c r="P155" s="10" t="str">
        <f>P147</f>
        <v>(Unit:Baht)</v>
      </c>
      <c r="Q155" s="3"/>
      <c r="R155" s="103"/>
      <c r="S155" s="103"/>
      <c r="T155" s="103"/>
    </row>
    <row r="156" spans="1:21">
      <c r="J156" s="326" t="str">
        <f>J148</f>
        <v>For the three-month</v>
      </c>
      <c r="K156" s="327"/>
      <c r="L156" s="327"/>
      <c r="M156" s="233"/>
      <c r="N156" s="328" t="str">
        <f>N148</f>
        <v>For the nine-month</v>
      </c>
      <c r="O156" s="328"/>
      <c r="P156" s="328"/>
      <c r="Q156" s="3"/>
    </row>
    <row r="157" spans="1:21">
      <c r="J157" s="232" t="str">
        <f>J149</f>
        <v>2017</v>
      </c>
      <c r="K157" s="200"/>
      <c r="L157" s="232" t="str">
        <f>L149</f>
        <v>2016</v>
      </c>
      <c r="M157" s="201"/>
      <c r="N157" s="232" t="str">
        <f>N149</f>
        <v>2017</v>
      </c>
      <c r="O157" s="200"/>
      <c r="P157" s="232" t="str">
        <f>P149</f>
        <v>2016</v>
      </c>
      <c r="Q157" s="3"/>
      <c r="R157" s="12"/>
      <c r="S157" s="214"/>
      <c r="T157" s="12"/>
      <c r="U157" s="213"/>
    </row>
    <row r="158" spans="1:21">
      <c r="B158" s="104" t="s">
        <v>162</v>
      </c>
      <c r="J158" s="267">
        <v>-7887180.46</v>
      </c>
      <c r="K158" s="12"/>
      <c r="L158" s="12">
        <v>1313365.2299999995</v>
      </c>
      <c r="M158" s="12"/>
      <c r="N158" s="12">
        <v>267202.34000000078</v>
      </c>
      <c r="O158" s="12"/>
      <c r="P158" s="12">
        <v>888396.02999999933</v>
      </c>
      <c r="Q158" s="3"/>
      <c r="R158" s="12"/>
      <c r="S158" s="214"/>
      <c r="T158" s="12"/>
      <c r="U158" s="213"/>
    </row>
    <row r="159" spans="1:21">
      <c r="B159" s="104" t="s">
        <v>161</v>
      </c>
      <c r="J159" s="214">
        <v>4401766.3599999994</v>
      </c>
      <c r="L159" s="214">
        <v>6453067.9799999967</v>
      </c>
      <c r="N159" s="214">
        <v>19424460.27</v>
      </c>
      <c r="P159" s="214">
        <v>21348707.339999996</v>
      </c>
      <c r="Q159" s="3"/>
      <c r="R159" s="12"/>
      <c r="S159" s="214"/>
      <c r="T159" s="12"/>
      <c r="U159" s="213"/>
    </row>
    <row r="160" spans="1:21">
      <c r="B160" s="208" t="s">
        <v>360</v>
      </c>
      <c r="J160" s="214"/>
      <c r="L160" s="214"/>
      <c r="N160" s="214"/>
      <c r="P160" s="214"/>
      <c r="Q160" s="3"/>
      <c r="R160" s="12"/>
      <c r="S160" s="214"/>
      <c r="T160" s="12"/>
      <c r="U160" s="213"/>
    </row>
    <row r="161" spans="1:22">
      <c r="B161" s="208" t="s">
        <v>3</v>
      </c>
      <c r="C161" s="32" t="s">
        <v>407</v>
      </c>
      <c r="E161" s="157"/>
      <c r="G161" s="157"/>
      <c r="I161" s="157"/>
      <c r="J161" s="205">
        <v>7747484.9899999984</v>
      </c>
      <c r="K161" s="157"/>
      <c r="L161" s="205">
        <v>5961447.3299999982</v>
      </c>
      <c r="M161" s="157"/>
      <c r="N161" s="205">
        <v>24926340.399999999</v>
      </c>
      <c r="O161" s="105"/>
      <c r="P161" s="209">
        <v>19742320.009999998</v>
      </c>
      <c r="Q161" s="3"/>
      <c r="R161" s="12"/>
      <c r="S161" s="214"/>
      <c r="T161" s="12"/>
      <c r="U161" s="213"/>
    </row>
    <row r="162" spans="1:22">
      <c r="B162" s="104" t="s">
        <v>160</v>
      </c>
      <c r="J162" s="206">
        <v>30023456.480000004</v>
      </c>
      <c r="L162" s="205">
        <v>34268800.039999992</v>
      </c>
      <c r="N162" s="206">
        <v>101550925.66</v>
      </c>
      <c r="O162" s="105"/>
      <c r="P162" s="207">
        <v>109913873.45999999</v>
      </c>
      <c r="Q162" s="3"/>
      <c r="R162" s="12"/>
      <c r="S162" s="214"/>
      <c r="T162" s="12"/>
      <c r="U162" s="213"/>
    </row>
    <row r="163" spans="1:22">
      <c r="B163" s="208" t="s">
        <v>142</v>
      </c>
      <c r="J163" s="205">
        <v>9617556.3299999982</v>
      </c>
      <c r="K163" s="205"/>
      <c r="L163" s="205">
        <v>7683267.25</v>
      </c>
      <c r="M163" s="205"/>
      <c r="N163" s="205">
        <v>27813002.329999998</v>
      </c>
      <c r="O163" s="205"/>
      <c r="P163" s="205">
        <v>22232551.75</v>
      </c>
      <c r="Q163" s="3"/>
      <c r="R163" s="12"/>
      <c r="S163" s="214"/>
      <c r="T163" s="12"/>
      <c r="U163" s="213"/>
    </row>
    <row r="164" spans="1:22">
      <c r="B164" s="104" t="s">
        <v>157</v>
      </c>
      <c r="E164" s="157"/>
      <c r="G164" s="157"/>
      <c r="I164" s="157"/>
      <c r="J164" s="205">
        <v>640000</v>
      </c>
      <c r="K164" s="157"/>
      <c r="L164" s="205">
        <v>385139.9999999851</v>
      </c>
      <c r="M164" s="157"/>
      <c r="N164" s="205">
        <v>108298580.84</v>
      </c>
      <c r="O164" s="105"/>
      <c r="P164" s="209">
        <v>109784872.70999999</v>
      </c>
      <c r="Q164" s="3"/>
      <c r="R164" s="12"/>
      <c r="S164" s="214"/>
      <c r="T164" s="12"/>
      <c r="U164" s="213"/>
    </row>
    <row r="165" spans="1:22">
      <c r="B165" s="25" t="s">
        <v>158</v>
      </c>
      <c r="J165" s="206">
        <v>161000</v>
      </c>
      <c r="L165" s="205">
        <v>399669</v>
      </c>
      <c r="N165" s="206">
        <v>46638548.959999993</v>
      </c>
      <c r="O165" s="105"/>
      <c r="P165" s="207">
        <v>48240793.379999995</v>
      </c>
      <c r="Q165" s="3"/>
      <c r="R165" s="12"/>
      <c r="S165" s="214"/>
      <c r="T165" s="12"/>
      <c r="U165" s="213"/>
    </row>
    <row r="166" spans="1:22">
      <c r="B166" s="210" t="s">
        <v>163</v>
      </c>
      <c r="J166" s="205">
        <v>1106683.6499999948</v>
      </c>
      <c r="L166" s="205">
        <v>846852.17000000179</v>
      </c>
      <c r="N166" s="205">
        <v>22967687.019999996</v>
      </c>
      <c r="O166" s="105"/>
      <c r="P166" s="209">
        <v>18721242.32</v>
      </c>
      <c r="Q166" s="3"/>
      <c r="R166" s="12"/>
      <c r="S166" s="214"/>
      <c r="T166" s="12"/>
      <c r="U166" s="213"/>
    </row>
    <row r="167" spans="1:22">
      <c r="B167" s="172" t="s">
        <v>164</v>
      </c>
      <c r="J167" s="205">
        <v>1337105.1099999994</v>
      </c>
      <c r="L167" s="205">
        <v>1416161.8599999994</v>
      </c>
      <c r="N167" s="205">
        <v>24818496.68</v>
      </c>
      <c r="O167" s="105"/>
      <c r="P167" s="209">
        <v>17481314.199999999</v>
      </c>
      <c r="Q167" s="3"/>
      <c r="R167" s="12"/>
      <c r="S167" s="214"/>
      <c r="T167" s="12"/>
      <c r="U167" s="213"/>
    </row>
    <row r="168" spans="1:22">
      <c r="B168" s="208" t="s">
        <v>165</v>
      </c>
      <c r="J168" s="205">
        <v>0</v>
      </c>
      <c r="L168" s="205">
        <v>0</v>
      </c>
      <c r="N168" s="205">
        <v>12155590</v>
      </c>
      <c r="O168" s="105"/>
      <c r="P168" s="209">
        <v>12361680</v>
      </c>
      <c r="Q168" s="3"/>
      <c r="R168" s="12"/>
      <c r="S168" s="12"/>
      <c r="T168" s="12"/>
      <c r="U168" s="256"/>
      <c r="V168" s="12"/>
    </row>
    <row r="169" spans="1:22">
      <c r="B169" s="25" t="s">
        <v>159</v>
      </c>
      <c r="J169" s="205">
        <v>3010229.66</v>
      </c>
      <c r="L169" s="205">
        <v>3338098.17</v>
      </c>
      <c r="N169" s="205">
        <v>8971735.5100000016</v>
      </c>
      <c r="O169" s="105"/>
      <c r="P169" s="209">
        <v>8902374.1699999999</v>
      </c>
      <c r="Q169" s="36"/>
      <c r="R169" s="12"/>
      <c r="S169" s="12"/>
      <c r="T169" s="12"/>
      <c r="U169" s="12"/>
      <c r="V169" s="12"/>
    </row>
    <row r="170" spans="1:22">
      <c r="B170" s="25"/>
      <c r="J170" s="205"/>
      <c r="L170" s="205"/>
      <c r="N170" s="205"/>
      <c r="O170" s="105"/>
      <c r="P170" s="209"/>
      <c r="Q170" s="36"/>
      <c r="R170" s="12"/>
      <c r="S170" s="12"/>
      <c r="T170" s="12"/>
      <c r="U170" s="12"/>
      <c r="V170" s="12"/>
    </row>
    <row r="171" spans="1:22">
      <c r="A171" s="317" t="str">
        <f>A136</f>
        <v>(Sign) ………………………...…………………………………………………………... Directors</v>
      </c>
      <c r="B171" s="317"/>
      <c r="C171" s="317"/>
      <c r="D171" s="317"/>
      <c r="E171" s="317"/>
      <c r="F171" s="317"/>
      <c r="G171" s="317"/>
      <c r="H171" s="317"/>
      <c r="I171" s="317"/>
      <c r="J171" s="317"/>
      <c r="K171" s="317"/>
      <c r="L171" s="317"/>
      <c r="M171" s="317"/>
      <c r="N171" s="317"/>
      <c r="O171" s="317"/>
      <c r="P171" s="317"/>
    </row>
    <row r="172" spans="1:22">
      <c r="A172" s="317" t="str">
        <f>A137</f>
        <v xml:space="preserve">  ( Mr. Anothai Eamlumnow )              ( Mr. Peeraphong Eamlumnow )</v>
      </c>
      <c r="B172" s="317"/>
      <c r="C172" s="317"/>
      <c r="D172" s="317"/>
      <c r="E172" s="317"/>
      <c r="F172" s="317"/>
      <c r="G172" s="317"/>
      <c r="H172" s="317"/>
      <c r="I172" s="317"/>
      <c r="J172" s="317"/>
      <c r="K172" s="317"/>
      <c r="L172" s="317"/>
      <c r="M172" s="317"/>
      <c r="N172" s="317"/>
      <c r="O172" s="317"/>
      <c r="P172" s="317"/>
    </row>
    <row r="173" spans="1:22">
      <c r="E173" s="104"/>
      <c r="G173" s="104"/>
      <c r="I173" s="104"/>
      <c r="K173" s="104"/>
      <c r="M173" s="104"/>
      <c r="O173" s="104"/>
      <c r="Q173" s="104"/>
    </row>
    <row r="174" spans="1:22">
      <c r="E174" s="104"/>
      <c r="G174" s="104"/>
      <c r="I174" s="104"/>
      <c r="K174" s="104"/>
      <c r="M174" s="104"/>
      <c r="O174" s="104"/>
      <c r="Q174" s="104"/>
    </row>
    <row r="175" spans="1:22">
      <c r="E175" s="104"/>
      <c r="G175" s="104"/>
      <c r="I175" s="104"/>
      <c r="K175" s="104"/>
      <c r="M175" s="104"/>
      <c r="O175" s="104"/>
      <c r="Q175" s="104"/>
    </row>
    <row r="176" spans="1:22">
      <c r="E176" s="104"/>
      <c r="G176" s="104"/>
      <c r="I176" s="104"/>
      <c r="K176" s="104"/>
      <c r="M176" s="104"/>
      <c r="O176" s="104"/>
      <c r="Q176" s="104"/>
    </row>
  </sheetData>
  <mergeCells count="25">
    <mergeCell ref="A171:P171"/>
    <mergeCell ref="A172:P172"/>
    <mergeCell ref="J156:L156"/>
    <mergeCell ref="N156:P156"/>
    <mergeCell ref="A35:Q35"/>
    <mergeCell ref="J148:L148"/>
    <mergeCell ref="N148:P148"/>
    <mergeCell ref="A67:P67"/>
    <mergeCell ref="A68:P68"/>
    <mergeCell ref="A101:P101"/>
    <mergeCell ref="A102:P102"/>
    <mergeCell ref="A103:Q103"/>
    <mergeCell ref="A136:P136"/>
    <mergeCell ref="A137:P137"/>
    <mergeCell ref="N128:P128"/>
    <mergeCell ref="A1:Q1"/>
    <mergeCell ref="A69:Q69"/>
    <mergeCell ref="A138:Q138"/>
    <mergeCell ref="J109:L109"/>
    <mergeCell ref="N109:P109"/>
    <mergeCell ref="N88:P88"/>
    <mergeCell ref="N119:P119"/>
    <mergeCell ref="N47:P47"/>
    <mergeCell ref="A33:P33"/>
    <mergeCell ref="A34:P34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95" orientation="portrait" r:id="rId1"/>
  <rowBreaks count="4" manualBreakCount="4">
    <brk id="34" max="16" man="1"/>
    <brk id="68" max="16" man="1"/>
    <brk id="102" max="16" man="1"/>
    <brk id="137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9"/>
  <sheetViews>
    <sheetView view="pageBreakPreview" zoomScaleNormal="70" zoomScaleSheetLayoutView="100" workbookViewId="0">
      <selection activeCell="E11" sqref="E11"/>
    </sheetView>
  </sheetViews>
  <sheetFormatPr defaultColWidth="9.125" defaultRowHeight="23.25"/>
  <cols>
    <col min="1" max="1" width="3.25" style="32" customWidth="1"/>
    <col min="2" max="2" width="1.75" style="32" customWidth="1"/>
    <col min="3" max="3" width="23.375" style="32" customWidth="1"/>
    <col min="4" max="4" width="1.25" style="32" customWidth="1"/>
    <col min="5" max="5" width="20.375" style="32" customWidth="1"/>
    <col min="6" max="6" width="1.25" style="32" customWidth="1"/>
    <col min="7" max="7" width="23.125" style="32" customWidth="1"/>
    <col min="8" max="8" width="1.125" style="32" customWidth="1"/>
    <col min="9" max="9" width="25.75" style="32" customWidth="1"/>
    <col min="10" max="10" width="0.375" style="32" customWidth="1"/>
    <col min="11" max="16384" width="9.125" style="32"/>
  </cols>
  <sheetData>
    <row r="1" spans="1:10">
      <c r="A1" s="314" t="s">
        <v>19</v>
      </c>
      <c r="B1" s="314"/>
      <c r="C1" s="314"/>
      <c r="D1" s="314"/>
      <c r="E1" s="314"/>
      <c r="F1" s="314"/>
      <c r="G1" s="314"/>
      <c r="H1" s="314"/>
      <c r="I1" s="314"/>
      <c r="J1" s="314"/>
    </row>
    <row r="3" spans="1:10">
      <c r="A3" s="295" t="s">
        <v>42</v>
      </c>
      <c r="B3" s="312" t="s">
        <v>469</v>
      </c>
    </row>
    <row r="4" spans="1:10">
      <c r="B4" s="32" t="s">
        <v>176</v>
      </c>
    </row>
    <row r="5" spans="1:10" s="103" customFormat="1">
      <c r="B5" s="252"/>
      <c r="C5" s="193" t="s">
        <v>177</v>
      </c>
      <c r="E5" s="194" t="s">
        <v>178</v>
      </c>
      <c r="F5" s="186"/>
      <c r="G5" s="195" t="s">
        <v>179</v>
      </c>
      <c r="H5" s="196"/>
      <c r="I5" s="197" t="s">
        <v>180</v>
      </c>
    </row>
    <row r="6" spans="1:10" s="103" customFormat="1"/>
    <row r="7" spans="1:10">
      <c r="B7" s="177" t="s">
        <v>181</v>
      </c>
      <c r="E7" s="186" t="s">
        <v>183</v>
      </c>
      <c r="G7" s="8" t="s">
        <v>189</v>
      </c>
      <c r="I7" s="8" t="s">
        <v>191</v>
      </c>
    </row>
    <row r="8" spans="1:10">
      <c r="B8" s="177" t="s">
        <v>182</v>
      </c>
      <c r="E8" s="186" t="s">
        <v>184</v>
      </c>
      <c r="I8" s="8" t="s">
        <v>192</v>
      </c>
    </row>
    <row r="9" spans="1:10">
      <c r="E9" s="32" t="s">
        <v>43</v>
      </c>
      <c r="G9" s="198" t="s">
        <v>190</v>
      </c>
      <c r="I9" s="8" t="s">
        <v>191</v>
      </c>
    </row>
    <row r="10" spans="1:10">
      <c r="G10" s="198"/>
      <c r="I10" s="8" t="s">
        <v>192</v>
      </c>
    </row>
    <row r="11" spans="1:10">
      <c r="G11" s="186" t="s">
        <v>185</v>
      </c>
      <c r="I11" s="8" t="s">
        <v>191</v>
      </c>
    </row>
    <row r="12" spans="1:10">
      <c r="G12" s="186"/>
      <c r="I12" s="8" t="s">
        <v>192</v>
      </c>
    </row>
    <row r="13" spans="1:10">
      <c r="G13" s="8" t="s">
        <v>187</v>
      </c>
    </row>
    <row r="14" spans="1:10">
      <c r="G14" s="8" t="s">
        <v>188</v>
      </c>
      <c r="I14" s="8" t="s">
        <v>193</v>
      </c>
    </row>
    <row r="15" spans="1:10">
      <c r="G15" s="32" t="s">
        <v>409</v>
      </c>
      <c r="I15" s="8" t="s">
        <v>191</v>
      </c>
    </row>
    <row r="16" spans="1:10">
      <c r="I16" s="8" t="s">
        <v>192</v>
      </c>
    </row>
    <row r="17" spans="2:10">
      <c r="G17" s="8" t="s">
        <v>418</v>
      </c>
      <c r="I17" s="8" t="s">
        <v>408</v>
      </c>
    </row>
    <row r="18" spans="2:10">
      <c r="G18" s="32" t="s">
        <v>417</v>
      </c>
      <c r="I18" s="8" t="s">
        <v>191</v>
      </c>
    </row>
    <row r="19" spans="2:10">
      <c r="G19" s="32" t="s">
        <v>4</v>
      </c>
      <c r="I19" s="8" t="s">
        <v>192</v>
      </c>
    </row>
    <row r="20" spans="2:10">
      <c r="G20" s="198" t="s">
        <v>186</v>
      </c>
      <c r="I20" s="8" t="s">
        <v>191</v>
      </c>
    </row>
    <row r="21" spans="2:10">
      <c r="I21" s="8" t="s">
        <v>192</v>
      </c>
    </row>
    <row r="22" spans="2:10">
      <c r="B22" s="177" t="s">
        <v>194</v>
      </c>
      <c r="E22" s="186" t="s">
        <v>183</v>
      </c>
      <c r="G22" s="186" t="s">
        <v>185</v>
      </c>
      <c r="I22" s="8" t="s">
        <v>191</v>
      </c>
    </row>
    <row r="23" spans="2:10">
      <c r="B23" s="177" t="s">
        <v>195</v>
      </c>
      <c r="E23" s="186" t="s">
        <v>184</v>
      </c>
      <c r="I23" s="8" t="s">
        <v>192</v>
      </c>
    </row>
    <row r="25" spans="2:10">
      <c r="B25" s="177" t="s">
        <v>196</v>
      </c>
      <c r="E25" s="186" t="s">
        <v>183</v>
      </c>
      <c r="G25" s="198" t="s">
        <v>190</v>
      </c>
      <c r="I25" s="8" t="s">
        <v>191</v>
      </c>
    </row>
    <row r="26" spans="2:10">
      <c r="B26" s="177" t="s">
        <v>197</v>
      </c>
      <c r="D26" s="260"/>
      <c r="E26" s="186" t="s">
        <v>184</v>
      </c>
      <c r="F26" s="260"/>
      <c r="H26" s="260"/>
      <c r="I26" s="8" t="s">
        <v>192</v>
      </c>
      <c r="J26" s="260"/>
    </row>
    <row r="27" spans="2:10">
      <c r="D27" s="260"/>
      <c r="F27" s="260"/>
      <c r="H27" s="260"/>
      <c r="J27" s="260"/>
    </row>
    <row r="37" spans="1:9">
      <c r="A37" s="317" t="str">
        <f>'15-22'!A136:P136</f>
        <v>(Sign) ………………………...…………………………………………………………... Directors</v>
      </c>
      <c r="B37" s="317"/>
      <c r="C37" s="317"/>
      <c r="D37" s="317"/>
      <c r="E37" s="317"/>
      <c r="F37" s="317"/>
      <c r="G37" s="317"/>
      <c r="H37" s="317"/>
      <c r="I37" s="317"/>
    </row>
    <row r="38" spans="1:9">
      <c r="A38" s="317" t="str">
        <f>'15-22'!A137:P137</f>
        <v xml:space="preserve">  ( Mr. Anothai Eamlumnow )              ( Mr. Peeraphong Eamlumnow )</v>
      </c>
      <c r="B38" s="317"/>
      <c r="C38" s="317"/>
      <c r="D38" s="317"/>
      <c r="E38" s="317"/>
      <c r="F38" s="317"/>
      <c r="G38" s="317"/>
      <c r="H38" s="317"/>
      <c r="I38" s="317"/>
    </row>
    <row r="138" spans="4:10">
      <c r="D138" s="260"/>
      <c r="F138" s="260"/>
      <c r="H138" s="260"/>
      <c r="J138" s="260"/>
    </row>
    <row r="139" spans="4:10">
      <c r="D139" s="260"/>
      <c r="F139" s="260"/>
      <c r="H139" s="260"/>
      <c r="J139" s="260"/>
    </row>
    <row r="140" spans="4:10">
      <c r="D140" s="260"/>
      <c r="F140" s="260"/>
      <c r="H140" s="260"/>
      <c r="J140" s="260"/>
    </row>
    <row r="141" spans="4:10">
      <c r="D141" s="260"/>
      <c r="F141" s="260"/>
      <c r="H141" s="260"/>
      <c r="J141" s="260"/>
    </row>
    <row r="167" spans="4:10">
      <c r="D167" s="260"/>
      <c r="F167" s="260"/>
      <c r="H167" s="260"/>
      <c r="J167" s="260"/>
    </row>
    <row r="168" spans="4:10">
      <c r="D168" s="260"/>
      <c r="F168" s="260"/>
      <c r="H168" s="260"/>
      <c r="J168" s="260"/>
    </row>
    <row r="169" spans="4:10">
      <c r="D169" s="260"/>
      <c r="F169" s="260"/>
      <c r="H169" s="260"/>
      <c r="J169" s="260"/>
    </row>
    <row r="209" spans="4:10">
      <c r="D209" s="260"/>
      <c r="F209" s="260"/>
      <c r="H209" s="260"/>
      <c r="J209" s="260"/>
    </row>
  </sheetData>
  <mergeCells count="3">
    <mergeCell ref="A1:J1"/>
    <mergeCell ref="A37:I37"/>
    <mergeCell ref="A38:I38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7"/>
  <sheetViews>
    <sheetView view="pageBreakPreview" zoomScaleNormal="80" zoomScaleSheetLayoutView="100" workbookViewId="0">
      <selection activeCell="F46" sqref="F46"/>
    </sheetView>
  </sheetViews>
  <sheetFormatPr defaultColWidth="9" defaultRowHeight="23.25"/>
  <cols>
    <col min="1" max="1" width="3.125" style="32" customWidth="1"/>
    <col min="2" max="2" width="4.375" style="32" customWidth="1"/>
    <col min="3" max="3" width="3.25" style="32" customWidth="1"/>
    <col min="4" max="4" width="1.625" style="32" customWidth="1"/>
    <col min="5" max="5" width="3.25" style="25" customWidth="1"/>
    <col min="6" max="6" width="27" style="32" customWidth="1"/>
    <col min="7" max="7" width="0.75" style="25" customWidth="1"/>
    <col min="8" max="8" width="12.375" style="32" customWidth="1"/>
    <col min="9" max="9" width="0.75" style="25" customWidth="1"/>
    <col min="10" max="10" width="12.375" style="32" customWidth="1"/>
    <col min="11" max="11" width="0.75" style="25" customWidth="1"/>
    <col min="12" max="12" width="12.375" style="32" customWidth="1"/>
    <col min="13" max="13" width="0.75" style="25" customWidth="1"/>
    <col min="14" max="14" width="12.375" style="32" customWidth="1"/>
    <col min="15" max="15" width="1" style="25" customWidth="1"/>
    <col min="16" max="16" width="11.375" style="32" customWidth="1"/>
    <col min="17" max="17" width="9.875" style="32" bestFit="1" customWidth="1"/>
    <col min="18" max="16384" width="9" style="32"/>
  </cols>
  <sheetData>
    <row r="1" spans="1:15">
      <c r="A1" s="314" t="s">
        <v>52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</row>
    <row r="2" spans="1:15">
      <c r="E2" s="156"/>
      <c r="G2" s="156"/>
      <c r="I2" s="156"/>
      <c r="K2" s="156"/>
      <c r="M2" s="156"/>
      <c r="O2" s="156"/>
    </row>
    <row r="3" spans="1:15">
      <c r="A3" s="24" t="s">
        <v>42</v>
      </c>
      <c r="B3" s="157" t="s">
        <v>470</v>
      </c>
      <c r="E3" s="155"/>
      <c r="G3" s="155"/>
      <c r="I3" s="155"/>
      <c r="K3" s="155"/>
      <c r="M3" s="155"/>
      <c r="O3" s="155"/>
    </row>
    <row r="4" spans="1:15">
      <c r="B4" s="28">
        <v>23.2</v>
      </c>
      <c r="C4" s="173" t="s">
        <v>198</v>
      </c>
      <c r="E4" s="3"/>
      <c r="G4" s="3"/>
      <c r="I4" s="3"/>
      <c r="K4" s="3"/>
      <c r="M4" s="3"/>
      <c r="O4" s="3"/>
    </row>
    <row r="5" spans="1:15">
      <c r="C5" s="173" t="s">
        <v>410</v>
      </c>
      <c r="E5" s="8"/>
      <c r="G5" s="3"/>
      <c r="I5" s="3"/>
      <c r="K5" s="3"/>
      <c r="M5" s="3"/>
      <c r="O5" s="3"/>
    </row>
    <row r="6" spans="1:15">
      <c r="C6" s="173" t="s">
        <v>361</v>
      </c>
      <c r="E6" s="3"/>
      <c r="G6" s="3"/>
      <c r="I6" s="3"/>
      <c r="K6" s="3"/>
      <c r="M6" s="3"/>
      <c r="O6" s="3"/>
    </row>
    <row r="7" spans="1:15">
      <c r="E7" s="3"/>
      <c r="G7" s="3"/>
      <c r="I7" s="32"/>
      <c r="K7" s="32"/>
      <c r="L7" s="103"/>
      <c r="M7" s="103"/>
      <c r="N7" s="10" t="str">
        <f>'15-22'!P155</f>
        <v>(Unit:Baht)</v>
      </c>
      <c r="O7" s="3"/>
    </row>
    <row r="8" spans="1:15">
      <c r="E8" s="3"/>
      <c r="G8" s="3"/>
      <c r="H8" s="326" t="s">
        <v>149</v>
      </c>
      <c r="I8" s="327"/>
      <c r="J8" s="327"/>
      <c r="K8" s="91"/>
      <c r="L8" s="327" t="s">
        <v>90</v>
      </c>
      <c r="M8" s="327"/>
      <c r="N8" s="327"/>
      <c r="O8" s="3"/>
    </row>
    <row r="9" spans="1:15">
      <c r="E9" s="32"/>
      <c r="G9" s="174"/>
      <c r="H9" s="229" t="str">
        <f>'15-22'!J157</f>
        <v>2017</v>
      </c>
      <c r="I9" s="175"/>
      <c r="J9" s="229" t="str">
        <f>'15-22'!L157</f>
        <v>2016</v>
      </c>
      <c r="K9" s="59"/>
      <c r="L9" s="229" t="str">
        <f>'15-22'!N157</f>
        <v>2017</v>
      </c>
      <c r="M9" s="175"/>
      <c r="N9" s="229" t="str">
        <f>'15-22'!P157</f>
        <v>2016</v>
      </c>
      <c r="O9" s="174"/>
    </row>
    <row r="10" spans="1:15">
      <c r="C10" s="32" t="s">
        <v>200</v>
      </c>
      <c r="E10" s="174" t="s">
        <v>199</v>
      </c>
      <c r="G10" s="174"/>
      <c r="H10" s="176"/>
      <c r="I10" s="175"/>
      <c r="J10" s="176"/>
      <c r="K10" s="59"/>
      <c r="L10" s="176"/>
      <c r="M10" s="175"/>
      <c r="N10" s="176"/>
      <c r="O10" s="174"/>
    </row>
    <row r="11" spans="1:15">
      <c r="E11" s="177" t="s">
        <v>202</v>
      </c>
      <c r="G11" s="174"/>
      <c r="H11" s="176"/>
      <c r="I11" s="175"/>
      <c r="J11" s="176"/>
      <c r="K11" s="59"/>
      <c r="L11" s="176"/>
      <c r="M11" s="175"/>
      <c r="N11" s="176"/>
      <c r="O11" s="174"/>
    </row>
    <row r="12" spans="1:15">
      <c r="E12" s="32"/>
      <c r="F12" s="155" t="s">
        <v>203</v>
      </c>
      <c r="G12" s="155"/>
      <c r="I12" s="155"/>
      <c r="K12" s="155"/>
      <c r="M12" s="155"/>
      <c r="O12" s="155"/>
    </row>
    <row r="13" spans="1:15">
      <c r="E13" s="8"/>
      <c r="F13" s="178" t="s">
        <v>204</v>
      </c>
      <c r="G13" s="155"/>
      <c r="H13" s="11">
        <v>0</v>
      </c>
      <c r="I13" s="214"/>
      <c r="J13" s="11">
        <v>0</v>
      </c>
      <c r="K13" s="11"/>
      <c r="L13" s="11">
        <v>479999.99739130435</v>
      </c>
      <c r="M13" s="11"/>
      <c r="N13" s="11">
        <v>756000</v>
      </c>
      <c r="O13" s="155"/>
    </row>
    <row r="14" spans="1:15">
      <c r="E14" s="155"/>
      <c r="F14" s="24" t="s">
        <v>207</v>
      </c>
      <c r="G14" s="155"/>
      <c r="H14" s="11">
        <v>0</v>
      </c>
      <c r="I14" s="214"/>
      <c r="J14" s="11">
        <v>0</v>
      </c>
      <c r="K14" s="11"/>
      <c r="L14" s="11">
        <v>17130.001242236027</v>
      </c>
      <c r="M14" s="11"/>
      <c r="N14" s="11">
        <v>0</v>
      </c>
      <c r="O14" s="174"/>
    </row>
    <row r="15" spans="1:15">
      <c r="E15" s="8"/>
      <c r="F15" s="179" t="s">
        <v>205</v>
      </c>
      <c r="G15" s="155"/>
      <c r="H15" s="257">
        <v>310099</v>
      </c>
      <c r="I15" s="190"/>
      <c r="J15" s="257">
        <v>345315</v>
      </c>
      <c r="K15" s="257"/>
      <c r="L15" s="257">
        <v>1459429</v>
      </c>
      <c r="M15" s="257"/>
      <c r="N15" s="257">
        <v>1506117</v>
      </c>
      <c r="O15" s="155"/>
    </row>
    <row r="16" spans="1:15">
      <c r="E16" s="8"/>
      <c r="F16" s="180" t="s">
        <v>206</v>
      </c>
      <c r="G16" s="155"/>
      <c r="H16" s="258">
        <v>0</v>
      </c>
      <c r="I16" s="190"/>
      <c r="J16" s="258">
        <v>0</v>
      </c>
      <c r="K16" s="257"/>
      <c r="L16" s="258">
        <v>0</v>
      </c>
      <c r="M16" s="257"/>
      <c r="N16" s="258">
        <v>225000</v>
      </c>
      <c r="O16" s="155"/>
    </row>
    <row r="17" spans="3:16" s="46" customFormat="1">
      <c r="E17" s="8"/>
      <c r="G17" s="181"/>
      <c r="H17" s="258">
        <f>SUM(H13:H16)</f>
        <v>310099</v>
      </c>
      <c r="I17" s="182"/>
      <c r="J17" s="258">
        <f>SUM(J13:J16)</f>
        <v>345315</v>
      </c>
      <c r="K17" s="182"/>
      <c r="L17" s="183">
        <f>SUM(L13:L16)</f>
        <v>1956558.9986335402</v>
      </c>
      <c r="M17" s="184"/>
      <c r="N17" s="183">
        <f>SUM(N13:N16)</f>
        <v>2487117</v>
      </c>
      <c r="O17" s="181"/>
    </row>
    <row r="18" spans="3:16" s="46" customFormat="1">
      <c r="E18" s="8" t="s">
        <v>194</v>
      </c>
      <c r="G18" s="181"/>
      <c r="H18" s="257"/>
      <c r="I18" s="182"/>
      <c r="J18" s="257"/>
      <c r="K18" s="182"/>
      <c r="L18" s="184"/>
      <c r="M18" s="184"/>
      <c r="N18" s="184"/>
      <c r="O18" s="181"/>
    </row>
    <row r="19" spans="3:16">
      <c r="E19" s="155"/>
      <c r="F19" s="32" t="s">
        <v>208</v>
      </c>
      <c r="G19" s="155"/>
      <c r="H19" s="46"/>
      <c r="I19" s="181"/>
      <c r="J19" s="46"/>
      <c r="K19" s="181"/>
      <c r="L19" s="153"/>
      <c r="M19" s="153"/>
      <c r="N19" s="153"/>
      <c r="O19" s="155"/>
    </row>
    <row r="20" spans="3:16">
      <c r="E20" s="155"/>
      <c r="F20" s="180" t="s">
        <v>206</v>
      </c>
      <c r="G20" s="155"/>
      <c r="H20" s="258">
        <v>0</v>
      </c>
      <c r="I20" s="190"/>
      <c r="J20" s="258">
        <v>30000</v>
      </c>
      <c r="K20" s="257"/>
      <c r="L20" s="258">
        <v>0</v>
      </c>
      <c r="M20" s="257"/>
      <c r="N20" s="258">
        <v>137250</v>
      </c>
      <c r="O20" s="155"/>
    </row>
    <row r="21" spans="3:16">
      <c r="E21" s="177" t="s">
        <v>209</v>
      </c>
      <c r="G21" s="155"/>
      <c r="H21" s="46"/>
      <c r="I21" s="181"/>
      <c r="J21" s="46"/>
      <c r="K21" s="181"/>
      <c r="L21" s="153"/>
      <c r="M21" s="153"/>
      <c r="N21" s="153"/>
      <c r="O21" s="155"/>
    </row>
    <row r="22" spans="3:16">
      <c r="E22" s="155"/>
      <c r="F22" s="179" t="s">
        <v>205</v>
      </c>
      <c r="G22" s="155"/>
      <c r="H22" s="257">
        <v>52000</v>
      </c>
      <c r="I22" s="257"/>
      <c r="J22" s="257">
        <v>64000</v>
      </c>
      <c r="K22" s="181"/>
      <c r="L22" s="257">
        <v>80500</v>
      </c>
      <c r="M22" s="153"/>
      <c r="N22" s="257">
        <v>64000</v>
      </c>
      <c r="O22" s="155"/>
    </row>
    <row r="23" spans="3:16" ht="24" thickBot="1">
      <c r="E23" s="155"/>
      <c r="G23" s="155"/>
      <c r="H23" s="14">
        <f>SUM(H17:H22)</f>
        <v>362099</v>
      </c>
      <c r="I23" s="185"/>
      <c r="J23" s="14">
        <f>SUM(J17:J22)</f>
        <v>439315</v>
      </c>
      <c r="K23" s="185"/>
      <c r="L23" s="14">
        <f>SUM(L17:L22)</f>
        <v>2037058.9986335402</v>
      </c>
      <c r="M23" s="184"/>
      <c r="N23" s="14">
        <f>SUM(N17:N22)</f>
        <v>2688367</v>
      </c>
      <c r="O23" s="155"/>
    </row>
    <row r="24" spans="3:16" ht="24" thickTop="1">
      <c r="E24" s="155"/>
      <c r="G24" s="155"/>
      <c r="I24" s="155"/>
      <c r="K24" s="155"/>
      <c r="L24" s="153"/>
      <c r="M24" s="153"/>
      <c r="N24" s="153"/>
      <c r="O24" s="155"/>
    </row>
    <row r="25" spans="3:16" ht="24" thickTop="1">
      <c r="C25" s="32" t="s">
        <v>211</v>
      </c>
      <c r="E25" s="186" t="s">
        <v>210</v>
      </c>
      <c r="G25" s="174"/>
      <c r="I25" s="174"/>
      <c r="J25" s="11"/>
      <c r="K25" s="174"/>
      <c r="L25" s="153"/>
      <c r="M25" s="153"/>
      <c r="N25" s="153"/>
      <c r="O25" s="155"/>
    </row>
    <row r="26" spans="3:16">
      <c r="E26" s="177" t="s">
        <v>202</v>
      </c>
      <c r="G26" s="174"/>
      <c r="I26" s="174"/>
      <c r="J26" s="11"/>
      <c r="K26" s="174"/>
      <c r="L26" s="153"/>
      <c r="M26" s="153"/>
      <c r="N26" s="153"/>
      <c r="O26" s="155"/>
    </row>
    <row r="27" spans="3:16">
      <c r="E27" s="32"/>
      <c r="F27" s="155" t="s">
        <v>203</v>
      </c>
      <c r="O27" s="155"/>
    </row>
    <row r="28" spans="3:16">
      <c r="E28" s="32"/>
      <c r="F28" s="178" t="s">
        <v>213</v>
      </c>
      <c r="O28" s="155"/>
    </row>
    <row r="29" spans="3:16">
      <c r="E29" s="155"/>
      <c r="F29" s="178" t="s">
        <v>214</v>
      </c>
      <c r="G29" s="155"/>
      <c r="H29" s="11">
        <v>0</v>
      </c>
      <c r="I29" s="11"/>
      <c r="J29" s="11">
        <v>356056.83</v>
      </c>
      <c r="K29" s="11"/>
      <c r="L29" s="11">
        <v>0</v>
      </c>
      <c r="M29" s="11"/>
      <c r="N29" s="11">
        <v>1068170.49</v>
      </c>
      <c r="O29" s="155"/>
    </row>
    <row r="30" spans="3:16">
      <c r="E30" s="155"/>
      <c r="F30" s="178" t="s">
        <v>215</v>
      </c>
      <c r="G30" s="155"/>
      <c r="H30" s="11">
        <v>112500</v>
      </c>
      <c r="I30" s="214"/>
      <c r="J30" s="11">
        <v>0</v>
      </c>
      <c r="K30" s="11"/>
      <c r="L30" s="11">
        <v>337500</v>
      </c>
      <c r="M30" s="11"/>
      <c r="N30" s="11">
        <v>0</v>
      </c>
      <c r="O30" s="155"/>
    </row>
    <row r="31" spans="3:16">
      <c r="E31" s="174"/>
      <c r="F31" s="24" t="s">
        <v>411</v>
      </c>
      <c r="G31" s="155"/>
      <c r="H31" s="11">
        <v>31400</v>
      </c>
      <c r="I31" s="214"/>
      <c r="J31" s="11">
        <v>31400</v>
      </c>
      <c r="K31" s="11"/>
      <c r="L31" s="11">
        <v>144200</v>
      </c>
      <c r="M31" s="11"/>
      <c r="N31" s="11">
        <v>275600</v>
      </c>
      <c r="O31" s="155"/>
    </row>
    <row r="32" spans="3:16" ht="24" thickBot="1">
      <c r="E32" s="174"/>
      <c r="F32" s="32" t="s">
        <v>2</v>
      </c>
      <c r="G32" s="174"/>
      <c r="H32" s="14">
        <f>SUM(H29:H31)</f>
        <v>143900</v>
      </c>
      <c r="I32" s="185"/>
      <c r="J32" s="14">
        <f>SUM(J29:J31)</f>
        <v>387456.83</v>
      </c>
      <c r="K32" s="185"/>
      <c r="L32" s="187">
        <f>SUM(L29:L31)</f>
        <v>481700</v>
      </c>
      <c r="M32" s="184"/>
      <c r="N32" s="187">
        <f>SUM(N29:N31)</f>
        <v>1343770.49</v>
      </c>
      <c r="O32" s="174"/>
      <c r="P32" s="11"/>
    </row>
    <row r="33" spans="1:15" ht="24" thickTop="1">
      <c r="E33" s="8"/>
      <c r="F33" s="46"/>
      <c r="G33" s="181"/>
      <c r="H33" s="46"/>
      <c r="I33" s="181"/>
      <c r="J33" s="46"/>
      <c r="K33" s="181"/>
      <c r="L33" s="153"/>
      <c r="M33" s="153"/>
      <c r="N33" s="153"/>
      <c r="O33" s="155"/>
    </row>
    <row r="34" spans="1:15">
      <c r="E34" s="8"/>
      <c r="F34" s="46"/>
      <c r="G34" s="181"/>
      <c r="H34" s="46"/>
      <c r="I34" s="181"/>
      <c r="J34" s="46"/>
      <c r="K34" s="181"/>
      <c r="L34" s="153"/>
      <c r="M34" s="153"/>
      <c r="N34" s="153"/>
      <c r="O34" s="155"/>
    </row>
    <row r="35" spans="1:15">
      <c r="A35" s="317" t="str">
        <f>'23'!A37:I37</f>
        <v>(Sign) ………………………...…………………………………………………………... Directors</v>
      </c>
      <c r="B35" s="317"/>
      <c r="C35" s="317"/>
      <c r="D35" s="317"/>
      <c r="E35" s="317"/>
      <c r="F35" s="317"/>
      <c r="G35" s="317"/>
      <c r="H35" s="317"/>
      <c r="I35" s="317"/>
      <c r="J35" s="317"/>
      <c r="K35" s="317"/>
      <c r="L35" s="317"/>
      <c r="M35" s="317"/>
      <c r="N35" s="317"/>
      <c r="O35" s="8"/>
    </row>
    <row r="36" spans="1:15">
      <c r="A36" s="317" t="str">
        <f>'23'!A38:I38</f>
        <v xml:space="preserve">  ( Mr. Anothai Eamlumnow )              ( Mr. Peeraphong Eamlumnow )</v>
      </c>
      <c r="B36" s="317"/>
      <c r="C36" s="317"/>
      <c r="D36" s="317"/>
      <c r="E36" s="317"/>
      <c r="F36" s="317"/>
      <c r="G36" s="317"/>
      <c r="H36" s="317"/>
      <c r="I36" s="317"/>
      <c r="J36" s="317"/>
      <c r="K36" s="317"/>
      <c r="L36" s="317"/>
      <c r="M36" s="317"/>
      <c r="N36" s="317"/>
      <c r="O36" s="8"/>
    </row>
    <row r="37" spans="1:15">
      <c r="A37" s="314" t="s">
        <v>51</v>
      </c>
      <c r="B37" s="314"/>
      <c r="C37" s="314"/>
      <c r="D37" s="314"/>
      <c r="E37" s="314"/>
      <c r="F37" s="314"/>
      <c r="G37" s="314"/>
      <c r="H37" s="314"/>
      <c r="I37" s="314"/>
      <c r="J37" s="314"/>
      <c r="K37" s="314"/>
      <c r="L37" s="314"/>
      <c r="M37" s="314"/>
      <c r="N37" s="314"/>
      <c r="O37" s="314"/>
    </row>
    <row r="38" spans="1:15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</row>
    <row r="39" spans="1:15">
      <c r="A39" s="24" t="s">
        <v>42</v>
      </c>
      <c r="B39" s="157" t="s">
        <v>470</v>
      </c>
      <c r="E39" s="155"/>
      <c r="G39" s="155"/>
      <c r="I39" s="155"/>
      <c r="K39" s="155"/>
      <c r="M39" s="155"/>
      <c r="O39" s="155"/>
    </row>
    <row r="40" spans="1:15">
      <c r="E40" s="3"/>
      <c r="G40" s="3"/>
      <c r="I40" s="32"/>
      <c r="K40" s="32"/>
      <c r="L40" s="103"/>
      <c r="M40" s="103"/>
      <c r="N40" s="10" t="str">
        <f>N7</f>
        <v>(Unit:Baht)</v>
      </c>
      <c r="O40" s="3"/>
    </row>
    <row r="41" spans="1:15">
      <c r="E41" s="3"/>
      <c r="G41" s="3"/>
      <c r="H41" s="326" t="s">
        <v>149</v>
      </c>
      <c r="I41" s="327"/>
      <c r="J41" s="327"/>
      <c r="K41" s="91"/>
      <c r="L41" s="327" t="s">
        <v>90</v>
      </c>
      <c r="M41" s="327"/>
      <c r="N41" s="327"/>
      <c r="O41" s="3"/>
    </row>
    <row r="42" spans="1:15">
      <c r="E42" s="32"/>
      <c r="G42" s="174"/>
      <c r="H42" s="229" t="str">
        <f>H9</f>
        <v>2017</v>
      </c>
      <c r="I42" s="175"/>
      <c r="J42" s="229" t="str">
        <f>J9</f>
        <v>2016</v>
      </c>
      <c r="K42" s="59"/>
      <c r="L42" s="229" t="str">
        <f>L9</f>
        <v>2017</v>
      </c>
      <c r="M42" s="175"/>
      <c r="N42" s="229" t="str">
        <f>N9</f>
        <v>2016</v>
      </c>
      <c r="O42" s="174"/>
    </row>
    <row r="43" spans="1:15">
      <c r="C43" s="32" t="s">
        <v>217</v>
      </c>
      <c r="E43" s="32" t="s">
        <v>216</v>
      </c>
      <c r="F43" s="46"/>
      <c r="G43" s="181"/>
      <c r="H43" s="46"/>
      <c r="I43" s="181"/>
      <c r="J43" s="46"/>
      <c r="K43" s="181"/>
      <c r="L43" s="153"/>
      <c r="M43" s="153"/>
      <c r="N43" s="153"/>
      <c r="O43" s="155"/>
    </row>
    <row r="44" spans="1:15">
      <c r="E44" s="177" t="s">
        <v>202</v>
      </c>
      <c r="G44" s="181"/>
      <c r="H44" s="46"/>
      <c r="I44" s="181"/>
      <c r="J44" s="46"/>
      <c r="K44" s="181"/>
      <c r="L44" s="153"/>
      <c r="M44" s="153"/>
      <c r="N44" s="153"/>
      <c r="O44" s="155"/>
    </row>
    <row r="45" spans="1:15">
      <c r="E45" s="32"/>
      <c r="F45" s="155" t="s">
        <v>203</v>
      </c>
      <c r="G45" s="181"/>
      <c r="H45" s="46"/>
      <c r="I45" s="181"/>
      <c r="J45" s="46"/>
      <c r="K45" s="181"/>
      <c r="L45" s="153"/>
      <c r="M45" s="153"/>
      <c r="N45" s="153"/>
      <c r="O45" s="155"/>
    </row>
    <row r="46" spans="1:15">
      <c r="E46" s="8"/>
      <c r="F46" s="24" t="s">
        <v>412</v>
      </c>
      <c r="G46" s="181"/>
      <c r="H46" s="11">
        <v>0</v>
      </c>
      <c r="I46" s="214"/>
      <c r="J46" s="11">
        <v>0</v>
      </c>
      <c r="K46" s="11"/>
      <c r="L46" s="11">
        <v>352327.11</v>
      </c>
      <c r="M46" s="11"/>
      <c r="N46" s="11">
        <v>100000</v>
      </c>
      <c r="O46" s="155"/>
    </row>
    <row r="47" spans="1:15" ht="24" thickBot="1">
      <c r="E47" s="46"/>
      <c r="G47" s="181"/>
      <c r="H47" s="14">
        <f>SUM(H46)</f>
        <v>0</v>
      </c>
      <c r="I47" s="185"/>
      <c r="J47" s="14">
        <f>SUM(J46)</f>
        <v>0</v>
      </c>
      <c r="K47" s="185"/>
      <c r="L47" s="187">
        <f>SUM(L46)</f>
        <v>352327.11</v>
      </c>
      <c r="M47" s="184"/>
      <c r="N47" s="187">
        <f>SUM(N46)</f>
        <v>100000</v>
      </c>
      <c r="O47" s="155"/>
    </row>
    <row r="48" spans="1:15" ht="24" thickTop="1">
      <c r="E48" s="46"/>
      <c r="G48" s="181"/>
      <c r="H48" s="257"/>
      <c r="I48" s="185"/>
      <c r="J48" s="257"/>
      <c r="K48" s="185"/>
      <c r="L48" s="184"/>
      <c r="M48" s="184"/>
      <c r="N48" s="184"/>
      <c r="O48" s="155"/>
    </row>
    <row r="49" spans="2:18">
      <c r="C49" s="32" t="s">
        <v>219</v>
      </c>
      <c r="E49" s="174" t="s">
        <v>82</v>
      </c>
      <c r="F49" s="46"/>
      <c r="G49" s="174"/>
      <c r="H49" s="46"/>
      <c r="I49" s="174"/>
      <c r="J49" s="46"/>
      <c r="K49" s="174"/>
      <c r="L49" s="153"/>
      <c r="M49" s="153"/>
      <c r="O49" s="174"/>
    </row>
    <row r="50" spans="2:18">
      <c r="E50" s="177" t="s">
        <v>202</v>
      </c>
      <c r="O50" s="174"/>
    </row>
    <row r="51" spans="2:18">
      <c r="E51" s="32"/>
      <c r="F51" s="155" t="s">
        <v>203</v>
      </c>
      <c r="O51" s="174"/>
    </row>
    <row r="52" spans="2:18">
      <c r="C52" s="46"/>
      <c r="D52" s="46"/>
      <c r="E52" s="174"/>
      <c r="F52" s="179" t="s">
        <v>218</v>
      </c>
      <c r="G52" s="174"/>
      <c r="H52" s="11">
        <v>0</v>
      </c>
      <c r="I52" s="214"/>
      <c r="J52" s="11">
        <v>0</v>
      </c>
      <c r="K52" s="11"/>
      <c r="L52" s="11">
        <v>170000</v>
      </c>
      <c r="M52" s="11"/>
      <c r="N52" s="11">
        <v>0</v>
      </c>
      <c r="O52" s="174"/>
      <c r="Q52" s="234"/>
      <c r="R52" s="235"/>
    </row>
    <row r="53" spans="2:18" ht="24" thickBot="1">
      <c r="C53" s="46"/>
      <c r="D53" s="46"/>
      <c r="E53" s="181"/>
      <c r="F53" s="46"/>
      <c r="G53" s="174"/>
      <c r="H53" s="14">
        <f>SUM(H52)</f>
        <v>0</v>
      </c>
      <c r="I53" s="185"/>
      <c r="J53" s="14">
        <f>SUM(J52)</f>
        <v>0</v>
      </c>
      <c r="K53" s="185"/>
      <c r="L53" s="187">
        <f>SUM(L52)</f>
        <v>170000</v>
      </c>
      <c r="M53" s="184"/>
      <c r="N53" s="187">
        <f>SUM(N52)</f>
        <v>0</v>
      </c>
      <c r="O53" s="174"/>
      <c r="Q53" s="234"/>
      <c r="R53" s="236"/>
    </row>
    <row r="54" spans="2:18" ht="24" thickTop="1">
      <c r="C54" s="46"/>
      <c r="D54" s="46"/>
      <c r="E54" s="174"/>
      <c r="F54" s="46"/>
      <c r="G54" s="181"/>
      <c r="H54" s="46"/>
      <c r="I54" s="181"/>
      <c r="J54" s="46"/>
      <c r="K54" s="181"/>
      <c r="L54" s="153"/>
      <c r="M54" s="153"/>
      <c r="N54" s="153"/>
      <c r="O54" s="155"/>
      <c r="Q54" s="234"/>
      <c r="R54" s="236"/>
    </row>
    <row r="55" spans="2:18" ht="24" thickTop="1">
      <c r="C55" s="32" t="s">
        <v>413</v>
      </c>
      <c r="E55" s="174"/>
      <c r="G55" s="174"/>
      <c r="I55" s="174"/>
      <c r="J55" s="12"/>
      <c r="K55" s="174"/>
      <c r="L55" s="153"/>
      <c r="M55" s="153"/>
      <c r="N55" s="153"/>
      <c r="Q55" s="234"/>
      <c r="R55" s="236"/>
    </row>
    <row r="56" spans="2:18">
      <c r="E56" s="3" t="s">
        <v>362</v>
      </c>
      <c r="G56" s="174"/>
      <c r="H56" s="11">
        <v>9512928.8300000001</v>
      </c>
      <c r="I56" s="214"/>
      <c r="J56" s="11">
        <v>7591905</v>
      </c>
      <c r="K56" s="11"/>
      <c r="L56" s="11">
        <v>27499119.829999998</v>
      </c>
      <c r="M56" s="11"/>
      <c r="N56" s="11">
        <v>21958465</v>
      </c>
      <c r="P56" s="11"/>
      <c r="Q56" s="237"/>
      <c r="R56" s="238"/>
    </row>
    <row r="57" spans="2:18">
      <c r="E57" s="3" t="s">
        <v>363</v>
      </c>
      <c r="G57" s="32"/>
      <c r="H57" s="11">
        <v>104627.5</v>
      </c>
      <c r="I57" s="214"/>
      <c r="J57" s="11">
        <v>91362.25</v>
      </c>
      <c r="K57" s="11"/>
      <c r="L57" s="11">
        <v>313882.5</v>
      </c>
      <c r="M57" s="11"/>
      <c r="N57" s="11">
        <v>274086.75</v>
      </c>
      <c r="P57" s="11"/>
      <c r="Q57" s="234"/>
      <c r="R57" s="238"/>
    </row>
    <row r="58" spans="2:18" ht="24" thickBot="1">
      <c r="E58" s="189"/>
      <c r="G58" s="8"/>
      <c r="H58" s="14">
        <f>SUM(H56:H57)</f>
        <v>9617556.3300000001</v>
      </c>
      <c r="I58" s="185"/>
      <c r="J58" s="14">
        <f>SUM(J56:J57)</f>
        <v>7683267.25</v>
      </c>
      <c r="K58" s="185"/>
      <c r="L58" s="187">
        <f>SUM(L56:L57)</f>
        <v>27813002.329999998</v>
      </c>
      <c r="M58" s="184"/>
      <c r="N58" s="187">
        <f>SUM(N56:N57)</f>
        <v>22232551.75</v>
      </c>
      <c r="Q58" s="234"/>
      <c r="R58" s="238"/>
    </row>
    <row r="59" spans="2:18" ht="24" thickTop="1">
      <c r="E59" s="189"/>
      <c r="G59" s="8"/>
      <c r="H59" s="188"/>
      <c r="I59" s="188"/>
      <c r="J59" s="188"/>
      <c r="K59" s="190"/>
      <c r="L59" s="188"/>
      <c r="M59" s="188"/>
      <c r="N59" s="188"/>
      <c r="Q59" s="234"/>
      <c r="R59" s="238"/>
    </row>
    <row r="60" spans="2:18">
      <c r="B60" s="28">
        <v>23.3</v>
      </c>
      <c r="C60" s="191" t="s">
        <v>220</v>
      </c>
      <c r="E60" s="156"/>
      <c r="G60" s="156"/>
      <c r="I60" s="156"/>
      <c r="K60" s="156"/>
      <c r="M60" s="156"/>
      <c r="Q60" s="239"/>
      <c r="R60" s="239"/>
    </row>
    <row r="61" spans="2:18">
      <c r="C61" s="173" t="s">
        <v>221</v>
      </c>
      <c r="E61" s="8"/>
      <c r="G61" s="3"/>
      <c r="I61" s="3"/>
      <c r="K61" s="3"/>
      <c r="M61" s="3"/>
      <c r="O61" s="155"/>
    </row>
    <row r="62" spans="2:18">
      <c r="E62" s="156"/>
      <c r="G62" s="156"/>
      <c r="I62" s="156"/>
      <c r="K62" s="156"/>
      <c r="L62" s="103"/>
      <c r="M62" s="156"/>
      <c r="N62" s="10" t="str">
        <f>N40</f>
        <v>(Unit:Baht)</v>
      </c>
      <c r="O62" s="155"/>
    </row>
    <row r="63" spans="2:18">
      <c r="E63" s="156"/>
      <c r="G63" s="156"/>
      <c r="I63" s="156"/>
      <c r="K63" s="156"/>
      <c r="L63" s="246" t="str">
        <f>'15-22'!N74</f>
        <v>September 30,</v>
      </c>
      <c r="M63" s="156"/>
      <c r="N63" s="246" t="str">
        <f>'15-22'!P74</f>
        <v>December 31,</v>
      </c>
      <c r="O63" s="155"/>
    </row>
    <row r="64" spans="2:18">
      <c r="E64" s="154"/>
      <c r="G64" s="156"/>
      <c r="I64" s="156"/>
      <c r="K64" s="156"/>
      <c r="L64" s="248" t="str">
        <f>'15-22'!N75</f>
        <v>2017</v>
      </c>
      <c r="M64" s="156"/>
      <c r="N64" s="248" t="str">
        <f>'15-22'!P75</f>
        <v>2016</v>
      </c>
    </row>
    <row r="65" spans="1:15">
      <c r="C65" s="32" t="s">
        <v>222</v>
      </c>
      <c r="E65" s="114" t="s">
        <v>77</v>
      </c>
      <c r="G65" s="156"/>
      <c r="I65" s="156"/>
      <c r="K65" s="156"/>
      <c r="M65" s="156"/>
      <c r="O65" s="8"/>
    </row>
    <row r="66" spans="1:15">
      <c r="E66" s="114" t="s">
        <v>91</v>
      </c>
      <c r="G66" s="156"/>
      <c r="I66" s="156"/>
      <c r="K66" s="156"/>
      <c r="M66" s="156"/>
      <c r="O66" s="8"/>
    </row>
    <row r="67" spans="1:15">
      <c r="E67" s="8"/>
      <c r="F67" s="177" t="s">
        <v>201</v>
      </c>
      <c r="G67" s="154"/>
      <c r="I67" s="154"/>
      <c r="K67" s="154"/>
      <c r="L67" s="153">
        <v>331805.93</v>
      </c>
      <c r="M67" s="153"/>
      <c r="N67" s="153">
        <v>1657501.6900000002</v>
      </c>
      <c r="O67" s="8"/>
    </row>
    <row r="68" spans="1:15">
      <c r="E68" s="8"/>
      <c r="F68" s="177" t="s">
        <v>209</v>
      </c>
      <c r="G68" s="32"/>
      <c r="I68" s="32"/>
      <c r="K68" s="32"/>
      <c r="L68" s="153">
        <v>29960</v>
      </c>
      <c r="M68" s="153"/>
      <c r="N68" s="153">
        <v>851987.5</v>
      </c>
      <c r="O68" s="8"/>
    </row>
    <row r="69" spans="1:15" ht="24" thickBot="1">
      <c r="E69" s="8"/>
      <c r="G69" s="32"/>
      <c r="I69" s="32"/>
      <c r="K69" s="32"/>
      <c r="L69" s="159">
        <f>SUM(L67:L68)</f>
        <v>361765.93</v>
      </c>
      <c r="M69" s="153"/>
      <c r="N69" s="159">
        <f>SUM(N67:N68)</f>
        <v>2509489.1900000004</v>
      </c>
      <c r="O69" s="8"/>
    </row>
    <row r="70" spans="1:15" ht="24" thickTop="1">
      <c r="E70" s="8"/>
      <c r="G70" s="32"/>
      <c r="I70" s="32"/>
      <c r="K70" s="32"/>
      <c r="L70" s="153"/>
      <c r="M70" s="153"/>
      <c r="N70" s="153"/>
      <c r="O70" s="8"/>
    </row>
    <row r="71" spans="1:15">
      <c r="A71" s="317" t="str">
        <f>A35</f>
        <v>(Sign) ………………………...…………………………………………………………... Directors</v>
      </c>
      <c r="B71" s="317"/>
      <c r="C71" s="317"/>
      <c r="D71" s="317"/>
      <c r="E71" s="317"/>
      <c r="F71" s="317"/>
      <c r="G71" s="317"/>
      <c r="H71" s="317"/>
      <c r="I71" s="317"/>
      <c r="J71" s="317"/>
      <c r="K71" s="317"/>
      <c r="L71" s="317"/>
      <c r="M71" s="317"/>
      <c r="N71" s="317"/>
      <c r="O71" s="8"/>
    </row>
    <row r="72" spans="1:15">
      <c r="A72" s="317" t="str">
        <f>A36</f>
        <v xml:space="preserve">  ( Mr. Anothai Eamlumnow )              ( Mr. Peeraphong Eamlumnow )</v>
      </c>
      <c r="B72" s="317"/>
      <c r="C72" s="317"/>
      <c r="D72" s="317"/>
      <c r="E72" s="317"/>
      <c r="F72" s="317"/>
      <c r="G72" s="317"/>
      <c r="H72" s="317"/>
      <c r="I72" s="317"/>
      <c r="J72" s="317"/>
      <c r="K72" s="317"/>
      <c r="L72" s="317"/>
      <c r="M72" s="317"/>
      <c r="N72" s="317"/>
      <c r="O72" s="8"/>
    </row>
    <row r="73" spans="1:15">
      <c r="A73" s="314" t="s">
        <v>53</v>
      </c>
      <c r="B73" s="314"/>
      <c r="C73" s="314"/>
      <c r="D73" s="314"/>
      <c r="E73" s="314"/>
      <c r="F73" s="314"/>
      <c r="G73" s="314"/>
      <c r="H73" s="314"/>
      <c r="I73" s="314"/>
      <c r="J73" s="314"/>
      <c r="K73" s="314"/>
      <c r="L73" s="314"/>
      <c r="M73" s="314"/>
      <c r="N73" s="314"/>
      <c r="O73" s="314"/>
    </row>
    <row r="74" spans="1:15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</row>
    <row r="75" spans="1:15">
      <c r="A75" s="24" t="s">
        <v>42</v>
      </c>
      <c r="B75" s="157" t="s">
        <v>470</v>
      </c>
      <c r="E75" s="155"/>
      <c r="G75" s="155"/>
      <c r="I75" s="155"/>
      <c r="K75" s="155"/>
      <c r="M75" s="155"/>
      <c r="O75" s="155"/>
    </row>
    <row r="76" spans="1:15">
      <c r="A76" s="24"/>
      <c r="B76" s="172"/>
      <c r="E76" s="155"/>
      <c r="G76" s="155"/>
      <c r="I76" s="155"/>
      <c r="K76" s="155"/>
      <c r="M76" s="155"/>
      <c r="N76" s="10" t="str">
        <f>N62</f>
        <v>(Unit:Baht)</v>
      </c>
      <c r="O76" s="155"/>
    </row>
    <row r="77" spans="1:15">
      <c r="A77" s="24"/>
      <c r="B77" s="172"/>
      <c r="E77" s="155"/>
      <c r="G77" s="155"/>
      <c r="I77" s="155"/>
      <c r="K77" s="155"/>
      <c r="L77" s="246" t="str">
        <f t="shared" ref="L77:N78" si="0">L63</f>
        <v>September 30,</v>
      </c>
      <c r="M77" s="155"/>
      <c r="N77" s="246" t="str">
        <f t="shared" si="0"/>
        <v>December 31,</v>
      </c>
      <c r="O77" s="155"/>
    </row>
    <row r="78" spans="1:15">
      <c r="A78" s="24"/>
      <c r="B78" s="172"/>
      <c r="E78" s="155"/>
      <c r="G78" s="155"/>
      <c r="I78" s="155"/>
      <c r="K78" s="155"/>
      <c r="L78" s="248" t="str">
        <f t="shared" si="0"/>
        <v>2017</v>
      </c>
      <c r="M78" s="155"/>
      <c r="N78" s="248" t="str">
        <f t="shared" si="0"/>
        <v>2016</v>
      </c>
      <c r="O78" s="155"/>
    </row>
    <row r="79" spans="1:15">
      <c r="E79" s="114" t="s">
        <v>94</v>
      </c>
      <c r="G79" s="154"/>
      <c r="I79" s="154"/>
      <c r="K79" s="154"/>
      <c r="L79" s="153"/>
      <c r="M79" s="153"/>
      <c r="N79" s="153"/>
      <c r="O79" s="174"/>
    </row>
    <row r="80" spans="1:15">
      <c r="E80" s="154"/>
      <c r="F80" s="177" t="s">
        <v>201</v>
      </c>
      <c r="G80" s="154"/>
      <c r="I80" s="154"/>
      <c r="K80" s="154"/>
      <c r="L80" s="153"/>
      <c r="M80" s="153"/>
      <c r="N80" s="153"/>
      <c r="O80" s="174"/>
    </row>
    <row r="81" spans="3:16">
      <c r="E81" s="154"/>
      <c r="F81" s="178" t="s">
        <v>212</v>
      </c>
      <c r="G81" s="155"/>
      <c r="I81" s="155"/>
      <c r="K81" s="155"/>
      <c r="L81" s="153">
        <v>0</v>
      </c>
      <c r="M81" s="153"/>
      <c r="N81" s="153">
        <v>1523923.2</v>
      </c>
      <c r="O81" s="32"/>
    </row>
    <row r="82" spans="3:16">
      <c r="E82" s="8"/>
      <c r="F82" s="178" t="s">
        <v>215</v>
      </c>
      <c r="G82" s="155"/>
      <c r="I82" s="155"/>
      <c r="K82" s="155"/>
      <c r="L82" s="192">
        <v>80250</v>
      </c>
      <c r="M82" s="153"/>
      <c r="N82" s="192">
        <v>0</v>
      </c>
      <c r="O82" s="8"/>
    </row>
    <row r="83" spans="3:16" ht="24" thickBot="1">
      <c r="E83" s="8"/>
      <c r="G83" s="155"/>
      <c r="I83" s="155"/>
      <c r="K83" s="155"/>
      <c r="L83" s="159">
        <f>SUM(L81:L82)</f>
        <v>80250</v>
      </c>
      <c r="M83" s="153"/>
      <c r="N83" s="159">
        <f t="shared" ref="N83" si="1">SUM(N81:N82)</f>
        <v>1523923.2</v>
      </c>
      <c r="O83" s="8"/>
      <c r="P83" s="11"/>
    </row>
    <row r="84" spans="3:16" ht="24" thickTop="1">
      <c r="C84" s="32" t="s">
        <v>224</v>
      </c>
      <c r="E84" s="114" t="s">
        <v>98</v>
      </c>
      <c r="F84" s="114"/>
      <c r="G84" s="154"/>
      <c r="I84" s="154"/>
      <c r="K84" s="154"/>
      <c r="L84" s="153"/>
      <c r="M84" s="153"/>
      <c r="N84" s="153"/>
      <c r="O84" s="156"/>
    </row>
    <row r="85" spans="3:16">
      <c r="E85" s="32"/>
      <c r="F85" s="32" t="s">
        <v>223</v>
      </c>
      <c r="G85" s="32"/>
      <c r="I85" s="32"/>
      <c r="K85" s="32"/>
      <c r="L85" s="153">
        <v>585460</v>
      </c>
      <c r="M85" s="153"/>
      <c r="N85" s="153">
        <v>952056</v>
      </c>
      <c r="O85" s="3"/>
    </row>
    <row r="86" spans="3:16" ht="24" thickBot="1">
      <c r="E86" s="32"/>
      <c r="G86" s="32"/>
      <c r="I86" s="32"/>
      <c r="K86" s="32"/>
      <c r="L86" s="159">
        <f>SUM(L85)</f>
        <v>585460</v>
      </c>
      <c r="M86" s="153"/>
      <c r="N86" s="159">
        <f>SUM(N85)</f>
        <v>952056</v>
      </c>
      <c r="O86" s="156"/>
    </row>
    <row r="87" spans="3:16" ht="24" thickTop="1">
      <c r="E87" s="25" t="s">
        <v>225</v>
      </c>
      <c r="G87" s="32"/>
      <c r="I87" s="32"/>
      <c r="K87" s="32"/>
      <c r="M87" s="32"/>
      <c r="O87" s="156"/>
    </row>
    <row r="88" spans="3:16">
      <c r="E88" s="32"/>
      <c r="G88" s="32"/>
      <c r="H88" s="46"/>
      <c r="I88" s="46"/>
      <c r="J88" s="46"/>
      <c r="K88" s="46"/>
      <c r="L88" s="46"/>
      <c r="M88" s="46"/>
      <c r="N88" s="31" t="str">
        <f>N76</f>
        <v>(Unit:Baht)</v>
      </c>
      <c r="O88" s="156"/>
    </row>
    <row r="89" spans="3:16">
      <c r="E89" s="32"/>
      <c r="G89" s="32"/>
      <c r="H89" s="59" t="str">
        <f>'1-14.2'!I259</f>
        <v>January 1,</v>
      </c>
      <c r="I89" s="46"/>
      <c r="J89" s="59" t="s">
        <v>365</v>
      </c>
      <c r="K89" s="8"/>
      <c r="L89" s="59" t="s">
        <v>364</v>
      </c>
      <c r="M89" s="46"/>
      <c r="N89" s="31" t="str">
        <f>'1-14.2'!O259</f>
        <v>September 30,</v>
      </c>
      <c r="O89" s="156"/>
    </row>
    <row r="90" spans="3:16">
      <c r="E90" s="32"/>
      <c r="G90" s="32"/>
      <c r="H90" s="247">
        <f>'1-14.2'!I260</f>
        <v>2017</v>
      </c>
      <c r="I90" s="46"/>
      <c r="J90" s="253" t="s">
        <v>366</v>
      </c>
      <c r="K90" s="32"/>
      <c r="L90" s="259"/>
      <c r="M90" s="46"/>
      <c r="N90" s="247">
        <f>'1-14.2'!O260</f>
        <v>2017</v>
      </c>
      <c r="O90" s="154"/>
    </row>
    <row r="91" spans="3:16">
      <c r="E91" s="25" t="s">
        <v>226</v>
      </c>
      <c r="G91" s="32"/>
      <c r="H91" s="153">
        <v>952056</v>
      </c>
      <c r="I91" s="153"/>
      <c r="J91" s="153">
        <v>150000</v>
      </c>
      <c r="K91" s="153"/>
      <c r="L91" s="153">
        <v>516596</v>
      </c>
      <c r="M91" s="153"/>
      <c r="N91" s="153">
        <f>+H91+J91-L91</f>
        <v>585460</v>
      </c>
      <c r="O91" s="32"/>
    </row>
    <row r="92" spans="3:16" ht="24" thickBot="1">
      <c r="E92" s="32"/>
      <c r="G92" s="32"/>
      <c r="H92" s="159">
        <f>SUM(H91)</f>
        <v>952056</v>
      </c>
      <c r="I92" s="153"/>
      <c r="J92" s="159">
        <f>SUM(J91)</f>
        <v>150000</v>
      </c>
      <c r="K92" s="153"/>
      <c r="L92" s="159">
        <f>SUM(L91)</f>
        <v>516596</v>
      </c>
      <c r="M92" s="153"/>
      <c r="N92" s="159">
        <f>SUM(N91)</f>
        <v>585460</v>
      </c>
      <c r="O92" s="32"/>
      <c r="P92" s="11">
        <f>N92-L86</f>
        <v>0</v>
      </c>
    </row>
    <row r="93" spans="3:16" ht="24" thickTop="1">
      <c r="E93" s="32"/>
      <c r="G93" s="32"/>
      <c r="H93" s="153"/>
      <c r="I93" s="153"/>
      <c r="J93" s="153"/>
      <c r="K93" s="153"/>
      <c r="L93" s="153"/>
      <c r="M93" s="153"/>
      <c r="N93" s="153"/>
      <c r="O93" s="32"/>
    </row>
    <row r="94" spans="3:16">
      <c r="E94" s="32"/>
      <c r="G94" s="32"/>
      <c r="H94" s="153"/>
      <c r="I94" s="153"/>
      <c r="J94" s="153"/>
      <c r="K94" s="153"/>
      <c r="L94" s="153"/>
      <c r="M94" s="153"/>
      <c r="N94" s="153"/>
      <c r="O94" s="32"/>
    </row>
    <row r="95" spans="3:16">
      <c r="E95" s="32"/>
      <c r="G95" s="32"/>
      <c r="H95" s="153"/>
      <c r="I95" s="153"/>
      <c r="J95" s="153"/>
      <c r="K95" s="153"/>
      <c r="L95" s="153"/>
      <c r="M95" s="153"/>
      <c r="N95" s="153"/>
      <c r="O95" s="32"/>
    </row>
    <row r="96" spans="3:16">
      <c r="E96" s="32"/>
      <c r="G96" s="32"/>
      <c r="H96" s="153"/>
      <c r="I96" s="153"/>
      <c r="J96" s="153"/>
      <c r="K96" s="153"/>
      <c r="L96" s="153"/>
      <c r="M96" s="153"/>
      <c r="N96" s="153"/>
      <c r="O96" s="32"/>
    </row>
    <row r="97" spans="1:15">
      <c r="E97" s="32"/>
      <c r="G97" s="32"/>
      <c r="H97" s="153"/>
      <c r="I97" s="153"/>
      <c r="J97" s="153"/>
      <c r="K97" s="153"/>
      <c r="L97" s="153"/>
      <c r="M97" s="153"/>
      <c r="N97" s="153"/>
      <c r="O97" s="32"/>
    </row>
    <row r="98" spans="1:15">
      <c r="E98" s="32"/>
      <c r="G98" s="32"/>
      <c r="H98" s="153"/>
      <c r="I98" s="153"/>
      <c r="J98" s="153"/>
      <c r="K98" s="153"/>
      <c r="L98" s="153"/>
      <c r="M98" s="153"/>
      <c r="N98" s="153"/>
      <c r="O98" s="32"/>
    </row>
    <row r="99" spans="1:15">
      <c r="E99" s="32"/>
      <c r="G99" s="32"/>
      <c r="H99" s="153"/>
      <c r="I99" s="153"/>
      <c r="J99" s="153"/>
      <c r="K99" s="153"/>
      <c r="L99" s="153"/>
      <c r="M99" s="153"/>
      <c r="N99" s="153"/>
      <c r="O99" s="32"/>
    </row>
    <row r="100" spans="1:15">
      <c r="E100" s="32"/>
      <c r="G100" s="32"/>
      <c r="H100" s="153"/>
      <c r="I100" s="153"/>
      <c r="J100" s="153"/>
      <c r="K100" s="153"/>
      <c r="L100" s="153"/>
      <c r="M100" s="153"/>
      <c r="N100" s="153"/>
      <c r="O100" s="32"/>
    </row>
    <row r="101" spans="1:15">
      <c r="E101" s="32"/>
      <c r="G101" s="32"/>
      <c r="H101" s="153"/>
      <c r="I101" s="153"/>
      <c r="J101" s="153"/>
      <c r="K101" s="153"/>
      <c r="L101" s="153"/>
      <c r="M101" s="153"/>
      <c r="N101" s="153"/>
      <c r="O101" s="32"/>
    </row>
    <row r="102" spans="1:15">
      <c r="E102" s="32"/>
      <c r="G102" s="32"/>
      <c r="H102" s="153"/>
      <c r="I102" s="153"/>
      <c r="J102" s="153"/>
      <c r="K102" s="153"/>
      <c r="L102" s="153"/>
      <c r="M102" s="153"/>
      <c r="N102" s="153"/>
      <c r="O102" s="32"/>
    </row>
    <row r="103" spans="1:15">
      <c r="E103" s="32"/>
      <c r="G103" s="32"/>
      <c r="H103" s="153"/>
      <c r="I103" s="153"/>
      <c r="J103" s="153"/>
      <c r="K103" s="153"/>
      <c r="L103" s="153"/>
      <c r="M103" s="153"/>
      <c r="N103" s="153"/>
      <c r="O103" s="32"/>
    </row>
    <row r="104" spans="1:15">
      <c r="E104" s="32"/>
      <c r="G104" s="32"/>
      <c r="H104" s="153"/>
      <c r="I104" s="153"/>
      <c r="J104" s="153"/>
      <c r="K104" s="153"/>
      <c r="L104" s="153"/>
      <c r="M104" s="153"/>
      <c r="N104" s="153"/>
      <c r="O104" s="32"/>
    </row>
    <row r="105" spans="1:15">
      <c r="E105" s="32"/>
      <c r="G105" s="32"/>
      <c r="H105" s="153"/>
      <c r="I105" s="153"/>
      <c r="J105" s="153"/>
      <c r="K105" s="153"/>
      <c r="L105" s="153"/>
      <c r="M105" s="153"/>
      <c r="N105" s="153"/>
      <c r="O105" s="32"/>
    </row>
    <row r="106" spans="1:15">
      <c r="E106" s="32"/>
      <c r="G106" s="32"/>
      <c r="H106" s="153"/>
      <c r="I106" s="153"/>
      <c r="J106" s="153"/>
      <c r="K106" s="153"/>
      <c r="L106" s="153"/>
      <c r="M106" s="153"/>
      <c r="N106" s="153"/>
      <c r="O106" s="32"/>
    </row>
    <row r="107" spans="1:15">
      <c r="A107" s="314" t="str">
        <f>A35</f>
        <v>(Sign) ………………………...…………………………………………………………... Directors</v>
      </c>
      <c r="B107" s="314"/>
      <c r="C107" s="314"/>
      <c r="D107" s="314"/>
      <c r="E107" s="314"/>
      <c r="F107" s="314"/>
      <c r="G107" s="314"/>
      <c r="H107" s="314"/>
      <c r="I107" s="314"/>
      <c r="J107" s="314"/>
      <c r="K107" s="314"/>
      <c r="L107" s="314"/>
      <c r="M107" s="314"/>
      <c r="N107" s="314"/>
      <c r="O107" s="8"/>
    </row>
    <row r="108" spans="1:15">
      <c r="A108" s="314" t="str">
        <f>A36</f>
        <v xml:space="preserve">  ( Mr. Anothai Eamlumnow )              ( Mr. Peeraphong Eamlumnow )</v>
      </c>
      <c r="B108" s="314"/>
      <c r="C108" s="314"/>
      <c r="D108" s="314"/>
      <c r="E108" s="314"/>
      <c r="F108" s="314"/>
      <c r="G108" s="314"/>
      <c r="H108" s="314"/>
      <c r="I108" s="314"/>
      <c r="J108" s="314"/>
      <c r="K108" s="314"/>
      <c r="L108" s="314"/>
      <c r="M108" s="314"/>
      <c r="N108" s="314"/>
      <c r="O108" s="8"/>
    </row>
    <row r="115" spans="5:15">
      <c r="E115" s="162"/>
      <c r="G115" s="162"/>
      <c r="I115" s="162"/>
      <c r="K115" s="162"/>
      <c r="M115" s="162"/>
      <c r="O115" s="162"/>
    </row>
    <row r="116" spans="5:15">
      <c r="E116" s="162"/>
      <c r="G116" s="162"/>
      <c r="I116" s="162"/>
      <c r="K116" s="162"/>
      <c r="M116" s="162"/>
      <c r="O116" s="162"/>
    </row>
    <row r="117" spans="5:15">
      <c r="E117" s="163"/>
      <c r="G117" s="163"/>
      <c r="I117" s="163"/>
      <c r="K117" s="163"/>
      <c r="M117" s="163"/>
      <c r="O117" s="163"/>
    </row>
    <row r="118" spans="5:15">
      <c r="E118" s="8"/>
      <c r="G118" s="8"/>
      <c r="I118" s="8"/>
      <c r="K118" s="8"/>
      <c r="M118" s="8"/>
      <c r="O118" s="8"/>
    </row>
    <row r="119" spans="5:15">
      <c r="E119" s="8"/>
      <c r="G119" s="8"/>
      <c r="I119" s="8"/>
      <c r="K119" s="8"/>
      <c r="M119" s="8"/>
      <c r="O119" s="8"/>
    </row>
    <row r="120" spans="5:15">
      <c r="E120" s="8"/>
      <c r="G120" s="8"/>
      <c r="I120" s="8"/>
      <c r="K120" s="8"/>
      <c r="M120" s="8"/>
      <c r="O120" s="8"/>
    </row>
    <row r="121" spans="5:15">
      <c r="E121" s="8"/>
      <c r="G121" s="8"/>
      <c r="I121" s="8"/>
      <c r="K121" s="8"/>
      <c r="M121" s="8"/>
      <c r="O121" s="8"/>
    </row>
    <row r="122" spans="5:15">
      <c r="E122" s="8"/>
      <c r="G122" s="8"/>
      <c r="I122" s="8"/>
      <c r="K122" s="8"/>
      <c r="M122" s="8"/>
      <c r="O122" s="8"/>
    </row>
    <row r="123" spans="5:15">
      <c r="E123" s="8"/>
      <c r="G123" s="8"/>
      <c r="I123" s="8"/>
      <c r="K123" s="8"/>
      <c r="M123" s="8"/>
      <c r="O123" s="8"/>
    </row>
    <row r="124" spans="5:15">
      <c r="E124" s="8"/>
      <c r="G124" s="8"/>
      <c r="I124" s="8"/>
      <c r="K124" s="8"/>
      <c r="M124" s="8"/>
      <c r="O124" s="8"/>
    </row>
    <row r="125" spans="5:15">
      <c r="E125" s="164"/>
      <c r="G125" s="164"/>
      <c r="I125" s="164"/>
      <c r="K125" s="164"/>
      <c r="M125" s="164"/>
      <c r="O125" s="164"/>
    </row>
    <row r="126" spans="5:15">
      <c r="E126" s="164"/>
      <c r="G126" s="164"/>
      <c r="I126" s="164"/>
      <c r="K126" s="164"/>
      <c r="M126" s="164"/>
      <c r="O126" s="164"/>
    </row>
    <row r="127" spans="5:15">
      <c r="E127" s="164"/>
      <c r="G127" s="164"/>
      <c r="I127" s="164"/>
      <c r="K127" s="164"/>
      <c r="M127" s="164"/>
      <c r="O127" s="164"/>
    </row>
    <row r="128" spans="5:15">
      <c r="E128" s="164"/>
      <c r="G128" s="164"/>
      <c r="I128" s="164"/>
      <c r="K128" s="164"/>
      <c r="M128" s="164"/>
      <c r="O128" s="164"/>
    </row>
    <row r="129" spans="5:15">
      <c r="E129" s="164"/>
      <c r="G129" s="164"/>
      <c r="I129" s="164"/>
      <c r="K129" s="164"/>
      <c r="M129" s="164"/>
      <c r="O129" s="164"/>
    </row>
    <row r="130" spans="5:15">
      <c r="E130" s="164"/>
      <c r="G130" s="164"/>
      <c r="I130" s="164"/>
      <c r="K130" s="164"/>
      <c r="M130" s="164"/>
      <c r="O130" s="164"/>
    </row>
    <row r="131" spans="5:15">
      <c r="E131" s="164"/>
      <c r="G131" s="164"/>
      <c r="I131" s="164"/>
      <c r="K131" s="164"/>
      <c r="M131" s="164"/>
      <c r="O131" s="164"/>
    </row>
    <row r="132" spans="5:15">
      <c r="E132" s="164"/>
      <c r="G132" s="164"/>
      <c r="I132" s="164"/>
      <c r="K132" s="164"/>
      <c r="M132" s="164"/>
      <c r="O132" s="164"/>
    </row>
    <row r="133" spans="5:15">
      <c r="E133" s="164"/>
      <c r="G133" s="164"/>
      <c r="I133" s="164"/>
      <c r="K133" s="164"/>
      <c r="M133" s="164"/>
      <c r="O133" s="164"/>
    </row>
    <row r="134" spans="5:15">
      <c r="E134" s="164"/>
      <c r="G134" s="164"/>
      <c r="I134" s="164"/>
      <c r="K134" s="164"/>
      <c r="M134" s="164"/>
      <c r="O134" s="164"/>
    </row>
    <row r="135" spans="5:15">
      <c r="E135" s="164"/>
      <c r="G135" s="164"/>
      <c r="I135" s="164"/>
      <c r="K135" s="164"/>
      <c r="M135" s="164"/>
      <c r="O135" s="164"/>
    </row>
    <row r="136" spans="5:15">
      <c r="E136" s="164"/>
      <c r="G136" s="164"/>
      <c r="I136" s="164"/>
      <c r="K136" s="164"/>
      <c r="M136" s="164"/>
      <c r="O136" s="164"/>
    </row>
    <row r="137" spans="5:15">
      <c r="E137" s="164"/>
      <c r="G137" s="164"/>
      <c r="I137" s="164"/>
      <c r="K137" s="164"/>
      <c r="M137" s="164"/>
      <c r="O137" s="164"/>
    </row>
    <row r="138" spans="5:15">
      <c r="E138" s="164"/>
      <c r="G138" s="164"/>
      <c r="I138" s="164"/>
      <c r="K138" s="164"/>
      <c r="M138" s="164"/>
      <c r="O138" s="164"/>
    </row>
    <row r="139" spans="5:15">
      <c r="E139" s="164"/>
      <c r="G139" s="164"/>
      <c r="I139" s="164"/>
      <c r="K139" s="164"/>
      <c r="M139" s="164"/>
      <c r="O139" s="164"/>
    </row>
    <row r="140" spans="5:15">
      <c r="E140" s="164"/>
      <c r="G140" s="164"/>
      <c r="I140" s="164"/>
      <c r="K140" s="164"/>
      <c r="M140" s="164"/>
      <c r="O140" s="164"/>
    </row>
    <row r="141" spans="5:15">
      <c r="E141" s="164"/>
      <c r="G141" s="164"/>
      <c r="I141" s="164"/>
      <c r="K141" s="164"/>
      <c r="M141" s="164"/>
      <c r="O141" s="164"/>
    </row>
    <row r="142" spans="5:15">
      <c r="E142" s="164"/>
      <c r="G142" s="164"/>
      <c r="I142" s="164"/>
      <c r="K142" s="164"/>
      <c r="M142" s="164"/>
      <c r="O142" s="164"/>
    </row>
    <row r="143" spans="5:15">
      <c r="E143" s="164"/>
      <c r="G143" s="164"/>
      <c r="I143" s="164"/>
      <c r="K143" s="164"/>
      <c r="M143" s="164"/>
      <c r="O143" s="164"/>
    </row>
    <row r="144" spans="5:15">
      <c r="E144" s="17"/>
      <c r="G144" s="17"/>
      <c r="I144" s="17"/>
      <c r="K144" s="17"/>
      <c r="M144" s="17"/>
      <c r="O144" s="17"/>
    </row>
    <row r="145" spans="5:15">
      <c r="E145" s="17"/>
      <c r="G145" s="17"/>
      <c r="I145" s="17"/>
      <c r="K145" s="17"/>
      <c r="M145" s="17"/>
      <c r="O145" s="17"/>
    </row>
    <row r="146" spans="5:15">
      <c r="E146" s="165"/>
      <c r="G146" s="165"/>
      <c r="I146" s="165"/>
      <c r="K146" s="165"/>
      <c r="M146" s="165"/>
      <c r="O146" s="165"/>
    </row>
    <row r="147" spans="5:15">
      <c r="E147" s="164"/>
      <c r="G147" s="164"/>
      <c r="I147" s="164"/>
      <c r="K147" s="164"/>
      <c r="M147" s="164"/>
      <c r="O147" s="164"/>
    </row>
    <row r="148" spans="5:15">
      <c r="E148" s="8"/>
      <c r="G148" s="8"/>
      <c r="I148" s="8"/>
      <c r="K148" s="8"/>
      <c r="M148" s="8"/>
      <c r="O148" s="8"/>
    </row>
    <row r="149" spans="5:15">
      <c r="E149" s="8"/>
      <c r="G149" s="8"/>
      <c r="I149" s="8"/>
      <c r="K149" s="8"/>
      <c r="M149" s="8"/>
      <c r="O149" s="8"/>
    </row>
    <row r="150" spans="5:15">
      <c r="E150" s="8"/>
      <c r="G150" s="8"/>
      <c r="I150" s="8"/>
      <c r="K150" s="8"/>
      <c r="M150" s="8"/>
      <c r="O150" s="8"/>
    </row>
    <row r="151" spans="5:15">
      <c r="E151" s="8"/>
      <c r="G151" s="8"/>
      <c r="I151" s="8"/>
      <c r="K151" s="8"/>
      <c r="M151" s="8"/>
      <c r="O151" s="8"/>
    </row>
    <row r="152" spans="5:15">
      <c r="E152" s="8"/>
      <c r="G152" s="8"/>
      <c r="I152" s="8"/>
      <c r="K152" s="8"/>
      <c r="M152" s="8"/>
      <c r="O152" s="8"/>
    </row>
    <row r="153" spans="5:15">
      <c r="E153" s="8"/>
      <c r="G153" s="8"/>
      <c r="I153" s="8"/>
      <c r="K153" s="8"/>
      <c r="M153" s="8"/>
      <c r="O153" s="8"/>
    </row>
    <row r="154" spans="5:15">
      <c r="E154" s="8"/>
      <c r="G154" s="8"/>
      <c r="I154" s="8"/>
      <c r="K154" s="8"/>
      <c r="M154" s="8"/>
      <c r="O154" s="8"/>
    </row>
    <row r="155" spans="5:15">
      <c r="E155" s="8"/>
      <c r="G155" s="8"/>
      <c r="I155" s="8"/>
      <c r="K155" s="8"/>
      <c r="M155" s="8"/>
      <c r="O155" s="8"/>
    </row>
    <row r="156" spans="5:15">
      <c r="E156" s="162"/>
      <c r="G156" s="162"/>
      <c r="I156" s="162"/>
      <c r="K156" s="162"/>
      <c r="M156" s="162"/>
      <c r="O156" s="162"/>
    </row>
    <row r="157" spans="5:15">
      <c r="E157" s="164"/>
      <c r="G157" s="164"/>
      <c r="I157" s="164"/>
      <c r="K157" s="164"/>
      <c r="M157" s="164"/>
      <c r="O157" s="164"/>
    </row>
    <row r="158" spans="5:15">
      <c r="E158" s="8"/>
      <c r="G158" s="8"/>
      <c r="I158" s="8"/>
      <c r="K158" s="8"/>
      <c r="M158" s="8"/>
      <c r="O158" s="8"/>
    </row>
    <row r="159" spans="5:15">
      <c r="E159" s="166"/>
      <c r="G159" s="166"/>
      <c r="I159" s="166"/>
      <c r="K159" s="166"/>
      <c r="M159" s="166"/>
      <c r="O159" s="166"/>
    </row>
    <row r="160" spans="5:15">
      <c r="E160" s="166"/>
      <c r="G160" s="166"/>
      <c r="I160" s="166"/>
      <c r="K160" s="166"/>
      <c r="M160" s="166"/>
      <c r="O160" s="166"/>
    </row>
    <row r="161" spans="5:15">
      <c r="E161" s="166"/>
      <c r="G161" s="166"/>
      <c r="I161" s="166"/>
      <c r="K161" s="166"/>
      <c r="M161" s="166"/>
      <c r="O161" s="166"/>
    </row>
    <row r="162" spans="5:15">
      <c r="E162" s="166"/>
      <c r="G162" s="166"/>
      <c r="I162" s="166"/>
      <c r="K162" s="166"/>
      <c r="M162" s="166"/>
      <c r="O162" s="166"/>
    </row>
    <row r="163" spans="5:15">
      <c r="E163" s="166"/>
      <c r="G163" s="166"/>
      <c r="I163" s="166"/>
      <c r="K163" s="166"/>
      <c r="M163" s="166"/>
      <c r="O163" s="166"/>
    </row>
    <row r="164" spans="5:15">
      <c r="E164" s="166"/>
      <c r="G164" s="166"/>
      <c r="I164" s="166"/>
      <c r="K164" s="166"/>
      <c r="M164" s="166"/>
      <c r="O164" s="166"/>
    </row>
    <row r="165" spans="5:15">
      <c r="E165" s="166"/>
      <c r="G165" s="166"/>
      <c r="I165" s="166"/>
      <c r="K165" s="166"/>
      <c r="M165" s="166"/>
      <c r="O165" s="166"/>
    </row>
    <row r="166" spans="5:15">
      <c r="E166" s="166"/>
      <c r="G166" s="166"/>
      <c r="I166" s="166"/>
      <c r="K166" s="166"/>
      <c r="M166" s="166"/>
      <c r="O166" s="166"/>
    </row>
    <row r="167" spans="5:15">
      <c r="E167" s="166"/>
      <c r="G167" s="166"/>
      <c r="I167" s="166"/>
      <c r="K167" s="166"/>
      <c r="M167" s="166"/>
      <c r="O167" s="166"/>
    </row>
    <row r="168" spans="5:15">
      <c r="E168" s="166"/>
      <c r="G168" s="166"/>
      <c r="I168" s="166"/>
      <c r="K168" s="166"/>
      <c r="M168" s="166"/>
      <c r="O168" s="166"/>
    </row>
    <row r="169" spans="5:15">
      <c r="E169" s="8"/>
      <c r="G169" s="8"/>
      <c r="I169" s="8"/>
      <c r="K169" s="8"/>
      <c r="M169" s="8"/>
      <c r="O169" s="8"/>
    </row>
    <row r="170" spans="5:15">
      <c r="E170" s="166"/>
      <c r="G170" s="166"/>
      <c r="I170" s="166"/>
      <c r="K170" s="166"/>
      <c r="M170" s="166"/>
      <c r="O170" s="166"/>
    </row>
    <row r="171" spans="5:15">
      <c r="E171" s="166"/>
      <c r="G171" s="166"/>
      <c r="I171" s="166"/>
      <c r="K171" s="166"/>
      <c r="M171" s="166"/>
      <c r="O171" s="166"/>
    </row>
    <row r="172" spans="5:15">
      <c r="E172" s="166"/>
      <c r="G172" s="166"/>
      <c r="I172" s="166"/>
      <c r="K172" s="166"/>
      <c r="M172" s="166"/>
      <c r="O172" s="166"/>
    </row>
    <row r="173" spans="5:15">
      <c r="E173" s="166"/>
      <c r="G173" s="166"/>
      <c r="I173" s="166"/>
      <c r="K173" s="166"/>
      <c r="M173" s="166"/>
      <c r="O173" s="166"/>
    </row>
    <row r="174" spans="5:15">
      <c r="E174" s="166"/>
      <c r="G174" s="166"/>
      <c r="I174" s="166"/>
      <c r="K174" s="166"/>
      <c r="M174" s="166"/>
      <c r="O174" s="166"/>
    </row>
    <row r="175" spans="5:15">
      <c r="E175" s="166"/>
      <c r="G175" s="166"/>
      <c r="I175" s="166"/>
      <c r="K175" s="166"/>
      <c r="M175" s="166"/>
      <c r="O175" s="166"/>
    </row>
    <row r="176" spans="5:15">
      <c r="E176" s="166"/>
      <c r="G176" s="166"/>
      <c r="I176" s="166"/>
      <c r="K176" s="166"/>
      <c r="M176" s="166"/>
      <c r="O176" s="166"/>
    </row>
    <row r="177" spans="5:15">
      <c r="E177" s="166"/>
      <c r="G177" s="166"/>
      <c r="I177" s="166"/>
      <c r="K177" s="166"/>
      <c r="M177" s="166"/>
      <c r="O177" s="166"/>
    </row>
    <row r="178" spans="5:15">
      <c r="E178" s="166"/>
      <c r="G178" s="166"/>
      <c r="I178" s="166"/>
      <c r="K178" s="166"/>
      <c r="M178" s="166"/>
      <c r="O178" s="166"/>
    </row>
    <row r="179" spans="5:15">
      <c r="E179" s="166"/>
      <c r="G179" s="166"/>
      <c r="I179" s="166"/>
      <c r="K179" s="166"/>
      <c r="M179" s="166"/>
      <c r="O179" s="166"/>
    </row>
    <row r="180" spans="5:15">
      <c r="E180" s="17"/>
      <c r="G180" s="17"/>
      <c r="I180" s="17"/>
      <c r="K180" s="17"/>
      <c r="M180" s="17"/>
      <c r="O180" s="17"/>
    </row>
    <row r="181" spans="5:15">
      <c r="E181" s="17"/>
      <c r="G181" s="17"/>
      <c r="I181" s="17"/>
      <c r="K181" s="17"/>
      <c r="M181" s="17"/>
      <c r="O181" s="17"/>
    </row>
    <row r="182" spans="5:15">
      <c r="E182" s="165"/>
      <c r="G182" s="165"/>
      <c r="I182" s="165"/>
      <c r="K182" s="165"/>
      <c r="M182" s="165"/>
      <c r="O182" s="165"/>
    </row>
    <row r="183" spans="5:15">
      <c r="E183" s="164"/>
      <c r="G183" s="164"/>
      <c r="I183" s="164"/>
      <c r="K183" s="164"/>
      <c r="M183" s="164"/>
      <c r="O183" s="164"/>
    </row>
    <row r="184" spans="5:15">
      <c r="E184" s="8"/>
      <c r="G184" s="8"/>
      <c r="I184" s="8"/>
      <c r="K184" s="8"/>
      <c r="M184" s="8"/>
      <c r="O184" s="8"/>
    </row>
    <row r="185" spans="5:15">
      <c r="E185" s="8"/>
      <c r="G185" s="8"/>
      <c r="I185" s="8"/>
      <c r="K185" s="8"/>
      <c r="M185" s="8"/>
      <c r="O185" s="8"/>
    </row>
    <row r="186" spans="5:15">
      <c r="E186" s="8"/>
      <c r="G186" s="8"/>
      <c r="I186" s="8"/>
      <c r="K186" s="8"/>
      <c r="M186" s="8"/>
      <c r="O186" s="8"/>
    </row>
    <row r="187" spans="5:15">
      <c r="E187" s="8"/>
      <c r="G187" s="8"/>
      <c r="I187" s="8"/>
      <c r="K187" s="8"/>
      <c r="M187" s="8"/>
      <c r="O187" s="8"/>
    </row>
    <row r="188" spans="5:15">
      <c r="E188" s="163"/>
      <c r="G188" s="163"/>
      <c r="I188" s="163"/>
      <c r="K188" s="163"/>
      <c r="M188" s="163"/>
      <c r="O188" s="163"/>
    </row>
    <row r="189" spans="5:15">
      <c r="E189" s="163"/>
      <c r="G189" s="163"/>
      <c r="I189" s="163"/>
      <c r="K189" s="163"/>
      <c r="M189" s="163"/>
      <c r="O189" s="163"/>
    </row>
    <row r="190" spans="5:15">
      <c r="E190" s="165"/>
      <c r="G190" s="165"/>
      <c r="I190" s="165"/>
      <c r="K190" s="165"/>
      <c r="M190" s="165"/>
      <c r="O190" s="165"/>
    </row>
    <row r="191" spans="5:15">
      <c r="E191" s="163"/>
      <c r="G191" s="163"/>
      <c r="I191" s="163"/>
      <c r="K191" s="163"/>
      <c r="M191" s="163"/>
      <c r="O191" s="163"/>
    </row>
    <row r="192" spans="5:15">
      <c r="E192" s="8"/>
      <c r="G192" s="8"/>
      <c r="I192" s="8"/>
      <c r="K192" s="8"/>
      <c r="M192" s="8"/>
      <c r="O192" s="8"/>
    </row>
    <row r="193" spans="5:15">
      <c r="E193" s="8"/>
      <c r="G193" s="8"/>
      <c r="I193" s="8"/>
      <c r="K193" s="8"/>
      <c r="M193" s="8"/>
      <c r="O193" s="8"/>
    </row>
    <row r="194" spans="5:15">
      <c r="E194" s="8"/>
      <c r="G194" s="8"/>
      <c r="I194" s="8"/>
      <c r="K194" s="8"/>
      <c r="M194" s="8"/>
      <c r="O194" s="8"/>
    </row>
    <row r="195" spans="5:15">
      <c r="E195" s="8"/>
      <c r="G195" s="8"/>
      <c r="I195" s="8"/>
      <c r="K195" s="8"/>
      <c r="M195" s="8"/>
      <c r="O195" s="8"/>
    </row>
    <row r="196" spans="5:15">
      <c r="E196" s="8"/>
      <c r="G196" s="8"/>
      <c r="I196" s="8"/>
      <c r="K196" s="8"/>
      <c r="M196" s="8"/>
      <c r="O196" s="8"/>
    </row>
    <row r="197" spans="5:15">
      <c r="E197" s="8"/>
      <c r="G197" s="8"/>
      <c r="I197" s="8"/>
      <c r="K197" s="8"/>
      <c r="M197" s="8"/>
      <c r="O197" s="8"/>
    </row>
    <row r="198" spans="5:15">
      <c r="E198" s="163"/>
      <c r="G198" s="163"/>
      <c r="I198" s="163"/>
      <c r="K198" s="163"/>
      <c r="M198" s="163"/>
      <c r="O198" s="163"/>
    </row>
    <row r="199" spans="5:15">
      <c r="E199" s="163"/>
      <c r="G199" s="163"/>
      <c r="I199" s="163"/>
      <c r="K199" s="163"/>
      <c r="M199" s="163"/>
      <c r="O199" s="163"/>
    </row>
    <row r="200" spans="5:15">
      <c r="E200" s="163"/>
      <c r="G200" s="163"/>
      <c r="I200" s="163"/>
      <c r="K200" s="163"/>
      <c r="M200" s="163"/>
      <c r="O200" s="163"/>
    </row>
    <row r="201" spans="5:15">
      <c r="E201" s="163"/>
      <c r="G201" s="163"/>
      <c r="I201" s="163"/>
      <c r="K201" s="163"/>
      <c r="M201" s="163"/>
      <c r="O201" s="163"/>
    </row>
    <row r="202" spans="5:15">
      <c r="E202" s="163"/>
      <c r="G202" s="163"/>
      <c r="I202" s="163"/>
      <c r="K202" s="163"/>
      <c r="M202" s="163"/>
      <c r="O202" s="163"/>
    </row>
    <row r="203" spans="5:15">
      <c r="E203" s="163"/>
      <c r="G203" s="163"/>
      <c r="I203" s="163"/>
      <c r="K203" s="163"/>
      <c r="M203" s="163"/>
      <c r="O203" s="163"/>
    </row>
    <row r="204" spans="5:15">
      <c r="E204" s="163"/>
      <c r="G204" s="163"/>
      <c r="I204" s="163"/>
      <c r="K204" s="163"/>
      <c r="M204" s="163"/>
      <c r="O204" s="163"/>
    </row>
    <row r="205" spans="5:15">
      <c r="E205" s="165"/>
      <c r="G205" s="165"/>
      <c r="I205" s="165"/>
      <c r="K205" s="165"/>
      <c r="M205" s="165"/>
      <c r="O205" s="165"/>
    </row>
    <row r="206" spans="5:15">
      <c r="E206" s="165"/>
      <c r="G206" s="165"/>
      <c r="I206" s="165"/>
      <c r="K206" s="165"/>
      <c r="M206" s="165"/>
      <c r="O206" s="165"/>
    </row>
    <row r="207" spans="5:15">
      <c r="E207" s="165"/>
      <c r="G207" s="165"/>
      <c r="I207" s="165"/>
      <c r="K207" s="165"/>
      <c r="M207" s="165"/>
      <c r="O207" s="165"/>
    </row>
    <row r="208" spans="5:15">
      <c r="E208" s="165"/>
      <c r="G208" s="165"/>
      <c r="I208" s="165"/>
      <c r="K208" s="165"/>
      <c r="M208" s="165"/>
      <c r="O208" s="165"/>
    </row>
    <row r="209" spans="5:15">
      <c r="E209" s="165"/>
      <c r="G209" s="165"/>
      <c r="I209" s="165"/>
      <c r="K209" s="165"/>
      <c r="M209" s="165"/>
      <c r="O209" s="165"/>
    </row>
    <row r="210" spans="5:15">
      <c r="E210" s="163"/>
      <c r="G210" s="163"/>
      <c r="I210" s="163"/>
      <c r="K210" s="163"/>
      <c r="M210" s="163"/>
      <c r="O210" s="163"/>
    </row>
    <row r="211" spans="5:15">
      <c r="E211" s="163"/>
      <c r="G211" s="163"/>
      <c r="I211" s="163"/>
      <c r="K211" s="163"/>
      <c r="M211" s="163"/>
      <c r="O211" s="163"/>
    </row>
    <row r="212" spans="5:15">
      <c r="E212" s="163"/>
      <c r="G212" s="163"/>
      <c r="I212" s="163"/>
      <c r="K212" s="163"/>
      <c r="M212" s="163"/>
      <c r="O212" s="163"/>
    </row>
    <row r="213" spans="5:15">
      <c r="E213" s="163"/>
      <c r="G213" s="163"/>
      <c r="I213" s="163"/>
      <c r="K213" s="163"/>
      <c r="M213" s="163"/>
      <c r="O213" s="163"/>
    </row>
    <row r="214" spans="5:15">
      <c r="E214" s="163"/>
      <c r="G214" s="163"/>
      <c r="I214" s="163"/>
      <c r="K214" s="163"/>
      <c r="M214" s="163"/>
      <c r="O214" s="163"/>
    </row>
    <row r="215" spans="5:15">
      <c r="E215" s="163"/>
      <c r="G215" s="163"/>
      <c r="I215" s="163"/>
      <c r="K215" s="163"/>
      <c r="M215" s="163"/>
      <c r="O215" s="163"/>
    </row>
    <row r="216" spans="5:15">
      <c r="E216" s="163"/>
      <c r="G216" s="163"/>
      <c r="I216" s="163"/>
      <c r="K216" s="163"/>
      <c r="M216" s="163"/>
      <c r="O216" s="163"/>
    </row>
    <row r="217" spans="5:15">
      <c r="E217" s="17"/>
      <c r="G217" s="17"/>
      <c r="I217" s="17"/>
      <c r="K217" s="17"/>
      <c r="M217" s="17"/>
      <c r="O217" s="17"/>
    </row>
    <row r="218" spans="5:15">
      <c r="E218" s="17"/>
      <c r="G218" s="17"/>
      <c r="I218" s="17"/>
      <c r="K218" s="17"/>
      <c r="M218" s="17"/>
      <c r="O218" s="17"/>
    </row>
    <row r="219" spans="5:15">
      <c r="E219" s="165"/>
      <c r="G219" s="165"/>
      <c r="I219" s="165"/>
      <c r="K219" s="165"/>
      <c r="M219" s="165"/>
      <c r="O219" s="165"/>
    </row>
    <row r="220" spans="5:15">
      <c r="E220" s="163"/>
      <c r="G220" s="163"/>
      <c r="I220" s="163"/>
      <c r="K220" s="163"/>
      <c r="M220" s="163"/>
      <c r="O220" s="163"/>
    </row>
    <row r="221" spans="5:15">
      <c r="E221" s="163"/>
      <c r="G221" s="163"/>
      <c r="I221" s="163"/>
      <c r="K221" s="163"/>
      <c r="M221" s="163"/>
      <c r="O221" s="163"/>
    </row>
    <row r="222" spans="5:15">
      <c r="E222" s="163"/>
      <c r="G222" s="163"/>
      <c r="I222" s="163"/>
      <c r="K222" s="163"/>
      <c r="M222" s="163"/>
      <c r="O222" s="163"/>
    </row>
    <row r="223" spans="5:15">
      <c r="E223" s="163"/>
      <c r="G223" s="163"/>
      <c r="I223" s="163"/>
      <c r="K223" s="163"/>
      <c r="M223" s="163"/>
      <c r="O223" s="163"/>
    </row>
    <row r="224" spans="5:15">
      <c r="E224" s="163"/>
      <c r="G224" s="163"/>
      <c r="I224" s="163"/>
      <c r="K224" s="163"/>
      <c r="M224" s="163"/>
      <c r="O224" s="163"/>
    </row>
    <row r="225" spans="5:15">
      <c r="E225" s="163"/>
      <c r="G225" s="163"/>
      <c r="I225" s="163"/>
      <c r="K225" s="163"/>
      <c r="M225" s="163"/>
      <c r="O225" s="163"/>
    </row>
    <row r="226" spans="5:15">
      <c r="E226" s="163"/>
      <c r="G226" s="163"/>
      <c r="I226" s="163"/>
      <c r="K226" s="163"/>
      <c r="M226" s="163"/>
      <c r="O226" s="163"/>
    </row>
    <row r="227" spans="5:15">
      <c r="E227" s="8"/>
      <c r="G227" s="8"/>
      <c r="I227" s="8"/>
      <c r="K227" s="8"/>
      <c r="M227" s="8"/>
      <c r="O227" s="8"/>
    </row>
    <row r="228" spans="5:15">
      <c r="E228" s="163"/>
      <c r="G228" s="163"/>
      <c r="I228" s="163"/>
      <c r="K228" s="163"/>
      <c r="M228" s="163"/>
      <c r="O228" s="163"/>
    </row>
    <row r="229" spans="5:15">
      <c r="E229" s="163"/>
      <c r="G229" s="163"/>
      <c r="I229" s="163"/>
      <c r="K229" s="163"/>
      <c r="M229" s="163"/>
      <c r="O229" s="163"/>
    </row>
    <row r="230" spans="5:15">
      <c r="E230" s="163"/>
      <c r="G230" s="163"/>
      <c r="I230" s="163"/>
      <c r="K230" s="163"/>
      <c r="M230" s="163"/>
      <c r="O230" s="163"/>
    </row>
    <row r="231" spans="5:15">
      <c r="E231" s="163"/>
      <c r="G231" s="163"/>
      <c r="I231" s="163"/>
      <c r="K231" s="163"/>
      <c r="M231" s="163"/>
      <c r="O231" s="163"/>
    </row>
    <row r="232" spans="5:15">
      <c r="E232" s="165"/>
      <c r="G232" s="165"/>
      <c r="I232" s="165"/>
      <c r="K232" s="165"/>
      <c r="M232" s="165"/>
      <c r="O232" s="165"/>
    </row>
    <row r="233" spans="5:15">
      <c r="E233" s="163"/>
      <c r="G233" s="163"/>
      <c r="I233" s="163"/>
      <c r="K233" s="163"/>
      <c r="M233" s="163"/>
      <c r="O233" s="163"/>
    </row>
    <row r="234" spans="5:15">
      <c r="E234" s="163"/>
      <c r="G234" s="163"/>
      <c r="I234" s="163"/>
      <c r="K234" s="163"/>
      <c r="M234" s="163"/>
      <c r="O234" s="163"/>
    </row>
    <row r="235" spans="5:15">
      <c r="E235" s="8"/>
      <c r="G235" s="8"/>
      <c r="I235" s="8"/>
      <c r="K235" s="8"/>
      <c r="M235" s="8"/>
      <c r="O235" s="8"/>
    </row>
    <row r="236" spans="5:15">
      <c r="E236" s="8"/>
      <c r="G236" s="8"/>
      <c r="I236" s="8"/>
      <c r="K236" s="8"/>
      <c r="M236" s="8"/>
      <c r="O236" s="8"/>
    </row>
    <row r="237" spans="5:15">
      <c r="E237" s="8"/>
      <c r="G237" s="8"/>
      <c r="I237" s="8"/>
      <c r="K237" s="8"/>
      <c r="M237" s="8"/>
      <c r="O237" s="8"/>
    </row>
    <row r="238" spans="5:15">
      <c r="E238" s="167"/>
      <c r="G238" s="167"/>
      <c r="I238" s="167"/>
      <c r="K238" s="167"/>
      <c r="M238" s="167"/>
      <c r="O238" s="167"/>
    </row>
    <row r="239" spans="5:15">
      <c r="E239" s="167"/>
      <c r="G239" s="167"/>
      <c r="I239" s="167"/>
      <c r="K239" s="167"/>
      <c r="M239" s="167"/>
      <c r="O239" s="167"/>
    </row>
    <row r="240" spans="5:15">
      <c r="E240" s="167"/>
      <c r="G240" s="167"/>
      <c r="I240" s="167"/>
      <c r="K240" s="167"/>
      <c r="M240" s="167"/>
      <c r="O240" s="167"/>
    </row>
    <row r="241" spans="5:15">
      <c r="E241" s="167"/>
      <c r="G241" s="167"/>
      <c r="I241" s="167"/>
      <c r="K241" s="167"/>
      <c r="M241" s="167"/>
      <c r="O241" s="167"/>
    </row>
    <row r="242" spans="5:15">
      <c r="E242" s="8"/>
      <c r="G242" s="8"/>
      <c r="I242" s="8"/>
      <c r="K242" s="8"/>
      <c r="M242" s="8"/>
      <c r="O242" s="8"/>
    </row>
    <row r="243" spans="5:15">
      <c r="E243" s="8"/>
      <c r="G243" s="8"/>
      <c r="I243" s="8"/>
      <c r="K243" s="8"/>
      <c r="M243" s="8"/>
      <c r="O243" s="8"/>
    </row>
    <row r="244" spans="5:15">
      <c r="E244" s="8"/>
      <c r="G244" s="8"/>
      <c r="I244" s="8"/>
      <c r="K244" s="8"/>
      <c r="M244" s="8"/>
      <c r="O244" s="8"/>
    </row>
    <row r="245" spans="5:15">
      <c r="E245" s="8"/>
      <c r="G245" s="8"/>
      <c r="I245" s="8"/>
      <c r="K245" s="8"/>
      <c r="M245" s="8"/>
      <c r="O245" s="8"/>
    </row>
    <row r="246" spans="5:15">
      <c r="E246" s="8"/>
      <c r="G246" s="8"/>
      <c r="I246" s="8"/>
      <c r="K246" s="8"/>
      <c r="M246" s="8"/>
      <c r="O246" s="8"/>
    </row>
    <row r="247" spans="5:15">
      <c r="E247" s="8"/>
      <c r="G247" s="8"/>
      <c r="I247" s="8"/>
      <c r="K247" s="8"/>
      <c r="M247" s="8"/>
      <c r="O247" s="8"/>
    </row>
    <row r="248" spans="5:15">
      <c r="E248" s="163"/>
      <c r="G248" s="163"/>
      <c r="I248" s="163"/>
      <c r="K248" s="163"/>
      <c r="M248" s="163"/>
      <c r="O248" s="163"/>
    </row>
    <row r="249" spans="5:15">
      <c r="E249" s="163"/>
      <c r="G249" s="163"/>
      <c r="I249" s="163"/>
      <c r="K249" s="163"/>
      <c r="M249" s="163"/>
      <c r="O249" s="163"/>
    </row>
    <row r="250" spans="5:15">
      <c r="E250" s="163"/>
      <c r="G250" s="163"/>
      <c r="I250" s="163"/>
      <c r="K250" s="163"/>
      <c r="M250" s="163"/>
      <c r="O250" s="163"/>
    </row>
    <row r="251" spans="5:15">
      <c r="E251" s="163"/>
      <c r="G251" s="163"/>
      <c r="I251" s="163"/>
      <c r="K251" s="163"/>
      <c r="M251" s="163"/>
      <c r="O251" s="163"/>
    </row>
    <row r="252" spans="5:15">
      <c r="E252" s="8"/>
      <c r="G252" s="8"/>
      <c r="I252" s="8"/>
      <c r="K252" s="8"/>
      <c r="M252" s="8"/>
      <c r="O252" s="8"/>
    </row>
    <row r="253" spans="5:15">
      <c r="E253" s="8"/>
      <c r="G253" s="8"/>
      <c r="I253" s="8"/>
      <c r="K253" s="8"/>
      <c r="M253" s="8"/>
      <c r="O253" s="8"/>
    </row>
    <row r="254" spans="5:15">
      <c r="E254" s="8"/>
      <c r="G254" s="8"/>
      <c r="I254" s="8"/>
      <c r="K254" s="8"/>
      <c r="M254" s="8"/>
      <c r="O254" s="8"/>
    </row>
    <row r="255" spans="5:15">
      <c r="E255" s="8"/>
      <c r="G255" s="8"/>
      <c r="I255" s="8"/>
      <c r="K255" s="8"/>
      <c r="M255" s="8"/>
      <c r="O255" s="8"/>
    </row>
    <row r="256" spans="5:15">
      <c r="E256" s="17"/>
      <c r="G256" s="17"/>
      <c r="I256" s="17"/>
      <c r="K256" s="17"/>
      <c r="M256" s="17"/>
      <c r="O256" s="17"/>
    </row>
    <row r="257" spans="5:15">
      <c r="E257" s="17"/>
      <c r="G257" s="17"/>
      <c r="I257" s="17"/>
      <c r="K257" s="17"/>
      <c r="M257" s="17"/>
      <c r="O257" s="17"/>
    </row>
    <row r="258" spans="5:15">
      <c r="E258" s="165"/>
      <c r="G258" s="165"/>
      <c r="I258" s="165"/>
      <c r="K258" s="165"/>
      <c r="M258" s="165"/>
      <c r="O258" s="165"/>
    </row>
    <row r="259" spans="5:15">
      <c r="E259" s="8"/>
      <c r="G259" s="8"/>
      <c r="I259" s="8"/>
      <c r="K259" s="8"/>
      <c r="M259" s="8"/>
      <c r="O259" s="8"/>
    </row>
    <row r="260" spans="5:15">
      <c r="E260" s="168"/>
      <c r="G260" s="168"/>
      <c r="I260" s="168"/>
      <c r="K260" s="168"/>
      <c r="M260" s="168"/>
      <c r="O260" s="168"/>
    </row>
    <row r="261" spans="5:15">
      <c r="E261" s="168"/>
      <c r="G261" s="168"/>
      <c r="I261" s="168"/>
      <c r="K261" s="168"/>
      <c r="M261" s="168"/>
      <c r="O261" s="168"/>
    </row>
    <row r="262" spans="5:15">
      <c r="E262" s="168"/>
      <c r="G262" s="168"/>
      <c r="I262" s="168"/>
      <c r="K262" s="168"/>
      <c r="M262" s="168"/>
      <c r="O262" s="168"/>
    </row>
    <row r="263" spans="5:15">
      <c r="E263" s="168"/>
      <c r="G263" s="168"/>
      <c r="I263" s="168"/>
      <c r="K263" s="168"/>
      <c r="M263" s="168"/>
      <c r="O263" s="168"/>
    </row>
    <row r="264" spans="5:15">
      <c r="E264" s="17"/>
      <c r="G264" s="17"/>
      <c r="I264" s="17"/>
      <c r="K264" s="17"/>
      <c r="M264" s="17"/>
      <c r="O264" s="17"/>
    </row>
    <row r="265" spans="5:15">
      <c r="E265" s="17"/>
      <c r="G265" s="17"/>
      <c r="I265" s="17"/>
      <c r="K265" s="17"/>
      <c r="M265" s="17"/>
      <c r="O265" s="17"/>
    </row>
    <row r="266" spans="5:15">
      <c r="E266" s="17"/>
      <c r="G266" s="17"/>
      <c r="I266" s="17"/>
      <c r="K266" s="17"/>
      <c r="M266" s="17"/>
      <c r="O266" s="17"/>
    </row>
    <row r="267" spans="5:15">
      <c r="E267" s="168"/>
      <c r="G267" s="168"/>
      <c r="I267" s="168"/>
      <c r="K267" s="168"/>
      <c r="M267" s="168"/>
      <c r="O267" s="168"/>
    </row>
    <row r="268" spans="5:15">
      <c r="E268" s="163"/>
      <c r="G268" s="163"/>
      <c r="I268" s="163"/>
      <c r="K268" s="163"/>
      <c r="M268" s="163"/>
      <c r="O268" s="163"/>
    </row>
    <row r="269" spans="5:15">
      <c r="E269" s="163"/>
      <c r="G269" s="163"/>
      <c r="I269" s="163"/>
      <c r="K269" s="163"/>
      <c r="M269" s="163"/>
      <c r="O269" s="163"/>
    </row>
    <row r="270" spans="5:15">
      <c r="E270" s="163"/>
      <c r="G270" s="163"/>
      <c r="I270" s="163"/>
      <c r="K270" s="163"/>
      <c r="M270" s="163"/>
      <c r="O270" s="163"/>
    </row>
    <row r="271" spans="5:15">
      <c r="E271" s="8"/>
      <c r="G271" s="8"/>
      <c r="I271" s="8"/>
      <c r="K271" s="8"/>
      <c r="M271" s="8"/>
      <c r="O271" s="8"/>
    </row>
    <row r="272" spans="5:15">
      <c r="E272" s="169"/>
      <c r="G272" s="169"/>
      <c r="I272" s="169"/>
      <c r="K272" s="169"/>
      <c r="M272" s="169"/>
      <c r="O272" s="169"/>
    </row>
    <row r="273" spans="5:15">
      <c r="E273" s="169"/>
      <c r="G273" s="169"/>
      <c r="I273" s="169"/>
      <c r="K273" s="169"/>
      <c r="M273" s="169"/>
      <c r="O273" s="169"/>
    </row>
    <row r="274" spans="5:15">
      <c r="E274" s="169"/>
      <c r="G274" s="169"/>
      <c r="I274" s="169"/>
      <c r="K274" s="169"/>
      <c r="M274" s="169"/>
      <c r="O274" s="169"/>
    </row>
    <row r="275" spans="5:15">
      <c r="E275" s="169"/>
      <c r="G275" s="169"/>
      <c r="I275" s="169"/>
      <c r="K275" s="169"/>
      <c r="M275" s="169"/>
      <c r="O275" s="169"/>
    </row>
    <row r="276" spans="5:15">
      <c r="E276" s="169"/>
      <c r="G276" s="169"/>
      <c r="I276" s="169"/>
      <c r="K276" s="169"/>
      <c r="M276" s="169"/>
      <c r="O276" s="169"/>
    </row>
    <row r="277" spans="5:15">
      <c r="E277" s="169"/>
      <c r="G277" s="169"/>
      <c r="I277" s="169"/>
      <c r="K277" s="169"/>
      <c r="M277" s="169"/>
      <c r="O277" s="169"/>
    </row>
    <row r="278" spans="5:15">
      <c r="E278" s="8"/>
      <c r="G278" s="8"/>
      <c r="I278" s="8"/>
      <c r="K278" s="8"/>
      <c r="M278" s="8"/>
      <c r="O278" s="8"/>
    </row>
    <row r="279" spans="5:15">
      <c r="E279" s="8"/>
      <c r="G279" s="8"/>
      <c r="I279" s="8"/>
      <c r="K279" s="8"/>
      <c r="M279" s="8"/>
      <c r="O279" s="8"/>
    </row>
    <row r="280" spans="5:15">
      <c r="E280" s="8"/>
      <c r="G280" s="8"/>
      <c r="I280" s="8"/>
      <c r="K280" s="8"/>
      <c r="M280" s="8"/>
      <c r="O280" s="8"/>
    </row>
    <row r="281" spans="5:15">
      <c r="E281" s="8"/>
      <c r="G281" s="8"/>
      <c r="I281" s="8"/>
      <c r="K281" s="8"/>
      <c r="M281" s="8"/>
      <c r="O281" s="8"/>
    </row>
    <row r="282" spans="5:15">
      <c r="E282" s="165"/>
      <c r="G282" s="165"/>
      <c r="I282" s="165"/>
      <c r="K282" s="165"/>
      <c r="M282" s="165"/>
      <c r="O282" s="165"/>
    </row>
    <row r="283" spans="5:15">
      <c r="E283" s="46"/>
      <c r="G283" s="46"/>
      <c r="I283" s="46"/>
      <c r="K283" s="46"/>
      <c r="M283" s="46"/>
      <c r="O283" s="46"/>
    </row>
    <row r="284" spans="5:15">
      <c r="E284" s="163"/>
      <c r="G284" s="163"/>
      <c r="I284" s="163"/>
      <c r="K284" s="163"/>
      <c r="M284" s="163"/>
      <c r="O284" s="163"/>
    </row>
    <row r="285" spans="5:15">
      <c r="E285" s="163"/>
      <c r="G285" s="163"/>
      <c r="I285" s="163"/>
      <c r="K285" s="163"/>
      <c r="M285" s="163"/>
      <c r="O285" s="163"/>
    </row>
    <row r="286" spans="5:15">
      <c r="E286" s="163"/>
      <c r="G286" s="163"/>
      <c r="I286" s="163"/>
      <c r="K286" s="163"/>
      <c r="M286" s="163"/>
      <c r="O286" s="163"/>
    </row>
    <row r="287" spans="5:15">
      <c r="E287" s="163"/>
      <c r="G287" s="163"/>
      <c r="I287" s="163"/>
      <c r="K287" s="163"/>
      <c r="M287" s="163"/>
      <c r="O287" s="163"/>
    </row>
    <row r="288" spans="5:15">
      <c r="E288" s="8"/>
      <c r="G288" s="8"/>
      <c r="I288" s="8"/>
      <c r="K288" s="8"/>
      <c r="M288" s="8"/>
      <c r="O288" s="8"/>
    </row>
    <row r="289" spans="5:15">
      <c r="E289" s="8"/>
      <c r="G289" s="8"/>
      <c r="I289" s="8"/>
      <c r="K289" s="8"/>
      <c r="M289" s="8"/>
      <c r="O289" s="8"/>
    </row>
    <row r="290" spans="5:15">
      <c r="E290" s="8"/>
      <c r="G290" s="8"/>
      <c r="I290" s="8"/>
      <c r="K290" s="8"/>
      <c r="M290" s="8"/>
      <c r="O290" s="8"/>
    </row>
    <row r="291" spans="5:15">
      <c r="E291" s="8"/>
      <c r="G291" s="8"/>
      <c r="I291" s="8"/>
      <c r="K291" s="8"/>
      <c r="M291" s="8"/>
      <c r="O291" s="8"/>
    </row>
    <row r="292" spans="5:15">
      <c r="E292" s="8"/>
      <c r="G292" s="8"/>
      <c r="I292" s="8"/>
      <c r="K292" s="8"/>
      <c r="M292" s="8"/>
      <c r="O292" s="8"/>
    </row>
    <row r="293" spans="5:15">
      <c r="E293" s="17"/>
      <c r="G293" s="17"/>
      <c r="I293" s="17"/>
      <c r="K293" s="17"/>
      <c r="M293" s="17"/>
      <c r="O293" s="17"/>
    </row>
    <row r="294" spans="5:15">
      <c r="E294" s="17"/>
      <c r="G294" s="17"/>
      <c r="I294" s="17"/>
      <c r="K294" s="17"/>
      <c r="M294" s="17"/>
      <c r="O294" s="17"/>
    </row>
    <row r="295" spans="5:15">
      <c r="E295" s="165"/>
      <c r="G295" s="165"/>
      <c r="I295" s="165"/>
      <c r="K295" s="165"/>
      <c r="M295" s="165"/>
      <c r="O295" s="165"/>
    </row>
    <row r="296" spans="5:15">
      <c r="E296" s="8"/>
      <c r="G296" s="8"/>
      <c r="I296" s="8"/>
      <c r="K296" s="8"/>
      <c r="M296" s="8"/>
      <c r="O296" s="8"/>
    </row>
    <row r="297" spans="5:15">
      <c r="E297" s="8"/>
      <c r="G297" s="8"/>
      <c r="I297" s="8"/>
      <c r="K297" s="8"/>
      <c r="M297" s="8"/>
      <c r="O297" s="8"/>
    </row>
    <row r="298" spans="5:15">
      <c r="E298" s="8"/>
      <c r="G298" s="8"/>
      <c r="I298" s="8"/>
      <c r="K298" s="8"/>
      <c r="M298" s="8"/>
      <c r="O298" s="8"/>
    </row>
    <row r="299" spans="5:15">
      <c r="E299" s="8"/>
      <c r="G299" s="8"/>
      <c r="I299" s="8"/>
      <c r="K299" s="8"/>
      <c r="M299" s="8"/>
      <c r="O299" s="8"/>
    </row>
    <row r="300" spans="5:15">
      <c r="E300" s="166"/>
      <c r="G300" s="166"/>
      <c r="I300" s="166"/>
      <c r="K300" s="166"/>
      <c r="M300" s="166"/>
      <c r="O300" s="166"/>
    </row>
    <row r="301" spans="5:15">
      <c r="E301" s="166"/>
      <c r="G301" s="166"/>
      <c r="I301" s="166"/>
      <c r="K301" s="166"/>
      <c r="M301" s="166"/>
      <c r="O301" s="166"/>
    </row>
    <row r="302" spans="5:15">
      <c r="E302" s="166"/>
      <c r="G302" s="166"/>
      <c r="I302" s="166"/>
      <c r="K302" s="166"/>
      <c r="M302" s="166"/>
      <c r="O302" s="166"/>
    </row>
    <row r="303" spans="5:15">
      <c r="E303" s="166"/>
      <c r="G303" s="166"/>
      <c r="I303" s="166"/>
      <c r="K303" s="166"/>
      <c r="M303" s="166"/>
      <c r="O303" s="166"/>
    </row>
    <row r="304" spans="5:15">
      <c r="E304" s="166"/>
      <c r="G304" s="166"/>
      <c r="I304" s="166"/>
      <c r="K304" s="166"/>
      <c r="M304" s="166"/>
      <c r="O304" s="166"/>
    </row>
    <row r="305" spans="5:15">
      <c r="E305" s="166"/>
      <c r="G305" s="166"/>
      <c r="I305" s="166"/>
      <c r="K305" s="166"/>
      <c r="M305" s="166"/>
      <c r="O305" s="166"/>
    </row>
    <row r="306" spans="5:15">
      <c r="E306" s="166"/>
      <c r="G306" s="166"/>
      <c r="I306" s="166"/>
      <c r="K306" s="166"/>
      <c r="M306" s="166"/>
      <c r="O306" s="166"/>
    </row>
    <row r="307" spans="5:15">
      <c r="E307" s="166"/>
      <c r="G307" s="166"/>
      <c r="I307" s="166"/>
      <c r="K307" s="166"/>
      <c r="M307" s="166"/>
      <c r="O307" s="166"/>
    </row>
    <row r="308" spans="5:15">
      <c r="E308" s="166"/>
      <c r="G308" s="166"/>
      <c r="I308" s="166"/>
      <c r="K308" s="166"/>
      <c r="M308" s="166"/>
      <c r="O308" s="166"/>
    </row>
    <row r="309" spans="5:15">
      <c r="E309" s="166"/>
      <c r="G309" s="166"/>
      <c r="I309" s="166"/>
      <c r="K309" s="166"/>
      <c r="M309" s="166"/>
      <c r="O309" s="166"/>
    </row>
    <row r="310" spans="5:15">
      <c r="E310" s="166"/>
      <c r="G310" s="166"/>
      <c r="I310" s="166"/>
      <c r="K310" s="166"/>
      <c r="M310" s="166"/>
      <c r="O310" s="166"/>
    </row>
    <row r="311" spans="5:15">
      <c r="E311" s="166"/>
      <c r="G311" s="166"/>
      <c r="I311" s="166"/>
      <c r="K311" s="166"/>
      <c r="M311" s="166"/>
      <c r="O311" s="166"/>
    </row>
    <row r="312" spans="5:15">
      <c r="E312" s="166"/>
      <c r="G312" s="166"/>
      <c r="I312" s="166"/>
      <c r="K312" s="166"/>
      <c r="M312" s="166"/>
      <c r="O312" s="166"/>
    </row>
    <row r="313" spans="5:15">
      <c r="E313" s="166"/>
      <c r="G313" s="166"/>
      <c r="I313" s="166"/>
      <c r="K313" s="166"/>
      <c r="M313" s="166"/>
      <c r="O313" s="166"/>
    </row>
    <row r="314" spans="5:15">
      <c r="E314" s="166"/>
      <c r="G314" s="166"/>
      <c r="I314" s="166"/>
      <c r="K314" s="166"/>
      <c r="M314" s="166"/>
      <c r="O314" s="166"/>
    </row>
    <row r="315" spans="5:15">
      <c r="E315" s="166"/>
      <c r="G315" s="166"/>
      <c r="I315" s="166"/>
      <c r="K315" s="166"/>
      <c r="M315" s="166"/>
      <c r="O315" s="166"/>
    </row>
    <row r="316" spans="5:15">
      <c r="E316" s="166"/>
      <c r="G316" s="166"/>
      <c r="I316" s="166"/>
      <c r="K316" s="166"/>
      <c r="M316" s="166"/>
      <c r="O316" s="166"/>
    </row>
    <row r="317" spans="5:15">
      <c r="E317" s="166"/>
      <c r="G317" s="166"/>
      <c r="I317" s="166"/>
      <c r="K317" s="166"/>
      <c r="M317" s="166"/>
      <c r="O317" s="166"/>
    </row>
    <row r="318" spans="5:15">
      <c r="E318" s="166"/>
      <c r="G318" s="166"/>
      <c r="I318" s="166"/>
      <c r="K318" s="166"/>
      <c r="M318" s="166"/>
      <c r="O318" s="166"/>
    </row>
    <row r="319" spans="5:15">
      <c r="E319" s="166"/>
      <c r="G319" s="166"/>
      <c r="I319" s="166"/>
      <c r="K319" s="166"/>
      <c r="M319" s="166"/>
      <c r="O319" s="166"/>
    </row>
    <row r="320" spans="5:15">
      <c r="E320" s="166"/>
      <c r="G320" s="166"/>
      <c r="I320" s="166"/>
      <c r="K320" s="166"/>
      <c r="M320" s="166"/>
      <c r="O320" s="166"/>
    </row>
    <row r="321" spans="5:15">
      <c r="E321" s="166"/>
      <c r="G321" s="166"/>
      <c r="I321" s="166"/>
      <c r="K321" s="166"/>
      <c r="M321" s="166"/>
      <c r="O321" s="166"/>
    </row>
    <row r="322" spans="5:15">
      <c r="E322" s="166"/>
      <c r="G322" s="166"/>
      <c r="I322" s="166"/>
      <c r="K322" s="166"/>
      <c r="M322" s="166"/>
      <c r="O322" s="166"/>
    </row>
    <row r="323" spans="5:15">
      <c r="E323" s="166"/>
      <c r="G323" s="166"/>
      <c r="I323" s="166"/>
      <c r="K323" s="166"/>
      <c r="M323" s="166"/>
      <c r="O323" s="166"/>
    </row>
    <row r="324" spans="5:15">
      <c r="E324" s="166"/>
      <c r="G324" s="166"/>
      <c r="I324" s="166"/>
      <c r="K324" s="166"/>
      <c r="M324" s="166"/>
      <c r="O324" s="166"/>
    </row>
    <row r="325" spans="5:15">
      <c r="E325" s="46"/>
      <c r="G325" s="46"/>
      <c r="I325" s="46"/>
      <c r="K325" s="46"/>
      <c r="M325" s="46"/>
      <c r="O325" s="46"/>
    </row>
    <row r="326" spans="5:15">
      <c r="E326" s="46"/>
      <c r="G326" s="46"/>
      <c r="I326" s="46"/>
      <c r="K326" s="46"/>
      <c r="M326" s="46"/>
      <c r="O326" s="46"/>
    </row>
    <row r="327" spans="5:15">
      <c r="E327" s="170"/>
      <c r="G327" s="170"/>
      <c r="I327" s="170"/>
      <c r="K327" s="170"/>
      <c r="M327" s="170"/>
      <c r="O327" s="170"/>
    </row>
    <row r="328" spans="5:15">
      <c r="E328" s="166"/>
      <c r="G328" s="166"/>
      <c r="I328" s="166"/>
      <c r="K328" s="166"/>
      <c r="M328" s="166"/>
      <c r="O328" s="166"/>
    </row>
    <row r="329" spans="5:15">
      <c r="E329" s="166"/>
      <c r="G329" s="166"/>
      <c r="I329" s="166"/>
      <c r="K329" s="166"/>
      <c r="M329" s="166"/>
      <c r="O329" s="166"/>
    </row>
    <row r="330" spans="5:15">
      <c r="E330" s="166"/>
      <c r="G330" s="166"/>
      <c r="I330" s="166"/>
      <c r="K330" s="166"/>
      <c r="M330" s="166"/>
      <c r="O330" s="166"/>
    </row>
    <row r="331" spans="5:15">
      <c r="E331" s="17"/>
      <c r="G331" s="17"/>
      <c r="I331" s="17"/>
      <c r="K331" s="17"/>
      <c r="M331" s="17"/>
      <c r="O331" s="17"/>
    </row>
    <row r="332" spans="5:15">
      <c r="E332" s="17"/>
      <c r="G332" s="17"/>
      <c r="I332" s="17"/>
      <c r="K332" s="17"/>
      <c r="M332" s="17"/>
      <c r="O332" s="17"/>
    </row>
    <row r="333" spans="5:15">
      <c r="E333" s="166"/>
      <c r="G333" s="166"/>
      <c r="I333" s="166"/>
      <c r="K333" s="166"/>
      <c r="M333" s="166"/>
      <c r="O333" s="166"/>
    </row>
    <row r="334" spans="5:15">
      <c r="E334" s="166"/>
      <c r="G334" s="166"/>
      <c r="I334" s="166"/>
      <c r="K334" s="166"/>
      <c r="M334" s="166"/>
      <c r="O334" s="166"/>
    </row>
    <row r="335" spans="5:15">
      <c r="E335" s="166"/>
      <c r="G335" s="166"/>
      <c r="I335" s="166"/>
      <c r="K335" s="166"/>
      <c r="M335" s="166"/>
      <c r="O335" s="166"/>
    </row>
    <row r="336" spans="5:15">
      <c r="E336" s="166"/>
      <c r="G336" s="166"/>
      <c r="I336" s="166"/>
      <c r="K336" s="166"/>
      <c r="M336" s="166"/>
      <c r="O336" s="166"/>
    </row>
    <row r="337" spans="5:15">
      <c r="E337" s="166"/>
      <c r="G337" s="166"/>
      <c r="I337" s="166"/>
      <c r="K337" s="166"/>
      <c r="M337" s="166"/>
      <c r="O337" s="166"/>
    </row>
    <row r="338" spans="5:15">
      <c r="E338" s="166"/>
      <c r="G338" s="166"/>
      <c r="I338" s="166"/>
      <c r="K338" s="166"/>
      <c r="M338" s="166"/>
      <c r="O338" s="166"/>
    </row>
    <row r="339" spans="5:15">
      <c r="E339" s="166"/>
      <c r="G339" s="166"/>
      <c r="I339" s="166"/>
      <c r="K339" s="166"/>
      <c r="M339" s="166"/>
      <c r="O339" s="166"/>
    </row>
    <row r="340" spans="5:15">
      <c r="E340" s="166"/>
      <c r="G340" s="166"/>
      <c r="I340" s="166"/>
      <c r="K340" s="166"/>
      <c r="M340" s="166"/>
      <c r="O340" s="166"/>
    </row>
    <row r="341" spans="5:15">
      <c r="E341" s="166"/>
      <c r="G341" s="166"/>
      <c r="I341" s="166"/>
      <c r="K341" s="166"/>
      <c r="M341" s="166"/>
      <c r="O341" s="166"/>
    </row>
    <row r="342" spans="5:15">
      <c r="E342" s="166"/>
      <c r="G342" s="166"/>
      <c r="I342" s="166"/>
      <c r="K342" s="166"/>
      <c r="M342" s="166"/>
      <c r="O342" s="166"/>
    </row>
    <row r="343" spans="5:15">
      <c r="E343" s="166"/>
      <c r="G343" s="166"/>
      <c r="I343" s="166"/>
      <c r="K343" s="166"/>
      <c r="M343" s="166"/>
      <c r="O343" s="166"/>
    </row>
    <row r="344" spans="5:15">
      <c r="E344" s="166"/>
      <c r="G344" s="166"/>
      <c r="I344" s="166"/>
      <c r="K344" s="166"/>
      <c r="M344" s="166"/>
      <c r="O344" s="166"/>
    </row>
    <row r="345" spans="5:15">
      <c r="E345" s="166"/>
      <c r="G345" s="166"/>
      <c r="I345" s="166"/>
      <c r="K345" s="166"/>
      <c r="M345" s="166"/>
      <c r="O345" s="166"/>
    </row>
    <row r="346" spans="5:15">
      <c r="E346" s="166"/>
      <c r="G346" s="166"/>
      <c r="I346" s="166"/>
      <c r="K346" s="166"/>
      <c r="M346" s="166"/>
      <c r="O346" s="166"/>
    </row>
    <row r="347" spans="5:15">
      <c r="E347" s="166"/>
      <c r="G347" s="166"/>
      <c r="I347" s="166"/>
      <c r="K347" s="166"/>
      <c r="M347" s="166"/>
      <c r="O347" s="166"/>
    </row>
    <row r="348" spans="5:15">
      <c r="E348" s="166"/>
      <c r="G348" s="166"/>
      <c r="I348" s="166"/>
      <c r="K348" s="166"/>
      <c r="M348" s="166"/>
      <c r="O348" s="166"/>
    </row>
    <row r="349" spans="5:15">
      <c r="E349" s="166"/>
      <c r="G349" s="166"/>
      <c r="I349" s="166"/>
      <c r="K349" s="166"/>
      <c r="M349" s="166"/>
      <c r="O349" s="166"/>
    </row>
    <row r="350" spans="5:15">
      <c r="E350" s="166"/>
      <c r="G350" s="166"/>
      <c r="I350" s="166"/>
      <c r="K350" s="166"/>
      <c r="M350" s="166"/>
      <c r="O350" s="166"/>
    </row>
    <row r="351" spans="5:15">
      <c r="E351" s="166"/>
      <c r="G351" s="166"/>
      <c r="I351" s="166"/>
      <c r="K351" s="166"/>
      <c r="M351" s="166"/>
      <c r="O351" s="166"/>
    </row>
    <row r="352" spans="5:15">
      <c r="E352" s="166"/>
      <c r="G352" s="166"/>
      <c r="I352" s="166"/>
      <c r="K352" s="166"/>
      <c r="M352" s="166"/>
      <c r="O352" s="166"/>
    </row>
    <row r="353" spans="5:15">
      <c r="E353" s="171"/>
      <c r="G353" s="171"/>
      <c r="I353" s="171"/>
      <c r="K353" s="171"/>
      <c r="M353" s="171"/>
      <c r="O353" s="171"/>
    </row>
    <row r="354" spans="5:15">
      <c r="E354" s="166"/>
      <c r="G354" s="166"/>
      <c r="I354" s="166"/>
      <c r="K354" s="166"/>
      <c r="M354" s="166"/>
      <c r="O354" s="166"/>
    </row>
    <row r="355" spans="5:15">
      <c r="E355" s="166"/>
      <c r="G355" s="166"/>
      <c r="I355" s="166"/>
      <c r="K355" s="166"/>
      <c r="M355" s="166"/>
      <c r="O355" s="166"/>
    </row>
    <row r="356" spans="5:15">
      <c r="E356" s="166"/>
      <c r="G356" s="166"/>
      <c r="I356" s="166"/>
      <c r="K356" s="166"/>
      <c r="M356" s="166"/>
      <c r="O356" s="166"/>
    </row>
    <row r="357" spans="5:15">
      <c r="E357" s="8"/>
      <c r="G357" s="8"/>
      <c r="I357" s="8"/>
      <c r="K357" s="8"/>
      <c r="M357" s="8"/>
      <c r="O357" s="8"/>
    </row>
    <row r="358" spans="5:15">
      <c r="E358" s="8"/>
      <c r="G358" s="8"/>
      <c r="I358" s="8"/>
      <c r="K358" s="8"/>
      <c r="M358" s="8"/>
      <c r="O358" s="8"/>
    </row>
    <row r="359" spans="5:15">
      <c r="E359" s="8"/>
      <c r="G359" s="8"/>
      <c r="I359" s="8"/>
      <c r="K359" s="8"/>
      <c r="M359" s="8"/>
      <c r="O359" s="8"/>
    </row>
    <row r="360" spans="5:15">
      <c r="E360" s="8"/>
      <c r="G360" s="8"/>
      <c r="I360" s="8"/>
      <c r="K360" s="8"/>
      <c r="M360" s="8"/>
      <c r="O360" s="8"/>
    </row>
    <row r="361" spans="5:15">
      <c r="E361" s="8"/>
      <c r="G361" s="8"/>
      <c r="I361" s="8"/>
      <c r="K361" s="8"/>
      <c r="M361" s="8"/>
      <c r="O361" s="8"/>
    </row>
    <row r="362" spans="5:15">
      <c r="E362" s="8"/>
      <c r="G362" s="8"/>
      <c r="I362" s="8"/>
      <c r="K362" s="8"/>
      <c r="M362" s="8"/>
      <c r="O362" s="8"/>
    </row>
    <row r="363" spans="5:15">
      <c r="E363" s="8"/>
      <c r="G363" s="8"/>
      <c r="I363" s="8"/>
      <c r="K363" s="8"/>
      <c r="M363" s="8"/>
      <c r="O363" s="8"/>
    </row>
    <row r="364" spans="5:15">
      <c r="E364" s="8"/>
      <c r="G364" s="8"/>
      <c r="I364" s="8"/>
      <c r="K364" s="8"/>
      <c r="M364" s="8"/>
      <c r="O364" s="8"/>
    </row>
    <row r="365" spans="5:15">
      <c r="E365" s="8"/>
      <c r="G365" s="8"/>
      <c r="I365" s="8"/>
      <c r="K365" s="8"/>
      <c r="M365" s="8"/>
      <c r="O365" s="8"/>
    </row>
    <row r="366" spans="5:15">
      <c r="E366" s="8"/>
      <c r="G366" s="8"/>
      <c r="I366" s="8"/>
      <c r="K366" s="8"/>
      <c r="M366" s="8"/>
      <c r="O366" s="8"/>
    </row>
    <row r="367" spans="5:15">
      <c r="E367" s="8"/>
      <c r="G367" s="8"/>
      <c r="I367" s="8"/>
      <c r="K367" s="8"/>
      <c r="M367" s="8"/>
      <c r="O367" s="8"/>
    </row>
    <row r="368" spans="5:15">
      <c r="E368" s="8"/>
      <c r="G368" s="8"/>
      <c r="I368" s="8"/>
      <c r="K368" s="8"/>
      <c r="M368" s="8"/>
      <c r="O368" s="8"/>
    </row>
    <row r="369" spans="5:15">
      <c r="E369" s="8"/>
      <c r="G369" s="8"/>
      <c r="I369" s="8"/>
      <c r="K369" s="8"/>
      <c r="M369" s="8"/>
      <c r="O369" s="8"/>
    </row>
    <row r="370" spans="5:15">
      <c r="E370" s="8"/>
      <c r="G370" s="8"/>
      <c r="I370" s="8"/>
      <c r="K370" s="8"/>
      <c r="M370" s="8"/>
      <c r="O370" s="8"/>
    </row>
    <row r="371" spans="5:15">
      <c r="E371" s="8"/>
      <c r="G371" s="8"/>
      <c r="I371" s="8"/>
      <c r="K371" s="8"/>
      <c r="M371" s="8"/>
      <c r="O371" s="8"/>
    </row>
    <row r="372" spans="5:15">
      <c r="E372" s="8"/>
      <c r="G372" s="8"/>
      <c r="I372" s="8"/>
      <c r="K372" s="8"/>
      <c r="M372" s="8"/>
      <c r="O372" s="8"/>
    </row>
    <row r="373" spans="5:15">
      <c r="E373" s="8"/>
      <c r="G373" s="8"/>
      <c r="I373" s="8"/>
      <c r="K373" s="8"/>
      <c r="M373" s="8"/>
      <c r="O373" s="8"/>
    </row>
    <row r="374" spans="5:15">
      <c r="E374" s="8"/>
      <c r="G374" s="8"/>
      <c r="I374" s="8"/>
      <c r="K374" s="8"/>
      <c r="M374" s="8"/>
      <c r="O374" s="8"/>
    </row>
    <row r="375" spans="5:15">
      <c r="E375" s="165"/>
      <c r="G375" s="165"/>
      <c r="I375" s="165"/>
      <c r="K375" s="165"/>
      <c r="M375" s="165"/>
      <c r="O375" s="165"/>
    </row>
    <row r="376" spans="5:15">
      <c r="E376" s="165"/>
      <c r="G376" s="165"/>
      <c r="I376" s="165"/>
      <c r="K376" s="165"/>
      <c r="M376" s="165"/>
      <c r="O376" s="165"/>
    </row>
    <row r="377" spans="5:15">
      <c r="E377" s="8"/>
      <c r="G377" s="8"/>
      <c r="I377" s="8"/>
      <c r="K377" s="8"/>
      <c r="M377" s="8"/>
      <c r="O377" s="8"/>
    </row>
  </sheetData>
  <mergeCells count="13">
    <mergeCell ref="A71:N71"/>
    <mergeCell ref="A72:N72"/>
    <mergeCell ref="A73:O73"/>
    <mergeCell ref="A107:N107"/>
    <mergeCell ref="A108:N108"/>
    <mergeCell ref="H41:J41"/>
    <mergeCell ref="L41:N41"/>
    <mergeCell ref="A1:O1"/>
    <mergeCell ref="A37:O37"/>
    <mergeCell ref="H8:J8"/>
    <mergeCell ref="L8:N8"/>
    <mergeCell ref="A35:N35"/>
    <mergeCell ref="A36:N36"/>
  </mergeCells>
  <printOptions horizontalCentered="1"/>
  <pageMargins left="0.70866141732283472" right="0.19685039370078741" top="0.59055118110236227" bottom="0.39370078740157483" header="0.31496062992125984" footer="0.31496062992125984"/>
  <pageSetup paperSize="9" scale="90" orientation="portrait" r:id="rId1"/>
  <rowBreaks count="1" manualBreakCount="1">
    <brk id="36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5"/>
  <sheetViews>
    <sheetView view="pageBreakPreview" zoomScaleNormal="80" zoomScaleSheetLayoutView="100" workbookViewId="0">
      <selection activeCell="C15" sqref="C15"/>
    </sheetView>
  </sheetViews>
  <sheetFormatPr defaultColWidth="9" defaultRowHeight="23.25"/>
  <cols>
    <col min="1" max="1" width="3.125" style="32" customWidth="1"/>
    <col min="2" max="2" width="4.25" style="32" customWidth="1"/>
    <col min="3" max="3" width="3.25" style="32" customWidth="1"/>
    <col min="4" max="4" width="1.625" style="32" customWidth="1"/>
    <col min="5" max="5" width="3.75" style="25" customWidth="1"/>
    <col min="6" max="6" width="9" style="32" customWidth="1"/>
    <col min="7" max="7" width="7.5" style="25" customWidth="1"/>
    <col min="8" max="8" width="8.375" style="32" customWidth="1"/>
    <col min="9" max="9" width="9" style="25" customWidth="1"/>
    <col min="10" max="10" width="9" style="32" customWidth="1"/>
    <col min="11" max="11" width="1.125" style="25" customWidth="1"/>
    <col min="12" max="12" width="14.125" style="32" customWidth="1"/>
    <col min="13" max="13" width="1" style="25" customWidth="1"/>
    <col min="14" max="14" width="14.5" style="32" customWidth="1"/>
    <col min="15" max="15" width="1" style="25" customWidth="1"/>
    <col min="16" max="16" width="11.375" style="32" customWidth="1"/>
    <col min="17" max="17" width="12.625" style="32" bestFit="1" customWidth="1"/>
    <col min="18" max="16384" width="9" style="32"/>
  </cols>
  <sheetData>
    <row r="1" spans="1:17">
      <c r="A1" s="314" t="s">
        <v>367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</row>
    <row r="2" spans="1:17">
      <c r="E2" s="32"/>
      <c r="G2" s="32"/>
      <c r="I2" s="32"/>
      <c r="K2" s="32"/>
      <c r="M2" s="32"/>
      <c r="O2" s="32"/>
    </row>
    <row r="3" spans="1:17">
      <c r="A3" s="295" t="s">
        <v>57</v>
      </c>
      <c r="B3" s="223" t="s">
        <v>471</v>
      </c>
      <c r="E3" s="245"/>
      <c r="G3" s="245"/>
      <c r="I3" s="245"/>
      <c r="K3" s="245"/>
      <c r="M3" s="245"/>
      <c r="O3" s="154"/>
    </row>
    <row r="4" spans="1:17">
      <c r="B4" s="32" t="s">
        <v>112</v>
      </c>
      <c r="E4" s="245"/>
      <c r="G4" s="245"/>
      <c r="I4" s="245"/>
      <c r="K4" s="245"/>
      <c r="M4" s="245"/>
      <c r="O4" s="154"/>
    </row>
    <row r="5" spans="1:17">
      <c r="B5" s="32" t="s">
        <v>113</v>
      </c>
      <c r="E5" s="245"/>
      <c r="G5" s="245"/>
      <c r="I5" s="245"/>
      <c r="K5" s="245"/>
      <c r="M5" s="245"/>
      <c r="O5" s="154"/>
    </row>
    <row r="6" spans="1:17">
      <c r="B6" s="32" t="s">
        <v>419</v>
      </c>
      <c r="E6" s="245"/>
      <c r="G6" s="245"/>
      <c r="I6" s="245"/>
      <c r="K6" s="245"/>
      <c r="M6" s="245"/>
      <c r="O6" s="154"/>
    </row>
    <row r="7" spans="1:17">
      <c r="B7" s="28">
        <v>24.1</v>
      </c>
      <c r="C7" s="32" t="s">
        <v>114</v>
      </c>
      <c r="E7" s="245"/>
      <c r="G7" s="245"/>
      <c r="I7" s="245"/>
      <c r="K7" s="245"/>
      <c r="M7" s="245"/>
      <c r="O7" s="154"/>
    </row>
    <row r="8" spans="1:17">
      <c r="E8" s="245"/>
      <c r="G8" s="245"/>
      <c r="I8" s="245"/>
      <c r="K8" s="245"/>
      <c r="M8" s="245"/>
      <c r="N8" s="252" t="str">
        <f>'23.2 - 23.3'!N88</f>
        <v>(Unit:Baht)</v>
      </c>
      <c r="O8" s="154"/>
    </row>
    <row r="9" spans="1:17">
      <c r="E9" s="245"/>
      <c r="G9" s="245"/>
      <c r="I9" s="245"/>
      <c r="K9" s="245"/>
      <c r="L9" s="225" t="s">
        <v>297</v>
      </c>
      <c r="M9" s="18"/>
      <c r="N9" s="225" t="s">
        <v>297</v>
      </c>
      <c r="O9" s="154"/>
    </row>
    <row r="10" spans="1:17">
      <c r="E10" s="245"/>
      <c r="G10" s="245"/>
      <c r="I10" s="245"/>
      <c r="K10" s="245"/>
      <c r="L10" s="253">
        <v>2017</v>
      </c>
      <c r="M10" s="225"/>
      <c r="N10" s="253">
        <v>2016</v>
      </c>
      <c r="O10" s="154"/>
    </row>
    <row r="11" spans="1:17">
      <c r="C11" s="33" t="s">
        <v>227</v>
      </c>
      <c r="E11" s="245"/>
      <c r="G11" s="245"/>
      <c r="I11" s="245"/>
      <c r="K11" s="245"/>
      <c r="L11" s="254">
        <v>12698.5</v>
      </c>
      <c r="M11" s="254"/>
      <c r="N11" s="254">
        <v>79524</v>
      </c>
      <c r="O11" s="154"/>
    </row>
    <row r="12" spans="1:17">
      <c r="C12" s="33" t="s">
        <v>228</v>
      </c>
      <c r="E12" s="245"/>
      <c r="G12" s="245"/>
      <c r="I12" s="245"/>
      <c r="K12" s="245"/>
      <c r="L12" s="254">
        <v>3875554.7899999996</v>
      </c>
      <c r="M12" s="254"/>
      <c r="N12" s="254">
        <v>2827699.5299999993</v>
      </c>
      <c r="O12" s="154"/>
    </row>
    <row r="13" spans="1:17">
      <c r="C13" s="33" t="s">
        <v>229</v>
      </c>
      <c r="E13" s="245"/>
      <c r="G13" s="245"/>
      <c r="I13" s="245"/>
      <c r="K13" s="245"/>
      <c r="L13" s="254">
        <v>55231169.980000004</v>
      </c>
      <c r="M13" s="254"/>
      <c r="N13" s="254">
        <v>150676732.39000002</v>
      </c>
      <c r="O13" s="154"/>
    </row>
    <row r="14" spans="1:17">
      <c r="C14" s="33" t="s">
        <v>230</v>
      </c>
      <c r="E14" s="245"/>
      <c r="G14" s="245"/>
      <c r="I14" s="245"/>
      <c r="K14" s="245"/>
      <c r="L14" s="254">
        <v>1145974.45</v>
      </c>
      <c r="M14" s="254"/>
      <c r="N14" s="254">
        <v>129781.02999999997</v>
      </c>
      <c r="O14" s="154"/>
    </row>
    <row r="15" spans="1:17" ht="24" thickBot="1">
      <c r="C15" s="34" t="s">
        <v>86</v>
      </c>
      <c r="E15" s="245"/>
      <c r="G15" s="245"/>
      <c r="I15" s="245"/>
      <c r="K15" s="245"/>
      <c r="L15" s="255">
        <f>SUM(L11:L14)</f>
        <v>60265397.720000006</v>
      </c>
      <c r="M15" s="245"/>
      <c r="N15" s="255">
        <f>SUM(N11:N14)</f>
        <v>153713736.95000002</v>
      </c>
      <c r="O15" s="154"/>
      <c r="Q15" s="12"/>
    </row>
    <row r="16" spans="1:17" ht="24" thickTop="1">
      <c r="E16" s="245"/>
      <c r="G16" s="245"/>
      <c r="I16" s="245"/>
      <c r="K16" s="245"/>
      <c r="M16" s="245"/>
      <c r="N16" s="12"/>
      <c r="O16" s="154"/>
    </row>
    <row r="17" spans="2:16">
      <c r="B17" s="24" t="s">
        <v>60</v>
      </c>
      <c r="C17" s="32" t="s">
        <v>115</v>
      </c>
      <c r="E17" s="245"/>
      <c r="G17" s="245"/>
      <c r="I17" s="245"/>
      <c r="K17" s="245"/>
      <c r="M17" s="245"/>
      <c r="O17" s="154"/>
    </row>
    <row r="18" spans="2:16">
      <c r="E18" s="32"/>
      <c r="G18" s="245"/>
      <c r="I18" s="245"/>
      <c r="K18" s="245"/>
      <c r="M18" s="245"/>
      <c r="N18" s="256" t="str">
        <f>N8</f>
        <v>(Unit:Baht)</v>
      </c>
      <c r="O18" s="154"/>
    </row>
    <row r="19" spans="2:16">
      <c r="E19" s="32"/>
      <c r="G19" s="245"/>
      <c r="I19" s="245"/>
      <c r="K19" s="245"/>
      <c r="L19" s="246" t="str">
        <f>'23.2 - 23.3'!L77</f>
        <v>September 30,</v>
      </c>
      <c r="M19" s="245"/>
      <c r="N19" s="246" t="str">
        <f>L19</f>
        <v>September 30,</v>
      </c>
      <c r="O19" s="154"/>
    </row>
    <row r="20" spans="2:16">
      <c r="E20" s="245"/>
      <c r="G20" s="245"/>
      <c r="I20" s="245"/>
      <c r="K20" s="245"/>
      <c r="L20" s="248" t="str">
        <f>'23.2 - 23.3'!L78</f>
        <v>2017</v>
      </c>
      <c r="M20" s="245"/>
      <c r="N20" s="248" t="str">
        <f>'23.2 - 23.3'!N78</f>
        <v>2016</v>
      </c>
      <c r="O20" s="154"/>
    </row>
    <row r="21" spans="2:16">
      <c r="C21" s="33" t="s">
        <v>227</v>
      </c>
      <c r="D21" s="245"/>
      <c r="G21" s="245"/>
      <c r="I21" s="245"/>
      <c r="K21" s="245"/>
      <c r="L21" s="254">
        <v>78947.199999999997</v>
      </c>
      <c r="M21" s="245"/>
      <c r="N21" s="254">
        <v>173483</v>
      </c>
      <c r="O21" s="154"/>
    </row>
    <row r="22" spans="2:16">
      <c r="C22" s="33" t="s">
        <v>228</v>
      </c>
      <c r="D22" s="245"/>
      <c r="G22" s="245"/>
      <c r="I22" s="245"/>
      <c r="K22" s="245"/>
      <c r="L22" s="254">
        <v>17743864.870000001</v>
      </c>
      <c r="M22" s="245"/>
      <c r="N22" s="254">
        <v>70696.400000000009</v>
      </c>
      <c r="O22" s="154"/>
    </row>
    <row r="23" spans="2:16">
      <c r="C23" s="33" t="s">
        <v>229</v>
      </c>
      <c r="D23" s="245"/>
      <c r="G23" s="245"/>
      <c r="I23" s="245"/>
      <c r="K23" s="245"/>
      <c r="L23" s="254">
        <v>14254827.209999999</v>
      </c>
      <c r="M23" s="245"/>
      <c r="N23" s="254">
        <v>14390607.890000001</v>
      </c>
      <c r="O23" s="154"/>
    </row>
    <row r="24" spans="2:16">
      <c r="C24" s="33" t="s">
        <v>230</v>
      </c>
      <c r="D24" s="245"/>
      <c r="G24" s="245"/>
      <c r="I24" s="245"/>
      <c r="K24" s="245"/>
      <c r="L24" s="254">
        <v>50795982.060000002</v>
      </c>
      <c r="M24" s="245"/>
      <c r="N24" s="254">
        <v>151140201.63</v>
      </c>
      <c r="O24" s="154"/>
    </row>
    <row r="25" spans="2:16" ht="24" thickBot="1">
      <c r="C25" s="34" t="s">
        <v>86</v>
      </c>
      <c r="D25" s="245"/>
      <c r="G25" s="245"/>
      <c r="I25" s="245"/>
      <c r="K25" s="245"/>
      <c r="L25" s="255">
        <f>SUM(K21:L24)</f>
        <v>82873621.340000004</v>
      </c>
      <c r="M25" s="245"/>
      <c r="N25" s="255">
        <f>SUM(N21:N24)</f>
        <v>165774988.91999999</v>
      </c>
      <c r="O25" s="154"/>
      <c r="P25" s="11">
        <f>L25-'1-14.2'!M66</f>
        <v>0</v>
      </c>
    </row>
    <row r="26" spans="2:16" ht="24" thickTop="1">
      <c r="E26" s="245"/>
      <c r="G26" s="245"/>
      <c r="I26" s="245"/>
      <c r="K26" s="245"/>
      <c r="M26" s="245"/>
      <c r="N26" s="12"/>
      <c r="O26" s="154"/>
    </row>
    <row r="27" spans="2:16">
      <c r="B27" s="28">
        <v>24.3</v>
      </c>
      <c r="C27" s="32" t="s">
        <v>231</v>
      </c>
      <c r="E27" s="245"/>
      <c r="G27" s="245"/>
      <c r="I27" s="245"/>
      <c r="K27" s="245"/>
      <c r="M27" s="245"/>
      <c r="O27" s="155"/>
    </row>
    <row r="28" spans="2:16">
      <c r="B28" s="28"/>
      <c r="C28" s="32" t="s">
        <v>62</v>
      </c>
      <c r="E28" s="34" t="s">
        <v>232</v>
      </c>
      <c r="G28" s="245"/>
      <c r="I28" s="245"/>
      <c r="K28" s="245"/>
      <c r="M28" s="245"/>
      <c r="O28" s="155"/>
    </row>
    <row r="29" spans="2:16">
      <c r="B29" s="28"/>
      <c r="C29" s="32" t="s">
        <v>63</v>
      </c>
      <c r="E29" s="34" t="s">
        <v>233</v>
      </c>
      <c r="G29" s="245"/>
      <c r="I29" s="245"/>
      <c r="K29" s="245"/>
      <c r="M29" s="245"/>
      <c r="O29" s="155"/>
    </row>
    <row r="30" spans="2:16">
      <c r="B30" s="28"/>
      <c r="C30" s="32" t="s">
        <v>61</v>
      </c>
      <c r="E30" s="34" t="s">
        <v>234</v>
      </c>
      <c r="G30" s="245"/>
      <c r="I30" s="245"/>
      <c r="K30" s="245"/>
      <c r="M30" s="245"/>
      <c r="O30" s="155"/>
    </row>
    <row r="31" spans="2:16">
      <c r="B31" s="28"/>
      <c r="C31" s="32" t="s">
        <v>71</v>
      </c>
      <c r="E31" s="34" t="s">
        <v>235</v>
      </c>
      <c r="G31" s="245"/>
      <c r="I31" s="245"/>
      <c r="K31" s="245"/>
      <c r="M31" s="245"/>
      <c r="O31" s="155"/>
    </row>
    <row r="32" spans="2:16">
      <c r="E32" s="34"/>
      <c r="G32" s="245"/>
      <c r="I32" s="245"/>
      <c r="K32" s="245"/>
      <c r="M32" s="245"/>
      <c r="O32" s="155"/>
    </row>
    <row r="33" spans="1:15">
      <c r="A33" s="317" t="str">
        <f>'1-14.2'!A69</f>
        <v>(Sign) ………………………...…………………………………………………………... Directors</v>
      </c>
      <c r="B33" s="317"/>
      <c r="C33" s="317"/>
      <c r="D33" s="317"/>
      <c r="E33" s="317"/>
      <c r="F33" s="317"/>
      <c r="G33" s="317"/>
      <c r="H33" s="317"/>
      <c r="I33" s="317"/>
      <c r="J33" s="317"/>
      <c r="K33" s="317"/>
      <c r="L33" s="317"/>
      <c r="M33" s="317"/>
      <c r="N33" s="317"/>
      <c r="O33" s="8"/>
    </row>
    <row r="34" spans="1:15">
      <c r="A34" s="317" t="str">
        <f>'1-14.2'!A70</f>
        <v xml:space="preserve">  ( Mr. Anothai Eamlumnow )              ( Mr. Peeraphong Eamlumnow )</v>
      </c>
      <c r="B34" s="317"/>
      <c r="C34" s="317"/>
      <c r="D34" s="317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8"/>
    </row>
    <row r="35" spans="1:15">
      <c r="A35" s="314" t="s">
        <v>368</v>
      </c>
      <c r="B35" s="314"/>
      <c r="C35" s="314"/>
      <c r="D35" s="314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</row>
    <row r="36" spans="1:15">
      <c r="E36" s="156"/>
      <c r="G36" s="156"/>
      <c r="I36" s="156"/>
      <c r="K36" s="156"/>
      <c r="M36" s="156"/>
      <c r="O36" s="156"/>
    </row>
    <row r="37" spans="1:15">
      <c r="A37" s="24" t="s">
        <v>57</v>
      </c>
      <c r="B37" s="32" t="s">
        <v>473</v>
      </c>
      <c r="E37" s="245"/>
      <c r="G37" s="245"/>
      <c r="I37" s="245"/>
      <c r="K37" s="245"/>
      <c r="M37" s="245"/>
      <c r="O37" s="154"/>
    </row>
    <row r="38" spans="1:15">
      <c r="B38" s="28">
        <v>24.4</v>
      </c>
      <c r="C38" s="32" t="s">
        <v>236</v>
      </c>
      <c r="E38" s="156"/>
      <c r="G38" s="156"/>
      <c r="I38" s="156"/>
      <c r="K38" s="156"/>
      <c r="M38" s="156"/>
      <c r="O38" s="156"/>
    </row>
    <row r="39" spans="1:15">
      <c r="B39" s="28"/>
      <c r="C39" s="32" t="s">
        <v>64</v>
      </c>
      <c r="E39" s="34" t="s">
        <v>237</v>
      </c>
      <c r="G39" s="156"/>
      <c r="I39" s="156"/>
      <c r="K39" s="156"/>
      <c r="M39" s="156"/>
      <c r="O39" s="156"/>
    </row>
    <row r="40" spans="1:15">
      <c r="B40" s="28"/>
      <c r="C40" s="32" t="s">
        <v>65</v>
      </c>
      <c r="E40" s="34" t="s">
        <v>238</v>
      </c>
      <c r="G40" s="156"/>
      <c r="I40" s="156"/>
      <c r="K40" s="156"/>
      <c r="M40" s="156"/>
      <c r="O40" s="156"/>
    </row>
    <row r="41" spans="1:15">
      <c r="C41" s="32" t="s">
        <v>66</v>
      </c>
      <c r="E41" s="34" t="s">
        <v>239</v>
      </c>
      <c r="G41" s="156"/>
      <c r="I41" s="156"/>
      <c r="K41" s="156"/>
      <c r="M41" s="156"/>
      <c r="O41" s="156"/>
    </row>
    <row r="42" spans="1:15">
      <c r="B42" s="28"/>
      <c r="C42" s="32" t="s">
        <v>67</v>
      </c>
      <c r="E42" s="34" t="s">
        <v>240</v>
      </c>
      <c r="G42" s="156"/>
      <c r="I42" s="156"/>
      <c r="K42" s="156"/>
      <c r="M42" s="156"/>
      <c r="O42" s="156"/>
    </row>
    <row r="43" spans="1:15">
      <c r="B43" s="28"/>
      <c r="C43" s="32" t="s">
        <v>70</v>
      </c>
      <c r="E43" s="34" t="s">
        <v>241</v>
      </c>
      <c r="G43" s="156"/>
      <c r="I43" s="156"/>
      <c r="K43" s="156"/>
      <c r="M43" s="156"/>
      <c r="O43" s="156"/>
    </row>
    <row r="44" spans="1:15">
      <c r="B44" s="28"/>
      <c r="E44" s="34"/>
      <c r="G44" s="156"/>
      <c r="I44" s="156"/>
      <c r="K44" s="156"/>
      <c r="M44" s="156"/>
      <c r="O44" s="156"/>
    </row>
    <row r="45" spans="1:15">
      <c r="A45" s="295" t="s">
        <v>58</v>
      </c>
      <c r="B45" s="223" t="s">
        <v>472</v>
      </c>
      <c r="E45" s="3"/>
      <c r="G45" s="3"/>
      <c r="I45" s="3"/>
      <c r="K45" s="3"/>
      <c r="M45" s="3"/>
      <c r="O45" s="245"/>
    </row>
    <row r="46" spans="1:15">
      <c r="B46" s="28">
        <v>25.1</v>
      </c>
      <c r="C46" s="32" t="s">
        <v>370</v>
      </c>
      <c r="E46" s="157"/>
      <c r="G46" s="8"/>
      <c r="I46" s="8"/>
      <c r="K46" s="8"/>
      <c r="M46" s="8"/>
      <c r="O46" s="30"/>
    </row>
    <row r="47" spans="1:15">
      <c r="B47" s="28"/>
      <c r="C47" s="32" t="s">
        <v>369</v>
      </c>
      <c r="E47" s="157"/>
      <c r="G47" s="157"/>
      <c r="I47" s="157"/>
      <c r="K47" s="157"/>
      <c r="M47" s="157"/>
      <c r="O47" s="34"/>
    </row>
    <row r="48" spans="1:15">
      <c r="B48" s="28"/>
      <c r="E48" s="157"/>
      <c r="G48" s="157"/>
      <c r="I48" s="157"/>
      <c r="K48" s="157"/>
      <c r="L48" s="103"/>
      <c r="M48" s="158"/>
      <c r="N48" s="10" t="str">
        <f>'23.2 - 23.3'!N76</f>
        <v>(Unit:Baht)</v>
      </c>
      <c r="O48" s="34"/>
    </row>
    <row r="49" spans="2:15">
      <c r="B49" s="28"/>
      <c r="E49" s="157"/>
      <c r="G49" s="157"/>
      <c r="I49" s="157"/>
      <c r="K49" s="157"/>
      <c r="L49" s="246" t="str">
        <f>'23.2 - 23.3'!L77</f>
        <v>September 30,</v>
      </c>
      <c r="M49" s="240"/>
      <c r="N49" s="246" t="str">
        <f>'23.2 - 23.3'!N77</f>
        <v>December 31,</v>
      </c>
      <c r="O49" s="34"/>
    </row>
    <row r="50" spans="2:15">
      <c r="B50" s="28"/>
      <c r="E50" s="157"/>
      <c r="G50" s="157"/>
      <c r="I50" s="157"/>
      <c r="K50" s="157"/>
      <c r="L50" s="248" t="str">
        <f>'23.2 - 23.3'!L78</f>
        <v>2017</v>
      </c>
      <c r="M50" s="240"/>
      <c r="N50" s="248" t="str">
        <f>'23.2 - 23.3'!N78</f>
        <v>2016</v>
      </c>
      <c r="O50" s="34"/>
    </row>
    <row r="51" spans="2:15">
      <c r="B51" s="28"/>
      <c r="C51" s="32" t="s">
        <v>143</v>
      </c>
      <c r="E51" s="157"/>
      <c r="G51" s="157"/>
      <c r="I51" s="157"/>
      <c r="K51" s="157"/>
      <c r="L51" s="153">
        <v>2050809.0574999996</v>
      </c>
      <c r="M51" s="153"/>
      <c r="N51" s="153">
        <v>2363097.7199999993</v>
      </c>
      <c r="O51" s="3"/>
    </row>
    <row r="52" spans="2:15">
      <c r="B52" s="28"/>
      <c r="C52" s="32" t="s">
        <v>144</v>
      </c>
      <c r="E52" s="157"/>
      <c r="G52" s="157"/>
      <c r="I52" s="157"/>
      <c r="K52" s="157"/>
      <c r="L52" s="153">
        <v>854657.14</v>
      </c>
      <c r="M52" s="153"/>
      <c r="N52" s="153">
        <v>904846.42999999993</v>
      </c>
      <c r="O52" s="8"/>
    </row>
    <row r="53" spans="2:15" ht="24" thickBot="1">
      <c r="B53" s="28"/>
      <c r="C53" s="32" t="s">
        <v>86</v>
      </c>
      <c r="E53" s="157"/>
      <c r="G53" s="157"/>
      <c r="I53" s="157"/>
      <c r="K53" s="157"/>
      <c r="L53" s="159">
        <f>SUM(L51:L52)</f>
        <v>2905466.1974999998</v>
      </c>
      <c r="M53" s="153"/>
      <c r="N53" s="159">
        <f>SUM(N51:N52)</f>
        <v>3267944.1499999994</v>
      </c>
      <c r="O53" s="157"/>
    </row>
    <row r="54" spans="2:15" ht="24" thickTop="1">
      <c r="B54" s="28"/>
      <c r="E54" s="157"/>
      <c r="G54" s="157"/>
      <c r="I54" s="157"/>
      <c r="K54" s="157"/>
      <c r="M54" s="157"/>
      <c r="O54" s="157"/>
    </row>
    <row r="55" spans="2:15">
      <c r="B55" s="28">
        <v>25.2</v>
      </c>
      <c r="C55" s="32" t="s">
        <v>145</v>
      </c>
      <c r="E55" s="157"/>
      <c r="G55" s="157"/>
      <c r="I55" s="157"/>
      <c r="K55" s="157"/>
      <c r="M55" s="157"/>
      <c r="O55" s="157"/>
    </row>
    <row r="56" spans="2:15">
      <c r="B56" s="28"/>
      <c r="C56" s="32" t="s">
        <v>147</v>
      </c>
      <c r="E56" s="157"/>
      <c r="G56" s="157"/>
      <c r="I56" s="157"/>
      <c r="K56" s="157"/>
      <c r="M56" s="157"/>
      <c r="O56" s="157"/>
    </row>
    <row r="57" spans="2:15">
      <c r="B57" s="28"/>
      <c r="C57" s="46" t="s">
        <v>146</v>
      </c>
      <c r="E57" s="157"/>
      <c r="G57" s="157"/>
      <c r="I57" s="157"/>
      <c r="K57" s="157"/>
      <c r="M57" s="157"/>
      <c r="O57" s="157"/>
    </row>
    <row r="58" spans="2:15" s="46" customFormat="1">
      <c r="B58" s="170"/>
      <c r="E58" s="160"/>
      <c r="G58" s="160"/>
      <c r="I58" s="160"/>
      <c r="K58" s="160"/>
      <c r="M58" s="160"/>
      <c r="O58" s="160"/>
    </row>
    <row r="59" spans="2:15" s="46" customFormat="1">
      <c r="B59" s="170"/>
      <c r="E59" s="160"/>
      <c r="G59" s="160"/>
      <c r="I59" s="160"/>
      <c r="K59" s="160"/>
      <c r="M59" s="160"/>
      <c r="O59" s="160"/>
    </row>
    <row r="60" spans="2:15" s="46" customFormat="1">
      <c r="B60" s="170"/>
      <c r="E60" s="160"/>
      <c r="G60" s="160"/>
      <c r="I60" s="160"/>
      <c r="K60" s="160"/>
      <c r="M60" s="160"/>
      <c r="O60" s="160"/>
    </row>
    <row r="61" spans="2:15" s="46" customFormat="1">
      <c r="B61" s="170"/>
      <c r="E61" s="160"/>
      <c r="G61" s="160"/>
      <c r="I61" s="160"/>
      <c r="K61" s="160"/>
      <c r="M61" s="160"/>
      <c r="O61" s="160"/>
    </row>
    <row r="62" spans="2:15" s="46" customFormat="1">
      <c r="B62" s="170"/>
      <c r="E62" s="160"/>
      <c r="G62" s="160"/>
      <c r="I62" s="160"/>
      <c r="K62" s="160"/>
      <c r="M62" s="160"/>
      <c r="O62" s="160"/>
    </row>
    <row r="63" spans="2:15" s="46" customFormat="1">
      <c r="B63" s="170"/>
      <c r="E63" s="160"/>
      <c r="G63" s="160"/>
      <c r="I63" s="160"/>
      <c r="K63" s="160"/>
      <c r="M63" s="160"/>
      <c r="O63" s="160"/>
    </row>
    <row r="64" spans="2:15" s="46" customFormat="1">
      <c r="B64" s="170"/>
      <c r="E64" s="8"/>
      <c r="G64" s="8"/>
      <c r="I64" s="8"/>
      <c r="K64" s="8"/>
      <c r="M64" s="8"/>
      <c r="O64" s="160"/>
    </row>
    <row r="65" spans="1:15" s="46" customFormat="1">
      <c r="B65" s="170"/>
      <c r="E65" s="161"/>
      <c r="G65" s="161"/>
      <c r="I65" s="161"/>
      <c r="K65" s="161"/>
      <c r="M65" s="161"/>
      <c r="O65" s="160"/>
    </row>
    <row r="66" spans="1:15" s="46" customFormat="1">
      <c r="B66" s="170"/>
      <c r="E66" s="161"/>
      <c r="G66" s="161"/>
      <c r="I66" s="161"/>
      <c r="K66" s="161"/>
      <c r="M66" s="161"/>
      <c r="O66" s="160"/>
    </row>
    <row r="67" spans="1:15">
      <c r="A67" s="317" t="str">
        <f>A33</f>
        <v>(Sign) ………………………...…………………………………………………………... Directors</v>
      </c>
      <c r="B67" s="317"/>
      <c r="C67" s="317"/>
      <c r="D67" s="317"/>
      <c r="E67" s="317"/>
      <c r="F67" s="317"/>
      <c r="G67" s="317"/>
      <c r="H67" s="317"/>
      <c r="I67" s="317"/>
      <c r="J67" s="317"/>
      <c r="K67" s="317"/>
      <c r="L67" s="317"/>
      <c r="M67" s="317"/>
      <c r="N67" s="317"/>
      <c r="O67" s="8"/>
    </row>
    <row r="68" spans="1:15">
      <c r="A68" s="317" t="str">
        <f>A34</f>
        <v xml:space="preserve">  ( Mr. Anothai Eamlumnow )              ( Mr. Peeraphong Eamlumnow )</v>
      </c>
      <c r="B68" s="317"/>
      <c r="C68" s="317"/>
      <c r="D68" s="317"/>
      <c r="E68" s="317"/>
      <c r="F68" s="317"/>
      <c r="G68" s="317"/>
      <c r="H68" s="317"/>
      <c r="I68" s="317"/>
      <c r="J68" s="317"/>
      <c r="K68" s="317"/>
      <c r="L68" s="317"/>
      <c r="M68" s="317"/>
      <c r="N68" s="317"/>
      <c r="O68" s="8"/>
    </row>
    <row r="113" spans="5:15">
      <c r="E113" s="162"/>
      <c r="G113" s="162"/>
      <c r="I113" s="162"/>
      <c r="K113" s="162"/>
      <c r="M113" s="162"/>
      <c r="O113" s="162"/>
    </row>
    <row r="114" spans="5:15">
      <c r="E114" s="162"/>
      <c r="G114" s="162"/>
      <c r="I114" s="162"/>
      <c r="K114" s="162"/>
      <c r="M114" s="162"/>
      <c r="O114" s="162"/>
    </row>
    <row r="115" spans="5:15">
      <c r="E115" s="163"/>
      <c r="G115" s="163"/>
      <c r="I115" s="163"/>
      <c r="K115" s="163"/>
      <c r="M115" s="163"/>
      <c r="O115" s="163"/>
    </row>
    <row r="116" spans="5:15">
      <c r="E116" s="8"/>
      <c r="G116" s="8"/>
      <c r="I116" s="8"/>
      <c r="K116" s="8"/>
      <c r="M116" s="8"/>
      <c r="O116" s="8"/>
    </row>
    <row r="117" spans="5:15">
      <c r="E117" s="8"/>
      <c r="G117" s="8"/>
      <c r="I117" s="8"/>
      <c r="K117" s="8"/>
      <c r="M117" s="8"/>
      <c r="O117" s="8"/>
    </row>
    <row r="118" spans="5:15">
      <c r="E118" s="8"/>
      <c r="G118" s="8"/>
      <c r="I118" s="8"/>
      <c r="K118" s="8"/>
      <c r="M118" s="8"/>
      <c r="O118" s="8"/>
    </row>
    <row r="119" spans="5:15">
      <c r="E119" s="8"/>
      <c r="G119" s="8"/>
      <c r="I119" s="8"/>
      <c r="K119" s="8"/>
      <c r="M119" s="8"/>
      <c r="O119" s="8"/>
    </row>
    <row r="120" spans="5:15">
      <c r="E120" s="8"/>
      <c r="G120" s="8"/>
      <c r="I120" s="8"/>
      <c r="K120" s="8"/>
      <c r="M120" s="8"/>
      <c r="O120" s="8"/>
    </row>
    <row r="121" spans="5:15">
      <c r="E121" s="8"/>
      <c r="G121" s="8"/>
      <c r="I121" s="8"/>
      <c r="K121" s="8"/>
      <c r="M121" s="8"/>
      <c r="O121" s="8"/>
    </row>
    <row r="122" spans="5:15">
      <c r="E122" s="8"/>
      <c r="G122" s="8"/>
      <c r="I122" s="8"/>
      <c r="K122" s="8"/>
      <c r="M122" s="8"/>
      <c r="O122" s="8"/>
    </row>
    <row r="123" spans="5:15">
      <c r="E123" s="164"/>
      <c r="G123" s="164"/>
      <c r="I123" s="164"/>
      <c r="K123" s="164"/>
      <c r="M123" s="164"/>
      <c r="O123" s="164"/>
    </row>
    <row r="124" spans="5:15">
      <c r="E124" s="164"/>
      <c r="G124" s="164"/>
      <c r="I124" s="164"/>
      <c r="K124" s="164"/>
      <c r="M124" s="164"/>
      <c r="O124" s="164"/>
    </row>
    <row r="125" spans="5:15">
      <c r="E125" s="164"/>
      <c r="G125" s="164"/>
      <c r="I125" s="164"/>
      <c r="K125" s="164"/>
      <c r="M125" s="164"/>
      <c r="O125" s="164"/>
    </row>
    <row r="126" spans="5:15">
      <c r="E126" s="164"/>
      <c r="G126" s="164"/>
      <c r="I126" s="164"/>
      <c r="K126" s="164"/>
      <c r="M126" s="164"/>
      <c r="O126" s="164"/>
    </row>
    <row r="127" spans="5:15">
      <c r="E127" s="164"/>
      <c r="G127" s="164"/>
      <c r="I127" s="164"/>
      <c r="K127" s="164"/>
      <c r="M127" s="164"/>
      <c r="O127" s="164"/>
    </row>
    <row r="128" spans="5:15">
      <c r="E128" s="164"/>
      <c r="G128" s="164"/>
      <c r="I128" s="164"/>
      <c r="K128" s="164"/>
      <c r="M128" s="164"/>
      <c r="O128" s="164"/>
    </row>
    <row r="129" spans="5:15">
      <c r="E129" s="164"/>
      <c r="G129" s="164"/>
      <c r="I129" s="164"/>
      <c r="K129" s="164"/>
      <c r="M129" s="164"/>
      <c r="O129" s="164"/>
    </row>
    <row r="130" spans="5:15">
      <c r="E130" s="164"/>
      <c r="G130" s="164"/>
      <c r="I130" s="164"/>
      <c r="K130" s="164"/>
      <c r="M130" s="164"/>
      <c r="O130" s="164"/>
    </row>
    <row r="131" spans="5:15">
      <c r="E131" s="164"/>
      <c r="G131" s="164"/>
      <c r="I131" s="164"/>
      <c r="K131" s="164"/>
      <c r="M131" s="164"/>
      <c r="O131" s="164"/>
    </row>
    <row r="132" spans="5:15">
      <c r="E132" s="164"/>
      <c r="G132" s="164"/>
      <c r="I132" s="164"/>
      <c r="K132" s="164"/>
      <c r="M132" s="164"/>
      <c r="O132" s="164"/>
    </row>
    <row r="133" spans="5:15">
      <c r="E133" s="164"/>
      <c r="G133" s="164"/>
      <c r="I133" s="164"/>
      <c r="K133" s="164"/>
      <c r="M133" s="164"/>
      <c r="O133" s="164"/>
    </row>
    <row r="134" spans="5:15">
      <c r="E134" s="164"/>
      <c r="G134" s="164"/>
      <c r="I134" s="164"/>
      <c r="K134" s="164"/>
      <c r="M134" s="164"/>
      <c r="O134" s="164"/>
    </row>
    <row r="135" spans="5:15">
      <c r="E135" s="164"/>
      <c r="G135" s="164"/>
      <c r="I135" s="164"/>
      <c r="K135" s="164"/>
      <c r="M135" s="164"/>
      <c r="O135" s="164"/>
    </row>
    <row r="136" spans="5:15">
      <c r="E136" s="164"/>
      <c r="G136" s="164"/>
      <c r="I136" s="164"/>
      <c r="K136" s="164"/>
      <c r="M136" s="164"/>
      <c r="O136" s="164"/>
    </row>
    <row r="137" spans="5:15">
      <c r="E137" s="164"/>
      <c r="G137" s="164"/>
      <c r="I137" s="164"/>
      <c r="K137" s="164"/>
      <c r="M137" s="164"/>
      <c r="O137" s="164"/>
    </row>
    <row r="138" spans="5:15">
      <c r="E138" s="164"/>
      <c r="G138" s="164"/>
      <c r="I138" s="164"/>
      <c r="K138" s="164"/>
      <c r="M138" s="164"/>
      <c r="O138" s="164"/>
    </row>
    <row r="139" spans="5:15">
      <c r="E139" s="164"/>
      <c r="G139" s="164"/>
      <c r="I139" s="164"/>
      <c r="K139" s="164"/>
      <c r="M139" s="164"/>
      <c r="O139" s="164"/>
    </row>
    <row r="140" spans="5:15">
      <c r="E140" s="164"/>
      <c r="G140" s="164"/>
      <c r="I140" s="164"/>
      <c r="K140" s="164"/>
      <c r="M140" s="164"/>
      <c r="O140" s="164"/>
    </row>
    <row r="141" spans="5:15">
      <c r="E141" s="164"/>
      <c r="G141" s="164"/>
      <c r="I141" s="164"/>
      <c r="K141" s="164"/>
      <c r="M141" s="164"/>
      <c r="O141" s="164"/>
    </row>
    <row r="142" spans="5:15">
      <c r="E142" s="17"/>
      <c r="G142" s="17"/>
      <c r="I142" s="17"/>
      <c r="K142" s="17"/>
      <c r="M142" s="17"/>
      <c r="O142" s="17"/>
    </row>
    <row r="143" spans="5:15">
      <c r="E143" s="17"/>
      <c r="G143" s="17"/>
      <c r="I143" s="17"/>
      <c r="K143" s="17"/>
      <c r="M143" s="17"/>
      <c r="O143" s="17"/>
    </row>
    <row r="144" spans="5:15">
      <c r="E144" s="165"/>
      <c r="G144" s="165"/>
      <c r="I144" s="165"/>
      <c r="K144" s="165"/>
      <c r="M144" s="165"/>
      <c r="O144" s="165"/>
    </row>
    <row r="145" spans="5:15">
      <c r="E145" s="164"/>
      <c r="G145" s="164"/>
      <c r="I145" s="164"/>
      <c r="K145" s="164"/>
      <c r="M145" s="164"/>
      <c r="O145" s="164"/>
    </row>
    <row r="146" spans="5:15">
      <c r="E146" s="8"/>
      <c r="G146" s="8"/>
      <c r="I146" s="8"/>
      <c r="K146" s="8"/>
      <c r="M146" s="8"/>
      <c r="O146" s="8"/>
    </row>
    <row r="147" spans="5:15">
      <c r="E147" s="8"/>
      <c r="G147" s="8"/>
      <c r="I147" s="8"/>
      <c r="K147" s="8"/>
      <c r="M147" s="8"/>
      <c r="O147" s="8"/>
    </row>
    <row r="148" spans="5:15">
      <c r="E148" s="8"/>
      <c r="G148" s="8"/>
      <c r="I148" s="8"/>
      <c r="K148" s="8"/>
      <c r="M148" s="8"/>
      <c r="O148" s="8"/>
    </row>
    <row r="149" spans="5:15">
      <c r="E149" s="8"/>
      <c r="G149" s="8"/>
      <c r="I149" s="8"/>
      <c r="K149" s="8"/>
      <c r="M149" s="8"/>
      <c r="O149" s="8"/>
    </row>
    <row r="150" spans="5:15">
      <c r="E150" s="8"/>
      <c r="G150" s="8"/>
      <c r="I150" s="8"/>
      <c r="K150" s="8"/>
      <c r="M150" s="8"/>
      <c r="O150" s="8"/>
    </row>
    <row r="151" spans="5:15">
      <c r="E151" s="8"/>
      <c r="G151" s="8"/>
      <c r="I151" s="8"/>
      <c r="K151" s="8"/>
      <c r="M151" s="8"/>
      <c r="O151" s="8"/>
    </row>
    <row r="152" spans="5:15">
      <c r="E152" s="8"/>
      <c r="G152" s="8"/>
      <c r="I152" s="8"/>
      <c r="K152" s="8"/>
      <c r="M152" s="8"/>
      <c r="O152" s="8"/>
    </row>
    <row r="153" spans="5:15">
      <c r="E153" s="8"/>
      <c r="G153" s="8"/>
      <c r="I153" s="8"/>
      <c r="K153" s="8"/>
      <c r="M153" s="8"/>
      <c r="O153" s="8"/>
    </row>
    <row r="154" spans="5:15">
      <c r="E154" s="162"/>
      <c r="G154" s="162"/>
      <c r="I154" s="162"/>
      <c r="K154" s="162"/>
      <c r="M154" s="162"/>
      <c r="O154" s="162"/>
    </row>
    <row r="155" spans="5:15">
      <c r="E155" s="164"/>
      <c r="G155" s="164"/>
      <c r="I155" s="164"/>
      <c r="K155" s="164"/>
      <c r="M155" s="164"/>
      <c r="O155" s="164"/>
    </row>
    <row r="156" spans="5:15">
      <c r="E156" s="8"/>
      <c r="G156" s="8"/>
      <c r="I156" s="8"/>
      <c r="K156" s="8"/>
      <c r="M156" s="8"/>
      <c r="O156" s="8"/>
    </row>
    <row r="157" spans="5:15">
      <c r="E157" s="166"/>
      <c r="G157" s="166"/>
      <c r="I157" s="166"/>
      <c r="K157" s="166"/>
      <c r="M157" s="166"/>
      <c r="O157" s="166"/>
    </row>
    <row r="158" spans="5:15">
      <c r="E158" s="166"/>
      <c r="G158" s="166"/>
      <c r="I158" s="166"/>
      <c r="K158" s="166"/>
      <c r="M158" s="166"/>
      <c r="O158" s="166"/>
    </row>
    <row r="159" spans="5:15">
      <c r="E159" s="166"/>
      <c r="G159" s="166"/>
      <c r="I159" s="166"/>
      <c r="K159" s="166"/>
      <c r="M159" s="166"/>
      <c r="O159" s="166"/>
    </row>
    <row r="160" spans="5:15">
      <c r="E160" s="166"/>
      <c r="G160" s="166"/>
      <c r="I160" s="166"/>
      <c r="K160" s="166"/>
      <c r="M160" s="166"/>
      <c r="O160" s="166"/>
    </row>
    <row r="161" spans="5:15">
      <c r="E161" s="166"/>
      <c r="G161" s="166"/>
      <c r="I161" s="166"/>
      <c r="K161" s="166"/>
      <c r="M161" s="166"/>
      <c r="O161" s="166"/>
    </row>
    <row r="162" spans="5:15">
      <c r="E162" s="166"/>
      <c r="G162" s="166"/>
      <c r="I162" s="166"/>
      <c r="K162" s="166"/>
      <c r="M162" s="166"/>
      <c r="O162" s="166"/>
    </row>
    <row r="163" spans="5:15">
      <c r="E163" s="166"/>
      <c r="G163" s="166"/>
      <c r="I163" s="166"/>
      <c r="K163" s="166"/>
      <c r="M163" s="166"/>
      <c r="O163" s="166"/>
    </row>
    <row r="164" spans="5:15">
      <c r="E164" s="166"/>
      <c r="G164" s="166"/>
      <c r="I164" s="166"/>
      <c r="K164" s="166"/>
      <c r="M164" s="166"/>
      <c r="O164" s="166"/>
    </row>
    <row r="165" spans="5:15">
      <c r="E165" s="166"/>
      <c r="G165" s="166"/>
      <c r="I165" s="166"/>
      <c r="K165" s="166"/>
      <c r="M165" s="166"/>
      <c r="O165" s="166"/>
    </row>
    <row r="166" spans="5:15">
      <c r="E166" s="166"/>
      <c r="G166" s="166"/>
      <c r="I166" s="166"/>
      <c r="K166" s="166"/>
      <c r="M166" s="166"/>
      <c r="O166" s="166"/>
    </row>
    <row r="167" spans="5:15">
      <c r="E167" s="8"/>
      <c r="G167" s="8"/>
      <c r="I167" s="8"/>
      <c r="K167" s="8"/>
      <c r="M167" s="8"/>
      <c r="O167" s="8"/>
    </row>
    <row r="168" spans="5:15">
      <c r="E168" s="166"/>
      <c r="G168" s="166"/>
      <c r="I168" s="166"/>
      <c r="K168" s="166"/>
      <c r="M168" s="166"/>
      <c r="O168" s="166"/>
    </row>
    <row r="169" spans="5:15">
      <c r="E169" s="166"/>
      <c r="G169" s="166"/>
      <c r="I169" s="166"/>
      <c r="K169" s="166"/>
      <c r="M169" s="166"/>
      <c r="O169" s="166"/>
    </row>
    <row r="170" spans="5:15">
      <c r="E170" s="166"/>
      <c r="G170" s="166"/>
      <c r="I170" s="166"/>
      <c r="K170" s="166"/>
      <c r="M170" s="166"/>
      <c r="O170" s="166"/>
    </row>
    <row r="171" spans="5:15">
      <c r="E171" s="166"/>
      <c r="G171" s="166"/>
      <c r="I171" s="166"/>
      <c r="K171" s="166"/>
      <c r="M171" s="166"/>
      <c r="O171" s="166"/>
    </row>
    <row r="172" spans="5:15">
      <c r="E172" s="166"/>
      <c r="G172" s="166"/>
      <c r="I172" s="166"/>
      <c r="K172" s="166"/>
      <c r="M172" s="166"/>
      <c r="O172" s="166"/>
    </row>
    <row r="173" spans="5:15">
      <c r="E173" s="166"/>
      <c r="G173" s="166"/>
      <c r="I173" s="166"/>
      <c r="K173" s="166"/>
      <c r="M173" s="166"/>
      <c r="O173" s="166"/>
    </row>
    <row r="174" spans="5:15">
      <c r="E174" s="166"/>
      <c r="G174" s="166"/>
      <c r="I174" s="166"/>
      <c r="K174" s="166"/>
      <c r="M174" s="166"/>
      <c r="O174" s="166"/>
    </row>
    <row r="175" spans="5:15">
      <c r="E175" s="166"/>
      <c r="G175" s="166"/>
      <c r="I175" s="166"/>
      <c r="K175" s="166"/>
      <c r="M175" s="166"/>
      <c r="O175" s="166"/>
    </row>
    <row r="176" spans="5:15">
      <c r="E176" s="166"/>
      <c r="G176" s="166"/>
      <c r="I176" s="166"/>
      <c r="K176" s="166"/>
      <c r="M176" s="166"/>
      <c r="O176" s="166"/>
    </row>
    <row r="177" spans="5:15">
      <c r="E177" s="166"/>
      <c r="G177" s="166"/>
      <c r="I177" s="166"/>
      <c r="K177" s="166"/>
      <c r="M177" s="166"/>
      <c r="O177" s="166"/>
    </row>
    <row r="178" spans="5:15">
      <c r="E178" s="17"/>
      <c r="G178" s="17"/>
      <c r="I178" s="17"/>
      <c r="K178" s="17"/>
      <c r="M178" s="17"/>
      <c r="O178" s="17"/>
    </row>
    <row r="179" spans="5:15">
      <c r="E179" s="17"/>
      <c r="G179" s="17"/>
      <c r="I179" s="17"/>
      <c r="K179" s="17"/>
      <c r="M179" s="17"/>
      <c r="O179" s="17"/>
    </row>
    <row r="180" spans="5:15">
      <c r="E180" s="165"/>
      <c r="G180" s="165"/>
      <c r="I180" s="165"/>
      <c r="K180" s="165"/>
      <c r="M180" s="165"/>
      <c r="O180" s="165"/>
    </row>
    <row r="181" spans="5:15">
      <c r="E181" s="164"/>
      <c r="G181" s="164"/>
      <c r="I181" s="164"/>
      <c r="K181" s="164"/>
      <c r="M181" s="164"/>
      <c r="O181" s="164"/>
    </row>
    <row r="182" spans="5:15">
      <c r="E182" s="8"/>
      <c r="G182" s="8"/>
      <c r="I182" s="8"/>
      <c r="K182" s="8"/>
      <c r="M182" s="8"/>
      <c r="O182" s="8"/>
    </row>
    <row r="183" spans="5:15">
      <c r="E183" s="8"/>
      <c r="G183" s="8"/>
      <c r="I183" s="8"/>
      <c r="K183" s="8"/>
      <c r="M183" s="8"/>
      <c r="O183" s="8"/>
    </row>
    <row r="184" spans="5:15">
      <c r="E184" s="8"/>
      <c r="G184" s="8"/>
      <c r="I184" s="8"/>
      <c r="K184" s="8"/>
      <c r="M184" s="8"/>
      <c r="O184" s="8"/>
    </row>
    <row r="185" spans="5:15">
      <c r="E185" s="8"/>
      <c r="G185" s="8"/>
      <c r="I185" s="8"/>
      <c r="K185" s="8"/>
      <c r="M185" s="8"/>
      <c r="O185" s="8"/>
    </row>
    <row r="186" spans="5:15">
      <c r="E186" s="163"/>
      <c r="G186" s="163"/>
      <c r="I186" s="163"/>
      <c r="K186" s="163"/>
      <c r="M186" s="163"/>
      <c r="O186" s="163"/>
    </row>
    <row r="187" spans="5:15">
      <c r="E187" s="163"/>
      <c r="G187" s="163"/>
      <c r="I187" s="163"/>
      <c r="K187" s="163"/>
      <c r="M187" s="163"/>
      <c r="O187" s="163"/>
    </row>
    <row r="188" spans="5:15">
      <c r="E188" s="165"/>
      <c r="G188" s="165"/>
      <c r="I188" s="165"/>
      <c r="K188" s="165"/>
      <c r="M188" s="165"/>
      <c r="O188" s="165"/>
    </row>
    <row r="189" spans="5:15">
      <c r="E189" s="163"/>
      <c r="G189" s="163"/>
      <c r="I189" s="163"/>
      <c r="K189" s="163"/>
      <c r="M189" s="163"/>
      <c r="O189" s="163"/>
    </row>
    <row r="190" spans="5:15">
      <c r="E190" s="8"/>
      <c r="G190" s="8"/>
      <c r="I190" s="8"/>
      <c r="K190" s="8"/>
      <c r="M190" s="8"/>
      <c r="O190" s="8"/>
    </row>
    <row r="191" spans="5:15">
      <c r="E191" s="8"/>
      <c r="G191" s="8"/>
      <c r="I191" s="8"/>
      <c r="K191" s="8"/>
      <c r="M191" s="8"/>
      <c r="O191" s="8"/>
    </row>
    <row r="192" spans="5:15">
      <c r="E192" s="8"/>
      <c r="G192" s="8"/>
      <c r="I192" s="8"/>
      <c r="K192" s="8"/>
      <c r="M192" s="8"/>
      <c r="O192" s="8"/>
    </row>
    <row r="193" spans="5:15">
      <c r="E193" s="8"/>
      <c r="G193" s="8"/>
      <c r="I193" s="8"/>
      <c r="K193" s="8"/>
      <c r="M193" s="8"/>
      <c r="O193" s="8"/>
    </row>
    <row r="194" spans="5:15">
      <c r="E194" s="8"/>
      <c r="G194" s="8"/>
      <c r="I194" s="8"/>
      <c r="K194" s="8"/>
      <c r="M194" s="8"/>
      <c r="O194" s="8"/>
    </row>
    <row r="195" spans="5:15">
      <c r="E195" s="8"/>
      <c r="G195" s="8"/>
      <c r="I195" s="8"/>
      <c r="K195" s="8"/>
      <c r="M195" s="8"/>
      <c r="O195" s="8"/>
    </row>
    <row r="196" spans="5:15">
      <c r="E196" s="163"/>
      <c r="G196" s="163"/>
      <c r="I196" s="163"/>
      <c r="K196" s="163"/>
      <c r="M196" s="163"/>
      <c r="O196" s="163"/>
    </row>
    <row r="197" spans="5:15">
      <c r="E197" s="163"/>
      <c r="G197" s="163"/>
      <c r="I197" s="163"/>
      <c r="K197" s="163"/>
      <c r="M197" s="163"/>
      <c r="O197" s="163"/>
    </row>
    <row r="198" spans="5:15">
      <c r="E198" s="163"/>
      <c r="G198" s="163"/>
      <c r="I198" s="163"/>
      <c r="K198" s="163"/>
      <c r="M198" s="163"/>
      <c r="O198" s="163"/>
    </row>
    <row r="199" spans="5:15">
      <c r="E199" s="163"/>
      <c r="G199" s="163"/>
      <c r="I199" s="163"/>
      <c r="K199" s="163"/>
      <c r="M199" s="163"/>
      <c r="O199" s="163"/>
    </row>
    <row r="200" spans="5:15">
      <c r="E200" s="163"/>
      <c r="G200" s="163"/>
      <c r="I200" s="163"/>
      <c r="K200" s="163"/>
      <c r="M200" s="163"/>
      <c r="O200" s="163"/>
    </row>
    <row r="201" spans="5:15">
      <c r="E201" s="163"/>
      <c r="G201" s="163"/>
      <c r="I201" s="163"/>
      <c r="K201" s="163"/>
      <c r="M201" s="163"/>
      <c r="O201" s="163"/>
    </row>
    <row r="202" spans="5:15">
      <c r="E202" s="163"/>
      <c r="G202" s="163"/>
      <c r="I202" s="163"/>
      <c r="K202" s="163"/>
      <c r="M202" s="163"/>
      <c r="O202" s="163"/>
    </row>
    <row r="203" spans="5:15">
      <c r="E203" s="165"/>
      <c r="G203" s="165"/>
      <c r="I203" s="165"/>
      <c r="K203" s="165"/>
      <c r="M203" s="165"/>
      <c r="O203" s="165"/>
    </row>
    <row r="204" spans="5:15">
      <c r="E204" s="165"/>
      <c r="G204" s="165"/>
      <c r="I204" s="165"/>
      <c r="K204" s="165"/>
      <c r="M204" s="165"/>
      <c r="O204" s="165"/>
    </row>
    <row r="205" spans="5:15">
      <c r="E205" s="165"/>
      <c r="G205" s="165"/>
      <c r="I205" s="165"/>
      <c r="K205" s="165"/>
      <c r="M205" s="165"/>
      <c r="O205" s="165"/>
    </row>
    <row r="206" spans="5:15">
      <c r="E206" s="165"/>
      <c r="G206" s="165"/>
      <c r="I206" s="165"/>
      <c r="K206" s="165"/>
      <c r="M206" s="165"/>
      <c r="O206" s="165"/>
    </row>
    <row r="207" spans="5:15">
      <c r="E207" s="165"/>
      <c r="G207" s="165"/>
      <c r="I207" s="165"/>
      <c r="K207" s="165"/>
      <c r="M207" s="165"/>
      <c r="O207" s="165"/>
    </row>
    <row r="208" spans="5:15">
      <c r="E208" s="163"/>
      <c r="G208" s="163"/>
      <c r="I208" s="163"/>
      <c r="K208" s="163"/>
      <c r="M208" s="163"/>
      <c r="O208" s="163"/>
    </row>
    <row r="209" spans="5:15">
      <c r="E209" s="163"/>
      <c r="G209" s="163"/>
      <c r="I209" s="163"/>
      <c r="K209" s="163"/>
      <c r="M209" s="163"/>
      <c r="O209" s="163"/>
    </row>
    <row r="210" spans="5:15">
      <c r="E210" s="163"/>
      <c r="G210" s="163"/>
      <c r="I210" s="163"/>
      <c r="K210" s="163"/>
      <c r="M210" s="163"/>
      <c r="O210" s="163"/>
    </row>
    <row r="211" spans="5:15">
      <c r="E211" s="163"/>
      <c r="G211" s="163"/>
      <c r="I211" s="163"/>
      <c r="K211" s="163"/>
      <c r="M211" s="163"/>
      <c r="O211" s="163"/>
    </row>
    <row r="212" spans="5:15">
      <c r="E212" s="163"/>
      <c r="G212" s="163"/>
      <c r="I212" s="163"/>
      <c r="K212" s="163"/>
      <c r="M212" s="163"/>
      <c r="O212" s="163"/>
    </row>
    <row r="213" spans="5:15">
      <c r="E213" s="163"/>
      <c r="G213" s="163"/>
      <c r="I213" s="163"/>
      <c r="K213" s="163"/>
      <c r="M213" s="163"/>
      <c r="O213" s="163"/>
    </row>
    <row r="214" spans="5:15">
      <c r="E214" s="163"/>
      <c r="G214" s="163"/>
      <c r="I214" s="163"/>
      <c r="K214" s="163"/>
      <c r="M214" s="163"/>
      <c r="O214" s="163"/>
    </row>
    <row r="215" spans="5:15">
      <c r="E215" s="17"/>
      <c r="G215" s="17"/>
      <c r="I215" s="17"/>
      <c r="K215" s="17"/>
      <c r="M215" s="17"/>
      <c r="O215" s="17"/>
    </row>
    <row r="216" spans="5:15">
      <c r="E216" s="17"/>
      <c r="G216" s="17"/>
      <c r="I216" s="17"/>
      <c r="K216" s="17"/>
      <c r="M216" s="17"/>
      <c r="O216" s="17"/>
    </row>
    <row r="217" spans="5:15">
      <c r="E217" s="165"/>
      <c r="G217" s="165"/>
      <c r="I217" s="165"/>
      <c r="K217" s="165"/>
      <c r="M217" s="165"/>
      <c r="O217" s="165"/>
    </row>
    <row r="218" spans="5:15">
      <c r="E218" s="163"/>
      <c r="G218" s="163"/>
      <c r="I218" s="163"/>
      <c r="K218" s="163"/>
      <c r="M218" s="163"/>
      <c r="O218" s="163"/>
    </row>
    <row r="219" spans="5:15">
      <c r="E219" s="163"/>
      <c r="G219" s="163"/>
      <c r="I219" s="163"/>
      <c r="K219" s="163"/>
      <c r="M219" s="163"/>
      <c r="O219" s="163"/>
    </row>
    <row r="220" spans="5:15">
      <c r="E220" s="163"/>
      <c r="G220" s="163"/>
      <c r="I220" s="163"/>
      <c r="K220" s="163"/>
      <c r="M220" s="163"/>
      <c r="O220" s="163"/>
    </row>
    <row r="221" spans="5:15">
      <c r="E221" s="163"/>
      <c r="G221" s="163"/>
      <c r="I221" s="163"/>
      <c r="K221" s="163"/>
      <c r="M221" s="163"/>
      <c r="O221" s="163"/>
    </row>
    <row r="222" spans="5:15">
      <c r="E222" s="163"/>
      <c r="G222" s="163"/>
      <c r="I222" s="163"/>
      <c r="K222" s="163"/>
      <c r="M222" s="163"/>
      <c r="O222" s="163"/>
    </row>
    <row r="223" spans="5:15">
      <c r="E223" s="163"/>
      <c r="G223" s="163"/>
      <c r="I223" s="163"/>
      <c r="K223" s="163"/>
      <c r="M223" s="163"/>
      <c r="O223" s="163"/>
    </row>
    <row r="224" spans="5:15">
      <c r="E224" s="163"/>
      <c r="G224" s="163"/>
      <c r="I224" s="163"/>
      <c r="K224" s="163"/>
      <c r="M224" s="163"/>
      <c r="O224" s="163"/>
    </row>
    <row r="225" spans="5:15">
      <c r="E225" s="8"/>
      <c r="G225" s="8"/>
      <c r="I225" s="8"/>
      <c r="K225" s="8"/>
      <c r="M225" s="8"/>
      <c r="O225" s="8"/>
    </row>
    <row r="226" spans="5:15">
      <c r="E226" s="163"/>
      <c r="G226" s="163"/>
      <c r="I226" s="163"/>
      <c r="K226" s="163"/>
      <c r="M226" s="163"/>
      <c r="O226" s="163"/>
    </row>
    <row r="227" spans="5:15">
      <c r="E227" s="163"/>
      <c r="G227" s="163"/>
      <c r="I227" s="163"/>
      <c r="K227" s="163"/>
      <c r="M227" s="163"/>
      <c r="O227" s="163"/>
    </row>
    <row r="228" spans="5:15">
      <c r="E228" s="163"/>
      <c r="G228" s="163"/>
      <c r="I228" s="163"/>
      <c r="K228" s="163"/>
      <c r="M228" s="163"/>
      <c r="O228" s="163"/>
    </row>
    <row r="229" spans="5:15">
      <c r="E229" s="163"/>
      <c r="G229" s="163"/>
      <c r="I229" s="163"/>
      <c r="K229" s="163"/>
      <c r="M229" s="163"/>
      <c r="O229" s="163"/>
    </row>
    <row r="230" spans="5:15">
      <c r="E230" s="165"/>
      <c r="G230" s="165"/>
      <c r="I230" s="165"/>
      <c r="K230" s="165"/>
      <c r="M230" s="165"/>
      <c r="O230" s="165"/>
    </row>
    <row r="231" spans="5:15">
      <c r="E231" s="163"/>
      <c r="G231" s="163"/>
      <c r="I231" s="163"/>
      <c r="K231" s="163"/>
      <c r="M231" s="163"/>
      <c r="O231" s="163"/>
    </row>
    <row r="232" spans="5:15">
      <c r="E232" s="163"/>
      <c r="G232" s="163"/>
      <c r="I232" s="163"/>
      <c r="K232" s="163"/>
      <c r="M232" s="163"/>
      <c r="O232" s="163"/>
    </row>
    <row r="233" spans="5:15">
      <c r="E233" s="8"/>
      <c r="G233" s="8"/>
      <c r="I233" s="8"/>
      <c r="K233" s="8"/>
      <c r="M233" s="8"/>
      <c r="O233" s="8"/>
    </row>
    <row r="234" spans="5:15">
      <c r="E234" s="8"/>
      <c r="G234" s="8"/>
      <c r="I234" s="8"/>
      <c r="K234" s="8"/>
      <c r="M234" s="8"/>
      <c r="O234" s="8"/>
    </row>
    <row r="235" spans="5:15">
      <c r="E235" s="8"/>
      <c r="G235" s="8"/>
      <c r="I235" s="8"/>
      <c r="K235" s="8"/>
      <c r="M235" s="8"/>
      <c r="O235" s="8"/>
    </row>
    <row r="236" spans="5:15">
      <c r="E236" s="167"/>
      <c r="G236" s="167"/>
      <c r="I236" s="167"/>
      <c r="K236" s="167"/>
      <c r="M236" s="167"/>
      <c r="O236" s="167"/>
    </row>
    <row r="237" spans="5:15">
      <c r="E237" s="167"/>
      <c r="G237" s="167"/>
      <c r="I237" s="167"/>
      <c r="K237" s="167"/>
      <c r="M237" s="167"/>
      <c r="O237" s="167"/>
    </row>
    <row r="238" spans="5:15">
      <c r="E238" s="167"/>
      <c r="G238" s="167"/>
      <c r="I238" s="167"/>
      <c r="K238" s="167"/>
      <c r="M238" s="167"/>
      <c r="O238" s="167"/>
    </row>
    <row r="239" spans="5:15">
      <c r="E239" s="167"/>
      <c r="G239" s="167"/>
      <c r="I239" s="167"/>
      <c r="K239" s="167"/>
      <c r="M239" s="167"/>
      <c r="O239" s="167"/>
    </row>
    <row r="240" spans="5:15">
      <c r="E240" s="8"/>
      <c r="G240" s="8"/>
      <c r="I240" s="8"/>
      <c r="K240" s="8"/>
      <c r="M240" s="8"/>
      <c r="O240" s="8"/>
    </row>
    <row r="241" spans="5:15">
      <c r="E241" s="8"/>
      <c r="G241" s="8"/>
      <c r="I241" s="8"/>
      <c r="K241" s="8"/>
      <c r="M241" s="8"/>
      <c r="O241" s="8"/>
    </row>
    <row r="242" spans="5:15">
      <c r="E242" s="8"/>
      <c r="G242" s="8"/>
      <c r="I242" s="8"/>
      <c r="K242" s="8"/>
      <c r="M242" s="8"/>
      <c r="O242" s="8"/>
    </row>
    <row r="243" spans="5:15">
      <c r="E243" s="8"/>
      <c r="G243" s="8"/>
      <c r="I243" s="8"/>
      <c r="K243" s="8"/>
      <c r="M243" s="8"/>
      <c r="O243" s="8"/>
    </row>
    <row r="244" spans="5:15">
      <c r="E244" s="8"/>
      <c r="G244" s="8"/>
      <c r="I244" s="8"/>
      <c r="K244" s="8"/>
      <c r="M244" s="8"/>
      <c r="O244" s="8"/>
    </row>
    <row r="245" spans="5:15">
      <c r="E245" s="8"/>
      <c r="G245" s="8"/>
      <c r="I245" s="8"/>
      <c r="K245" s="8"/>
      <c r="M245" s="8"/>
      <c r="O245" s="8"/>
    </row>
    <row r="246" spans="5:15">
      <c r="E246" s="163"/>
      <c r="G246" s="163"/>
      <c r="I246" s="163"/>
      <c r="K246" s="163"/>
      <c r="M246" s="163"/>
      <c r="O246" s="163"/>
    </row>
    <row r="247" spans="5:15">
      <c r="E247" s="163"/>
      <c r="G247" s="163"/>
      <c r="I247" s="163"/>
      <c r="K247" s="163"/>
      <c r="M247" s="163"/>
      <c r="O247" s="163"/>
    </row>
    <row r="248" spans="5:15">
      <c r="E248" s="163"/>
      <c r="G248" s="163"/>
      <c r="I248" s="163"/>
      <c r="K248" s="163"/>
      <c r="M248" s="163"/>
      <c r="O248" s="163"/>
    </row>
    <row r="249" spans="5:15">
      <c r="E249" s="163"/>
      <c r="G249" s="163"/>
      <c r="I249" s="163"/>
      <c r="K249" s="163"/>
      <c r="M249" s="163"/>
      <c r="O249" s="163"/>
    </row>
    <row r="250" spans="5:15">
      <c r="E250" s="8"/>
      <c r="G250" s="8"/>
      <c r="I250" s="8"/>
      <c r="K250" s="8"/>
      <c r="M250" s="8"/>
      <c r="O250" s="8"/>
    </row>
    <row r="251" spans="5:15">
      <c r="E251" s="8"/>
      <c r="G251" s="8"/>
      <c r="I251" s="8"/>
      <c r="K251" s="8"/>
      <c r="M251" s="8"/>
      <c r="O251" s="8"/>
    </row>
    <row r="252" spans="5:15">
      <c r="E252" s="8"/>
      <c r="G252" s="8"/>
      <c r="I252" s="8"/>
      <c r="K252" s="8"/>
      <c r="M252" s="8"/>
      <c r="O252" s="8"/>
    </row>
    <row r="253" spans="5:15">
      <c r="E253" s="8"/>
      <c r="G253" s="8"/>
      <c r="I253" s="8"/>
      <c r="K253" s="8"/>
      <c r="M253" s="8"/>
      <c r="O253" s="8"/>
    </row>
    <row r="254" spans="5:15">
      <c r="E254" s="17"/>
      <c r="G254" s="17"/>
      <c r="I254" s="17"/>
      <c r="K254" s="17"/>
      <c r="M254" s="17"/>
      <c r="O254" s="17"/>
    </row>
    <row r="255" spans="5:15">
      <c r="E255" s="17"/>
      <c r="G255" s="17"/>
      <c r="I255" s="17"/>
      <c r="K255" s="17"/>
      <c r="M255" s="17"/>
      <c r="O255" s="17"/>
    </row>
    <row r="256" spans="5:15">
      <c r="E256" s="165"/>
      <c r="G256" s="165"/>
      <c r="I256" s="165"/>
      <c r="K256" s="165"/>
      <c r="M256" s="165"/>
      <c r="O256" s="165"/>
    </row>
    <row r="257" spans="5:15">
      <c r="E257" s="8"/>
      <c r="G257" s="8"/>
      <c r="I257" s="8"/>
      <c r="K257" s="8"/>
      <c r="M257" s="8"/>
      <c r="O257" s="8"/>
    </row>
    <row r="258" spans="5:15">
      <c r="E258" s="168"/>
      <c r="G258" s="168"/>
      <c r="I258" s="168"/>
      <c r="K258" s="168"/>
      <c r="M258" s="168"/>
      <c r="O258" s="168"/>
    </row>
    <row r="259" spans="5:15">
      <c r="E259" s="168"/>
      <c r="G259" s="168"/>
      <c r="I259" s="168"/>
      <c r="K259" s="168"/>
      <c r="M259" s="168"/>
      <c r="O259" s="168"/>
    </row>
    <row r="260" spans="5:15">
      <c r="E260" s="168"/>
      <c r="G260" s="168"/>
      <c r="I260" s="168"/>
      <c r="K260" s="168"/>
      <c r="M260" s="168"/>
      <c r="O260" s="168"/>
    </row>
    <row r="261" spans="5:15">
      <c r="E261" s="168"/>
      <c r="G261" s="168"/>
      <c r="I261" s="168"/>
      <c r="K261" s="168"/>
      <c r="M261" s="168"/>
      <c r="O261" s="168"/>
    </row>
    <row r="262" spans="5:15">
      <c r="E262" s="17"/>
      <c r="G262" s="17"/>
      <c r="I262" s="17"/>
      <c r="K262" s="17"/>
      <c r="M262" s="17"/>
      <c r="O262" s="17"/>
    </row>
    <row r="263" spans="5:15">
      <c r="E263" s="17"/>
      <c r="G263" s="17"/>
      <c r="I263" s="17"/>
      <c r="K263" s="17"/>
      <c r="M263" s="17"/>
      <c r="O263" s="17"/>
    </row>
    <row r="264" spans="5:15">
      <c r="E264" s="17"/>
      <c r="G264" s="17"/>
      <c r="I264" s="17"/>
      <c r="K264" s="17"/>
      <c r="M264" s="17"/>
      <c r="O264" s="17"/>
    </row>
    <row r="265" spans="5:15">
      <c r="E265" s="168"/>
      <c r="G265" s="168"/>
      <c r="I265" s="168"/>
      <c r="K265" s="168"/>
      <c r="M265" s="168"/>
      <c r="O265" s="168"/>
    </row>
    <row r="266" spans="5:15">
      <c r="E266" s="163"/>
      <c r="G266" s="163"/>
      <c r="I266" s="163"/>
      <c r="K266" s="163"/>
      <c r="M266" s="163"/>
      <c r="O266" s="163"/>
    </row>
    <row r="267" spans="5:15">
      <c r="E267" s="163"/>
      <c r="G267" s="163"/>
      <c r="I267" s="163"/>
      <c r="K267" s="163"/>
      <c r="M267" s="163"/>
      <c r="O267" s="163"/>
    </row>
    <row r="268" spans="5:15">
      <c r="E268" s="163"/>
      <c r="G268" s="163"/>
      <c r="I268" s="163"/>
      <c r="K268" s="163"/>
      <c r="M268" s="163"/>
      <c r="O268" s="163"/>
    </row>
    <row r="269" spans="5:15">
      <c r="E269" s="8"/>
      <c r="G269" s="8"/>
      <c r="I269" s="8"/>
      <c r="K269" s="8"/>
      <c r="M269" s="8"/>
      <c r="O269" s="8"/>
    </row>
    <row r="270" spans="5:15">
      <c r="E270" s="169"/>
      <c r="G270" s="169"/>
      <c r="I270" s="169"/>
      <c r="K270" s="169"/>
      <c r="M270" s="169"/>
      <c r="O270" s="169"/>
    </row>
    <row r="271" spans="5:15">
      <c r="E271" s="169"/>
      <c r="G271" s="169"/>
      <c r="I271" s="169"/>
      <c r="K271" s="169"/>
      <c r="M271" s="169"/>
      <c r="O271" s="169"/>
    </row>
    <row r="272" spans="5:15">
      <c r="E272" s="169"/>
      <c r="G272" s="169"/>
      <c r="I272" s="169"/>
      <c r="K272" s="169"/>
      <c r="M272" s="169"/>
      <c r="O272" s="169"/>
    </row>
    <row r="273" spans="5:15">
      <c r="E273" s="169"/>
      <c r="G273" s="169"/>
      <c r="I273" s="169"/>
      <c r="K273" s="169"/>
      <c r="M273" s="169"/>
      <c r="O273" s="169"/>
    </row>
    <row r="274" spans="5:15">
      <c r="E274" s="169"/>
      <c r="G274" s="169"/>
      <c r="I274" s="169"/>
      <c r="K274" s="169"/>
      <c r="M274" s="169"/>
      <c r="O274" s="169"/>
    </row>
    <row r="275" spans="5:15">
      <c r="E275" s="169"/>
      <c r="G275" s="169"/>
      <c r="I275" s="169"/>
      <c r="K275" s="169"/>
      <c r="M275" s="169"/>
      <c r="O275" s="169"/>
    </row>
    <row r="276" spans="5:15">
      <c r="E276" s="8"/>
      <c r="G276" s="8"/>
      <c r="I276" s="8"/>
      <c r="K276" s="8"/>
      <c r="M276" s="8"/>
      <c r="O276" s="8"/>
    </row>
    <row r="277" spans="5:15">
      <c r="E277" s="8"/>
      <c r="G277" s="8"/>
      <c r="I277" s="8"/>
      <c r="K277" s="8"/>
      <c r="M277" s="8"/>
      <c r="O277" s="8"/>
    </row>
    <row r="278" spans="5:15">
      <c r="E278" s="8"/>
      <c r="G278" s="8"/>
      <c r="I278" s="8"/>
      <c r="K278" s="8"/>
      <c r="M278" s="8"/>
      <c r="O278" s="8"/>
    </row>
    <row r="279" spans="5:15">
      <c r="E279" s="8"/>
      <c r="G279" s="8"/>
      <c r="I279" s="8"/>
      <c r="K279" s="8"/>
      <c r="M279" s="8"/>
      <c r="O279" s="8"/>
    </row>
    <row r="280" spans="5:15">
      <c r="E280" s="165"/>
      <c r="G280" s="165"/>
      <c r="I280" s="165"/>
      <c r="K280" s="165"/>
      <c r="M280" s="165"/>
      <c r="O280" s="165"/>
    </row>
    <row r="281" spans="5:15">
      <c r="E281" s="46"/>
      <c r="G281" s="46"/>
      <c r="I281" s="46"/>
      <c r="K281" s="46"/>
      <c r="M281" s="46"/>
      <c r="O281" s="46"/>
    </row>
    <row r="282" spans="5:15">
      <c r="E282" s="163"/>
      <c r="G282" s="163"/>
      <c r="I282" s="163"/>
      <c r="K282" s="163"/>
      <c r="M282" s="163"/>
      <c r="O282" s="163"/>
    </row>
    <row r="283" spans="5:15">
      <c r="E283" s="163"/>
      <c r="G283" s="163"/>
      <c r="I283" s="163"/>
      <c r="K283" s="163"/>
      <c r="M283" s="163"/>
      <c r="O283" s="163"/>
    </row>
    <row r="284" spans="5:15">
      <c r="E284" s="163"/>
      <c r="G284" s="163"/>
      <c r="I284" s="163"/>
      <c r="K284" s="163"/>
      <c r="M284" s="163"/>
      <c r="O284" s="163"/>
    </row>
    <row r="285" spans="5:15">
      <c r="E285" s="163"/>
      <c r="G285" s="163"/>
      <c r="I285" s="163"/>
      <c r="K285" s="163"/>
      <c r="M285" s="163"/>
      <c r="O285" s="163"/>
    </row>
    <row r="286" spans="5:15">
      <c r="E286" s="8"/>
      <c r="G286" s="8"/>
      <c r="I286" s="8"/>
      <c r="K286" s="8"/>
      <c r="M286" s="8"/>
      <c r="O286" s="8"/>
    </row>
    <row r="287" spans="5:15">
      <c r="E287" s="8"/>
      <c r="G287" s="8"/>
      <c r="I287" s="8"/>
      <c r="K287" s="8"/>
      <c r="M287" s="8"/>
      <c r="O287" s="8"/>
    </row>
    <row r="288" spans="5:15">
      <c r="E288" s="8"/>
      <c r="G288" s="8"/>
      <c r="I288" s="8"/>
      <c r="K288" s="8"/>
      <c r="M288" s="8"/>
      <c r="O288" s="8"/>
    </row>
    <row r="289" spans="5:15">
      <c r="E289" s="8"/>
      <c r="G289" s="8"/>
      <c r="I289" s="8"/>
      <c r="K289" s="8"/>
      <c r="M289" s="8"/>
      <c r="O289" s="8"/>
    </row>
    <row r="290" spans="5:15">
      <c r="E290" s="8"/>
      <c r="G290" s="8"/>
      <c r="I290" s="8"/>
      <c r="K290" s="8"/>
      <c r="M290" s="8"/>
      <c r="O290" s="8"/>
    </row>
    <row r="291" spans="5:15">
      <c r="E291" s="17"/>
      <c r="G291" s="17"/>
      <c r="I291" s="17"/>
      <c r="K291" s="17"/>
      <c r="M291" s="17"/>
      <c r="O291" s="17"/>
    </row>
    <row r="292" spans="5:15">
      <c r="E292" s="17"/>
      <c r="G292" s="17"/>
      <c r="I292" s="17"/>
      <c r="K292" s="17"/>
      <c r="M292" s="17"/>
      <c r="O292" s="17"/>
    </row>
    <row r="293" spans="5:15">
      <c r="E293" s="165"/>
      <c r="G293" s="165"/>
      <c r="I293" s="165"/>
      <c r="K293" s="165"/>
      <c r="M293" s="165"/>
      <c r="O293" s="165"/>
    </row>
    <row r="294" spans="5:15">
      <c r="E294" s="8"/>
      <c r="G294" s="8"/>
      <c r="I294" s="8"/>
      <c r="K294" s="8"/>
      <c r="M294" s="8"/>
      <c r="O294" s="8"/>
    </row>
    <row r="295" spans="5:15">
      <c r="E295" s="8"/>
      <c r="G295" s="8"/>
      <c r="I295" s="8"/>
      <c r="K295" s="8"/>
      <c r="M295" s="8"/>
      <c r="O295" s="8"/>
    </row>
    <row r="296" spans="5:15">
      <c r="E296" s="8"/>
      <c r="G296" s="8"/>
      <c r="I296" s="8"/>
      <c r="K296" s="8"/>
      <c r="M296" s="8"/>
      <c r="O296" s="8"/>
    </row>
    <row r="297" spans="5:15">
      <c r="E297" s="8"/>
      <c r="G297" s="8"/>
      <c r="I297" s="8"/>
      <c r="K297" s="8"/>
      <c r="M297" s="8"/>
      <c r="O297" s="8"/>
    </row>
    <row r="298" spans="5:15">
      <c r="E298" s="166"/>
      <c r="G298" s="166"/>
      <c r="I298" s="166"/>
      <c r="K298" s="166"/>
      <c r="M298" s="166"/>
      <c r="O298" s="166"/>
    </row>
    <row r="299" spans="5:15">
      <c r="E299" s="166"/>
      <c r="G299" s="166"/>
      <c r="I299" s="166"/>
      <c r="K299" s="166"/>
      <c r="M299" s="166"/>
      <c r="O299" s="166"/>
    </row>
    <row r="300" spans="5:15">
      <c r="E300" s="166"/>
      <c r="G300" s="166"/>
      <c r="I300" s="166"/>
      <c r="K300" s="166"/>
      <c r="M300" s="166"/>
      <c r="O300" s="166"/>
    </row>
    <row r="301" spans="5:15">
      <c r="E301" s="166"/>
      <c r="G301" s="166"/>
      <c r="I301" s="166"/>
      <c r="K301" s="166"/>
      <c r="M301" s="166"/>
      <c r="O301" s="166"/>
    </row>
    <row r="302" spans="5:15">
      <c r="E302" s="166"/>
      <c r="G302" s="166"/>
      <c r="I302" s="166"/>
      <c r="K302" s="166"/>
      <c r="M302" s="166"/>
      <c r="O302" s="166"/>
    </row>
    <row r="303" spans="5:15">
      <c r="E303" s="166"/>
      <c r="G303" s="166"/>
      <c r="I303" s="166"/>
      <c r="K303" s="166"/>
      <c r="M303" s="166"/>
      <c r="O303" s="166"/>
    </row>
    <row r="304" spans="5:15">
      <c r="E304" s="166"/>
      <c r="G304" s="166"/>
      <c r="I304" s="166"/>
      <c r="K304" s="166"/>
      <c r="M304" s="166"/>
      <c r="O304" s="166"/>
    </row>
    <row r="305" spans="5:15">
      <c r="E305" s="166"/>
      <c r="G305" s="166"/>
      <c r="I305" s="166"/>
      <c r="K305" s="166"/>
      <c r="M305" s="166"/>
      <c r="O305" s="166"/>
    </row>
    <row r="306" spans="5:15">
      <c r="E306" s="166"/>
      <c r="G306" s="166"/>
      <c r="I306" s="166"/>
      <c r="K306" s="166"/>
      <c r="M306" s="166"/>
      <c r="O306" s="166"/>
    </row>
    <row r="307" spans="5:15">
      <c r="E307" s="166"/>
      <c r="G307" s="166"/>
      <c r="I307" s="166"/>
      <c r="K307" s="166"/>
      <c r="M307" s="166"/>
      <c r="O307" s="166"/>
    </row>
    <row r="308" spans="5:15">
      <c r="E308" s="166"/>
      <c r="G308" s="166"/>
      <c r="I308" s="166"/>
      <c r="K308" s="166"/>
      <c r="M308" s="166"/>
      <c r="O308" s="166"/>
    </row>
    <row r="309" spans="5:15">
      <c r="E309" s="166"/>
      <c r="G309" s="166"/>
      <c r="I309" s="166"/>
      <c r="K309" s="166"/>
      <c r="M309" s="166"/>
      <c r="O309" s="166"/>
    </row>
    <row r="310" spans="5:15">
      <c r="E310" s="166"/>
      <c r="G310" s="166"/>
      <c r="I310" s="166"/>
      <c r="K310" s="166"/>
      <c r="M310" s="166"/>
      <c r="O310" s="166"/>
    </row>
    <row r="311" spans="5:15">
      <c r="E311" s="166"/>
      <c r="G311" s="166"/>
      <c r="I311" s="166"/>
      <c r="K311" s="166"/>
      <c r="M311" s="166"/>
      <c r="O311" s="166"/>
    </row>
    <row r="312" spans="5:15">
      <c r="E312" s="166"/>
      <c r="G312" s="166"/>
      <c r="I312" s="166"/>
      <c r="K312" s="166"/>
      <c r="M312" s="166"/>
      <c r="O312" s="166"/>
    </row>
    <row r="313" spans="5:15">
      <c r="E313" s="166"/>
      <c r="G313" s="166"/>
      <c r="I313" s="166"/>
      <c r="K313" s="166"/>
      <c r="M313" s="166"/>
      <c r="O313" s="166"/>
    </row>
    <row r="314" spans="5:15">
      <c r="E314" s="166"/>
      <c r="G314" s="166"/>
      <c r="I314" s="166"/>
      <c r="K314" s="166"/>
      <c r="M314" s="166"/>
      <c r="O314" s="166"/>
    </row>
    <row r="315" spans="5:15">
      <c r="E315" s="166"/>
      <c r="G315" s="166"/>
      <c r="I315" s="166"/>
      <c r="K315" s="166"/>
      <c r="M315" s="166"/>
      <c r="O315" s="166"/>
    </row>
    <row r="316" spans="5:15">
      <c r="E316" s="166"/>
      <c r="G316" s="166"/>
      <c r="I316" s="166"/>
      <c r="K316" s="166"/>
      <c r="M316" s="166"/>
      <c r="O316" s="166"/>
    </row>
    <row r="317" spans="5:15">
      <c r="E317" s="166"/>
      <c r="G317" s="166"/>
      <c r="I317" s="166"/>
      <c r="K317" s="166"/>
      <c r="M317" s="166"/>
      <c r="O317" s="166"/>
    </row>
    <row r="318" spans="5:15">
      <c r="E318" s="166"/>
      <c r="G318" s="166"/>
      <c r="I318" s="166"/>
      <c r="K318" s="166"/>
      <c r="M318" s="166"/>
      <c r="O318" s="166"/>
    </row>
    <row r="319" spans="5:15">
      <c r="E319" s="166"/>
      <c r="G319" s="166"/>
      <c r="I319" s="166"/>
      <c r="K319" s="166"/>
      <c r="M319" s="166"/>
      <c r="O319" s="166"/>
    </row>
    <row r="320" spans="5:15">
      <c r="E320" s="166"/>
      <c r="G320" s="166"/>
      <c r="I320" s="166"/>
      <c r="K320" s="166"/>
      <c r="M320" s="166"/>
      <c r="O320" s="166"/>
    </row>
    <row r="321" spans="5:15">
      <c r="E321" s="166"/>
      <c r="G321" s="166"/>
      <c r="I321" s="166"/>
      <c r="K321" s="166"/>
      <c r="M321" s="166"/>
      <c r="O321" s="166"/>
    </row>
    <row r="322" spans="5:15">
      <c r="E322" s="166"/>
      <c r="G322" s="166"/>
      <c r="I322" s="166"/>
      <c r="K322" s="166"/>
      <c r="M322" s="166"/>
      <c r="O322" s="166"/>
    </row>
    <row r="323" spans="5:15">
      <c r="E323" s="46"/>
      <c r="G323" s="46"/>
      <c r="I323" s="46"/>
      <c r="K323" s="46"/>
      <c r="M323" s="46"/>
      <c r="O323" s="46"/>
    </row>
    <row r="324" spans="5:15">
      <c r="E324" s="46"/>
      <c r="G324" s="46"/>
      <c r="I324" s="46"/>
      <c r="K324" s="46"/>
      <c r="M324" s="46"/>
      <c r="O324" s="46"/>
    </row>
    <row r="325" spans="5:15">
      <c r="E325" s="170"/>
      <c r="G325" s="170"/>
      <c r="I325" s="170"/>
      <c r="K325" s="170"/>
      <c r="M325" s="170"/>
      <c r="O325" s="170"/>
    </row>
    <row r="326" spans="5:15">
      <c r="E326" s="166"/>
      <c r="G326" s="166"/>
      <c r="I326" s="166"/>
      <c r="K326" s="166"/>
      <c r="M326" s="166"/>
      <c r="O326" s="166"/>
    </row>
    <row r="327" spans="5:15">
      <c r="E327" s="166"/>
      <c r="G327" s="166"/>
      <c r="I327" s="166"/>
      <c r="K327" s="166"/>
      <c r="M327" s="166"/>
      <c r="O327" s="166"/>
    </row>
    <row r="328" spans="5:15">
      <c r="E328" s="166"/>
      <c r="G328" s="166"/>
      <c r="I328" s="166"/>
      <c r="K328" s="166"/>
      <c r="M328" s="166"/>
      <c r="O328" s="166"/>
    </row>
    <row r="329" spans="5:15">
      <c r="E329" s="17"/>
      <c r="G329" s="17"/>
      <c r="I329" s="17"/>
      <c r="K329" s="17"/>
      <c r="M329" s="17"/>
      <c r="O329" s="17"/>
    </row>
    <row r="330" spans="5:15">
      <c r="E330" s="17"/>
      <c r="G330" s="17"/>
      <c r="I330" s="17"/>
      <c r="K330" s="17"/>
      <c r="M330" s="17"/>
      <c r="O330" s="17"/>
    </row>
    <row r="331" spans="5:15">
      <c r="E331" s="166"/>
      <c r="G331" s="166"/>
      <c r="I331" s="166"/>
      <c r="K331" s="166"/>
      <c r="M331" s="166"/>
      <c r="O331" s="166"/>
    </row>
    <row r="332" spans="5:15">
      <c r="E332" s="166"/>
      <c r="G332" s="166"/>
      <c r="I332" s="166"/>
      <c r="K332" s="166"/>
      <c r="M332" s="166"/>
      <c r="O332" s="166"/>
    </row>
    <row r="333" spans="5:15">
      <c r="E333" s="166"/>
      <c r="G333" s="166"/>
      <c r="I333" s="166"/>
      <c r="K333" s="166"/>
      <c r="M333" s="166"/>
      <c r="O333" s="166"/>
    </row>
    <row r="334" spans="5:15">
      <c r="E334" s="166"/>
      <c r="G334" s="166"/>
      <c r="I334" s="166"/>
      <c r="K334" s="166"/>
      <c r="M334" s="166"/>
      <c r="O334" s="166"/>
    </row>
    <row r="335" spans="5:15">
      <c r="E335" s="166"/>
      <c r="G335" s="166"/>
      <c r="I335" s="166"/>
      <c r="K335" s="166"/>
      <c r="M335" s="166"/>
      <c r="O335" s="166"/>
    </row>
    <row r="336" spans="5:15">
      <c r="E336" s="166"/>
      <c r="G336" s="166"/>
      <c r="I336" s="166"/>
      <c r="K336" s="166"/>
      <c r="M336" s="166"/>
      <c r="O336" s="166"/>
    </row>
    <row r="337" spans="5:15">
      <c r="E337" s="166"/>
      <c r="G337" s="166"/>
      <c r="I337" s="166"/>
      <c r="K337" s="166"/>
      <c r="M337" s="166"/>
      <c r="O337" s="166"/>
    </row>
    <row r="338" spans="5:15">
      <c r="E338" s="166"/>
      <c r="G338" s="166"/>
      <c r="I338" s="166"/>
      <c r="K338" s="166"/>
      <c r="M338" s="166"/>
      <c r="O338" s="166"/>
    </row>
    <row r="339" spans="5:15">
      <c r="E339" s="166"/>
      <c r="G339" s="166"/>
      <c r="I339" s="166"/>
      <c r="K339" s="166"/>
      <c r="M339" s="166"/>
      <c r="O339" s="166"/>
    </row>
    <row r="340" spans="5:15">
      <c r="E340" s="166"/>
      <c r="G340" s="166"/>
      <c r="I340" s="166"/>
      <c r="K340" s="166"/>
      <c r="M340" s="166"/>
      <c r="O340" s="166"/>
    </row>
    <row r="341" spans="5:15">
      <c r="E341" s="166"/>
      <c r="G341" s="166"/>
      <c r="I341" s="166"/>
      <c r="K341" s="166"/>
      <c r="M341" s="166"/>
      <c r="O341" s="166"/>
    </row>
    <row r="342" spans="5:15">
      <c r="E342" s="166"/>
      <c r="G342" s="166"/>
      <c r="I342" s="166"/>
      <c r="K342" s="166"/>
      <c r="M342" s="166"/>
      <c r="O342" s="166"/>
    </row>
    <row r="343" spans="5:15">
      <c r="E343" s="166"/>
      <c r="G343" s="166"/>
      <c r="I343" s="166"/>
      <c r="K343" s="166"/>
      <c r="M343" s="166"/>
      <c r="O343" s="166"/>
    </row>
    <row r="344" spans="5:15">
      <c r="E344" s="166"/>
      <c r="G344" s="166"/>
      <c r="I344" s="166"/>
      <c r="K344" s="166"/>
      <c r="M344" s="166"/>
      <c r="O344" s="166"/>
    </row>
    <row r="345" spans="5:15">
      <c r="E345" s="166"/>
      <c r="G345" s="166"/>
      <c r="I345" s="166"/>
      <c r="K345" s="166"/>
      <c r="M345" s="166"/>
      <c r="O345" s="166"/>
    </row>
    <row r="346" spans="5:15">
      <c r="E346" s="166"/>
      <c r="G346" s="166"/>
      <c r="I346" s="166"/>
      <c r="K346" s="166"/>
      <c r="M346" s="166"/>
      <c r="O346" s="166"/>
    </row>
    <row r="347" spans="5:15">
      <c r="E347" s="166"/>
      <c r="G347" s="166"/>
      <c r="I347" s="166"/>
      <c r="K347" s="166"/>
      <c r="M347" s="166"/>
      <c r="O347" s="166"/>
    </row>
    <row r="348" spans="5:15">
      <c r="E348" s="166"/>
      <c r="G348" s="166"/>
      <c r="I348" s="166"/>
      <c r="K348" s="166"/>
      <c r="M348" s="166"/>
      <c r="O348" s="166"/>
    </row>
    <row r="349" spans="5:15">
      <c r="E349" s="166"/>
      <c r="G349" s="166"/>
      <c r="I349" s="166"/>
      <c r="K349" s="166"/>
      <c r="M349" s="166"/>
      <c r="O349" s="166"/>
    </row>
    <row r="350" spans="5:15">
      <c r="E350" s="166"/>
      <c r="G350" s="166"/>
      <c r="I350" s="166"/>
      <c r="K350" s="166"/>
      <c r="M350" s="166"/>
      <c r="O350" s="166"/>
    </row>
    <row r="351" spans="5:15">
      <c r="E351" s="171"/>
      <c r="G351" s="171"/>
      <c r="I351" s="171"/>
      <c r="K351" s="171"/>
      <c r="M351" s="171"/>
      <c r="O351" s="171"/>
    </row>
    <row r="352" spans="5:15">
      <c r="E352" s="166"/>
      <c r="G352" s="166"/>
      <c r="I352" s="166"/>
      <c r="K352" s="166"/>
      <c r="M352" s="166"/>
      <c r="O352" s="166"/>
    </row>
    <row r="353" spans="5:15">
      <c r="E353" s="166"/>
      <c r="G353" s="166"/>
      <c r="I353" s="166"/>
      <c r="K353" s="166"/>
      <c r="M353" s="166"/>
      <c r="O353" s="166"/>
    </row>
    <row r="354" spans="5:15">
      <c r="E354" s="166"/>
      <c r="G354" s="166"/>
      <c r="I354" s="166"/>
      <c r="K354" s="166"/>
      <c r="M354" s="166"/>
      <c r="O354" s="166"/>
    </row>
    <row r="355" spans="5:15">
      <c r="E355" s="8"/>
      <c r="G355" s="8"/>
      <c r="I355" s="8"/>
      <c r="K355" s="8"/>
      <c r="M355" s="8"/>
      <c r="O355" s="8"/>
    </row>
    <row r="356" spans="5:15">
      <c r="E356" s="8"/>
      <c r="G356" s="8"/>
      <c r="I356" s="8"/>
      <c r="K356" s="8"/>
      <c r="M356" s="8"/>
      <c r="O356" s="8"/>
    </row>
    <row r="357" spans="5:15">
      <c r="E357" s="8"/>
      <c r="G357" s="8"/>
      <c r="I357" s="8"/>
      <c r="K357" s="8"/>
      <c r="M357" s="8"/>
      <c r="O357" s="8"/>
    </row>
    <row r="358" spans="5:15">
      <c r="E358" s="8"/>
      <c r="G358" s="8"/>
      <c r="I358" s="8"/>
      <c r="K358" s="8"/>
      <c r="M358" s="8"/>
      <c r="O358" s="8"/>
    </row>
    <row r="359" spans="5:15">
      <c r="E359" s="8"/>
      <c r="G359" s="8"/>
      <c r="I359" s="8"/>
      <c r="K359" s="8"/>
      <c r="M359" s="8"/>
      <c r="O359" s="8"/>
    </row>
    <row r="360" spans="5:15">
      <c r="E360" s="8"/>
      <c r="G360" s="8"/>
      <c r="I360" s="8"/>
      <c r="K360" s="8"/>
      <c r="M360" s="8"/>
      <c r="O360" s="8"/>
    </row>
    <row r="361" spans="5:15">
      <c r="E361" s="8"/>
      <c r="G361" s="8"/>
      <c r="I361" s="8"/>
      <c r="K361" s="8"/>
      <c r="M361" s="8"/>
      <c r="O361" s="8"/>
    </row>
    <row r="362" spans="5:15">
      <c r="E362" s="8"/>
      <c r="G362" s="8"/>
      <c r="I362" s="8"/>
      <c r="K362" s="8"/>
      <c r="M362" s="8"/>
      <c r="O362" s="8"/>
    </row>
    <row r="363" spans="5:15">
      <c r="E363" s="8"/>
      <c r="G363" s="8"/>
      <c r="I363" s="8"/>
      <c r="K363" s="8"/>
      <c r="M363" s="8"/>
      <c r="O363" s="8"/>
    </row>
    <row r="364" spans="5:15">
      <c r="E364" s="8"/>
      <c r="G364" s="8"/>
      <c r="I364" s="8"/>
      <c r="K364" s="8"/>
      <c r="M364" s="8"/>
      <c r="O364" s="8"/>
    </row>
    <row r="365" spans="5:15">
      <c r="E365" s="8"/>
      <c r="G365" s="8"/>
      <c r="I365" s="8"/>
      <c r="K365" s="8"/>
      <c r="M365" s="8"/>
      <c r="O365" s="8"/>
    </row>
    <row r="366" spans="5:15">
      <c r="E366" s="8"/>
      <c r="G366" s="8"/>
      <c r="I366" s="8"/>
      <c r="K366" s="8"/>
      <c r="M366" s="8"/>
      <c r="O366" s="8"/>
    </row>
    <row r="367" spans="5:15">
      <c r="E367" s="8"/>
      <c r="G367" s="8"/>
      <c r="I367" s="8"/>
      <c r="K367" s="8"/>
      <c r="M367" s="8"/>
      <c r="O367" s="8"/>
    </row>
    <row r="368" spans="5:15">
      <c r="E368" s="8"/>
      <c r="G368" s="8"/>
      <c r="I368" s="8"/>
      <c r="K368" s="8"/>
      <c r="M368" s="8"/>
      <c r="O368" s="8"/>
    </row>
    <row r="369" spans="5:15">
      <c r="E369" s="8"/>
      <c r="G369" s="8"/>
      <c r="I369" s="8"/>
      <c r="K369" s="8"/>
      <c r="M369" s="8"/>
      <c r="O369" s="8"/>
    </row>
    <row r="370" spans="5:15">
      <c r="E370" s="8"/>
      <c r="G370" s="8"/>
      <c r="I370" s="8"/>
      <c r="K370" s="8"/>
      <c r="M370" s="8"/>
      <c r="O370" s="8"/>
    </row>
    <row r="371" spans="5:15">
      <c r="E371" s="8"/>
      <c r="G371" s="8"/>
      <c r="I371" s="8"/>
      <c r="K371" s="8"/>
      <c r="M371" s="8"/>
      <c r="O371" s="8"/>
    </row>
    <row r="372" spans="5:15">
      <c r="E372" s="8"/>
      <c r="G372" s="8"/>
      <c r="I372" s="8"/>
      <c r="K372" s="8"/>
      <c r="M372" s="8"/>
      <c r="O372" s="8"/>
    </row>
    <row r="373" spans="5:15">
      <c r="E373" s="165"/>
      <c r="G373" s="165"/>
      <c r="I373" s="165"/>
      <c r="K373" s="165"/>
      <c r="M373" s="165"/>
      <c r="O373" s="165"/>
    </row>
    <row r="374" spans="5:15">
      <c r="E374" s="165"/>
      <c r="G374" s="165"/>
      <c r="I374" s="165"/>
      <c r="K374" s="165"/>
      <c r="M374" s="165"/>
      <c r="O374" s="165"/>
    </row>
    <row r="375" spans="5:15">
      <c r="E375" s="8"/>
      <c r="G375" s="8"/>
      <c r="I375" s="8"/>
      <c r="K375" s="8"/>
      <c r="M375" s="8"/>
      <c r="O375" s="8"/>
    </row>
  </sheetData>
  <mergeCells count="6">
    <mergeCell ref="A1:O1"/>
    <mergeCell ref="A35:O35"/>
    <mergeCell ref="A67:N67"/>
    <mergeCell ref="A68:N68"/>
    <mergeCell ref="A33:N33"/>
    <mergeCell ref="A34:N34"/>
  </mergeCells>
  <printOptions horizontalCentered="1"/>
  <pageMargins left="0.70866141732283472" right="0.19685039370078741" top="0.59055118110236227" bottom="0.39370078740157483" header="0.31496062992125984" footer="0.31496062992125984"/>
  <pageSetup paperSize="9" scale="95" orientation="portrait" r:id="rId1"/>
  <rowBreaks count="1" manualBreakCount="1">
    <brk id="34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0"/>
  <sheetViews>
    <sheetView view="pageBreakPreview" zoomScaleSheetLayoutView="100" workbookViewId="0">
      <selection activeCell="G9" sqref="G9"/>
    </sheetView>
  </sheetViews>
  <sheetFormatPr defaultColWidth="9" defaultRowHeight="23.25"/>
  <cols>
    <col min="1" max="1" width="3" style="113" customWidth="1"/>
    <col min="2" max="2" width="3.75" style="113" customWidth="1"/>
    <col min="3" max="3" width="3.375" style="113" customWidth="1"/>
    <col min="4" max="4" width="3.75" style="113" customWidth="1"/>
    <col min="5" max="5" width="7.125" style="113" customWidth="1"/>
    <col min="6" max="6" width="0.75" style="113" customWidth="1"/>
    <col min="7" max="7" width="21.625" style="113" customWidth="1"/>
    <col min="8" max="8" width="1" style="113" customWidth="1"/>
    <col min="9" max="9" width="13.625" style="113" customWidth="1"/>
    <col min="10" max="10" width="1" style="113" customWidth="1"/>
    <col min="11" max="11" width="13.625" style="113" customWidth="1"/>
    <col min="12" max="12" width="1" style="113" customWidth="1"/>
    <col min="13" max="13" width="13.625" style="113" customWidth="1"/>
    <col min="14" max="14" width="1" style="113" customWidth="1"/>
    <col min="15" max="15" width="13.625" style="113" customWidth="1"/>
    <col min="16" max="16" width="1" style="113" customWidth="1"/>
    <col min="17" max="17" width="13.625" style="113" customWidth="1"/>
    <col min="18" max="18" width="1" style="113" customWidth="1"/>
    <col min="19" max="19" width="13.625" style="113" customWidth="1"/>
    <col min="20" max="20" width="1" style="113" customWidth="1"/>
    <col min="21" max="21" width="13.625" style="113" customWidth="1"/>
    <col min="22" max="22" width="1" style="113" customWidth="1"/>
    <col min="23" max="23" width="13.625" style="113" customWidth="1"/>
    <col min="24" max="24" width="0.75" style="113" customWidth="1"/>
    <col min="25" max="25" width="14.75" style="113" customWidth="1"/>
    <col min="26" max="26" width="1" style="67" customWidth="1"/>
    <col min="27" max="27" width="11.75" style="67" bestFit="1" customWidth="1"/>
    <col min="28" max="28" width="1.75" style="113" customWidth="1"/>
    <col min="29" max="29" width="12.625" style="113" bestFit="1" customWidth="1"/>
    <col min="30" max="30" width="11.75" style="113" bestFit="1" customWidth="1"/>
    <col min="31" max="31" width="11.125" style="113" customWidth="1"/>
    <col min="32" max="16384" width="9" style="113"/>
  </cols>
  <sheetData>
    <row r="1" spans="1:29">
      <c r="A1" s="329" t="s">
        <v>371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112"/>
      <c r="Y1" s="112"/>
    </row>
    <row r="2" spans="1:29">
      <c r="A2" s="249"/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</row>
    <row r="3" spans="1:29" s="115" customFormat="1">
      <c r="A3" s="302" t="s">
        <v>68</v>
      </c>
      <c r="B3" s="285" t="s">
        <v>474</v>
      </c>
      <c r="C3" s="114"/>
      <c r="Z3" s="67"/>
      <c r="AA3" s="67"/>
    </row>
    <row r="4" spans="1:29" s="115" customFormat="1">
      <c r="A4" s="114"/>
      <c r="B4" s="116" t="s">
        <v>250</v>
      </c>
      <c r="D4" s="117"/>
      <c r="Z4" s="67"/>
      <c r="AA4" s="67"/>
    </row>
    <row r="5" spans="1:29" s="115" customFormat="1">
      <c r="B5" s="116" t="s">
        <v>420</v>
      </c>
      <c r="Z5" s="67"/>
      <c r="AA5" s="67"/>
    </row>
    <row r="6" spans="1:29" s="115" customFormat="1" ht="9.75" customHeight="1">
      <c r="B6" s="47"/>
      <c r="W6" s="118"/>
      <c r="Z6" s="67"/>
      <c r="AA6" s="67"/>
    </row>
    <row r="7" spans="1:29" s="115" customFormat="1">
      <c r="B7" s="48" t="s">
        <v>246</v>
      </c>
      <c r="W7" s="118"/>
      <c r="Z7" s="67"/>
      <c r="AA7" s="67"/>
    </row>
    <row r="8" spans="1:29" s="115" customFormat="1">
      <c r="B8" s="48"/>
      <c r="W8" s="241" t="str">
        <f>'24 - 25'!N48</f>
        <v>(Unit:Baht)</v>
      </c>
      <c r="Z8" s="67"/>
      <c r="AA8" s="67"/>
    </row>
    <row r="9" spans="1:29" s="115" customFormat="1">
      <c r="H9" s="119"/>
      <c r="I9" s="330" t="s">
        <v>252</v>
      </c>
      <c r="J9" s="330"/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  <c r="V9" s="330"/>
      <c r="W9" s="330"/>
      <c r="X9" s="120"/>
      <c r="Z9" s="67"/>
      <c r="AA9" s="67"/>
    </row>
    <row r="10" spans="1:29" s="115" customFormat="1">
      <c r="D10" s="121"/>
      <c r="H10" s="119"/>
      <c r="I10" s="331" t="s">
        <v>243</v>
      </c>
      <c r="J10" s="331"/>
      <c r="K10" s="331"/>
      <c r="L10" s="122"/>
      <c r="M10" s="331" t="s">
        <v>242</v>
      </c>
      <c r="N10" s="331"/>
      <c r="O10" s="331"/>
      <c r="P10" s="122"/>
      <c r="Q10" s="331" t="s">
        <v>190</v>
      </c>
      <c r="R10" s="331"/>
      <c r="S10" s="331"/>
      <c r="T10" s="122"/>
      <c r="U10" s="331" t="s">
        <v>86</v>
      </c>
      <c r="V10" s="331"/>
      <c r="W10" s="331"/>
      <c r="X10" s="123"/>
      <c r="Z10" s="67"/>
      <c r="AA10" s="67"/>
    </row>
    <row r="11" spans="1:29" s="115" customFormat="1">
      <c r="D11" s="121"/>
      <c r="H11" s="119"/>
      <c r="I11" s="124" t="s">
        <v>79</v>
      </c>
      <c r="J11" s="125"/>
      <c r="K11" s="124" t="s">
        <v>76</v>
      </c>
      <c r="L11" s="126"/>
      <c r="M11" s="124" t="str">
        <f>+I11</f>
        <v>2017</v>
      </c>
      <c r="N11" s="125"/>
      <c r="O11" s="127" t="str">
        <f>+K11</f>
        <v>2016</v>
      </c>
      <c r="P11" s="126"/>
      <c r="Q11" s="124" t="str">
        <f>+M11</f>
        <v>2017</v>
      </c>
      <c r="R11" s="125"/>
      <c r="S11" s="127" t="str">
        <f>+O11</f>
        <v>2016</v>
      </c>
      <c r="T11" s="126"/>
      <c r="U11" s="124" t="str">
        <f>+Q11</f>
        <v>2017</v>
      </c>
      <c r="V11" s="125"/>
      <c r="W11" s="127" t="str">
        <f>+S11</f>
        <v>2016</v>
      </c>
      <c r="X11" s="128"/>
      <c r="Z11" s="67"/>
      <c r="AA11" s="67"/>
    </row>
    <row r="12" spans="1:29" s="115" customFormat="1">
      <c r="B12" s="19" t="s">
        <v>414</v>
      </c>
      <c r="C12" s="16"/>
      <c r="D12" s="113"/>
      <c r="H12" s="119"/>
      <c r="I12" s="129">
        <v>10665147.189999999</v>
      </c>
      <c r="J12" s="129"/>
      <c r="K12" s="129">
        <v>13321168.609999999</v>
      </c>
      <c r="L12" s="129"/>
      <c r="M12" s="129">
        <v>12127009.140000001</v>
      </c>
      <c r="N12" s="129"/>
      <c r="O12" s="129">
        <v>14799740.450000001</v>
      </c>
      <c r="P12" s="129"/>
      <c r="Q12" s="129">
        <v>21784946</v>
      </c>
      <c r="R12" s="129"/>
      <c r="S12" s="129">
        <v>12467652.210000001</v>
      </c>
      <c r="T12" s="129"/>
      <c r="U12" s="129">
        <f>I12+M12+Q12</f>
        <v>44577102.329999998</v>
      </c>
      <c r="V12" s="129"/>
      <c r="W12" s="22">
        <f>K12+O12+S12</f>
        <v>40588561.270000003</v>
      </c>
      <c r="X12" s="119"/>
      <c r="Z12" s="67"/>
      <c r="AA12" s="67"/>
    </row>
    <row r="13" spans="1:29" s="115" customFormat="1">
      <c r="B13" s="7" t="s">
        <v>415</v>
      </c>
      <c r="C13" s="16"/>
      <c r="D13" s="113"/>
      <c r="H13" s="119"/>
      <c r="I13" s="130">
        <v>-14299108.589999998</v>
      </c>
      <c r="J13" s="129"/>
      <c r="K13" s="129">
        <v>-15289436.629999999</v>
      </c>
      <c r="L13" s="129"/>
      <c r="M13" s="130">
        <v>-18791500.809999995</v>
      </c>
      <c r="N13" s="129"/>
      <c r="O13" s="129">
        <v>-16704140.719999999</v>
      </c>
      <c r="P13" s="129"/>
      <c r="Q13" s="130">
        <v>-14584195.710000001</v>
      </c>
      <c r="R13" s="129"/>
      <c r="S13" s="129">
        <v>-10625355.819999997</v>
      </c>
      <c r="T13" s="129"/>
      <c r="U13" s="130">
        <f>I13+M13+Q13</f>
        <v>-47674805.109999992</v>
      </c>
      <c r="V13" s="129"/>
      <c r="W13" s="21">
        <f>K13+O13+S13</f>
        <v>-42618933.169999994</v>
      </c>
      <c r="X13" s="119"/>
      <c r="Y13" s="129"/>
      <c r="Z13" s="129"/>
      <c r="AA13" s="129"/>
    </row>
    <row r="14" spans="1:29" s="115" customFormat="1">
      <c r="B14" s="15" t="s">
        <v>441</v>
      </c>
      <c r="C14" s="16"/>
      <c r="H14" s="119"/>
      <c r="I14" s="131">
        <f>SUM(I12:I13)</f>
        <v>-3633961.3999999985</v>
      </c>
      <c r="J14" s="129"/>
      <c r="K14" s="131">
        <f>SUM(K12:K13)</f>
        <v>-1968268.0199999996</v>
      </c>
      <c r="L14" s="129"/>
      <c r="M14" s="131">
        <f>SUM(M12:M13)</f>
        <v>-6664491.6699999943</v>
      </c>
      <c r="N14" s="129"/>
      <c r="O14" s="131">
        <f>SUM(O12:O13)</f>
        <v>-1904400.2699999977</v>
      </c>
      <c r="P14" s="129"/>
      <c r="Q14" s="131">
        <f>SUM(Q12:Q13)</f>
        <v>7200750.2899999991</v>
      </c>
      <c r="R14" s="129"/>
      <c r="S14" s="131">
        <f>SUM(S12:S13)</f>
        <v>1842296.3900000043</v>
      </c>
      <c r="T14" s="129"/>
      <c r="U14" s="129">
        <f>SUM(U12:U13)</f>
        <v>-3097702.7799999937</v>
      </c>
      <c r="V14" s="129"/>
      <c r="W14" s="22">
        <f>SUM(W12:W13)</f>
        <v>-2030371.8999999911</v>
      </c>
      <c r="X14" s="119"/>
      <c r="Y14" s="67"/>
      <c r="Z14" s="67"/>
      <c r="AA14" s="67"/>
    </row>
    <row r="15" spans="1:29" s="115" customFormat="1">
      <c r="B15" s="7" t="s">
        <v>81</v>
      </c>
      <c r="C15" s="16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3">
        <v>2147981.9099999992</v>
      </c>
      <c r="V15" s="132"/>
      <c r="W15" s="22">
        <v>1860213.25</v>
      </c>
      <c r="Z15" s="67"/>
      <c r="AA15" s="67"/>
    </row>
    <row r="16" spans="1:29" s="115" customFormat="1">
      <c r="B16" s="7" t="s">
        <v>82</v>
      </c>
      <c r="C16" s="16"/>
      <c r="I16" s="129"/>
      <c r="J16" s="129"/>
      <c r="K16" s="129"/>
      <c r="L16" s="132"/>
      <c r="M16" s="132"/>
      <c r="N16" s="132"/>
      <c r="O16" s="132"/>
      <c r="P16" s="132"/>
      <c r="Q16" s="132"/>
      <c r="R16" s="132"/>
      <c r="S16" s="132"/>
      <c r="T16" s="132"/>
      <c r="U16" s="132">
        <v>-6383672.9900000002</v>
      </c>
      <c r="V16" s="132">
        <v>0</v>
      </c>
      <c r="W16" s="132">
        <v>-9190734.2200000007</v>
      </c>
      <c r="X16" s="134"/>
      <c r="Y16" s="132"/>
      <c r="Z16" s="67"/>
      <c r="AA16" s="67"/>
      <c r="AC16" s="135"/>
    </row>
    <row r="17" spans="1:30" s="115" customFormat="1">
      <c r="B17" s="7" t="s">
        <v>83</v>
      </c>
      <c r="C17" s="16"/>
      <c r="I17" s="129"/>
      <c r="J17" s="129"/>
      <c r="K17" s="129"/>
      <c r="L17" s="132"/>
      <c r="M17" s="132"/>
      <c r="N17" s="132"/>
      <c r="O17" s="132"/>
      <c r="P17" s="132"/>
      <c r="Q17" s="132"/>
      <c r="R17" s="132"/>
      <c r="S17" s="132"/>
      <c r="T17" s="132"/>
      <c r="U17" s="133">
        <v>-28146903.289999999</v>
      </c>
      <c r="V17" s="133"/>
      <c r="W17" s="133">
        <v>-28105319.84</v>
      </c>
      <c r="X17" s="134"/>
      <c r="Y17" s="132"/>
      <c r="Z17" s="67"/>
      <c r="AA17" s="67"/>
      <c r="AC17" s="135"/>
    </row>
    <row r="18" spans="1:30" s="115" customFormat="1">
      <c r="B18" s="13" t="s">
        <v>84</v>
      </c>
      <c r="C18" s="13"/>
      <c r="G18" s="119"/>
      <c r="H18" s="11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30">
        <v>-367158.22</v>
      </c>
      <c r="V18" s="129">
        <v>0</v>
      </c>
      <c r="W18" s="130">
        <v>-515994.87</v>
      </c>
      <c r="Z18" s="67"/>
      <c r="AA18" s="67"/>
    </row>
    <row r="19" spans="1:30" s="115" customFormat="1">
      <c r="B19" s="13" t="s">
        <v>244</v>
      </c>
      <c r="C19" s="13"/>
      <c r="G19" s="119"/>
      <c r="H19" s="11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36">
        <f>SUM(U14:U18)</f>
        <v>-35847455.36999999</v>
      </c>
      <c r="V19" s="136">
        <f t="shared" ref="V19:W19" si="0">SUM(V14:V18)</f>
        <v>0</v>
      </c>
      <c r="W19" s="136">
        <f t="shared" si="0"/>
        <v>-37982207.579999991</v>
      </c>
      <c r="X19" s="119"/>
      <c r="Z19" s="67"/>
      <c r="AA19" s="67"/>
    </row>
    <row r="20" spans="1:30" s="115" customFormat="1">
      <c r="B20" s="13" t="s">
        <v>249</v>
      </c>
      <c r="C20" s="13"/>
      <c r="G20" s="119"/>
      <c r="H20" s="11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>
        <v>7313727.6100000003</v>
      </c>
      <c r="V20" s="129">
        <v>0</v>
      </c>
      <c r="W20" s="129">
        <v>7401744.2199999997</v>
      </c>
      <c r="Z20" s="67"/>
      <c r="AA20" s="67"/>
      <c r="AC20" s="137"/>
    </row>
    <row r="21" spans="1:30" s="138" customFormat="1">
      <c r="B21" s="15" t="s">
        <v>442</v>
      </c>
      <c r="C21" s="23"/>
      <c r="G21" s="139"/>
      <c r="H21" s="139">
        <v>0</v>
      </c>
      <c r="I21" s="140"/>
      <c r="J21" s="140">
        <v>0</v>
      </c>
      <c r="K21" s="140"/>
      <c r="L21" s="140"/>
      <c r="M21" s="140"/>
      <c r="N21" s="140"/>
      <c r="O21" s="140"/>
      <c r="P21" s="140"/>
      <c r="Q21" s="140"/>
      <c r="R21" s="140">
        <f>SUM(R19:R20)</f>
        <v>0</v>
      </c>
      <c r="S21" s="140"/>
      <c r="T21" s="140"/>
      <c r="U21" s="141">
        <f>SUM(U19:U20)</f>
        <v>-28533727.75999999</v>
      </c>
      <c r="V21" s="129"/>
      <c r="W21" s="141">
        <f>SUM(W19:W20)</f>
        <v>-30580463.359999992</v>
      </c>
      <c r="X21" s="139"/>
      <c r="Y21" s="142"/>
      <c r="Z21" s="71"/>
      <c r="AA21" s="142"/>
      <c r="AC21" s="143"/>
    </row>
    <row r="22" spans="1:30" s="115" customFormat="1">
      <c r="B22" s="149" t="s">
        <v>436</v>
      </c>
      <c r="C22" s="146"/>
      <c r="G22" s="119"/>
      <c r="H22" s="11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36"/>
      <c r="V22" s="129"/>
      <c r="W22" s="136"/>
      <c r="X22" s="119"/>
      <c r="Y22" s="144"/>
      <c r="Z22" s="67"/>
      <c r="AA22" s="144"/>
      <c r="AC22" s="145"/>
    </row>
    <row r="23" spans="1:30" s="115" customFormat="1">
      <c r="B23" s="23" t="s">
        <v>437</v>
      </c>
      <c r="C23" s="146"/>
      <c r="G23" s="119"/>
      <c r="H23" s="119"/>
      <c r="I23" s="13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X23" s="119"/>
      <c r="Y23" s="144"/>
      <c r="Z23" s="67"/>
      <c r="AA23" s="144"/>
      <c r="AC23" s="145"/>
    </row>
    <row r="24" spans="1:30" s="115" customFormat="1">
      <c r="B24" s="146" t="s">
        <v>439</v>
      </c>
      <c r="C24" s="146"/>
      <c r="G24" s="119"/>
      <c r="H24" s="11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36">
        <v>0</v>
      </c>
      <c r="V24" s="129"/>
      <c r="W24" s="136">
        <v>0</v>
      </c>
      <c r="X24" s="119"/>
      <c r="Y24" s="144"/>
      <c r="Z24" s="67"/>
      <c r="AA24" s="144"/>
      <c r="AC24" s="145"/>
    </row>
    <row r="25" spans="1:30" s="115" customFormat="1">
      <c r="B25" s="251" t="s">
        <v>374</v>
      </c>
      <c r="C25" s="146"/>
      <c r="G25" s="119"/>
      <c r="H25" s="11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47">
        <v>0</v>
      </c>
      <c r="V25" s="129"/>
      <c r="W25" s="147">
        <v>0</v>
      </c>
      <c r="X25" s="119"/>
      <c r="Y25" s="144"/>
      <c r="Z25" s="67"/>
      <c r="AA25" s="144"/>
      <c r="AC25" s="145"/>
    </row>
    <row r="26" spans="1:30" s="138" customFormat="1">
      <c r="B26" s="148" t="s">
        <v>425</v>
      </c>
      <c r="C26" s="149"/>
      <c r="G26" s="139"/>
      <c r="H26" s="139"/>
      <c r="I26" s="140"/>
      <c r="J26" s="140"/>
      <c r="L26" s="140"/>
      <c r="M26" s="140"/>
      <c r="N26" s="140"/>
      <c r="O26" s="140"/>
      <c r="P26" s="140"/>
      <c r="Q26" s="140"/>
      <c r="R26" s="140"/>
      <c r="S26" s="140"/>
      <c r="T26" s="140"/>
      <c r="U26" s="136">
        <f>SUM(U24:U25)</f>
        <v>0</v>
      </c>
      <c r="V26" s="129"/>
      <c r="W26" s="136">
        <f>SUM(W24:W25)</f>
        <v>0</v>
      </c>
      <c r="X26" s="139"/>
      <c r="Y26" s="142"/>
      <c r="Z26" s="71"/>
      <c r="AA26" s="142"/>
      <c r="AC26" s="143"/>
    </row>
    <row r="27" spans="1:30" s="138" customFormat="1" ht="24" thickBot="1">
      <c r="B27" s="149" t="s">
        <v>87</v>
      </c>
      <c r="C27" s="149"/>
      <c r="G27" s="139"/>
      <c r="H27" s="139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50">
        <f>U21-U26</f>
        <v>-28533727.75999999</v>
      </c>
      <c r="V27" s="129"/>
      <c r="W27" s="150">
        <f>W21-W26</f>
        <v>-30580463.359999992</v>
      </c>
      <c r="X27" s="139"/>
      <c r="Y27" s="142"/>
      <c r="Z27" s="71"/>
      <c r="AA27" s="142"/>
      <c r="AC27" s="143"/>
      <c r="AD27" s="143"/>
    </row>
    <row r="28" spans="1:30" s="115" customFormat="1" ht="24" thickTop="1">
      <c r="B28" s="146"/>
      <c r="C28" s="146"/>
      <c r="H28" s="11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36"/>
      <c r="V28" s="129"/>
      <c r="W28" s="136"/>
      <c r="X28" s="119"/>
      <c r="Y28" s="144"/>
      <c r="Z28" s="67"/>
      <c r="AA28" s="144"/>
      <c r="AC28" s="145"/>
      <c r="AD28" s="145"/>
    </row>
    <row r="29" spans="1:30" s="115" customFormat="1">
      <c r="A29" s="332" t="str">
        <f>'24 - 25'!A67:N67</f>
        <v>(Sign) ………………………...…………………………………………………………... Directors</v>
      </c>
      <c r="B29" s="332"/>
      <c r="C29" s="332"/>
      <c r="D29" s="332"/>
      <c r="E29" s="332"/>
      <c r="F29" s="332"/>
      <c r="G29" s="332"/>
      <c r="H29" s="332"/>
      <c r="I29" s="332"/>
      <c r="J29" s="332"/>
      <c r="K29" s="332"/>
      <c r="L29" s="332"/>
      <c r="M29" s="332"/>
      <c r="N29" s="332"/>
      <c r="O29" s="332"/>
      <c r="P29" s="332"/>
      <c r="Q29" s="332"/>
      <c r="R29" s="332"/>
      <c r="S29" s="332"/>
      <c r="T29" s="332"/>
      <c r="U29" s="332"/>
      <c r="V29" s="332"/>
      <c r="W29" s="332"/>
      <c r="X29" s="119"/>
      <c r="Y29" s="144"/>
      <c r="Z29" s="67"/>
      <c r="AA29" s="144"/>
      <c r="AC29" s="145"/>
    </row>
    <row r="30" spans="1:30" s="115" customFormat="1">
      <c r="A30" s="332" t="str">
        <f>'24 - 25'!A68:N68</f>
        <v xml:space="preserve">  ( Mr. Anothai Eamlumnow )              ( Mr. Peeraphong Eamlumnow )</v>
      </c>
      <c r="B30" s="332"/>
      <c r="C30" s="332"/>
      <c r="D30" s="332"/>
      <c r="E30" s="332"/>
      <c r="F30" s="332"/>
      <c r="G30" s="332"/>
      <c r="H30" s="332"/>
      <c r="I30" s="332"/>
      <c r="J30" s="332"/>
      <c r="K30" s="332"/>
      <c r="L30" s="332"/>
      <c r="M30" s="332"/>
      <c r="N30" s="332"/>
      <c r="O30" s="332"/>
      <c r="P30" s="332"/>
      <c r="Q30" s="332"/>
      <c r="R30" s="332"/>
      <c r="S30" s="332"/>
      <c r="T30" s="332"/>
      <c r="U30" s="332"/>
      <c r="V30" s="332"/>
      <c r="W30" s="332"/>
      <c r="X30" s="119"/>
      <c r="Y30" s="144"/>
      <c r="Z30" s="67"/>
      <c r="AA30" s="144"/>
      <c r="AC30" s="145"/>
    </row>
    <row r="31" spans="1:30" s="115" customFormat="1">
      <c r="A31" s="329" t="s">
        <v>372</v>
      </c>
      <c r="B31" s="329"/>
      <c r="C31" s="329"/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29"/>
      <c r="O31" s="329"/>
      <c r="P31" s="329"/>
      <c r="Q31" s="329"/>
      <c r="R31" s="329"/>
      <c r="S31" s="329"/>
      <c r="T31" s="329"/>
      <c r="U31" s="329"/>
      <c r="V31" s="329"/>
      <c r="W31" s="329"/>
      <c r="X31" s="119"/>
      <c r="Y31" s="144"/>
      <c r="Z31" s="67"/>
      <c r="AA31" s="144"/>
      <c r="AC31" s="145"/>
    </row>
    <row r="32" spans="1:30" s="115" customFormat="1">
      <c r="A32" s="249"/>
      <c r="B32" s="249"/>
      <c r="C32" s="249"/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9"/>
      <c r="P32" s="249"/>
      <c r="Q32" s="249"/>
      <c r="R32" s="249"/>
      <c r="S32" s="249"/>
      <c r="T32" s="249"/>
      <c r="U32" s="249"/>
      <c r="V32" s="249"/>
      <c r="W32" s="249"/>
      <c r="X32" s="119"/>
      <c r="Y32" s="144"/>
      <c r="Z32" s="67"/>
      <c r="AA32" s="144"/>
      <c r="AC32" s="145"/>
    </row>
    <row r="33" spans="1:29" s="115" customFormat="1">
      <c r="A33" s="151" t="s">
        <v>68</v>
      </c>
      <c r="B33" s="114" t="s">
        <v>475</v>
      </c>
      <c r="C33" s="249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  <c r="V33" s="249"/>
      <c r="W33" s="249"/>
      <c r="X33" s="119"/>
      <c r="Y33" s="144"/>
      <c r="Z33" s="67"/>
      <c r="AA33" s="144"/>
      <c r="AC33" s="145"/>
    </row>
    <row r="34" spans="1:29" s="115" customFormat="1">
      <c r="B34" s="146"/>
      <c r="C34" s="146"/>
      <c r="G34" s="119"/>
      <c r="H34" s="11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36" t="str">
        <f>W8</f>
        <v>(Unit:Baht)</v>
      </c>
      <c r="X34" s="119"/>
      <c r="Y34" s="67"/>
      <c r="Z34" s="67"/>
      <c r="AA34" s="67"/>
      <c r="AC34" s="145"/>
    </row>
    <row r="35" spans="1:29" s="115" customFormat="1">
      <c r="H35" s="119">
        <f>SUM(H18:H34)</f>
        <v>0</v>
      </c>
      <c r="I35" s="330" t="s">
        <v>251</v>
      </c>
      <c r="J35" s="330"/>
      <c r="K35" s="330"/>
      <c r="L35" s="330"/>
      <c r="M35" s="330"/>
      <c r="N35" s="330"/>
      <c r="O35" s="330"/>
      <c r="P35" s="330"/>
      <c r="Q35" s="330"/>
      <c r="R35" s="330"/>
      <c r="S35" s="330"/>
      <c r="T35" s="330"/>
      <c r="U35" s="330"/>
      <c r="V35" s="330"/>
      <c r="W35" s="330"/>
      <c r="X35" s="120"/>
      <c r="Z35" s="67"/>
      <c r="AA35" s="67"/>
    </row>
    <row r="36" spans="1:29" s="115" customFormat="1">
      <c r="D36" s="121"/>
      <c r="H36" s="119"/>
      <c r="I36" s="331" t="s">
        <v>243</v>
      </c>
      <c r="J36" s="331"/>
      <c r="K36" s="331"/>
      <c r="L36" s="122"/>
      <c r="M36" s="331" t="s">
        <v>242</v>
      </c>
      <c r="N36" s="331"/>
      <c r="O36" s="331"/>
      <c r="P36" s="122"/>
      <c r="Q36" s="331" t="s">
        <v>190</v>
      </c>
      <c r="R36" s="331"/>
      <c r="S36" s="331"/>
      <c r="T36" s="122"/>
      <c r="U36" s="331" t="s">
        <v>86</v>
      </c>
      <c r="V36" s="331"/>
      <c r="W36" s="331"/>
      <c r="X36" s="123"/>
      <c r="Z36" s="67"/>
      <c r="AA36" s="67"/>
    </row>
    <row r="37" spans="1:29" s="115" customFormat="1">
      <c r="D37" s="121"/>
      <c r="H37" s="119"/>
      <c r="I37" s="124" t="str">
        <f>+I11</f>
        <v>2017</v>
      </c>
      <c r="J37" s="125"/>
      <c r="K37" s="124" t="str">
        <f>+K11</f>
        <v>2016</v>
      </c>
      <c r="L37" s="126"/>
      <c r="M37" s="124" t="str">
        <f>+M11</f>
        <v>2017</v>
      </c>
      <c r="N37" s="125"/>
      <c r="O37" s="124" t="str">
        <f>+O11</f>
        <v>2016</v>
      </c>
      <c r="P37" s="126"/>
      <c r="Q37" s="124" t="str">
        <f>+Q11</f>
        <v>2017</v>
      </c>
      <c r="R37" s="125"/>
      <c r="S37" s="124" t="str">
        <f>+S11</f>
        <v>2016</v>
      </c>
      <c r="T37" s="126"/>
      <c r="U37" s="124" t="str">
        <f>+U11</f>
        <v>2017</v>
      </c>
      <c r="V37" s="125"/>
      <c r="W37" s="124" t="str">
        <f>+W11</f>
        <v>2016</v>
      </c>
      <c r="X37" s="123"/>
      <c r="Z37" s="67"/>
      <c r="AA37" s="67"/>
    </row>
    <row r="38" spans="1:29" s="115" customFormat="1">
      <c r="B38" s="19" t="s">
        <v>414</v>
      </c>
      <c r="C38" s="16"/>
      <c r="D38" s="113"/>
      <c r="H38" s="119"/>
      <c r="I38" s="129">
        <v>566123025.74000001</v>
      </c>
      <c r="J38" s="129"/>
      <c r="K38" s="129">
        <v>570190822.87000012</v>
      </c>
      <c r="L38" s="129"/>
      <c r="M38" s="129">
        <v>44488513.219999999</v>
      </c>
      <c r="N38" s="129"/>
      <c r="O38" s="129">
        <v>50806605.170000002</v>
      </c>
      <c r="P38" s="129"/>
      <c r="Q38" s="129">
        <v>60814240.579999998</v>
      </c>
      <c r="R38" s="129"/>
      <c r="S38" s="129">
        <v>38506524.090000004</v>
      </c>
      <c r="T38" s="129"/>
      <c r="U38" s="129">
        <f>I38+M38+Q38</f>
        <v>671425779.54000008</v>
      </c>
      <c r="V38" s="129"/>
      <c r="W38" s="22">
        <f>K38+O38+S38</f>
        <v>659503952.13000011</v>
      </c>
      <c r="X38" s="119"/>
      <c r="Z38" s="67"/>
      <c r="AA38" s="67"/>
    </row>
    <row r="39" spans="1:29" s="115" customFormat="1">
      <c r="B39" s="7" t="s">
        <v>415</v>
      </c>
      <c r="C39" s="16"/>
      <c r="D39" s="113"/>
      <c r="H39" s="119"/>
      <c r="I39" s="130">
        <v>-269374091.75999999</v>
      </c>
      <c r="J39" s="129"/>
      <c r="K39" s="130">
        <v>-263087183.28</v>
      </c>
      <c r="L39" s="129"/>
      <c r="M39" s="130">
        <v>-41334718.060000002</v>
      </c>
      <c r="N39" s="129"/>
      <c r="O39" s="130">
        <v>-49581460.640000001</v>
      </c>
      <c r="P39" s="129"/>
      <c r="Q39" s="130">
        <v>-44024922.410000004</v>
      </c>
      <c r="R39" s="129"/>
      <c r="S39" s="130">
        <v>-38827526.579999991</v>
      </c>
      <c r="T39" s="129"/>
      <c r="U39" s="130">
        <f>I39+M39+Q39</f>
        <v>-354733732.23000002</v>
      </c>
      <c r="V39" s="129"/>
      <c r="W39" s="21">
        <f>K39+O39+S39</f>
        <v>-351496170.5</v>
      </c>
      <c r="X39" s="119"/>
      <c r="Y39" s="132"/>
      <c r="Z39" s="132"/>
      <c r="AA39" s="132"/>
    </row>
    <row r="40" spans="1:29" s="115" customFormat="1">
      <c r="B40" s="15" t="s">
        <v>441</v>
      </c>
      <c r="C40" s="16"/>
      <c r="H40" s="119"/>
      <c r="I40" s="131">
        <f>SUM(I38:I39)</f>
        <v>296748933.98000002</v>
      </c>
      <c r="J40" s="129"/>
      <c r="K40" s="131">
        <f>SUM(K38:K39)</f>
        <v>307103639.59000015</v>
      </c>
      <c r="L40" s="129"/>
      <c r="M40" s="131">
        <f>SUM(M38:M39)</f>
        <v>3153795.1599999964</v>
      </c>
      <c r="N40" s="129"/>
      <c r="O40" s="131">
        <f>SUM(O38:O39)</f>
        <v>1225144.5300000012</v>
      </c>
      <c r="P40" s="129"/>
      <c r="Q40" s="131">
        <f>SUM(Q38:Q39)</f>
        <v>16789318.169999994</v>
      </c>
      <c r="R40" s="129"/>
      <c r="S40" s="131">
        <f>SUM(S38:S39)</f>
        <v>-321002.48999998719</v>
      </c>
      <c r="T40" s="129"/>
      <c r="U40" s="129">
        <f>SUM(U38:U39)</f>
        <v>316692047.31000006</v>
      </c>
      <c r="V40" s="129"/>
      <c r="W40" s="152">
        <f>SUM(W38:W39)</f>
        <v>308007781.63000011</v>
      </c>
      <c r="X40" s="119"/>
      <c r="Y40" s="145"/>
      <c r="Z40" s="67"/>
      <c r="AA40" s="67"/>
    </row>
    <row r="41" spans="1:29" s="115" customFormat="1">
      <c r="B41" s="7" t="s">
        <v>81</v>
      </c>
      <c r="C41" s="16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>
        <v>6455555.8199999994</v>
      </c>
      <c r="V41" s="132">
        <v>0</v>
      </c>
      <c r="W41" s="132">
        <v>7102460.4100000001</v>
      </c>
      <c r="Y41" s="145"/>
      <c r="Z41" s="67"/>
      <c r="AA41" s="67"/>
      <c r="AC41" s="145"/>
    </row>
    <row r="42" spans="1:29" s="115" customFormat="1">
      <c r="B42" s="7" t="s">
        <v>82</v>
      </c>
      <c r="C42" s="16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>
        <v>-40829126.939999998</v>
      </c>
      <c r="V42" s="132">
        <v>0</v>
      </c>
      <c r="W42" s="132">
        <v>-43145579.859999999</v>
      </c>
      <c r="X42" s="134"/>
      <c r="Y42" s="135"/>
      <c r="Z42" s="67"/>
      <c r="AA42" s="67"/>
      <c r="AC42" s="145"/>
    </row>
    <row r="43" spans="1:29" s="115" customFormat="1">
      <c r="B43" s="7" t="s">
        <v>83</v>
      </c>
      <c r="C43" s="16"/>
      <c r="L43" s="132"/>
      <c r="M43" s="132"/>
      <c r="N43" s="132"/>
      <c r="O43" s="132"/>
      <c r="P43" s="132"/>
      <c r="Q43" s="132"/>
      <c r="R43" s="132"/>
      <c r="S43" s="132"/>
      <c r="T43" s="132"/>
      <c r="U43" s="133">
        <v>-83679931.159999996</v>
      </c>
      <c r="V43" s="133">
        <v>0</v>
      </c>
      <c r="W43" s="133">
        <v>-91823651.090000004</v>
      </c>
      <c r="X43" s="134"/>
      <c r="Y43" s="67"/>
      <c r="Z43" s="67"/>
      <c r="AA43" s="67"/>
      <c r="AC43" s="145"/>
    </row>
    <row r="44" spans="1:29" s="115" customFormat="1">
      <c r="B44" s="13" t="s">
        <v>84</v>
      </c>
      <c r="C44" s="13"/>
      <c r="G44" s="119"/>
      <c r="H44" s="11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30">
        <v>-1207195.55</v>
      </c>
      <c r="V44" s="129">
        <v>0</v>
      </c>
      <c r="W44" s="130">
        <v>-1685065.14</v>
      </c>
      <c r="Z44" s="67"/>
      <c r="AA44" s="67"/>
      <c r="AC44" s="145"/>
    </row>
    <row r="45" spans="1:29" s="115" customFormat="1">
      <c r="B45" s="13" t="s">
        <v>440</v>
      </c>
      <c r="C45" s="13"/>
      <c r="G45" s="119"/>
      <c r="H45" s="119"/>
      <c r="I45" s="129"/>
      <c r="J45" s="132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36">
        <f>SUM(U40:U44)</f>
        <v>197431349.48000005</v>
      </c>
      <c r="V45" s="136">
        <f t="shared" ref="V45:W45" si="1">SUM(V40:V44)</f>
        <v>0</v>
      </c>
      <c r="W45" s="136">
        <f t="shared" si="1"/>
        <v>178455945.95000014</v>
      </c>
      <c r="X45" s="119"/>
      <c r="Y45" s="67"/>
      <c r="Z45" s="67"/>
      <c r="AA45" s="67"/>
      <c r="AC45" s="145"/>
    </row>
    <row r="46" spans="1:29" s="115" customFormat="1">
      <c r="B46" s="13" t="s">
        <v>249</v>
      </c>
      <c r="C46" s="13"/>
      <c r="G46" s="119"/>
      <c r="H46" s="11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>
        <v>-39065942.979999997</v>
      </c>
      <c r="V46" s="129">
        <v>0</v>
      </c>
      <c r="W46" s="129">
        <v>-36359229.969999999</v>
      </c>
      <c r="Z46" s="67"/>
      <c r="AA46" s="67"/>
      <c r="AC46" s="145"/>
    </row>
    <row r="47" spans="1:29" s="115" customFormat="1">
      <c r="B47" s="15" t="s">
        <v>245</v>
      </c>
      <c r="C47" s="23"/>
      <c r="D47" s="138"/>
      <c r="E47" s="138"/>
      <c r="G47" s="119"/>
      <c r="H47" s="119"/>
      <c r="I47" s="129"/>
      <c r="J47" s="129"/>
      <c r="K47" s="129"/>
      <c r="L47" s="129"/>
      <c r="M47" s="129"/>
      <c r="N47" s="129"/>
      <c r="O47" s="129"/>
      <c r="P47" s="129"/>
      <c r="Q47" s="129"/>
      <c r="R47" s="129">
        <f>SUM(R45:R46)</f>
        <v>0</v>
      </c>
      <c r="S47" s="129"/>
      <c r="T47" s="129"/>
      <c r="U47" s="141">
        <f>SUM(U45:U46)</f>
        <v>158365406.50000006</v>
      </c>
      <c r="V47" s="129"/>
      <c r="W47" s="141">
        <f>SUM(W45:W46)</f>
        <v>142096715.98000014</v>
      </c>
      <c r="X47" s="119"/>
      <c r="Y47" s="144"/>
      <c r="Z47" s="144"/>
      <c r="AA47" s="144"/>
      <c r="AC47" s="145"/>
    </row>
    <row r="48" spans="1:29" s="115" customFormat="1" ht="9.75" customHeight="1">
      <c r="B48" s="7"/>
      <c r="C48" s="13"/>
      <c r="G48" s="119"/>
      <c r="H48" s="11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36"/>
      <c r="V48" s="129"/>
      <c r="W48" s="136"/>
      <c r="X48" s="119"/>
      <c r="Y48" s="144"/>
      <c r="Z48" s="144"/>
      <c r="AA48" s="144"/>
      <c r="AC48" s="145"/>
    </row>
    <row r="49" spans="1:30" s="115" customFormat="1">
      <c r="B49" s="149" t="s">
        <v>438</v>
      </c>
      <c r="C49" s="146"/>
      <c r="G49" s="119"/>
      <c r="H49" s="11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36"/>
      <c r="V49" s="129"/>
      <c r="W49" s="136"/>
      <c r="X49" s="119"/>
      <c r="Y49" s="144"/>
      <c r="Z49" s="144"/>
      <c r="AA49" s="144"/>
      <c r="AC49" s="145"/>
    </row>
    <row r="50" spans="1:30" s="115" customFormat="1">
      <c r="B50" s="286" t="str">
        <f>B23</f>
        <v>Item that will never be reclassified in profit or loss :-</v>
      </c>
      <c r="C50" s="146"/>
      <c r="G50" s="119"/>
      <c r="H50" s="11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36"/>
      <c r="V50" s="129"/>
      <c r="W50" s="136"/>
      <c r="X50" s="119"/>
      <c r="Y50" s="144"/>
      <c r="Z50" s="144"/>
      <c r="AA50" s="144"/>
      <c r="AC50" s="145"/>
    </row>
    <row r="51" spans="1:30" s="115" customFormat="1">
      <c r="B51" s="146" t="s">
        <v>439</v>
      </c>
      <c r="C51" s="146"/>
      <c r="G51" s="119"/>
      <c r="H51" s="11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36">
        <v>0</v>
      </c>
      <c r="V51" s="129"/>
      <c r="W51" s="136">
        <v>-9919300</v>
      </c>
      <c r="X51" s="119"/>
      <c r="Y51" s="144"/>
      <c r="Z51" s="144"/>
      <c r="AA51" s="144"/>
      <c r="AC51" s="145"/>
    </row>
    <row r="52" spans="1:30" s="115" customFormat="1">
      <c r="B52" s="146" t="str">
        <f>B25</f>
        <v>Income tax on composition of other comprehensive income</v>
      </c>
      <c r="C52" s="146"/>
      <c r="G52" s="119"/>
      <c r="H52" s="11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47">
        <v>0</v>
      </c>
      <c r="V52" s="129"/>
      <c r="W52" s="147">
        <v>1983860</v>
      </c>
      <c r="X52" s="119"/>
      <c r="Y52" s="144"/>
      <c r="Z52" s="144"/>
      <c r="AA52" s="144"/>
      <c r="AC52" s="145"/>
    </row>
    <row r="53" spans="1:30" s="115" customFormat="1">
      <c r="B53" s="148" t="s">
        <v>425</v>
      </c>
      <c r="C53" s="146"/>
      <c r="G53" s="119"/>
      <c r="H53" s="11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36">
        <f>SUM(U51:U52)</f>
        <v>0</v>
      </c>
      <c r="V53" s="129"/>
      <c r="W53" s="136">
        <f>SUM(W51:W52)</f>
        <v>-7935440</v>
      </c>
      <c r="X53" s="119"/>
      <c r="Y53" s="144"/>
      <c r="Z53" s="144"/>
      <c r="AA53" s="144"/>
      <c r="AC53" s="145"/>
    </row>
    <row r="54" spans="1:30" s="115" customFormat="1" ht="24" thickBot="1">
      <c r="B54" s="149" t="s">
        <v>87</v>
      </c>
      <c r="C54" s="149"/>
      <c r="D54" s="138"/>
      <c r="E54" s="138"/>
      <c r="G54" s="119"/>
      <c r="H54" s="11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50">
        <f>U47+U53</f>
        <v>158365406.50000006</v>
      </c>
      <c r="V54" s="129"/>
      <c r="W54" s="150">
        <f>W47+W53</f>
        <v>134161275.98000014</v>
      </c>
      <c r="X54" s="119"/>
      <c r="Y54" s="144"/>
      <c r="Z54" s="144"/>
      <c r="AA54" s="144"/>
      <c r="AC54" s="145"/>
      <c r="AD54" s="145"/>
    </row>
    <row r="55" spans="1:30" s="115" customFormat="1" ht="24" thickTop="1">
      <c r="C55" s="149"/>
      <c r="D55" s="138"/>
      <c r="E55" s="138"/>
      <c r="G55" s="119"/>
      <c r="H55" s="11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36"/>
      <c r="V55" s="129"/>
      <c r="W55" s="136"/>
      <c r="X55" s="119"/>
      <c r="Y55" s="144"/>
      <c r="Z55" s="144"/>
      <c r="AA55" s="144"/>
      <c r="AC55" s="145"/>
      <c r="AD55" s="145"/>
    </row>
    <row r="56" spans="1:30" s="115" customFormat="1">
      <c r="B56" s="146"/>
      <c r="C56" s="146"/>
      <c r="G56" s="119"/>
      <c r="H56" s="11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36"/>
      <c r="V56" s="129"/>
      <c r="W56" s="136"/>
      <c r="X56" s="119"/>
      <c r="Y56" s="144"/>
      <c r="Z56" s="144"/>
      <c r="AA56" s="144"/>
      <c r="AC56" s="145"/>
      <c r="AD56" s="145"/>
    </row>
    <row r="57" spans="1:30" s="115" customFormat="1">
      <c r="B57" s="146"/>
      <c r="C57" s="146"/>
      <c r="G57" s="119"/>
      <c r="H57" s="11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36"/>
      <c r="V57" s="129"/>
      <c r="W57" s="136"/>
      <c r="X57" s="119"/>
      <c r="Y57" s="144"/>
      <c r="Z57" s="144"/>
      <c r="AA57" s="144"/>
      <c r="AC57" s="145"/>
      <c r="AD57" s="145"/>
    </row>
    <row r="58" spans="1:30" s="115" customFormat="1">
      <c r="B58" s="146"/>
      <c r="C58" s="146"/>
      <c r="G58" s="119"/>
      <c r="H58" s="11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36"/>
      <c r="V58" s="129"/>
      <c r="W58" s="136"/>
      <c r="X58" s="119"/>
      <c r="Y58" s="144"/>
      <c r="Z58" s="144"/>
      <c r="AA58" s="144"/>
      <c r="AC58" s="145"/>
    </row>
    <row r="59" spans="1:30">
      <c r="A59" s="320" t="str">
        <f>A29</f>
        <v>(Sign) ………………………...…………………………………………………………... Directors</v>
      </c>
      <c r="B59" s="320"/>
      <c r="C59" s="320"/>
      <c r="D59" s="320"/>
      <c r="E59" s="320"/>
      <c r="F59" s="320"/>
      <c r="G59" s="320"/>
      <c r="H59" s="320"/>
      <c r="I59" s="320"/>
      <c r="J59" s="320"/>
      <c r="K59" s="320"/>
      <c r="L59" s="320"/>
      <c r="M59" s="320"/>
      <c r="N59" s="320"/>
      <c r="O59" s="320"/>
      <c r="P59" s="320"/>
      <c r="Q59" s="320"/>
      <c r="R59" s="320"/>
      <c r="S59" s="320"/>
      <c r="T59" s="320"/>
      <c r="U59" s="320"/>
      <c r="V59" s="320"/>
      <c r="W59" s="320"/>
    </row>
    <row r="60" spans="1:30">
      <c r="A60" s="320" t="str">
        <f>A30</f>
        <v xml:space="preserve">  ( Mr. Anothai Eamlumnow )              ( Mr. Peeraphong Eamlumnow )</v>
      </c>
      <c r="B60" s="320"/>
      <c r="C60" s="320"/>
      <c r="D60" s="320"/>
      <c r="E60" s="320"/>
      <c r="F60" s="320"/>
      <c r="G60" s="320"/>
      <c r="H60" s="320"/>
      <c r="I60" s="320"/>
      <c r="J60" s="320"/>
      <c r="K60" s="320"/>
      <c r="L60" s="320"/>
      <c r="M60" s="320"/>
      <c r="N60" s="320"/>
      <c r="O60" s="320"/>
      <c r="P60" s="320"/>
      <c r="Q60" s="320"/>
      <c r="R60" s="320"/>
      <c r="S60" s="320"/>
      <c r="T60" s="320"/>
      <c r="U60" s="320"/>
      <c r="V60" s="320"/>
      <c r="W60" s="320"/>
    </row>
  </sheetData>
  <mergeCells count="16">
    <mergeCell ref="A59:W59"/>
    <mergeCell ref="A60:W60"/>
    <mergeCell ref="A29:W29"/>
    <mergeCell ref="A30:W30"/>
    <mergeCell ref="A31:W31"/>
    <mergeCell ref="I36:K36"/>
    <mergeCell ref="M36:O36"/>
    <mergeCell ref="Q36:S36"/>
    <mergeCell ref="U36:W36"/>
    <mergeCell ref="I35:W35"/>
    <mergeCell ref="A1:W1"/>
    <mergeCell ref="I9:W9"/>
    <mergeCell ref="I10:K10"/>
    <mergeCell ref="M10:O10"/>
    <mergeCell ref="Q10:S10"/>
    <mergeCell ref="U10:W10"/>
  </mergeCells>
  <printOptions horizontalCentered="1"/>
  <pageMargins left="0.39370078740157483" right="0.39370078740157483" top="0.59055118110236227" bottom="0.39370078740157483" header="0.23622047244094491" footer="0.19685039370078741"/>
  <pageSetup paperSize="9" scale="75" orientation="landscape" r:id="rId1"/>
  <headerFooter alignWithMargins="0"/>
  <rowBreaks count="1" manualBreakCount="1">
    <brk id="30" max="2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view="pageBreakPreview" zoomScaleNormal="100" zoomScaleSheetLayoutView="100" workbookViewId="0">
      <selection activeCell="G9" sqref="G9"/>
    </sheetView>
  </sheetViews>
  <sheetFormatPr defaultRowHeight="23.25"/>
  <cols>
    <col min="1" max="1" width="2.875" style="5" customWidth="1"/>
    <col min="2" max="2" width="8.125" style="5" customWidth="1"/>
    <col min="3" max="9" width="9.75" style="5" customWidth="1"/>
    <col min="10" max="10" width="11" style="5" customWidth="1"/>
    <col min="11" max="16384" width="9" style="5"/>
  </cols>
  <sheetData>
    <row r="1" spans="1:14">
      <c r="A1" s="333" t="s">
        <v>373</v>
      </c>
      <c r="B1" s="333"/>
      <c r="C1" s="333"/>
      <c r="D1" s="333"/>
      <c r="E1" s="333"/>
      <c r="F1" s="333"/>
      <c r="G1" s="333"/>
      <c r="H1" s="333"/>
      <c r="I1" s="333"/>
      <c r="J1" s="333"/>
    </row>
    <row r="2" spans="1:14">
      <c r="A2" s="250"/>
      <c r="B2" s="250"/>
      <c r="C2" s="250"/>
      <c r="D2" s="250"/>
      <c r="E2" s="250"/>
      <c r="F2" s="1"/>
      <c r="G2" s="250"/>
      <c r="H2" s="1"/>
      <c r="I2" s="250"/>
      <c r="J2" s="1"/>
      <c r="K2" s="250"/>
      <c r="L2" s="1"/>
      <c r="M2" s="250"/>
      <c r="N2" s="1"/>
    </row>
    <row r="3" spans="1:14">
      <c r="A3" s="303" t="s">
        <v>69</v>
      </c>
      <c r="B3" s="287" t="s">
        <v>476</v>
      </c>
      <c r="C3" s="250"/>
      <c r="D3" s="250"/>
      <c r="E3" s="250"/>
      <c r="F3" s="2"/>
      <c r="G3" s="250"/>
      <c r="H3" s="2"/>
      <c r="I3" s="250"/>
      <c r="J3" s="2"/>
      <c r="K3" s="250"/>
      <c r="L3" s="2"/>
      <c r="M3" s="250"/>
      <c r="N3" s="2"/>
    </row>
    <row r="4" spans="1:14">
      <c r="A4" s="250"/>
      <c r="B4" s="8" t="s">
        <v>254</v>
      </c>
      <c r="C4" s="250"/>
      <c r="D4" s="250"/>
      <c r="E4" s="250"/>
      <c r="F4" s="3"/>
      <c r="G4" s="250"/>
      <c r="H4" s="3"/>
      <c r="I4" s="250"/>
      <c r="J4" s="3"/>
      <c r="K4" s="250"/>
      <c r="L4" s="3"/>
      <c r="M4" s="250"/>
      <c r="N4" s="3"/>
    </row>
    <row r="5" spans="1:14">
      <c r="A5" s="250"/>
      <c r="B5" s="8" t="s">
        <v>253</v>
      </c>
      <c r="C5" s="250"/>
      <c r="D5" s="250"/>
      <c r="E5" s="250"/>
      <c r="F5" s="3"/>
      <c r="G5" s="250"/>
      <c r="H5" s="3"/>
      <c r="I5" s="250"/>
      <c r="J5" s="3"/>
      <c r="K5" s="250"/>
      <c r="L5" s="3"/>
      <c r="M5" s="250"/>
      <c r="N5" s="3"/>
    </row>
    <row r="6" spans="1:14" ht="8.25" customHeight="1">
      <c r="A6" s="250"/>
      <c r="B6" s="250"/>
      <c r="C6" s="250"/>
      <c r="D6" s="250"/>
      <c r="E6" s="250"/>
      <c r="F6" s="3"/>
      <c r="G6" s="6"/>
      <c r="H6" s="3"/>
      <c r="I6" s="6"/>
      <c r="J6" s="3"/>
      <c r="K6" s="6"/>
      <c r="L6" s="3"/>
      <c r="M6" s="6"/>
      <c r="N6" s="3"/>
    </row>
    <row r="7" spans="1:14">
      <c r="A7" s="250"/>
      <c r="B7" s="8" t="s">
        <v>247</v>
      </c>
      <c r="C7" s="250"/>
      <c r="D7" s="250"/>
      <c r="E7" s="250"/>
      <c r="F7" s="3"/>
      <c r="G7" s="153"/>
      <c r="H7" s="3"/>
      <c r="I7" s="153"/>
      <c r="J7" s="3"/>
      <c r="K7" s="153"/>
      <c r="L7" s="3"/>
      <c r="M7" s="153"/>
      <c r="N7" s="3"/>
    </row>
    <row r="8" spans="1:14">
      <c r="A8" s="250"/>
      <c r="C8" s="250"/>
      <c r="D8" s="250"/>
      <c r="E8" s="250"/>
      <c r="F8" s="4"/>
      <c r="G8" s="153"/>
      <c r="H8" s="4"/>
      <c r="I8" s="153"/>
      <c r="J8" s="4"/>
      <c r="K8" s="153"/>
      <c r="L8" s="4"/>
      <c r="M8" s="153"/>
      <c r="N8" s="4"/>
    </row>
    <row r="9" spans="1:14" s="32" customFormat="1">
      <c r="A9" s="304" t="s">
        <v>56</v>
      </c>
      <c r="B9" s="288" t="s">
        <v>478</v>
      </c>
      <c r="C9" s="46"/>
      <c r="D9" s="46"/>
      <c r="F9" s="4"/>
      <c r="G9" s="153"/>
      <c r="H9" s="4"/>
      <c r="I9" s="153"/>
      <c r="J9" s="4"/>
      <c r="K9" s="153"/>
      <c r="L9" s="4"/>
      <c r="M9" s="153"/>
      <c r="N9" s="4"/>
    </row>
    <row r="10" spans="1:14" s="32" customFormat="1">
      <c r="A10" s="46"/>
      <c r="B10" s="91" t="s">
        <v>421</v>
      </c>
      <c r="C10" s="46"/>
      <c r="D10" s="46"/>
      <c r="E10" s="46"/>
      <c r="F10" s="4"/>
      <c r="G10" s="46"/>
      <c r="H10" s="4"/>
      <c r="I10" s="46"/>
      <c r="J10" s="4"/>
      <c r="K10" s="46"/>
      <c r="L10" s="4"/>
      <c r="M10" s="46"/>
      <c r="N10" s="4"/>
    </row>
    <row r="11" spans="1:14" s="32" customFormat="1">
      <c r="B11" s="91" t="s">
        <v>422</v>
      </c>
    </row>
    <row r="12" spans="1:14" s="32" customFormat="1">
      <c r="B12" s="32" t="s">
        <v>423</v>
      </c>
    </row>
    <row r="13" spans="1:14" s="32" customFormat="1">
      <c r="B13" s="32" t="s">
        <v>424</v>
      </c>
    </row>
    <row r="14" spans="1:14">
      <c r="A14" s="250"/>
      <c r="B14" s="250"/>
      <c r="C14" s="250"/>
      <c r="D14" s="250"/>
      <c r="E14" s="250"/>
      <c r="F14" s="4"/>
      <c r="G14" s="153"/>
      <c r="H14" s="4"/>
      <c r="I14" s="153"/>
      <c r="J14" s="4"/>
      <c r="K14" s="153"/>
      <c r="L14" s="4"/>
      <c r="M14" s="153"/>
      <c r="N14" s="4"/>
    </row>
    <row r="15" spans="1:14">
      <c r="A15" s="303" t="s">
        <v>72</v>
      </c>
      <c r="B15" s="313" t="s">
        <v>477</v>
      </c>
      <c r="C15" s="250"/>
      <c r="D15" s="250"/>
      <c r="E15" s="250"/>
      <c r="F15" s="4"/>
      <c r="G15" s="250"/>
      <c r="H15" s="4"/>
      <c r="I15" s="250"/>
      <c r="J15" s="4"/>
      <c r="K15" s="250"/>
      <c r="L15" s="4"/>
      <c r="M15" s="250"/>
      <c r="N15" s="4"/>
    </row>
    <row r="16" spans="1:14">
      <c r="A16" s="250"/>
      <c r="B16" s="250" t="s">
        <v>248</v>
      </c>
      <c r="C16" s="250"/>
      <c r="D16" s="250"/>
      <c r="E16" s="250"/>
      <c r="F16" s="4"/>
      <c r="G16" s="250"/>
      <c r="H16" s="4"/>
      <c r="I16" s="250"/>
      <c r="J16" s="4"/>
      <c r="K16" s="250"/>
      <c r="L16" s="4"/>
      <c r="M16" s="250"/>
      <c r="N16" s="4"/>
    </row>
    <row r="17" spans="1:14">
      <c r="A17" s="250"/>
      <c r="B17" s="250"/>
      <c r="C17" s="250"/>
      <c r="D17" s="250"/>
      <c r="E17" s="250"/>
      <c r="F17" s="4"/>
      <c r="G17" s="250"/>
      <c r="H17" s="4"/>
      <c r="I17" s="250"/>
      <c r="J17" s="4"/>
      <c r="K17" s="250"/>
      <c r="L17" s="4"/>
      <c r="M17" s="250"/>
      <c r="N17" s="4"/>
    </row>
    <row r="18" spans="1:14">
      <c r="A18" s="250"/>
      <c r="B18" s="91"/>
      <c r="C18" s="250"/>
      <c r="D18" s="250"/>
      <c r="E18" s="250"/>
      <c r="F18" s="4"/>
      <c r="G18" s="250"/>
      <c r="H18" s="4"/>
      <c r="I18" s="250"/>
      <c r="J18" s="4"/>
      <c r="K18" s="250"/>
      <c r="L18" s="4"/>
      <c r="M18" s="250"/>
      <c r="N18" s="4"/>
    </row>
    <row r="19" spans="1:14">
      <c r="B19" s="91"/>
    </row>
    <row r="20" spans="1:14">
      <c r="B20" s="32"/>
    </row>
    <row r="34" spans="1:10">
      <c r="A34" s="334" t="str">
        <f>'26'!A29:W29</f>
        <v>(Sign) ………………………...…………………………………………………………... Directors</v>
      </c>
      <c r="B34" s="334"/>
      <c r="C34" s="334"/>
      <c r="D34" s="334"/>
      <c r="E34" s="334"/>
      <c r="F34" s="334"/>
      <c r="G34" s="334"/>
      <c r="H34" s="334"/>
      <c r="I34" s="334"/>
      <c r="J34" s="334"/>
    </row>
    <row r="35" spans="1:10">
      <c r="A35" s="334" t="str">
        <f>'26'!A30:W30</f>
        <v xml:space="preserve">  ( Mr. Anothai Eamlumnow )              ( Mr. Peeraphong Eamlumnow )</v>
      </c>
      <c r="B35" s="334"/>
      <c r="C35" s="334"/>
      <c r="D35" s="334"/>
      <c r="E35" s="334"/>
      <c r="F35" s="334"/>
      <c r="G35" s="334"/>
      <c r="H35" s="334"/>
      <c r="I35" s="334"/>
      <c r="J35" s="334"/>
    </row>
  </sheetData>
  <mergeCells count="3">
    <mergeCell ref="A1:J1"/>
    <mergeCell ref="A34:J34"/>
    <mergeCell ref="A35:J35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1-14.2</vt:lpstr>
      <vt:lpstr>14.3-14.5</vt:lpstr>
      <vt:lpstr>15-22</vt:lpstr>
      <vt:lpstr>23</vt:lpstr>
      <vt:lpstr>23.2 - 23.3</vt:lpstr>
      <vt:lpstr>24 - 25</vt:lpstr>
      <vt:lpstr>26</vt:lpstr>
      <vt:lpstr>27-28</vt:lpstr>
      <vt:lpstr>'1-14.2'!Print_Area</vt:lpstr>
      <vt:lpstr>'14.3-14.5'!Print_Area</vt:lpstr>
      <vt:lpstr>'15-22'!Print_Area</vt:lpstr>
      <vt:lpstr>'23'!Print_Area</vt:lpstr>
      <vt:lpstr>'23.2 - 23.3'!Print_Area</vt:lpstr>
      <vt:lpstr>'24 - 25'!Print_Area</vt:lpstr>
      <vt:lpstr>'26'!Print_Area</vt:lpstr>
      <vt:lpstr>'27-28'!Print_Area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down</dc:creator>
  <cp:lastModifiedBy>win7</cp:lastModifiedBy>
  <cp:lastPrinted>2017-11-28T08:21:12Z</cp:lastPrinted>
  <dcterms:created xsi:type="dcterms:W3CDTF">2017-03-27T10:13:09Z</dcterms:created>
  <dcterms:modified xsi:type="dcterms:W3CDTF">2017-11-29T07:17:01Z</dcterms:modified>
</cp:coreProperties>
</file>