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7650" tabRatio="870"/>
  </bookViews>
  <sheets>
    <sheet name="งบแสดงฐานะการเงิน" sheetId="1" r:id="rId1"/>
    <sheet name="งบกำไรขาดทุน" sheetId="15" r:id="rId2"/>
    <sheet name="ส่วนเปลี่ยนแปลง" sheetId="2" r:id="rId3"/>
    <sheet name="งบกระแสเงินสด" sheetId="5" r:id="rId4"/>
  </sheets>
  <externalReferences>
    <externalReference r:id="rId5"/>
  </externalReferences>
  <definedNames>
    <definedName name="ASSET">#REF!</definedName>
    <definedName name="income">#REF!</definedName>
    <definedName name="liab">#REF!</definedName>
    <definedName name="_xlnm.Print_Area" localSheetId="3">งบกระแสเงินสด!$A$1:$M$76</definedName>
    <definedName name="_xlnm.Print_Area" localSheetId="1">งบกำไรขาดทุน!$A$1:$M$37</definedName>
    <definedName name="_xlnm.Print_Area" localSheetId="0">งบแสดงฐานะการเงิน!$A$1:$N$105</definedName>
    <definedName name="_xlnm.Print_Area" localSheetId="2">ส่วนเปลี่ยนแปลง!$A$1:$Q$26</definedName>
  </definedNames>
  <calcPr calcId="145621"/>
</workbook>
</file>

<file path=xl/calcChain.xml><?xml version="1.0" encoding="utf-8"?>
<calcChain xmlns="http://schemas.openxmlformats.org/spreadsheetml/2006/main">
  <c r="J65" i="5" l="1"/>
  <c r="N16" i="2" l="1"/>
  <c r="N12" i="2" l="1"/>
  <c r="L12" i="2" l="1"/>
  <c r="P13" i="2"/>
  <c r="P14" i="2"/>
  <c r="P15" i="2"/>
  <c r="P12" i="2"/>
  <c r="P19" i="2"/>
  <c r="P20" i="2"/>
  <c r="P18" i="2"/>
  <c r="P21" i="2" s="1"/>
  <c r="N21" i="2"/>
  <c r="M20" i="2"/>
  <c r="L15" i="2" l="1"/>
  <c r="J16" i="2"/>
  <c r="H16" i="2"/>
  <c r="F16" i="2"/>
  <c r="L64" i="5" l="1"/>
  <c r="L59" i="5"/>
  <c r="L11" i="15" l="1"/>
  <c r="L16" i="15" s="1"/>
  <c r="L18" i="15" s="1"/>
  <c r="J64" i="5" l="1"/>
  <c r="J59" i="5" l="1"/>
  <c r="F18" i="15" l="1"/>
  <c r="F15" i="15"/>
  <c r="F16" i="15" s="1"/>
  <c r="F11" i="15"/>
  <c r="A76" i="5" l="1"/>
  <c r="B36" i="15" l="1"/>
  <c r="L26" i="15"/>
  <c r="N20" i="2" s="1"/>
  <c r="J26" i="15"/>
  <c r="H26" i="15"/>
  <c r="F26" i="15"/>
  <c r="J11" i="15"/>
  <c r="H11" i="15"/>
  <c r="H16" i="15" s="1"/>
  <c r="H18" i="15" l="1"/>
  <c r="H27" i="15" s="1"/>
  <c r="F30" i="15"/>
  <c r="J16" i="15"/>
  <c r="H30" i="15" l="1"/>
  <c r="L27" i="5"/>
  <c r="F27" i="15"/>
  <c r="J18" i="15"/>
  <c r="J21" i="2"/>
  <c r="F21" i="2"/>
  <c r="H21" i="2"/>
  <c r="J27" i="5" l="1"/>
  <c r="J35" i="5" s="1"/>
  <c r="J51" i="5" s="1"/>
  <c r="L19" i="2"/>
  <c r="L21" i="2" s="1"/>
  <c r="L30" i="15"/>
  <c r="L27" i="15"/>
  <c r="J27" i="15"/>
  <c r="J30" i="15"/>
  <c r="L14" i="2" l="1"/>
  <c r="L16" i="2" s="1"/>
  <c r="A43" i="5" l="1"/>
  <c r="A39" i="1" l="1"/>
  <c r="A74" i="1" s="1"/>
  <c r="P16" i="2" l="1"/>
  <c r="M42" i="1" l="1"/>
  <c r="M77" i="1" s="1"/>
  <c r="K42" i="1"/>
  <c r="K77" i="1" s="1"/>
  <c r="B70" i="1" l="1"/>
  <c r="B105" i="1" s="1"/>
  <c r="B69" i="1"/>
  <c r="B104" i="1" s="1"/>
  <c r="K56" i="1" l="1"/>
  <c r="L35" i="5" l="1"/>
  <c r="L51" i="5" s="1"/>
  <c r="M56" i="1"/>
  <c r="K16" i="1"/>
  <c r="M16" i="1"/>
  <c r="K51" i="1" l="1"/>
  <c r="K57" i="1" s="1"/>
  <c r="M51" i="1"/>
  <c r="M57" i="1" s="1"/>
  <c r="K92" i="1"/>
  <c r="S16" i="2" s="1"/>
  <c r="M92" i="1"/>
  <c r="M26" i="1"/>
  <c r="M27" i="1" s="1"/>
  <c r="K26" i="1"/>
  <c r="K27" i="1" s="1"/>
  <c r="Q57" i="1" l="1"/>
  <c r="P57" i="1"/>
  <c r="M93" i="1"/>
  <c r="Q93" i="1" s="1"/>
  <c r="K93" i="1"/>
  <c r="P93" i="1" s="1"/>
  <c r="J67" i="5" l="1"/>
  <c r="L65" i="5"/>
  <c r="L67" i="5" s="1"/>
</calcChain>
</file>

<file path=xl/sharedStrings.xml><?xml version="1.0" encoding="utf-8"?>
<sst xmlns="http://schemas.openxmlformats.org/spreadsheetml/2006/main" count="254" uniqueCount="179">
  <si>
    <t>- 1 -</t>
  </si>
  <si>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</si>
  <si>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</si>
  <si>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</si>
  <si>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</si>
  <si>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</si>
  <si>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</si>
  <si>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2559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</si>
  <si>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</si>
  <si>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</si>
  <si>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</si>
  <si>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</si>
  <si>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</si>
  <si>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</si>
  <si>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</si>
  <si>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</si>
  <si>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</si>
  <si>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</si>
  <si>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</si>
  <si>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</si>
  <si>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</si>
  <si>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</si>
  <si>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</si>
  <si>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</si>
  <si>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</si>
  <si>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</si>
  <si>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(ลงชื่อ) ………………………...…………………………………………………………... กรรมการ</t>
  </si>
  <si>
    <t>- 2 -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</si>
  <si>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</si>
  <si>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</si>
  <si>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</si>
  <si>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</si>
  <si>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</si>
  <si>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</si>
  <si>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</si>
  <si>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</si>
  <si>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</si>
  <si>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</si>
  <si>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</si>
  <si>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</si>
  <si>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 xml:space="preserve">       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</si>
  <si>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</si>
  <si>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</si>
  <si>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</si>
  <si>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</si>
  <si>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</si>
  <si>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     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</si>
  <si>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</si>
  <si>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</si>
  <si>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</si>
  <si>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>ทุนที่ออกและชำระแล้ว</t>
  </si>
  <si>
    <t>หุ้นสามัญ 500,000,000 หุ้น มูลค่าหุ้นละ 0.50 บาท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</si>
  <si>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</si>
  <si>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</si>
  <si>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</si>
  <si>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</si>
  <si>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</si>
  <si>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</si>
  <si>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</si>
  <si>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</si>
  <si>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</si>
  <si>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</si>
  <si>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</si>
  <si>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</si>
  <si>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</si>
  <si>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</si>
  <si>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14.3</t>
  </si>
  <si>
    <t>กำไรขาดทุนเบ็ดเสร็จอื่น</t>
  </si>
  <si>
    <t>ประกันภัยสำหรับภาระผูกพันผลประโยชน์พนักงาน</t>
  </si>
  <si>
    <t>กำไรต่อหุ้น</t>
  </si>
  <si>
    <t>จำนวนหุ้นสามัญถัวเฉลี่ยถ่วงน้ำหนัก (หน่วย : หุ้น)</t>
  </si>
  <si>
    <t xml:space="preserve">                   (ลงชื่อ) ………………………...…………………………………………………………... กรรมการ</t>
  </si>
  <si>
    <t>- 5 -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</si>
  <si>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</si>
  <si>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</si>
  <si>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</si>
  <si>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</si>
  <si>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>- 6 -</t>
  </si>
  <si>
    <t>งบกระแสเงินสด</t>
  </si>
  <si>
    <t>กระแสเงินสดจากกิจกรรมดำเนินงาน</t>
  </si>
  <si>
    <t xml:space="preserve">    </t>
  </si>
  <si>
    <t>กำไรก่อนค่าใช้จ่ายภาษีเงินได้</t>
  </si>
  <si>
    <t>รายการปรับกระทบกำไรก่อนภาษีเงินได้เป็นเงินสดรับ(จ่าย)</t>
  </si>
  <si>
    <t>จากกิจกรรมดำเนินงาน</t>
  </si>
  <si>
    <t>หนี้สูญ</t>
  </si>
  <si>
    <t>ขาดทุนจากมูลค่าสินค้าลดลง</t>
  </si>
  <si>
    <t>ค่าเช่าจ่ายล่วงหน้าตัดจ่าย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</si>
  <si>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</si>
  <si>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</si>
  <si>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</si>
  <si>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 xml:space="preserve">         </t>
  </si>
  <si>
    <t>การเปลี่ยนแปลงในหนี้สินดำเนินงานเพิ่มขึ้น(ลดลง)</t>
  </si>
  <si>
    <t xml:space="preserve">      </t>
  </si>
  <si>
    <t>เงินสดรับ(จ่าย)จากการดำเนินงาน</t>
  </si>
  <si>
    <t xml:space="preserve">                          (ลงชื่อ) ………………………...…………………………………………………………... กรรมการ</t>
  </si>
  <si>
    <t>- 7 -</t>
  </si>
  <si>
    <t>งบกระแสเงินสด(ต่อ)</t>
  </si>
  <si>
    <t>กระแสเงินสดจากกิจกรรมดำเนินงาน(ต่อ)</t>
  </si>
  <si>
    <t>จ่ายดอกเบี้ย</t>
  </si>
  <si>
    <t>จ่ายภาษีเงินได้</t>
  </si>
  <si>
    <t xml:space="preserve">เงินสดสุทธิได้มาจาก(ใช้ไปใน)กิจกรรมดำเนินงาน </t>
  </si>
  <si>
    <t xml:space="preserve">กระแสเงินสดจากกิจกรรมลงทุน </t>
  </si>
  <si>
    <t>เงินสดรับคืนจากเงินให้กู้ยืมระยะยาวแก่บุคคลที่เกี่ยวข้องกัน</t>
  </si>
  <si>
    <t>เงินสดจ่ายให้กู้ยืมระยะยาวแก่บุคคลที่เกี่ยวข้องกัน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</si>
  <si>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</si>
  <si>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</si>
  <si>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</si>
  <si>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</si>
  <si>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</si>
  <si>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</si>
  <si>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</si>
  <si>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</si>
  <si>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 สุทธิ </t>
  </si>
  <si>
    <t xml:space="preserve">     </t>
  </si>
  <si>
    <t>หนี้สินตามสัญญาเช่าการเงิน</t>
  </si>
  <si>
    <t>14.4</t>
  </si>
  <si>
    <t xml:space="preserve">ยอดคงเหลือ ณ วันที่ 1 มกราคม 2559 </t>
  </si>
  <si>
    <t>ยอดคงเหลือ ณ วันที่ 1 มกราคม 2560</t>
  </si>
  <si>
    <t xml:space="preserve">ประมาณการผลประโยชน์พนักงาน </t>
  </si>
  <si>
    <t>กำไร(ขาดทุน)เบ็ดเสร็จอื่นสำหรับงวด - สุทธิจากภาษี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</si>
  <si>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</si>
  <si>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</si>
  <si>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(ยังไม่ได้ตรวจสอบ/สอบทานแล้ว)</t>
  </si>
  <si>
    <t xml:space="preserve">หนี้สงสัยจะสูญ </t>
  </si>
  <si>
    <t>ขาดทุนจากการตัดจ่ายสินทรัพย์ถาวร</t>
  </si>
  <si>
    <t>ค่าเสื่อมราคา/ค่าตัดจำหน่าย/ตัดจ่ายลิขสิทธิ์-นิตยสาร</t>
  </si>
  <si>
    <t>- 4 -</t>
  </si>
  <si>
    <t xml:space="preserve">สำหรับงวดสามเดือน </t>
  </si>
  <si>
    <t>2559</t>
  </si>
  <si>
    <t>รายการที่จะไม่ถูกจัดประเภทรายการใหม่</t>
  </si>
  <si>
    <t>เข้าไปไว้ในกำไรหรือขาดทุน</t>
  </si>
  <si>
    <t>กำไร(ขาดทุน)จากการประมาณการตามหลักคณิตศาสตร์</t>
  </si>
  <si>
    <t>ภาษีเงินได้เกี่ยวกับองค์ประกอบของกำไรขาดทุน</t>
  </si>
  <si>
    <t>เบ็ดเสร็จอื่น</t>
  </si>
  <si>
    <t>กำไร(ขาดทุน)เบ็ดเสร็จรวมสำหรับงวด</t>
  </si>
  <si>
    <t>2560</t>
  </si>
  <si>
    <t>20</t>
  </si>
  <si>
    <t xml:space="preserve">เงินปันผลจ่าย </t>
  </si>
  <si>
    <t>กำไรสะสม</t>
  </si>
  <si>
    <t>24.2</t>
  </si>
  <si>
    <t>24.1</t>
  </si>
  <si>
    <t>การเปิดเผยข้อมูลเกี่ยวกับกระแสเงินสดเพิ่มเติม ดูหมายเหตุประกอบงบการเงินข้อ 24</t>
  </si>
  <si>
    <t xml:space="preserve">(โอนกลับ)ค่าเผื่อหนี้สงสัยจะสูญ </t>
  </si>
  <si>
    <t>(โอนกลับ)ประมาณการรับคืนสินค้า</t>
  </si>
  <si>
    <t>(ยังไม่ได้ตรวจสอบ/</t>
  </si>
  <si>
    <t>(ตรวจสอบแล้ว)</t>
  </si>
  <si>
    <t>สอบทานแล้ว)</t>
  </si>
  <si>
    <t>ณ วันที่ 30 กันยายน 2560</t>
  </si>
  <si>
    <t>30 กันยายน 2560</t>
  </si>
  <si>
    <t>สำหรับงวดสามเดือนและเก้าเดือน สิ้นสุดวันที่ 30 กันยายน 2560</t>
  </si>
  <si>
    <t xml:space="preserve">สำหรับงวดเก้าเดือน </t>
  </si>
  <si>
    <t>สำหรับงวดเก้าเดือน 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</si>
  <si>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</si>
  <si>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</si>
  <si>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 xml:space="preserve">                                           (นายอโณทัย   เอี่ยมลำเนา)                (นายพีระพงศ์  เอี่ยมลำเนา)</t>
  </si>
  <si>
    <t xml:space="preserve">                                                       (นายอโณทัย   เอี่ยมลำเนา)                (นายพีระพงศ์  เอี่ยมลำเนา)</t>
  </si>
  <si>
    <t>เงินสดจ่ายเงินปันผล</t>
  </si>
  <si>
    <t>ขาดทุนจากการขายสินทรัพย์ถาวร</t>
  </si>
  <si>
    <t>ขาดทุนจากการขายสินทรัพย์ไม่หมุนเวียนอื่น</t>
  </si>
  <si>
    <t>ขาดทุนจากการด้อยค่าของสินทรัพย์ไม่หมุนเวียนอื่น</t>
  </si>
  <si>
    <t>Ring ไปหมายเหตุข้อ 27</t>
  </si>
  <si>
    <t>เงินสดรับ(จ่าย)จากเงินลงทุนชั่วคราว</t>
  </si>
  <si>
    <t>กำไร(ขาดทุน)ขั้นต้น</t>
  </si>
  <si>
    <t>กำไร(ขาดทุน)ก่อนค่าใช้จ่ายภาษีเงินได้</t>
  </si>
  <si>
    <t>กำไร(ขาดทุน)สำหรับงวด</t>
  </si>
  <si>
    <t>กำไรที่ยังไม่เกิดขึ้นจากเงินลงทุนชั่วคราว</t>
  </si>
  <si>
    <t>หุ้นสามัญ</t>
  </si>
  <si>
    <t>กำไร(ขาดทุน)ต่อหุ้นขั้นพื้นฐาน</t>
  </si>
  <si>
    <t xml:space="preserve">                                                   (นายอโณทัย   เอี่ยมลำเนา)                (นายพีระพงศ์  เอี่ยมลำเนา)</t>
  </si>
  <si>
    <t>กำไร(ขาดทุน)เบ็ดเสร็จอื่นสำหรับงวด</t>
  </si>
  <si>
    <t xml:space="preserve">กำไรสำหรับงวด </t>
  </si>
  <si>
    <t>องค์ประกอบอื่น</t>
  </si>
  <si>
    <t>ของส่วนของผู้ถือหุ้น</t>
  </si>
  <si>
    <t>ตามหลักคณิตศาสตร์</t>
  </si>
  <si>
    <t>ประกันภัย</t>
  </si>
  <si>
    <t>รายได้(ค่าใช้จ่าย)ภาษีเงินได้</t>
  </si>
  <si>
    <t xml:space="preserve">                                                                                 (ลงชื่อ) ………………………...…………………………………………………………... กรรมการ</t>
  </si>
  <si>
    <t xml:space="preserve">                                                                                                             (นายอโณทัย   เอี่ยมลำเนา)                (นายพีระพงศ์  เอี่ยมลำเนา)</t>
  </si>
  <si>
    <t>ขาดทุนจากการประมาณการ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</si>
</sst>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90" formatCode="[$-1070000]d/m/yy;@"/>
    <numFmt numFmtId="191" formatCode="#,##0.00_);[Black]\(#,##0.00\)"/>
    <numFmt numFmtId="192" formatCode="_ * #,##0_ ;_ * \-#,##0_ ;_ * &quot;-&quot;??_ ;_ @_ "/>
    <numFmt numFmtId="194" formatCode="#,##0.0"/>
    <numFmt numFmtId="195" formatCode="0000"/>
    <numFmt numFmtId="196" formatCode="000000"/>
    <numFmt numFmtId="197" formatCode="###0_);[Red]\(###0\)"/>
    <numFmt numFmtId="198" formatCode="#,##0\ &quot;DM&quot;;[Red]\-#,##0\ &quot;DM&quot;"/>
    <numFmt numFmtId="199" formatCode="#,##0.00;\(#,##0.00\)"/>
    <numFmt numFmtId="200" formatCode="[$-409]dddd\,\ mmmm\ dd\,\ yyyy"/>
    <numFmt numFmtId="201" formatCode="#,##0.00_ ;\-#,##0.00\ "/>
    <numFmt numFmtId="202" formatCode="#,##0;\(#,##0\)"/>
    <numFmt numFmtId="203" formatCode="_(&quot;$&quot;* #,##0.00_);_(&quot;$&quot;* \(#,##0.00\);_(&quot;$&quot;* &quot;-&quot;??_);_(@_)"/>
    <numFmt numFmtId="204" formatCode="\$#,##0.00;\(\$#,##0.00\)"/>
    <numFmt numFmtId="205" formatCode="\$#,##0;\(\$#,##0\)"/>
    <numFmt numFmtId="206" formatCode="_(&quot;$&quot;* #,##0.0_);_(&quot;$&quot;* \(#,##0.0\);_(&quot;$&quot;* &quot;-&quot;??_);_(@_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0%_);\(0%\)"/>
    <numFmt numFmtId="211" formatCode="#,##0&quot;£&quot;_);[Red]\(#,##0&quot;£&quot;\)"/>
    <numFmt numFmtId="212" formatCode="#,##0.00\ &quot;DM&quot;;[Red]\-#,##0.00\ &quot;DM&quot;"/>
    <numFmt numFmtId="213" formatCode="_-* #,##0.00_-;\-* #,##0.00_-;_-* \-??_-;_-@_-"/>
    <numFmt numFmtId="214" formatCode="_ * #,##0.00_ ;_ * \-#,##0.00_ ;_ * &quot;-&quot;??_ ;_ @_ "/>
    <numFmt numFmtId="215" formatCode="0_)"/>
    <numFmt numFmtId="216" formatCode="General_)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#,##0.00&quot; $&quot;;\-#,##0.00&quot; $&quot;"/>
    <numFmt numFmtId="222" formatCode="mmm\.yy"/>
    <numFmt numFmtId="223" formatCode="d/mm/yy\ "/>
    <numFmt numFmtId="224" formatCode="#,##0;[Red]\(#,##0\)"/>
    <numFmt numFmtId="225" formatCode="#,##0.00;[Black]\(#,##0.00\)"/>
    <numFmt numFmtId="226" formatCode="&quot;$&quot;#,##0_);[Red]\(&quot;$&quot;#,##0\)"/>
    <numFmt numFmtId="227" formatCode="[$-101041E]d\ mmm\ yy;@"/>
    <numFmt numFmtId="228" formatCode="#,##0.00;\(#,##0.00\);\-"/>
    <numFmt numFmtId="229" formatCode="#,##0.0000;\(#,##0.00000000\)"/>
    <numFmt numFmtId="230" formatCode="&quot;$&quot;#,##0_);\(&quot;$&quot;#,##0\)"/>
    <numFmt numFmtId="231" formatCode="#,##0.00\ &quot;F&quot;;\-#,##0.00\ &quot;F&quot;"/>
    <numFmt numFmtId="232" formatCode="dd\-mmm\-yy_)"/>
    <numFmt numFmtId="233" formatCode="mm/dd/yy"/>
    <numFmt numFmtId="234" formatCode="0.0%"/>
    <numFmt numFmtId="235" formatCode="#,##0\ &quot;F&quot;;[Red]\-#,##0\ &quot;F&quot;"/>
    <numFmt numFmtId="236" formatCode="_-[$€-2]* #,##0.00_-;\-[$€-2]* #,##0.00_-;_-[$€-2]* &quot;-&quot;??_-"/>
    <numFmt numFmtId="237" formatCode="0_);[Red]\(0\)"/>
    <numFmt numFmtId="238" formatCode="#,##0\ &quot;FB&quot;;\-#,##0\ &quot;FB&quot;"/>
    <numFmt numFmtId="239" formatCode="&quot;ฃค&quot;#,##0;&quot;ฃค&quot;\-#,##0"/>
    <numFmt numFmtId="240" formatCode="0&quot;  &quot;"/>
    <numFmt numFmtId="241" formatCode="#,##0.0_);[Red]\(#,##0.0\)"/>
    <numFmt numFmtId="242" formatCode="d\.m\.yy\ h:mm"/>
    <numFmt numFmtId="243" formatCode="_-* #,##0.00\ &quot;F&quot;_-;\-* #,##0.00\ &quot;F&quot;_-;_-* &quot;-&quot;??\ &quot;F&quot;_-;_-@_-"/>
    <numFmt numFmtId="244" formatCode="0.00&quot;  &quot;"/>
    <numFmt numFmtId="245" formatCode="#,##0.00_ ;[Red]\(#,##0.00\)\ "/>
    <numFmt numFmtId="246" formatCode="#,##0.00;\(###0.00\)"/>
    <numFmt numFmtId="247" formatCode="#,##0.00\ &quot;FB&quot;;[Red]\-#,##0.00\ &quot;FB&quot;"/>
    <numFmt numFmtId="248" formatCode="&quot;$&quot;#,##0.000_);[Red]\(&quot;$&quot;#,##0.000\)"/>
    <numFmt numFmtId="249" formatCode="_-&quot;Dfl.&quot;\ * #,##0.00_-;_-&quot;Dfl.&quot;\ * #,##0.00\-;_-&quot;Dfl.&quot;\ * &quot;-&quot;??_-;_-@_-"/>
    <numFmt numFmtId="250" formatCode="_-* #,##0.00_-;_-* #,##0.00\-;_-* &quot;-&quot;??_-;_-@_-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_-* #,##0_-;_-* #,##0\-;_-* &quot;-&quot;_-;_-@_-"/>
    <numFmt numFmtId="254" formatCode="_-&quot;Dfl.&quot;\ * #,##0_-;_-&quot;Dfl.&quot;\ * #,##0\-;_-&quot;Dfl.&quot;\ * &quot;-&quot;_-;_-@_-"/>
    <numFmt numFmtId="255" formatCode="&quot;\&quot;#,##0;[Red]&quot;\&quot;\-#,##0"/>
    <numFmt numFmtId="256" formatCode="&quot;\&quot;#,##0.00;[Red]&quot;\&quot;\-#,##0.00"/>
    <numFmt numFmtId="257" formatCode="0.000_)"/>
    <numFmt numFmtId="258" formatCode="#,##0\ \ ;\(#,##0\)\ ;\—\ \ \ \ "/>
    <numFmt numFmtId="259" formatCode="&quot;?&quot;#,##0;[Red]\-&quot;?&quot;#,##0"/>
    <numFmt numFmtId="260" formatCode="0.0&quot;  &quot;"/>
    <numFmt numFmtId="261" formatCode="&quot;$&quot;#,##0.00_);[Red]\(&quot;$&quot;#,##0.00\)"/>
    <numFmt numFmtId="262" formatCode="#,##0&quot; F&quot;_);[Red]\(#,##0&quot; F&quot;\)"/>
    <numFmt numFmtId="263" formatCode="_-&quot;$&quot;* #,##0_-;\-&quot;$&quot;* #,##0_-;_-&quot;$&quot;* &quot;-&quot;_-;_-@_-"/>
    <numFmt numFmtId="264" formatCode="#,##0.00;[Red]\(#,##0.00\)"/>
    <numFmt numFmtId="265" formatCode="_(* #,##0.0000000_);_(* \(#,##0.0000000\);_(* &quot;-&quot;??_);_(@_)"/>
    <numFmt numFmtId="267" formatCode="#,##0.00_);\(#,##0.00\)"/>
    <numFmt numFmtId="268" formatCode="_(* #,##0.00_);_(* \(#,##0.00\);_(* &quot;-&quot;??_);_(@_)"/>
    <numFmt numFmtId="269" formatCode="#,##0.000000000"/>
  </numFmts>
  <fonts count="25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5"/>
      <color theme="1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4"/>
      <name val="Browallia New"/>
      <family val="2"/>
    </font>
    <font>
      <sz val="16"/>
      <name val="Angsana New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2"/>
      <color theme="0"/>
      <name val="Browallia New"/>
      <family val="2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2"/>
      <color rgb="FF9C0006"/>
      <name val="Browallia New"/>
      <family val="2"/>
      <charset val="22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2"/>
      <color rgb="FFFA7D00"/>
      <name val="Browallia New"/>
      <family val="2"/>
      <charset val="222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ngsana New"/>
      <family val="2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2"/>
      <color rgb="FF7F7F7F"/>
      <name val="Browallia New"/>
      <family val="2"/>
      <charset val="222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2"/>
      <color rgb="FF3F3F76"/>
      <name val="Browallia New"/>
      <family val="2"/>
      <charset val="222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2"/>
      <color rgb="FFFA7D00"/>
      <name val="Browallia New"/>
      <family val="2"/>
      <charset val="222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2"/>
      <color rgb="FF3F3F3F"/>
      <name val="Browallia New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2"/>
      <color theme="1"/>
      <name val="Browallia New"/>
      <family val="2"/>
      <charset val="222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2"/>
      <color rgb="FFFF0000"/>
      <name val="Browallia New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Angsana New"/>
      <family val="2"/>
      <charset val="222"/>
    </font>
    <font>
      <sz val="12"/>
      <color indexed="8"/>
      <name val="Cordia New"/>
      <family val="2"/>
    </font>
    <font>
      <sz val="8"/>
      <name val="Helv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0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1"/>
      <name val="Tms Rmn"/>
      <family val="1"/>
    </font>
    <font>
      <b/>
      <sz val="10"/>
      <name val="Tms Rmn"/>
      <family val="1"/>
    </font>
    <font>
      <b/>
      <sz val="10"/>
      <name val="Arial"/>
      <family val="2"/>
    </font>
    <font>
      <i/>
      <sz val="14"/>
      <color rgb="FF7F7F7F"/>
      <name val="Angsana New"/>
      <family val="2"/>
      <charset val="222"/>
    </font>
    <font>
      <sz val="11"/>
      <name val="Times New Roman"/>
      <family val="1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0"/>
      <name val="Tahoma"/>
      <family val="2"/>
    </font>
    <font>
      <sz val="14"/>
      <color rgb="FF3F3F76"/>
      <name val="Angsan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12"/>
      <color indexed="8"/>
      <name val="Verdana"/>
      <family val="2"/>
    </font>
    <font>
      <sz val="14"/>
      <name val="Cordia New"/>
      <family val="2"/>
    </font>
    <font>
      <sz val="12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  <font>
      <i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42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19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43" fontId="29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195" fontId="38" fillId="0" borderId="0">
      <alignment horizontal="left"/>
    </xf>
    <xf numFmtId="196" fontId="39" fillId="0" borderId="0">
      <alignment horizontal="lef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2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27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2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27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2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27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2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2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27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2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27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27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1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197" fontId="31" fillId="0" borderId="0" applyFill="0" applyBorder="0" applyAlignment="0"/>
    <xf numFmtId="0" fontId="51" fillId="6" borderId="10" applyNumberFormat="0" applyAlignment="0" applyProtection="0"/>
    <xf numFmtId="0" fontId="51" fillId="6" borderId="10" applyNumberFormat="0" applyAlignment="0" applyProtection="0"/>
    <xf numFmtId="0" fontId="52" fillId="6" borderId="10" applyNumberFormat="0" applyAlignment="0" applyProtection="0"/>
    <xf numFmtId="0" fontId="52" fillId="6" borderId="10" applyNumberFormat="0" applyAlignment="0" applyProtection="0"/>
    <xf numFmtId="0" fontId="53" fillId="6" borderId="10" applyNumberFormat="0" applyAlignment="0" applyProtection="0"/>
    <xf numFmtId="0" fontId="21" fillId="6" borderId="10" applyNumberFormat="0" applyAlignment="0" applyProtection="0"/>
    <xf numFmtId="0" fontId="54" fillId="6" borderId="10" applyNumberFormat="0" applyAlignment="0" applyProtection="0"/>
    <xf numFmtId="0" fontId="54" fillId="6" borderId="10" applyNumberFormat="0" applyAlignment="0" applyProtection="0"/>
    <xf numFmtId="0" fontId="54" fillId="6" borderId="10" applyNumberFormat="0" applyAlignment="0" applyProtection="0"/>
    <xf numFmtId="0" fontId="54" fillId="6" borderId="10" applyNumberFormat="0" applyAlignment="0" applyProtection="0"/>
    <xf numFmtId="0" fontId="51" fillId="6" borderId="10" applyNumberFormat="0" applyAlignment="0" applyProtection="0"/>
    <xf numFmtId="0" fontId="51" fillId="6" borderId="10" applyNumberFormat="0" applyAlignment="0" applyProtection="0"/>
    <xf numFmtId="0" fontId="51" fillId="6" borderId="10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0" fontId="56" fillId="7" borderId="13" applyNumberFormat="0" applyAlignment="0" applyProtection="0"/>
    <xf numFmtId="0" fontId="56" fillId="7" borderId="13" applyNumberFormat="0" applyAlignment="0" applyProtection="0"/>
    <xf numFmtId="0" fontId="57" fillId="7" borderId="13" applyNumberFormat="0" applyAlignment="0" applyProtection="0"/>
    <xf numFmtId="0" fontId="23" fillId="7" borderId="13" applyNumberFormat="0" applyAlignment="0" applyProtection="0"/>
    <xf numFmtId="0" fontId="58" fillId="7" borderId="13" applyNumberFormat="0" applyAlignment="0" applyProtection="0"/>
    <xf numFmtId="0" fontId="58" fillId="7" borderId="13" applyNumberFormat="0" applyAlignment="0" applyProtection="0"/>
    <xf numFmtId="0" fontId="58" fillId="7" borderId="13" applyNumberFormat="0" applyAlignment="0" applyProtection="0"/>
    <xf numFmtId="0" fontId="58" fillId="7" borderId="13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0" fontId="55" fillId="7" borderId="13" applyNumberFormat="0" applyAlignment="0" applyProtection="0"/>
    <xf numFmtId="0" fontId="59" fillId="0" borderId="17">
      <alignment horizontal="center"/>
    </xf>
    <xf numFmtId="38" fontId="60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>
      <alignment horizontal="left" vertical="center"/>
    </xf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66" fillId="0" borderId="0"/>
    <xf numFmtId="0" fontId="67" fillId="0" borderId="0" applyNumberFormat="0" applyAlignment="0">
      <alignment horizontal="left"/>
    </xf>
    <xf numFmtId="203" fontId="31" fillId="0" borderId="0" applyFont="0" applyFill="0" applyBorder="0" applyAlignment="0" applyProtection="0"/>
    <xf numFmtId="204" fontId="66" fillId="0" borderId="0"/>
    <xf numFmtId="205" fontId="66" fillId="0" borderId="0"/>
    <xf numFmtId="0" fontId="68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2" borderId="0" applyNumberFormat="0" applyBorder="0" applyAlignment="0" applyProtection="0"/>
    <xf numFmtId="0" fontId="1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38" fontId="77" fillId="35" borderId="0" applyNumberFormat="0" applyBorder="0" applyAlignment="0" applyProtection="0"/>
    <xf numFmtId="206" fontId="78" fillId="0" borderId="0" applyNumberFormat="0" applyFill="0" applyBorder="0" applyProtection="0">
      <alignment horizontal="right"/>
    </xf>
    <xf numFmtId="0" fontId="79" fillId="0" borderId="20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 applyNumberFormat="0" applyFill="0" applyBorder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2" fillId="0" borderId="7" applyNumberFormat="0" applyFill="0" applyAlignment="0" applyProtection="0"/>
    <xf numFmtId="0" fontId="82" fillId="0" borderId="7" applyNumberFormat="0" applyFill="0" applyAlignment="0" applyProtection="0"/>
    <xf numFmtId="0" fontId="82" fillId="0" borderId="7" applyNumberFormat="0" applyFill="0" applyAlignment="0" applyProtection="0"/>
    <xf numFmtId="0" fontId="13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1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0" fontId="77" fillId="36" borderId="16" applyNumberFormat="0" applyBorder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0" fontId="89" fillId="5" borderId="10" applyNumberFormat="0" applyAlignment="0" applyProtection="0"/>
    <xf numFmtId="0" fontId="89" fillId="5" borderId="10" applyNumberFormat="0" applyAlignment="0" applyProtection="0"/>
    <xf numFmtId="0" fontId="90" fillId="5" borderId="10" applyNumberFormat="0" applyAlignment="0" applyProtection="0"/>
    <xf numFmtId="0" fontId="19" fillId="5" borderId="10" applyNumberFormat="0" applyAlignment="0" applyProtection="0"/>
    <xf numFmtId="0" fontId="91" fillId="5" borderId="10" applyNumberFormat="0" applyAlignment="0" applyProtection="0"/>
    <xf numFmtId="0" fontId="91" fillId="5" borderId="10" applyNumberFormat="0" applyAlignment="0" applyProtection="0"/>
    <xf numFmtId="0" fontId="91" fillId="5" borderId="10" applyNumberFormat="0" applyAlignment="0" applyProtection="0"/>
    <xf numFmtId="0" fontId="91" fillId="5" borderId="10" applyNumberFormat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0" fontId="88" fillId="5" borderId="10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4" fillId="0" borderId="12" applyNumberFormat="0" applyFill="0" applyAlignment="0" applyProtection="0"/>
    <xf numFmtId="0" fontId="22" fillId="0" borderId="12" applyNumberFormat="0" applyFill="0" applyAlignment="0" applyProtection="0"/>
    <xf numFmtId="0" fontId="95" fillId="0" borderId="12" applyNumberFormat="0" applyFill="0" applyAlignment="0" applyProtection="0"/>
    <xf numFmtId="0" fontId="95" fillId="0" borderId="12" applyNumberFormat="0" applyFill="0" applyAlignment="0" applyProtection="0"/>
    <xf numFmtId="0" fontId="95" fillId="0" borderId="12" applyNumberFormat="0" applyFill="0" applyAlignment="0" applyProtection="0"/>
    <xf numFmtId="0" fontId="95" fillId="0" borderId="12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207" fontId="96" fillId="0" borderId="0" applyFont="0" applyFill="0" applyBorder="0" applyAlignment="0" applyProtection="0"/>
    <xf numFmtId="208" fontId="96" fillId="0" borderId="0" applyFont="0" applyFill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9" fillId="4" borderId="0" applyNumberFormat="0" applyBorder="0" applyAlignment="0" applyProtection="0"/>
    <xf numFmtId="0" fontId="18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37" fontId="101" fillId="0" borderId="0"/>
    <xf numFmtId="209" fontId="102" fillId="0" borderId="0"/>
    <xf numFmtId="0" fontId="62" fillId="0" borderId="0"/>
    <xf numFmtId="0" fontId="1" fillId="0" borderId="0"/>
    <xf numFmtId="0" fontId="31" fillId="0" borderId="0"/>
    <xf numFmtId="0" fontId="63" fillId="0" borderId="0"/>
    <xf numFmtId="0" fontId="103" fillId="0" borderId="0"/>
    <xf numFmtId="0" fontId="63" fillId="0" borderId="0"/>
    <xf numFmtId="0" fontId="64" fillId="0" borderId="0"/>
    <xf numFmtId="0" fontId="10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3" fillId="0" borderId="0"/>
    <xf numFmtId="0" fontId="63" fillId="0" borderId="0"/>
    <xf numFmtId="0" fontId="31" fillId="0" borderId="0"/>
    <xf numFmtId="0" fontId="63" fillId="0" borderId="0"/>
    <xf numFmtId="0" fontId="11" fillId="0" borderId="0"/>
    <xf numFmtId="0" fontId="1" fillId="0" borderId="0"/>
    <xf numFmtId="0" fontId="104" fillId="0" borderId="0"/>
    <xf numFmtId="0" fontId="1" fillId="0" borderId="0"/>
    <xf numFmtId="0" fontId="37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5" fillId="0" borderId="0" applyFill="0" applyBorder="0" applyProtection="0">
      <alignment horizontal="left" vertical="center"/>
    </xf>
    <xf numFmtId="4" fontId="105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107" fillId="0" borderId="0"/>
    <xf numFmtId="0" fontId="63" fillId="0" borderId="0"/>
    <xf numFmtId="0" fontId="106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108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7" fillId="0" borderId="0"/>
    <xf numFmtId="0" fontId="29" fillId="0" borderId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6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09" fillId="8" borderId="14" applyNumberFormat="0" applyFont="0" applyAlignment="0" applyProtection="0"/>
    <xf numFmtId="0" fontId="109" fillId="8" borderId="14" applyNumberFormat="0" applyFont="0" applyAlignment="0" applyProtection="0"/>
    <xf numFmtId="0" fontId="109" fillId="8" borderId="14" applyNumberFormat="0" applyFont="0" applyAlignment="0" applyProtection="0"/>
    <xf numFmtId="0" fontId="109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2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0" fontId="111" fillId="6" borderId="11" applyNumberFormat="0" applyAlignment="0" applyProtection="0"/>
    <xf numFmtId="0" fontId="111" fillId="6" borderId="11" applyNumberFormat="0" applyAlignment="0" applyProtection="0"/>
    <xf numFmtId="0" fontId="112" fillId="6" borderId="11" applyNumberFormat="0" applyAlignment="0" applyProtection="0"/>
    <xf numFmtId="0" fontId="20" fillId="6" borderId="11" applyNumberFormat="0" applyAlignment="0" applyProtection="0"/>
    <xf numFmtId="0" fontId="113" fillId="6" borderId="11" applyNumberFormat="0" applyAlignment="0" applyProtection="0"/>
    <xf numFmtId="0" fontId="113" fillId="6" borderId="11" applyNumberFormat="0" applyAlignment="0" applyProtection="0"/>
    <xf numFmtId="0" fontId="113" fillId="6" borderId="11" applyNumberFormat="0" applyAlignment="0" applyProtection="0"/>
    <xf numFmtId="0" fontId="113" fillId="6" borderId="11" applyNumberForma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0" fontId="110" fillId="6" borderId="11" applyNumberFormat="0" applyAlignment="0" applyProtection="0"/>
    <xf numFmtId="2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5" fillId="0" borderId="0" applyNumberFormat="0" applyFont="0" applyFill="0" applyBorder="0" applyAlignment="0" applyProtection="0">
      <alignment horizontal="left"/>
    </xf>
    <xf numFmtId="15" fontId="115" fillId="0" borderId="0" applyFont="0" applyFill="0" applyBorder="0" applyAlignment="0" applyProtection="0"/>
    <xf numFmtId="4" fontId="115" fillId="0" borderId="0" applyFont="0" applyFill="0" applyBorder="0" applyAlignment="0" applyProtection="0"/>
    <xf numFmtId="0" fontId="80" fillId="0" borderId="19">
      <alignment horizontal="center"/>
    </xf>
    <xf numFmtId="3" fontId="115" fillId="0" borderId="0" applyFont="0" applyFill="0" applyBorder="0" applyAlignment="0" applyProtection="0"/>
    <xf numFmtId="0" fontId="115" fillId="37" borderId="0" applyNumberFormat="0" applyFont="0" applyBorder="0" applyAlignment="0" applyProtection="0"/>
    <xf numFmtId="1" fontId="31" fillId="0" borderId="18" applyNumberFormat="0" applyFill="0" applyAlignment="0" applyProtection="0">
      <alignment horizontal="center" vertical="center"/>
    </xf>
    <xf numFmtId="211" fontId="31" fillId="0" borderId="0" applyNumberFormat="0" applyFill="0" applyBorder="0" applyAlignment="0" applyProtection="0">
      <alignment horizontal="left"/>
    </xf>
    <xf numFmtId="40" fontId="116" fillId="0" borderId="0" applyBorder="0">
      <alignment horizontal="right"/>
    </xf>
    <xf numFmtId="0" fontId="117" fillId="0" borderId="0"/>
    <xf numFmtId="0" fontId="118" fillId="0" borderId="0" applyFill="0" applyBorder="0" applyProtection="0">
      <alignment horizontal="center" vertical="top"/>
    </xf>
    <xf numFmtId="0" fontId="30" fillId="0" borderId="0" applyNumberFormat="0" applyFill="0" applyBorder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1" fillId="0" borderId="15" applyNumberFormat="0" applyFill="0" applyAlignment="0" applyProtection="0"/>
    <xf numFmtId="0" fontId="26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22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98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5" fillId="0" borderId="0" applyFill="0" applyBorder="0" applyAlignment="0" applyProtection="0"/>
    <xf numFmtId="214" fontId="127" fillId="0" borderId="0" applyFont="0" applyFill="0" applyBorder="0" applyAlignment="0" applyProtection="0"/>
    <xf numFmtId="214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21" applyNumberFormat="0" applyFill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31" fillId="0" borderId="0"/>
    <xf numFmtId="0" fontId="31" fillId="0" borderId="0"/>
    <xf numFmtId="0" fontId="127" fillId="0" borderId="0"/>
    <xf numFmtId="0" fontId="31" fillId="0" borderId="0"/>
    <xf numFmtId="0" fontId="31" fillId="0" borderId="0"/>
    <xf numFmtId="0" fontId="127" fillId="0" borderId="0"/>
    <xf numFmtId="0" fontId="31" fillId="0" borderId="0"/>
    <xf numFmtId="0" fontId="31" fillId="0" borderId="0"/>
    <xf numFmtId="0" fontId="127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27" fillId="0" borderId="0"/>
    <xf numFmtId="0" fontId="127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0" fontId="29" fillId="0" borderId="0"/>
    <xf numFmtId="2" fontId="9" fillId="0" borderId="0" applyNumberFormat="0"/>
    <xf numFmtId="0" fontId="5" fillId="0" borderId="0"/>
    <xf numFmtId="0" fontId="5" fillId="0" borderId="0"/>
    <xf numFmtId="0" fontId="114" fillId="39" borderId="0" applyNumberFormat="0" applyBorder="0" applyAlignment="0" applyProtection="0"/>
    <xf numFmtId="0" fontId="114" fillId="34" borderId="0" applyNumberFormat="0" applyBorder="0" applyAlignment="0" applyProtection="0"/>
    <xf numFmtId="0" fontId="114" fillId="33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15" fontId="133" fillId="0" borderId="0"/>
    <xf numFmtId="215" fontId="133" fillId="0" borderId="0"/>
    <xf numFmtId="215" fontId="133" fillId="0" borderId="0"/>
    <xf numFmtId="215" fontId="133" fillId="0" borderId="0"/>
    <xf numFmtId="215" fontId="133" fillId="0" borderId="0"/>
    <xf numFmtId="215" fontId="133" fillId="0" borderId="0"/>
    <xf numFmtId="215" fontId="133" fillId="0" borderId="0"/>
    <xf numFmtId="215" fontId="133" fillId="0" borderId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34" fillId="47" borderId="0" applyNumberFormat="0" applyBorder="0" applyAlignment="0" applyProtection="0"/>
    <xf numFmtId="0" fontId="134" fillId="44" borderId="0" applyNumberFormat="0" applyBorder="0" applyAlignment="0" applyProtection="0"/>
    <xf numFmtId="0" fontId="134" fillId="45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0" fontId="134" fillId="50" borderId="0" applyNumberFormat="0" applyBorder="0" applyAlignment="0" applyProtection="0"/>
    <xf numFmtId="0" fontId="135" fillId="49" borderId="0" applyNumberFormat="0" applyBorder="0" applyAlignment="0" applyProtection="0"/>
    <xf numFmtId="9" fontId="127" fillId="0" borderId="0"/>
    <xf numFmtId="9" fontId="127" fillId="0" borderId="0"/>
    <xf numFmtId="9" fontId="9" fillId="0" borderId="0"/>
    <xf numFmtId="9" fontId="9" fillId="0" borderId="0"/>
    <xf numFmtId="0" fontId="134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136" fillId="54" borderId="0" applyNumberFormat="0" applyBorder="0" applyAlignment="0" applyProtection="0"/>
    <xf numFmtId="0" fontId="134" fillId="55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136" fillId="57" borderId="0" applyNumberFormat="0" applyBorder="0" applyAlignment="0" applyProtection="0"/>
    <xf numFmtId="0" fontId="134" fillId="58" borderId="0" applyNumberFormat="0" applyBorder="0" applyAlignment="0" applyProtection="0"/>
    <xf numFmtId="0" fontId="65" fillId="59" borderId="0" applyNumberFormat="0" applyBorder="0" applyAlignment="0" applyProtection="0"/>
    <xf numFmtId="0" fontId="65" fillId="60" borderId="0" applyNumberFormat="0" applyBorder="0" applyAlignment="0" applyProtection="0"/>
    <xf numFmtId="0" fontId="136" fillId="60" borderId="0" applyNumberFormat="0" applyBorder="0" applyAlignment="0" applyProtection="0"/>
    <xf numFmtId="0" fontId="134" fillId="48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136" fillId="62" borderId="0" applyNumberFormat="0" applyBorder="0" applyAlignment="0" applyProtection="0"/>
    <xf numFmtId="0" fontId="134" fillId="49" borderId="0" applyNumberFormat="0" applyBorder="0" applyAlignment="0" applyProtection="0"/>
    <xf numFmtId="0" fontId="65" fillId="63" borderId="0" applyNumberFormat="0" applyBorder="0" applyAlignment="0" applyProtection="0"/>
    <xf numFmtId="0" fontId="65" fillId="53" borderId="0" applyNumberFormat="0" applyBorder="0" applyAlignment="0" applyProtection="0"/>
    <xf numFmtId="0" fontId="136" fillId="64" borderId="0" applyNumberFormat="0" applyBorder="0" applyAlignment="0" applyProtection="0"/>
    <xf numFmtId="0" fontId="134" fillId="65" borderId="0" applyNumberFormat="0" applyBorder="0" applyAlignment="0" applyProtection="0"/>
    <xf numFmtId="0" fontId="65" fillId="66" borderId="0" applyNumberFormat="0" applyBorder="0" applyAlignment="0" applyProtection="0"/>
    <xf numFmtId="0" fontId="65" fillId="67" borderId="0" applyNumberFormat="0" applyBorder="0" applyAlignment="0" applyProtection="0"/>
    <xf numFmtId="0" fontId="136" fillId="68" borderId="0" applyNumberFormat="0" applyBorder="0" applyAlignment="0" applyProtection="0"/>
    <xf numFmtId="0" fontId="137" fillId="34" borderId="0" applyNumberFormat="0" applyBorder="0" applyAlignment="0" applyProtection="0"/>
    <xf numFmtId="0" fontId="115" fillId="0" borderId="0" applyFont="0"/>
    <xf numFmtId="216" fontId="138" fillId="69" borderId="23"/>
    <xf numFmtId="216" fontId="138" fillId="69" borderId="23"/>
    <xf numFmtId="217" fontId="139" fillId="0" borderId="0" applyFill="0" applyBorder="0" applyAlignment="0"/>
    <xf numFmtId="218" fontId="139" fillId="0" borderId="0" applyFill="0" applyBorder="0" applyAlignment="0"/>
    <xf numFmtId="219" fontId="139" fillId="0" borderId="0" applyFill="0" applyBorder="0" applyAlignment="0"/>
    <xf numFmtId="220" fontId="139" fillId="0" borderId="0" applyFill="0" applyBorder="0" applyAlignment="0"/>
    <xf numFmtId="221" fontId="139" fillId="0" borderId="0" applyFill="0" applyBorder="0" applyAlignment="0"/>
    <xf numFmtId="222" fontId="139" fillId="0" borderId="0" applyFill="0" applyBorder="0" applyAlignment="0"/>
    <xf numFmtId="217" fontId="139" fillId="0" borderId="0" applyFill="0" applyBorder="0" applyAlignment="0"/>
    <xf numFmtId="0" fontId="140" fillId="70" borderId="24" applyNumberFormat="0" applyAlignment="0" applyProtection="0"/>
    <xf numFmtId="0" fontId="141" fillId="70" borderId="24" applyNumberFormat="0" applyAlignment="0" applyProtection="0"/>
    <xf numFmtId="0" fontId="140" fillId="70" borderId="24" applyNumberFormat="0" applyAlignment="0" applyProtection="0"/>
    <xf numFmtId="0" fontId="142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4" fillId="71" borderId="25" applyNumberFormat="0" applyAlignment="0" applyProtection="0"/>
    <xf numFmtId="41" fontId="9" fillId="0" borderId="0" applyNumberFormat="0" applyBorder="0"/>
    <xf numFmtId="221" fontId="139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16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25" fontId="3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6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27" fillId="0" borderId="0" applyFill="0" applyBorder="0" applyAlignment="0" applyProtection="0"/>
    <xf numFmtId="43" fontId="14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6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9" fontId="3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8" fontId="147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30" fontId="127" fillId="0" borderId="0" applyFill="0" applyBorder="0" applyAlignment="0" applyProtection="0"/>
    <xf numFmtId="231" fontId="127" fillId="0" borderId="0"/>
    <xf numFmtId="202" fontId="66" fillId="0" borderId="0"/>
    <xf numFmtId="231" fontId="127" fillId="0" borderId="0"/>
    <xf numFmtId="231" fontId="127" fillId="0" borderId="0"/>
    <xf numFmtId="231" fontId="127" fillId="0" borderId="0"/>
    <xf numFmtId="231" fontId="127" fillId="0" borderId="0"/>
    <xf numFmtId="202" fontId="66" fillId="0" borderId="0"/>
    <xf numFmtId="217" fontId="139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61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31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32" fontId="127" fillId="0" borderId="0"/>
    <xf numFmtId="204" fontId="66" fillId="0" borderId="0"/>
    <xf numFmtId="232" fontId="127" fillId="0" borderId="0"/>
    <xf numFmtId="232" fontId="127" fillId="0" borderId="0"/>
    <xf numFmtId="232" fontId="127" fillId="0" borderId="0"/>
    <xf numFmtId="232" fontId="127" fillId="0" borderId="0"/>
    <xf numFmtId="209" fontId="127" fillId="0" borderId="0"/>
    <xf numFmtId="204" fontId="66" fillId="0" borderId="0"/>
    <xf numFmtId="233" fontId="31" fillId="0" borderId="0" applyFont="0" applyFill="0" applyBorder="0" applyAlignment="0" applyProtection="0"/>
    <xf numFmtId="14" fontId="147" fillId="0" borderId="0" applyFill="0" applyBorder="0" applyAlignment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234" fontId="127" fillId="0" borderId="0"/>
    <xf numFmtId="205" fontId="66" fillId="0" borderId="0"/>
    <xf numFmtId="234" fontId="127" fillId="0" borderId="0"/>
    <xf numFmtId="234" fontId="127" fillId="0" borderId="0"/>
    <xf numFmtId="234" fontId="127" fillId="0" borderId="0"/>
    <xf numFmtId="235" fontId="127" fillId="0" borderId="0"/>
    <xf numFmtId="205" fontId="66" fillId="0" borderId="0"/>
    <xf numFmtId="0" fontId="148" fillId="0" borderId="0" applyNumberFormat="0" applyFill="0" applyBorder="0" applyAlignment="0" applyProtection="0"/>
    <xf numFmtId="0" fontId="149" fillId="72" borderId="0" applyNumberFormat="0" applyBorder="0" applyAlignment="0" applyProtection="0"/>
    <xf numFmtId="0" fontId="149" fillId="73" borderId="0" applyNumberFormat="0" applyBorder="0" applyAlignment="0" applyProtection="0"/>
    <xf numFmtId="0" fontId="149" fillId="74" borderId="0" applyNumberFormat="0" applyBorder="0" applyAlignment="0" applyProtection="0"/>
    <xf numFmtId="221" fontId="139" fillId="0" borderId="0" applyFill="0" applyBorder="0" applyAlignment="0"/>
    <xf numFmtId="217" fontId="139" fillId="0" borderId="0" applyFill="0" applyBorder="0" applyAlignment="0"/>
    <xf numFmtId="221" fontId="139" fillId="0" borderId="0" applyFill="0" applyBorder="0" applyAlignment="0"/>
    <xf numFmtId="222" fontId="139" fillId="0" borderId="0" applyFill="0" applyBorder="0" applyAlignment="0"/>
    <xf numFmtId="217" fontId="139" fillId="0" borderId="0" applyFill="0" applyBorder="0" applyAlignment="0"/>
    <xf numFmtId="236" fontId="62" fillId="0" borderId="0" applyFont="0" applyFill="0" applyBorder="0" applyAlignment="0" applyProtection="0"/>
    <xf numFmtId="236" fontId="150" fillId="0" borderId="0" applyFont="0" applyFill="0" applyBorder="0" applyAlignment="0" applyProtection="0"/>
    <xf numFmtId="0" fontId="151" fillId="0" borderId="0">
      <alignment vertical="top"/>
    </xf>
    <xf numFmtId="0" fontId="152" fillId="0" borderId="0" applyNumberFormat="0" applyFill="0" applyBorder="0" applyAlignment="0" applyProtection="0"/>
    <xf numFmtId="237" fontId="31" fillId="0" borderId="0" applyFont="0" applyFill="0" applyBorder="0" applyAlignment="0" applyProtection="0"/>
    <xf numFmtId="0" fontId="153" fillId="33" borderId="0" applyNumberFormat="0" applyBorder="0" applyAlignment="0" applyProtection="0"/>
    <xf numFmtId="0" fontId="154" fillId="69" borderId="26"/>
    <xf numFmtId="0" fontId="154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79" fillId="0" borderId="2">
      <alignment horizontal="left" vertical="center"/>
    </xf>
    <xf numFmtId="0" fontId="156" fillId="0" borderId="27" applyNumberFormat="0" applyFill="0" applyAlignment="0" applyProtection="0"/>
    <xf numFmtId="0" fontId="157" fillId="0" borderId="28" applyNumberFormat="0" applyFill="0" applyAlignment="0" applyProtection="0"/>
    <xf numFmtId="0" fontId="158" fillId="0" borderId="29" applyNumberFormat="0" applyFill="0" applyAlignment="0" applyProtection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>
      <alignment horizontal="center" textRotation="9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42" borderId="24" applyNumberFormat="0" applyAlignment="0" applyProtection="0"/>
    <xf numFmtId="10" fontId="77" fillId="36" borderId="16" applyNumberFormat="0" applyBorder="0" applyAlignment="0" applyProtection="0"/>
    <xf numFmtId="0" fontId="162" fillId="42" borderId="24" applyNumberFormat="0" applyAlignment="0" applyProtection="0"/>
    <xf numFmtId="0" fontId="161" fillId="42" borderId="24" applyNumberFormat="0" applyAlignment="0" applyProtection="0"/>
    <xf numFmtId="216" fontId="163" fillId="0" borderId="23"/>
    <xf numFmtId="216" fontId="163" fillId="0" borderId="23"/>
    <xf numFmtId="221" fontId="139" fillId="0" borderId="0" applyFill="0" applyBorder="0" applyAlignment="0"/>
    <xf numFmtId="217" fontId="139" fillId="0" borderId="0" applyFill="0" applyBorder="0" applyAlignment="0"/>
    <xf numFmtId="221" fontId="139" fillId="0" borderId="0" applyFill="0" applyBorder="0" applyAlignment="0"/>
    <xf numFmtId="222" fontId="139" fillId="0" borderId="0" applyFill="0" applyBorder="0" applyAlignment="0"/>
    <xf numFmtId="217" fontId="139" fillId="0" borderId="0" applyFill="0" applyBorder="0" applyAlignment="0"/>
    <xf numFmtId="0" fontId="164" fillId="0" borderId="21" applyNumberFormat="0" applyFill="0" applyAlignment="0" applyProtection="0"/>
    <xf numFmtId="0" fontId="165" fillId="0" borderId="19"/>
    <xf numFmtId="0" fontId="166" fillId="0" borderId="19"/>
    <xf numFmtId="0" fontId="165" fillId="0" borderId="19"/>
    <xf numFmtId="0" fontId="165" fillId="0" borderId="19"/>
    <xf numFmtId="0" fontId="165" fillId="0" borderId="19"/>
    <xf numFmtId="0" fontId="165" fillId="0" borderId="19"/>
    <xf numFmtId="0" fontId="165" fillId="0" borderId="19"/>
    <xf numFmtId="0" fontId="165" fillId="0" borderId="19"/>
    <xf numFmtId="0" fontId="165" fillId="0" borderId="19"/>
    <xf numFmtId="0" fontId="166" fillId="0" borderId="19"/>
    <xf numFmtId="0" fontId="166" fillId="0" borderId="19"/>
    <xf numFmtId="0" fontId="166" fillId="0" borderId="19"/>
    <xf numFmtId="0" fontId="166" fillId="0" borderId="19"/>
    <xf numFmtId="0" fontId="167" fillId="75" borderId="0" applyNumberFormat="0" applyBorder="0" applyAlignment="0" applyProtection="0"/>
    <xf numFmtId="238" fontId="1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31" fillId="0" borderId="0"/>
    <xf numFmtId="0" fontId="5" fillId="0" borderId="0"/>
    <xf numFmtId="0" fontId="29" fillId="0" borderId="0"/>
    <xf numFmtId="0" fontId="65" fillId="0" borderId="0"/>
    <xf numFmtId="0" fontId="31" fillId="0" borderId="0"/>
    <xf numFmtId="0" fontId="31" fillId="0" borderId="0"/>
    <xf numFmtId="0" fontId="9" fillId="0" borderId="0"/>
    <xf numFmtId="0" fontId="168" fillId="0" borderId="0"/>
    <xf numFmtId="0" fontId="169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47" fillId="0" borderId="0">
      <alignment vertical="top"/>
    </xf>
    <xf numFmtId="0" fontId="31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29" fillId="0" borderId="0"/>
    <xf numFmtId="0" fontId="3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27" fillId="0" borderId="0"/>
    <xf numFmtId="0" fontId="127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5" fillId="0" borderId="0"/>
    <xf numFmtId="0" fontId="1" fillId="0" borderId="0"/>
    <xf numFmtId="0" fontId="29" fillId="0" borderId="0"/>
    <xf numFmtId="0" fontId="5" fillId="0" borderId="0"/>
    <xf numFmtId="0" fontId="31" fillId="0" borderId="0"/>
    <xf numFmtId="0" fontId="1" fillId="0" borderId="0"/>
    <xf numFmtId="0" fontId="29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0"/>
    <xf numFmtId="0" fontId="5" fillId="0" borderId="0"/>
    <xf numFmtId="0" fontId="9" fillId="0" borderId="0"/>
    <xf numFmtId="0" fontId="31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115" fillId="0" borderId="0"/>
    <xf numFmtId="0" fontId="5" fillId="76" borderId="30" applyNumberFormat="0" applyFont="0" applyAlignment="0" applyProtection="0"/>
    <xf numFmtId="0" fontId="170" fillId="70" borderId="31" applyNumberFormat="0" applyAlignment="0" applyProtection="0"/>
    <xf numFmtId="0" fontId="171" fillId="70" borderId="31" applyNumberFormat="0" applyAlignment="0" applyProtection="0"/>
    <xf numFmtId="0" fontId="170" fillId="70" borderId="31" applyNumberFormat="0" applyAlignment="0" applyProtection="0"/>
    <xf numFmtId="220" fontId="139" fillId="0" borderId="0" applyFont="0" applyFill="0" applyBorder="0" applyAlignment="0" applyProtection="0"/>
    <xf numFmtId="239" fontId="172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139" fillId="0" borderId="0" applyFill="0" applyBorder="0" applyAlignment="0"/>
    <xf numFmtId="217" fontId="139" fillId="0" borderId="0" applyFill="0" applyBorder="0" applyAlignment="0"/>
    <xf numFmtId="221" fontId="139" fillId="0" borderId="0" applyFill="0" applyBorder="0" applyAlignment="0"/>
    <xf numFmtId="222" fontId="139" fillId="0" borderId="0" applyFill="0" applyBorder="0" applyAlignment="0"/>
    <xf numFmtId="217" fontId="139" fillId="0" borderId="0" applyFill="0" applyBorder="0" applyAlignment="0"/>
    <xf numFmtId="41" fontId="31" fillId="0" borderId="0" applyFont="0" applyFill="0" applyBorder="0" applyAlignment="0" applyProtection="0"/>
    <xf numFmtId="240" fontId="139" fillId="0" borderId="0" applyFont="0" applyFill="0" applyBorder="0" applyAlignment="0" applyProtection="0"/>
    <xf numFmtId="1" fontId="31" fillId="0" borderId="18" applyNumberFormat="0" applyFill="0" applyAlignment="0" applyProtection="0">
      <alignment horizontal="center" vertical="center"/>
    </xf>
    <xf numFmtId="1" fontId="31" fillId="0" borderId="18" applyNumberFormat="0" applyFill="0" applyAlignment="0" applyProtection="0">
      <alignment horizontal="center" vertical="center"/>
    </xf>
    <xf numFmtId="1" fontId="31" fillId="0" borderId="18" applyNumberFormat="0" applyFill="0" applyAlignment="0" applyProtection="0">
      <alignment horizontal="center" vertical="center"/>
    </xf>
    <xf numFmtId="1" fontId="31" fillId="0" borderId="18" applyNumberFormat="0" applyFill="0" applyAlignment="0" applyProtection="0">
      <alignment horizontal="center" vertical="center"/>
    </xf>
    <xf numFmtId="0" fontId="173" fillId="0" borderId="0"/>
    <xf numFmtId="0" fontId="173" fillId="0" borderId="0"/>
    <xf numFmtId="241" fontId="31" fillId="0" borderId="0"/>
    <xf numFmtId="241" fontId="31" fillId="0" borderId="0"/>
    <xf numFmtId="0" fontId="174" fillId="0" borderId="0" applyNumberFormat="0" applyFill="0" applyBorder="0" applyAlignment="0" applyProtection="0"/>
    <xf numFmtId="0" fontId="147" fillId="0" borderId="0">
      <alignment vertical="top"/>
    </xf>
    <xf numFmtId="0" fontId="176" fillId="0" borderId="0" applyNumberFormat="0" applyBorder="0" applyAlignment="0"/>
    <xf numFmtId="0" fontId="176" fillId="0" borderId="0" applyNumberFormat="0" applyBorder="0" applyAlignment="0"/>
    <xf numFmtId="0" fontId="165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3" fontId="31" fillId="0" borderId="16" applyNumberFormat="0" applyFont="0" applyFill="0" applyAlignment="0" applyProtection="0">
      <alignment vertical="center"/>
    </xf>
    <xf numFmtId="3" fontId="31" fillId="0" borderId="16" applyNumberFormat="0" applyFont="0" applyFill="0" applyAlignment="0" applyProtection="0">
      <alignment vertical="center"/>
    </xf>
    <xf numFmtId="3" fontId="31" fillId="0" borderId="16" applyNumberFormat="0" applyFont="0" applyFill="0" applyAlignment="0" applyProtection="0">
      <alignment vertical="center"/>
    </xf>
    <xf numFmtId="3" fontId="31" fillId="0" borderId="16" applyNumberFormat="0" applyFont="0" applyFill="0" applyAlignment="0" applyProtection="0">
      <alignment vertical="center"/>
    </xf>
    <xf numFmtId="49" fontId="31" fillId="0" borderId="0" applyFont="0" applyFill="0" applyBorder="0" applyAlignment="0" applyProtection="0"/>
    <xf numFmtId="49" fontId="147" fillId="0" borderId="0" applyFill="0" applyBorder="0" applyAlignment="0"/>
    <xf numFmtId="242" fontId="139" fillId="0" borderId="0" applyFill="0" applyBorder="0" applyAlignment="0"/>
    <xf numFmtId="243" fontId="139" fillId="0" borderId="0" applyFill="0" applyBorder="0" applyAlignment="0"/>
    <xf numFmtId="40" fontId="177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32" applyNumberFormat="0" applyFill="0" applyAlignment="0" applyProtection="0"/>
    <xf numFmtId="0" fontId="149" fillId="0" borderId="32" applyNumberFormat="0" applyFill="0" applyAlignment="0" applyProtection="0"/>
    <xf numFmtId="0" fontId="179" fillId="0" borderId="32" applyNumberFormat="0" applyFill="0" applyAlignment="0" applyProtection="0"/>
    <xf numFmtId="41" fontId="31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180" fillId="0" borderId="0" applyFont="0" applyFill="0" applyBorder="0" applyAlignment="0" applyProtection="0"/>
    <xf numFmtId="244" fontId="139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7" fillId="0" borderId="33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132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" fillId="0" borderId="0" applyFont="0" applyFill="0" applyBorder="0" applyAlignment="0" applyProtection="0"/>
    <xf numFmtId="246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6" fillId="0" borderId="0" applyFont="0" applyFill="0" applyBorder="0" applyAlignment="0" applyProtection="0"/>
    <xf numFmtId="0" fontId="34" fillId="0" borderId="0"/>
    <xf numFmtId="0" fontId="169" fillId="0" borderId="0"/>
    <xf numFmtId="0" fontId="127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31" fillId="0" borderId="0"/>
    <xf numFmtId="0" fontId="9" fillId="0" borderId="0"/>
    <xf numFmtId="0" fontId="147" fillId="0" borderId="0" applyNumberFormat="0" applyFill="0" applyBorder="0" applyAlignment="0" applyProtection="0"/>
    <xf numFmtId="0" fontId="29" fillId="0" borderId="0"/>
    <xf numFmtId="0" fontId="65" fillId="0" borderId="0"/>
    <xf numFmtId="0" fontId="5" fillId="0" borderId="0"/>
    <xf numFmtId="0" fontId="187" fillId="4" borderId="0" applyNumberFormat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247" fontId="1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7" fillId="0" borderId="0">
      <alignment vertical="top"/>
    </xf>
    <xf numFmtId="0" fontId="188" fillId="0" borderId="0"/>
    <xf numFmtId="0" fontId="31" fillId="0" borderId="22"/>
    <xf numFmtId="0" fontId="31" fillId="0" borderId="22"/>
    <xf numFmtId="0" fontId="31" fillId="0" borderId="22"/>
    <xf numFmtId="0" fontId="31" fillId="0" borderId="22"/>
    <xf numFmtId="0" fontId="31" fillId="0" borderId="22"/>
    <xf numFmtId="0" fontId="127" fillId="0" borderId="22"/>
    <xf numFmtId="0" fontId="5" fillId="76" borderId="30" applyNumberFormat="0" applyFont="0" applyAlignment="0" applyProtection="0"/>
    <xf numFmtId="0" fontId="5" fillId="76" borderId="30" applyNumberFormat="0" applyFont="0" applyAlignment="0" applyProtection="0"/>
    <xf numFmtId="0" fontId="189" fillId="0" borderId="0"/>
    <xf numFmtId="0" fontId="31" fillId="0" borderId="0"/>
    <xf numFmtId="43" fontId="1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17" fillId="3" borderId="0" applyNumberFormat="0" applyBorder="0" applyAlignment="0" applyProtection="0"/>
    <xf numFmtId="0" fontId="31" fillId="0" borderId="0" applyFill="0" applyBorder="0" applyAlignment="0"/>
    <xf numFmtId="0" fontId="23" fillId="7" borderId="13" applyNumberFormat="0" applyAlignment="0" applyProtection="0"/>
    <xf numFmtId="43" fontId="29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18" fillId="4" borderId="0" applyNumberFormat="0" applyBorder="0" applyAlignment="0" applyProtection="0"/>
    <xf numFmtId="0" fontId="29" fillId="0" borderId="0"/>
    <xf numFmtId="0" fontId="29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48" fontId="31" fillId="0" borderId="0" applyNumberFormat="0" applyFill="0" applyBorder="0" applyAlignment="0" applyProtection="0">
      <alignment horizontal="left"/>
    </xf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249" fontId="31" fillId="0" borderId="0" applyFont="0" applyFill="0" applyBorder="0" applyAlignment="0" applyProtection="0"/>
    <xf numFmtId="0" fontId="191" fillId="0" borderId="0"/>
    <xf numFmtId="250" fontId="31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1" fillId="0" borderId="0" applyFont="0" applyFill="0" applyBorder="0" applyAlignment="0" applyProtection="0"/>
    <xf numFmtId="41" fontId="193" fillId="0" borderId="0" applyFont="0" applyFill="0" applyBorder="0" applyAlignment="0" applyProtection="0"/>
    <xf numFmtId="0" fontId="194" fillId="0" borderId="0"/>
    <xf numFmtId="254" fontId="31" fillId="0" borderId="0" applyFont="0" applyFill="0" applyBorder="0" applyAlignment="0" applyProtection="0"/>
    <xf numFmtId="255" fontId="195" fillId="0" borderId="0" applyFont="0" applyFill="0" applyBorder="0" applyAlignment="0" applyProtection="0"/>
    <xf numFmtId="256" fontId="195" fillId="0" borderId="0" applyFont="0" applyFill="0" applyBorder="0" applyAlignment="0" applyProtection="0"/>
    <xf numFmtId="0" fontId="195" fillId="0" borderId="0"/>
    <xf numFmtId="0" fontId="40" fillId="10" borderId="0" applyNumberFormat="0" applyBorder="0" applyAlignment="0" applyProtection="0"/>
    <xf numFmtId="0" fontId="63" fillId="10" borderId="0" applyNumberFormat="0" applyBorder="0" applyAlignment="0" applyProtection="0"/>
    <xf numFmtId="0" fontId="41" fillId="10" borderId="0" applyNumberFormat="0" applyBorder="0" applyAlignment="0" applyProtection="0"/>
    <xf numFmtId="0" fontId="6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14" borderId="0" applyNumberFormat="0" applyBorder="0" applyAlignment="0" applyProtection="0"/>
    <xf numFmtId="0" fontId="63" fillId="14" borderId="0" applyNumberFormat="0" applyBorder="0" applyAlignment="0" applyProtection="0"/>
    <xf numFmtId="0" fontId="41" fillId="14" borderId="0" applyNumberFormat="0" applyBorder="0" applyAlignment="0" applyProtection="0"/>
    <xf numFmtId="0" fontId="6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18" borderId="0" applyNumberFormat="0" applyBorder="0" applyAlignment="0" applyProtection="0"/>
    <xf numFmtId="0" fontId="63" fillId="18" borderId="0" applyNumberFormat="0" applyBorder="0" applyAlignment="0" applyProtection="0"/>
    <xf numFmtId="0" fontId="41" fillId="18" borderId="0" applyNumberFormat="0" applyBorder="0" applyAlignment="0" applyProtection="0"/>
    <xf numFmtId="0" fontId="6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22" borderId="0" applyNumberFormat="0" applyBorder="0" applyAlignment="0" applyProtection="0"/>
    <xf numFmtId="0" fontId="63" fillId="22" borderId="0" applyNumberFormat="0" applyBorder="0" applyAlignment="0" applyProtection="0"/>
    <xf numFmtId="0" fontId="41" fillId="22" borderId="0" applyNumberFormat="0" applyBorder="0" applyAlignment="0" applyProtection="0"/>
    <xf numFmtId="0" fontId="6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6" borderId="0" applyNumberFormat="0" applyBorder="0" applyAlignment="0" applyProtection="0"/>
    <xf numFmtId="0" fontId="63" fillId="26" borderId="0" applyNumberFormat="0" applyBorder="0" applyAlignment="0" applyProtection="0"/>
    <xf numFmtId="0" fontId="41" fillId="26" borderId="0" applyNumberFormat="0" applyBorder="0" applyAlignment="0" applyProtection="0"/>
    <xf numFmtId="0" fontId="6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30" borderId="0" applyNumberFormat="0" applyBorder="0" applyAlignment="0" applyProtection="0"/>
    <xf numFmtId="0" fontId="63" fillId="30" borderId="0" applyNumberFormat="0" applyBorder="0" applyAlignment="0" applyProtection="0"/>
    <xf numFmtId="0" fontId="41" fillId="30" borderId="0" applyNumberFormat="0" applyBorder="0" applyAlignment="0" applyProtection="0"/>
    <xf numFmtId="0" fontId="63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0" fillId="11" borderId="0" applyNumberFormat="0" applyBorder="0" applyAlignment="0" applyProtection="0"/>
    <xf numFmtId="0" fontId="63" fillId="11" borderId="0" applyNumberFormat="0" applyBorder="0" applyAlignment="0" applyProtection="0"/>
    <xf numFmtId="0" fontId="41" fillId="11" borderId="0" applyNumberFormat="0" applyBorder="0" applyAlignment="0" applyProtection="0"/>
    <xf numFmtId="0" fontId="6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5" borderId="0" applyNumberFormat="0" applyBorder="0" applyAlignment="0" applyProtection="0"/>
    <xf numFmtId="0" fontId="63" fillId="15" borderId="0" applyNumberFormat="0" applyBorder="0" applyAlignment="0" applyProtection="0"/>
    <xf numFmtId="0" fontId="41" fillId="15" borderId="0" applyNumberFormat="0" applyBorder="0" applyAlignment="0" applyProtection="0"/>
    <xf numFmtId="0" fontId="63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9" borderId="0" applyNumberFormat="0" applyBorder="0" applyAlignment="0" applyProtection="0"/>
    <xf numFmtId="0" fontId="63" fillId="19" borderId="0" applyNumberFormat="0" applyBorder="0" applyAlignment="0" applyProtection="0"/>
    <xf numFmtId="0" fontId="41" fillId="19" borderId="0" applyNumberFormat="0" applyBorder="0" applyAlignment="0" applyProtection="0"/>
    <xf numFmtId="0" fontId="6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3" borderId="0" applyNumberFormat="0" applyBorder="0" applyAlignment="0" applyProtection="0"/>
    <xf numFmtId="0" fontId="63" fillId="23" borderId="0" applyNumberFormat="0" applyBorder="0" applyAlignment="0" applyProtection="0"/>
    <xf numFmtId="0" fontId="41" fillId="23" borderId="0" applyNumberFormat="0" applyBorder="0" applyAlignment="0" applyProtection="0"/>
    <xf numFmtId="0" fontId="6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7" borderId="0" applyNumberFormat="0" applyBorder="0" applyAlignment="0" applyProtection="0"/>
    <xf numFmtId="0" fontId="63" fillId="27" borderId="0" applyNumberFormat="0" applyBorder="0" applyAlignment="0" applyProtection="0"/>
    <xf numFmtId="0" fontId="41" fillId="27" borderId="0" applyNumberFormat="0" applyBorder="0" applyAlignment="0" applyProtection="0"/>
    <xf numFmtId="0" fontId="63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1" borderId="0" applyNumberFormat="0" applyBorder="0" applyAlignment="0" applyProtection="0"/>
    <xf numFmtId="0" fontId="63" fillId="31" borderId="0" applyNumberFormat="0" applyBorder="0" applyAlignment="0" applyProtection="0"/>
    <xf numFmtId="0" fontId="41" fillId="31" borderId="0" applyNumberFormat="0" applyBorder="0" applyAlignment="0" applyProtection="0"/>
    <xf numFmtId="0" fontId="63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43" fillId="12" borderId="0" applyNumberFormat="0" applyBorder="0" applyAlignment="0" applyProtection="0"/>
    <xf numFmtId="0" fontId="196" fillId="12" borderId="0" applyNumberFormat="0" applyBorder="0" applyAlignment="0" applyProtection="0"/>
    <xf numFmtId="0" fontId="44" fillId="12" borderId="0" applyNumberFormat="0" applyBorder="0" applyAlignment="0" applyProtection="0"/>
    <xf numFmtId="0" fontId="19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6" borderId="0" applyNumberFormat="0" applyBorder="0" applyAlignment="0" applyProtection="0"/>
    <xf numFmtId="0" fontId="196" fillId="16" borderId="0" applyNumberFormat="0" applyBorder="0" applyAlignment="0" applyProtection="0"/>
    <xf numFmtId="0" fontId="44" fillId="16" borderId="0" applyNumberFormat="0" applyBorder="0" applyAlignment="0" applyProtection="0"/>
    <xf numFmtId="0" fontId="19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20" borderId="0" applyNumberFormat="0" applyBorder="0" applyAlignment="0" applyProtection="0"/>
    <xf numFmtId="0" fontId="196" fillId="20" borderId="0" applyNumberFormat="0" applyBorder="0" applyAlignment="0" applyProtection="0"/>
    <xf numFmtId="0" fontId="44" fillId="20" borderId="0" applyNumberFormat="0" applyBorder="0" applyAlignment="0" applyProtection="0"/>
    <xf numFmtId="0" fontId="19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4" borderId="0" applyNumberFormat="0" applyBorder="0" applyAlignment="0" applyProtection="0"/>
    <xf numFmtId="0" fontId="196" fillId="24" borderId="0" applyNumberFormat="0" applyBorder="0" applyAlignment="0" applyProtection="0"/>
    <xf numFmtId="0" fontId="44" fillId="24" borderId="0" applyNumberFormat="0" applyBorder="0" applyAlignment="0" applyProtection="0"/>
    <xf numFmtId="0" fontId="19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8" borderId="0" applyNumberFormat="0" applyBorder="0" applyAlignment="0" applyProtection="0"/>
    <xf numFmtId="0" fontId="196" fillId="28" borderId="0" applyNumberFormat="0" applyBorder="0" applyAlignment="0" applyProtection="0"/>
    <xf numFmtId="0" fontId="44" fillId="28" borderId="0" applyNumberFormat="0" applyBorder="0" applyAlignment="0" applyProtection="0"/>
    <xf numFmtId="0" fontId="19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32" borderId="0" applyNumberFormat="0" applyBorder="0" applyAlignment="0" applyProtection="0"/>
    <xf numFmtId="0" fontId="196" fillId="32" borderId="0" applyNumberFormat="0" applyBorder="0" applyAlignment="0" applyProtection="0"/>
    <xf numFmtId="0" fontId="44" fillId="32" borderId="0" applyNumberFormat="0" applyBorder="0" applyAlignment="0" applyProtection="0"/>
    <xf numFmtId="0" fontId="19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3" fillId="9" borderId="0" applyNumberFormat="0" applyBorder="0" applyAlignment="0" applyProtection="0"/>
    <xf numFmtId="0" fontId="196" fillId="9" borderId="0" applyNumberFormat="0" applyBorder="0" applyAlignment="0" applyProtection="0"/>
    <xf numFmtId="0" fontId="44" fillId="9" borderId="0" applyNumberFormat="0" applyBorder="0" applyAlignment="0" applyProtection="0"/>
    <xf numFmtId="0" fontId="196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0" fontId="196" fillId="13" borderId="0" applyNumberFormat="0" applyBorder="0" applyAlignment="0" applyProtection="0"/>
    <xf numFmtId="0" fontId="44" fillId="13" borderId="0" applyNumberFormat="0" applyBorder="0" applyAlignment="0" applyProtection="0"/>
    <xf numFmtId="0" fontId="196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17" borderId="0" applyNumberFormat="0" applyBorder="0" applyAlignment="0" applyProtection="0"/>
    <xf numFmtId="0" fontId="196" fillId="17" borderId="0" applyNumberFormat="0" applyBorder="0" applyAlignment="0" applyProtection="0"/>
    <xf numFmtId="0" fontId="44" fillId="17" borderId="0" applyNumberFormat="0" applyBorder="0" applyAlignment="0" applyProtection="0"/>
    <xf numFmtId="0" fontId="19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1" borderId="0" applyNumberFormat="0" applyBorder="0" applyAlignment="0" applyProtection="0"/>
    <xf numFmtId="0" fontId="196" fillId="21" borderId="0" applyNumberFormat="0" applyBorder="0" applyAlignment="0" applyProtection="0"/>
    <xf numFmtId="0" fontId="44" fillId="21" borderId="0" applyNumberFormat="0" applyBorder="0" applyAlignment="0" applyProtection="0"/>
    <xf numFmtId="0" fontId="19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5" borderId="0" applyNumberFormat="0" applyBorder="0" applyAlignment="0" applyProtection="0"/>
    <xf numFmtId="0" fontId="196" fillId="25" borderId="0" applyNumberFormat="0" applyBorder="0" applyAlignment="0" applyProtection="0"/>
    <xf numFmtId="0" fontId="44" fillId="25" borderId="0" applyNumberFormat="0" applyBorder="0" applyAlignment="0" applyProtection="0"/>
    <xf numFmtId="0" fontId="19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29" borderId="0" applyNumberFormat="0" applyBorder="0" applyAlignment="0" applyProtection="0"/>
    <xf numFmtId="0" fontId="196" fillId="29" borderId="0" applyNumberFormat="0" applyBorder="0" applyAlignment="0" applyProtection="0"/>
    <xf numFmtId="0" fontId="44" fillId="29" borderId="0" applyNumberFormat="0" applyBorder="0" applyAlignment="0" applyProtection="0"/>
    <xf numFmtId="0" fontId="19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3" borderId="0" applyNumberFormat="0" applyBorder="0" applyAlignment="0" applyProtection="0"/>
    <xf numFmtId="0" fontId="197" fillId="3" borderId="0" applyNumberFormat="0" applyBorder="0" applyAlignment="0" applyProtection="0"/>
    <xf numFmtId="0" fontId="48" fillId="3" borderId="0" applyNumberFormat="0" applyBorder="0" applyAlignment="0" applyProtection="0"/>
    <xf numFmtId="0" fontId="19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51" fillId="6" borderId="10" applyNumberFormat="0" applyAlignment="0" applyProtection="0"/>
    <xf numFmtId="0" fontId="198" fillId="6" borderId="10" applyNumberFormat="0" applyAlignment="0" applyProtection="0"/>
    <xf numFmtId="0" fontId="52" fillId="6" borderId="10" applyNumberFormat="0" applyAlignment="0" applyProtection="0"/>
    <xf numFmtId="0" fontId="198" fillId="6" borderId="10" applyNumberFormat="0" applyAlignment="0" applyProtection="0"/>
    <xf numFmtId="0" fontId="52" fillId="6" borderId="10" applyNumberFormat="0" applyAlignment="0" applyProtection="0"/>
    <xf numFmtId="0" fontId="52" fillId="6" borderId="10" applyNumberFormat="0" applyAlignment="0" applyProtection="0"/>
    <xf numFmtId="0" fontId="52" fillId="6" borderId="10" applyNumberFormat="0" applyAlignment="0" applyProtection="0"/>
    <xf numFmtId="0" fontId="55" fillId="7" borderId="13" applyNumberFormat="0" applyAlignment="0" applyProtection="0"/>
    <xf numFmtId="0" fontId="199" fillId="7" borderId="13" applyNumberFormat="0" applyAlignment="0" applyProtection="0"/>
    <xf numFmtId="0" fontId="56" fillId="7" borderId="13" applyNumberFormat="0" applyAlignment="0" applyProtection="0"/>
    <xf numFmtId="0" fontId="199" fillId="7" borderId="13" applyNumberFormat="0" applyAlignment="0" applyProtection="0"/>
    <xf numFmtId="0" fontId="56" fillId="7" borderId="13" applyNumberFormat="0" applyAlignment="0" applyProtection="0"/>
    <xf numFmtId="0" fontId="56" fillId="7" borderId="13" applyNumberFormat="0" applyAlignment="0" applyProtection="0"/>
    <xf numFmtId="0" fontId="56" fillId="7" borderId="13" applyNumberFormat="0" applyAlignment="0" applyProtection="0"/>
    <xf numFmtId="257" fontId="200" fillId="0" borderId="0"/>
    <xf numFmtId="257" fontId="200" fillId="0" borderId="0"/>
    <xf numFmtId="257" fontId="200" fillId="0" borderId="0"/>
    <xf numFmtId="257" fontId="200" fillId="0" borderId="0"/>
    <xf numFmtId="257" fontId="200" fillId="0" borderId="0"/>
    <xf numFmtId="257" fontId="200" fillId="0" borderId="0"/>
    <xf numFmtId="257" fontId="200" fillId="0" borderId="0"/>
    <xf numFmtId="257" fontId="200" fillId="0" borderId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>
      <alignment horizontal="left" vertical="center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01" fillId="0" borderId="0"/>
    <xf numFmtId="0" fontId="201" fillId="0" borderId="0"/>
    <xf numFmtId="0" fontId="31" fillId="0" borderId="0"/>
    <xf numFmtId="0" fontId="202" fillId="35" borderId="0" applyNumberFormat="0" applyFont="0" applyFill="0" applyBorder="0" applyProtection="0">
      <alignment horizontal="left"/>
    </xf>
    <xf numFmtId="38" fontId="175" fillId="0" borderId="6">
      <alignment vertical="center"/>
    </xf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204" fillId="0" borderId="0">
      <alignment horizontal="right"/>
    </xf>
    <xf numFmtId="0" fontId="73" fillId="2" borderId="0" applyNumberFormat="0" applyBorder="0" applyAlignment="0" applyProtection="0"/>
    <xf numFmtId="0" fontId="205" fillId="2" borderId="0" applyNumberFormat="0" applyBorder="0" applyAlignment="0" applyProtection="0"/>
    <xf numFmtId="0" fontId="74" fillId="2" borderId="0" applyNumberFormat="0" applyBorder="0" applyAlignment="0" applyProtection="0"/>
    <xf numFmtId="0" fontId="205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81" fillId="0" borderId="7" applyNumberFormat="0" applyFill="0" applyAlignment="0" applyProtection="0"/>
    <xf numFmtId="0" fontId="206" fillId="0" borderId="7" applyNumberFormat="0" applyFill="0" applyAlignment="0" applyProtection="0"/>
    <xf numFmtId="0" fontId="82" fillId="0" borderId="7" applyNumberFormat="0" applyFill="0" applyAlignment="0" applyProtection="0"/>
    <xf numFmtId="0" fontId="206" fillId="0" borderId="7" applyNumberFormat="0" applyFill="0" applyAlignment="0" applyProtection="0"/>
    <xf numFmtId="0" fontId="82" fillId="0" borderId="7" applyNumberFormat="0" applyFill="0" applyAlignment="0" applyProtection="0"/>
    <xf numFmtId="0" fontId="82" fillId="0" borderId="7" applyNumberFormat="0" applyFill="0" applyAlignment="0" applyProtection="0"/>
    <xf numFmtId="0" fontId="82" fillId="0" borderId="7" applyNumberFormat="0" applyFill="0" applyAlignment="0" applyProtection="0"/>
    <xf numFmtId="0" fontId="83" fillId="0" borderId="8" applyNumberFormat="0" applyFill="0" applyAlignment="0" applyProtection="0"/>
    <xf numFmtId="0" fontId="207" fillId="0" borderId="8" applyNumberFormat="0" applyFill="0" applyAlignment="0" applyProtection="0"/>
    <xf numFmtId="0" fontId="84" fillId="0" borderId="8" applyNumberFormat="0" applyFill="0" applyAlignment="0" applyProtection="0"/>
    <xf numFmtId="0" fontId="207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5" fillId="0" borderId="9" applyNumberFormat="0" applyFill="0" applyAlignment="0" applyProtection="0"/>
    <xf numFmtId="0" fontId="208" fillId="0" borderId="9" applyNumberFormat="0" applyFill="0" applyAlignment="0" applyProtection="0"/>
    <xf numFmtId="0" fontId="86" fillId="0" borderId="9" applyNumberFormat="0" applyFill="0" applyAlignment="0" applyProtection="0"/>
    <xf numFmtId="0" fontId="208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09" fillId="36" borderId="0">
      <alignment horizontal="left" wrapText="1"/>
    </xf>
    <xf numFmtId="259" fontId="31" fillId="0" borderId="0" applyBorder="0" applyAlignment="0"/>
    <xf numFmtId="0" fontId="88" fillId="5" borderId="10" applyNumberFormat="0" applyAlignment="0" applyProtection="0"/>
    <xf numFmtId="0" fontId="210" fillId="5" borderId="10" applyNumberFormat="0" applyAlignment="0" applyProtection="0"/>
    <xf numFmtId="0" fontId="89" fillId="5" borderId="10" applyNumberFormat="0" applyAlignment="0" applyProtection="0"/>
    <xf numFmtId="0" fontId="210" fillId="5" borderId="10" applyNumberFormat="0" applyAlignment="0" applyProtection="0"/>
    <xf numFmtId="0" fontId="89" fillId="5" borderId="10" applyNumberFormat="0" applyAlignment="0" applyProtection="0"/>
    <xf numFmtId="0" fontId="89" fillId="5" borderId="10" applyNumberFormat="0" applyAlignment="0" applyProtection="0"/>
    <xf numFmtId="0" fontId="89" fillId="5" borderId="10" applyNumberFormat="0" applyAlignment="0" applyProtection="0"/>
    <xf numFmtId="260" fontId="31" fillId="0" borderId="0"/>
    <xf numFmtId="234" fontId="211" fillId="0" borderId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204" fillId="0" borderId="0"/>
    <xf numFmtId="0" fontId="204" fillId="0" borderId="0"/>
    <xf numFmtId="0" fontId="92" fillId="0" borderId="12" applyNumberFormat="0" applyFill="0" applyAlignment="0" applyProtection="0"/>
    <xf numFmtId="0" fontId="216" fillId="0" borderId="12" applyNumberFormat="0" applyFill="0" applyAlignment="0" applyProtection="0"/>
    <xf numFmtId="0" fontId="93" fillId="0" borderId="12" applyNumberFormat="0" applyFill="0" applyAlignment="0" applyProtection="0"/>
    <xf numFmtId="0" fontId="216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38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26" fontId="175" fillId="0" borderId="0" applyFont="0" applyFill="0" applyBorder="0" applyAlignment="0" applyProtection="0"/>
    <xf numFmtId="261" fontId="175" fillId="0" borderId="0" applyFont="0" applyFill="0" applyBorder="0" applyAlignment="0" applyProtection="0"/>
    <xf numFmtId="0" fontId="97" fillId="4" borderId="0" applyNumberFormat="0" applyBorder="0" applyAlignment="0" applyProtection="0"/>
    <xf numFmtId="0" fontId="217" fillId="4" borderId="0" applyNumberFormat="0" applyBorder="0" applyAlignment="0" applyProtection="0"/>
    <xf numFmtId="0" fontId="98" fillId="4" borderId="0" applyNumberFormat="0" applyBorder="0" applyAlignment="0" applyProtection="0"/>
    <xf numFmtId="0" fontId="217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20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3" fillId="0" borderId="0"/>
    <xf numFmtId="0" fontId="63" fillId="0" borderId="0"/>
    <xf numFmtId="0" fontId="63" fillId="0" borderId="0"/>
    <xf numFmtId="4" fontId="10" fillId="0" borderId="0" applyFill="0" applyBorder="0" applyProtection="0">
      <alignment horizontal="left" vertical="center"/>
    </xf>
    <xf numFmtId="0" fontId="106" fillId="0" borderId="0"/>
    <xf numFmtId="0" fontId="1" fillId="0" borderId="0"/>
    <xf numFmtId="0" fontId="1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6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262" fontId="31" fillId="0" borderId="0"/>
    <xf numFmtId="0" fontId="40" fillId="8" borderId="14" applyNumberFormat="0" applyFont="0" applyAlignment="0" applyProtection="0"/>
    <xf numFmtId="0" fontId="63" fillId="8" borderId="14" applyNumberFormat="0" applyFont="0" applyAlignment="0" applyProtection="0"/>
    <xf numFmtId="0" fontId="41" fillId="8" borderId="14" applyNumberFormat="0" applyFont="0" applyAlignment="0" applyProtection="0"/>
    <xf numFmtId="0" fontId="63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10" fillId="6" borderId="11" applyNumberFormat="0" applyAlignment="0" applyProtection="0"/>
    <xf numFmtId="0" fontId="218" fillId="6" borderId="11" applyNumberFormat="0" applyAlignment="0" applyProtection="0"/>
    <xf numFmtId="0" fontId="111" fillId="6" borderId="11" applyNumberFormat="0" applyAlignment="0" applyProtection="0"/>
    <xf numFmtId="0" fontId="218" fillId="6" borderId="11" applyNumberFormat="0" applyAlignment="0" applyProtection="0"/>
    <xf numFmtId="0" fontId="111" fillId="6" borderId="11" applyNumberFormat="0" applyAlignment="0" applyProtection="0"/>
    <xf numFmtId="0" fontId="111" fillId="6" borderId="11" applyNumberFormat="0" applyAlignment="0" applyProtection="0"/>
    <xf numFmtId="0" fontId="111" fillId="6" borderId="11" applyNumberFormat="0" applyAlignment="0" applyProtection="0"/>
    <xf numFmtId="40" fontId="219" fillId="38" borderId="0">
      <alignment horizontal="right"/>
    </xf>
    <xf numFmtId="0" fontId="220" fillId="38" borderId="22"/>
    <xf numFmtId="0" fontId="221" fillId="0" borderId="0">
      <alignment horizontal="center"/>
    </xf>
    <xf numFmtId="0" fontId="222" fillId="0" borderId="0">
      <alignment horizont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34" applyNumberFormat="0" applyBorder="0"/>
    <xf numFmtId="3" fontId="223" fillId="0" borderId="0" applyNumberFormat="0" applyFill="0" applyBorder="0" applyAlignment="0" applyProtection="0"/>
    <xf numFmtId="37" fontId="224" fillId="0" borderId="0"/>
    <xf numFmtId="38" fontId="66" fillId="0" borderId="0" applyNumberFormat="0" applyFont="0" applyFill="0" applyBorder="0" applyAlignment="0"/>
    <xf numFmtId="39" fontId="225" fillId="0" borderId="0"/>
    <xf numFmtId="0" fontId="226" fillId="36" borderId="0">
      <alignment wrapText="1"/>
    </xf>
    <xf numFmtId="0" fontId="119" fillId="0" borderId="15" applyNumberFormat="0" applyFill="0" applyAlignment="0" applyProtection="0"/>
    <xf numFmtId="0" fontId="227" fillId="0" borderId="15" applyNumberFormat="0" applyFill="0" applyAlignment="0" applyProtection="0"/>
    <xf numFmtId="0" fontId="120" fillId="0" borderId="15" applyNumberFormat="0" applyFill="0" applyAlignment="0" applyProtection="0"/>
    <xf numFmtId="0" fontId="227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226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16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230" fillId="0" borderId="0"/>
    <xf numFmtId="41" fontId="5" fillId="0" borderId="0" applyFont="0" applyFill="0" applyBorder="0" applyAlignment="0" applyProtection="0"/>
    <xf numFmtId="0" fontId="60" fillId="0" borderId="0"/>
    <xf numFmtId="0" fontId="231" fillId="0" borderId="0" applyNumberFormat="0" applyFill="0" applyBorder="0" applyAlignment="0" applyProtection="0">
      <alignment vertical="top"/>
      <protection locked="0"/>
    </xf>
    <xf numFmtId="263" fontId="232" fillId="0" borderId="0" applyFont="0" applyFill="0" applyBorder="0" applyAlignment="0" applyProtection="0"/>
    <xf numFmtId="263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5" fillId="0" borderId="0"/>
    <xf numFmtId="0" fontId="65" fillId="39" borderId="0" applyNumberFormat="0" applyBorder="0" applyAlignment="0" applyProtection="0"/>
    <xf numFmtId="0" fontId="114" fillId="39" borderId="0" applyNumberFormat="0" applyBorder="0" applyAlignment="0" applyProtection="0"/>
    <xf numFmtId="0" fontId="65" fillId="34" borderId="0" applyNumberFormat="0" applyBorder="0" applyAlignment="0" applyProtection="0"/>
    <xf numFmtId="0" fontId="114" fillId="34" borderId="0" applyNumberFormat="0" applyBorder="0" applyAlignment="0" applyProtection="0"/>
    <xf numFmtId="0" fontId="65" fillId="33" borderId="0" applyNumberFormat="0" applyBorder="0" applyAlignment="0" applyProtection="0"/>
    <xf numFmtId="0" fontId="114" fillId="33" borderId="0" applyNumberFormat="0" applyBorder="0" applyAlignment="0" applyProtection="0"/>
    <xf numFmtId="0" fontId="65" fillId="40" borderId="0" applyNumberFormat="0" applyBorder="0" applyAlignment="0" applyProtection="0"/>
    <xf numFmtId="0" fontId="114" fillId="40" borderId="0" applyNumberFormat="0" applyBorder="0" applyAlignment="0" applyProtection="0"/>
    <xf numFmtId="0" fontId="65" fillId="41" borderId="0" applyNumberFormat="0" applyBorder="0" applyAlignment="0" applyProtection="0"/>
    <xf numFmtId="0" fontId="114" fillId="41" borderId="0" applyNumberFormat="0" applyBorder="0" applyAlignment="0" applyProtection="0"/>
    <xf numFmtId="0" fontId="65" fillId="42" borderId="0" applyNumberFormat="0" applyBorder="0" applyAlignment="0" applyProtection="0"/>
    <xf numFmtId="0" fontId="114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9" fontId="5" fillId="0" borderId="0" applyFont="0" applyFill="0" applyBorder="0" applyAlignment="0" applyProtection="0"/>
    <xf numFmtId="0" fontId="65" fillId="43" borderId="0" applyNumberFormat="0" applyBorder="0" applyAlignment="0" applyProtection="0"/>
    <xf numFmtId="0" fontId="114" fillId="43" borderId="0" applyNumberFormat="0" applyBorder="0" applyAlignment="0" applyProtection="0"/>
    <xf numFmtId="0" fontId="65" fillId="44" borderId="0" applyNumberFormat="0" applyBorder="0" applyAlignment="0" applyProtection="0"/>
    <xf numFmtId="0" fontId="114" fillId="44" borderId="0" applyNumberFormat="0" applyBorder="0" applyAlignment="0" applyProtection="0"/>
    <xf numFmtId="0" fontId="65" fillId="45" borderId="0" applyNumberFormat="0" applyBorder="0" applyAlignment="0" applyProtection="0"/>
    <xf numFmtId="0" fontId="114" fillId="45" borderId="0" applyNumberFormat="0" applyBorder="0" applyAlignment="0" applyProtection="0"/>
    <xf numFmtId="0" fontId="65" fillId="40" borderId="0" applyNumberFormat="0" applyBorder="0" applyAlignment="0" applyProtection="0"/>
    <xf numFmtId="0" fontId="114" fillId="40" borderId="0" applyNumberFormat="0" applyBorder="0" applyAlignment="0" applyProtection="0"/>
    <xf numFmtId="0" fontId="65" fillId="43" borderId="0" applyNumberFormat="0" applyBorder="0" applyAlignment="0" applyProtection="0"/>
    <xf numFmtId="0" fontId="114" fillId="43" borderId="0" applyNumberFormat="0" applyBorder="0" applyAlignment="0" applyProtection="0"/>
    <xf numFmtId="0" fontId="65" fillId="46" borderId="0" applyNumberFormat="0" applyBorder="0" applyAlignment="0" applyProtection="0"/>
    <xf numFmtId="0" fontId="114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6" fillId="47" borderId="0" applyNumberFormat="0" applyBorder="0" applyAlignment="0" applyProtection="0"/>
    <xf numFmtId="0" fontId="134" fillId="47" borderId="0" applyNumberFormat="0" applyBorder="0" applyAlignment="0" applyProtection="0"/>
    <xf numFmtId="0" fontId="136" fillId="44" borderId="0" applyNumberFormat="0" applyBorder="0" applyAlignment="0" applyProtection="0"/>
    <xf numFmtId="0" fontId="134" fillId="44" borderId="0" applyNumberFormat="0" applyBorder="0" applyAlignment="0" applyProtection="0"/>
    <xf numFmtId="0" fontId="136" fillId="45" borderId="0" applyNumberFormat="0" applyBorder="0" applyAlignment="0" applyProtection="0"/>
    <xf numFmtId="0" fontId="134" fillId="45" borderId="0" applyNumberFormat="0" applyBorder="0" applyAlignment="0" applyProtection="0"/>
    <xf numFmtId="0" fontId="136" fillId="48" borderId="0" applyNumberFormat="0" applyBorder="0" applyAlignment="0" applyProtection="0"/>
    <xf numFmtId="0" fontId="134" fillId="48" borderId="0" applyNumberFormat="0" applyBorder="0" applyAlignment="0" applyProtection="0"/>
    <xf numFmtId="0" fontId="136" fillId="49" borderId="0" applyNumberFormat="0" applyBorder="0" applyAlignment="0" applyProtection="0"/>
    <xf numFmtId="0" fontId="134" fillId="49" borderId="0" applyNumberFormat="0" applyBorder="0" applyAlignment="0" applyProtection="0"/>
    <xf numFmtId="0" fontId="136" fillId="50" borderId="0" applyNumberFormat="0" applyBorder="0" applyAlignment="0" applyProtection="0"/>
    <xf numFmtId="0" fontId="134" fillId="50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136" fillId="51" borderId="0" applyNumberFormat="0" applyBorder="0" applyAlignment="0" applyProtection="0"/>
    <xf numFmtId="0" fontId="134" fillId="51" borderId="0" applyNumberFormat="0" applyBorder="0" applyAlignment="0" applyProtection="0"/>
    <xf numFmtId="0" fontId="136" fillId="55" borderId="0" applyNumberFormat="0" applyBorder="0" applyAlignment="0" applyProtection="0"/>
    <xf numFmtId="0" fontId="134" fillId="55" borderId="0" applyNumberFormat="0" applyBorder="0" applyAlignment="0" applyProtection="0"/>
    <xf numFmtId="0" fontId="136" fillId="58" borderId="0" applyNumberFormat="0" applyBorder="0" applyAlignment="0" applyProtection="0"/>
    <xf numFmtId="0" fontId="134" fillId="58" borderId="0" applyNumberFormat="0" applyBorder="0" applyAlignment="0" applyProtection="0"/>
    <xf numFmtId="0" fontId="136" fillId="48" borderId="0" applyNumberFormat="0" applyBorder="0" applyAlignment="0" applyProtection="0"/>
    <xf numFmtId="0" fontId="134" fillId="48" borderId="0" applyNumberFormat="0" applyBorder="0" applyAlignment="0" applyProtection="0"/>
    <xf numFmtId="0" fontId="136" fillId="49" borderId="0" applyNumberFormat="0" applyBorder="0" applyAlignment="0" applyProtection="0"/>
    <xf numFmtId="0" fontId="134" fillId="49" borderId="0" applyNumberFormat="0" applyBorder="0" applyAlignment="0" applyProtection="0"/>
    <xf numFmtId="0" fontId="136" fillId="65" borderId="0" applyNumberFormat="0" applyBorder="0" applyAlignment="0" applyProtection="0"/>
    <xf numFmtId="0" fontId="134" fillId="65" borderId="0" applyNumberFormat="0" applyBorder="0" applyAlignment="0" applyProtection="0"/>
    <xf numFmtId="0" fontId="236" fillId="34" borderId="0" applyNumberFormat="0" applyBorder="0" applyAlignment="0" applyProtection="0"/>
    <xf numFmtId="0" fontId="137" fillId="34" borderId="0" applyNumberFormat="0" applyBorder="0" applyAlignment="0" applyProtection="0"/>
    <xf numFmtId="0" fontId="237" fillId="71" borderId="25" applyNumberFormat="0" applyAlignment="0" applyProtection="0"/>
    <xf numFmtId="0" fontId="144" fillId="71" borderId="2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9" fillId="0" borderId="0" applyFont="0" applyFill="0" applyBorder="0" applyAlignment="0" applyProtection="0"/>
    <xf numFmtId="264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26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2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5" fontId="3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39" fillId="33" borderId="0" applyNumberFormat="0" applyBorder="0" applyAlignment="0" applyProtection="0"/>
    <xf numFmtId="0" fontId="153" fillId="33" borderId="0" applyNumberFormat="0" applyBorder="0" applyAlignment="0" applyProtection="0"/>
    <xf numFmtId="0" fontId="202" fillId="77" borderId="35">
      <alignment vertical="center" wrapText="1"/>
    </xf>
    <xf numFmtId="0" fontId="240" fillId="0" borderId="27" applyNumberFormat="0" applyFill="0" applyAlignment="0" applyProtection="0"/>
    <xf numFmtId="0" fontId="156" fillId="0" borderId="27" applyNumberFormat="0" applyFill="0" applyAlignment="0" applyProtection="0"/>
    <xf numFmtId="0" fontId="241" fillId="0" borderId="28" applyNumberFormat="0" applyFill="0" applyAlignment="0" applyProtection="0"/>
    <xf numFmtId="0" fontId="157" fillId="0" borderId="28" applyNumberFormat="0" applyFill="0" applyAlignment="0" applyProtection="0"/>
    <xf numFmtId="0" fontId="242" fillId="0" borderId="29" applyNumberFormat="0" applyFill="0" applyAlignment="0" applyProtection="0"/>
    <xf numFmtId="0" fontId="158" fillId="0" borderId="29" applyNumberFormat="0" applyFill="0" applyAlignment="0" applyProtection="0"/>
    <xf numFmtId="0" fontId="24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43" fillId="0" borderId="21" applyNumberFormat="0" applyFill="0" applyAlignment="0" applyProtection="0"/>
    <xf numFmtId="0" fontId="164" fillId="0" borderId="21" applyNumberFormat="0" applyFill="0" applyAlignment="0" applyProtection="0"/>
    <xf numFmtId="0" fontId="244" fillId="75" borderId="0" applyNumberFormat="0" applyBorder="0" applyAlignment="0" applyProtection="0"/>
    <xf numFmtId="0" fontId="167" fillId="75" borderId="0" applyNumberFormat="0" applyBorder="0" applyAlignment="0" applyProtection="0"/>
    <xf numFmtId="0" fontId="5" fillId="0" borderId="0"/>
    <xf numFmtId="0" fontId="5" fillId="0" borderId="0"/>
    <xf numFmtId="0" fontId="31" fillId="0" borderId="0"/>
    <xf numFmtId="0" fontId="5" fillId="0" borderId="0"/>
    <xf numFmtId="0" fontId="168" fillId="0" borderId="0"/>
    <xf numFmtId="0" fontId="11" fillId="0" borderId="0"/>
    <xf numFmtId="0" fontId="65" fillId="0" borderId="0"/>
    <xf numFmtId="0" fontId="65" fillId="0" borderId="0"/>
    <xf numFmtId="0" fontId="10" fillId="0" borderId="0"/>
    <xf numFmtId="0" fontId="168" fillId="0" borderId="0"/>
    <xf numFmtId="0" fontId="29" fillId="0" borderId="0"/>
    <xf numFmtId="0" fontId="11" fillId="0" borderId="0"/>
    <xf numFmtId="0" fontId="1" fillId="0" borderId="0"/>
    <xf numFmtId="0" fontId="31" fillId="0" borderId="0"/>
    <xf numFmtId="0" fontId="1" fillId="0" borderId="0"/>
    <xf numFmtId="0" fontId="5" fillId="0" borderId="0"/>
    <xf numFmtId="0" fontId="29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145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7" fillId="0" borderId="0"/>
    <xf numFmtId="0" fontId="5" fillId="0" borderId="0"/>
    <xf numFmtId="0" fontId="31" fillId="0" borderId="0"/>
    <xf numFmtId="0" fontId="61" fillId="0" borderId="0"/>
    <xf numFmtId="0" fontId="6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5" fillId="0" borderId="0"/>
    <xf numFmtId="0" fontId="127" fillId="0" borderId="0"/>
    <xf numFmtId="0" fontId="31" fillId="0" borderId="0"/>
    <xf numFmtId="0" fontId="29" fillId="0" borderId="0"/>
    <xf numFmtId="0" fontId="5" fillId="0" borderId="0"/>
    <xf numFmtId="0" fontId="29" fillId="0" borderId="0"/>
    <xf numFmtId="190" fontId="5" fillId="0" borderId="0"/>
    <xf numFmtId="0" fontId="37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1" fillId="6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" fillId="7" borderId="13" applyNumberFormat="0" applyAlignment="0" applyProtection="0"/>
    <xf numFmtId="0" fontId="22" fillId="0" borderId="12" applyNumberFormat="0" applyFill="0" applyAlignment="0" applyProtection="0"/>
    <xf numFmtId="0" fontId="16" fillId="2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4" fillId="0" borderId="0"/>
    <xf numFmtId="0" fontId="9" fillId="0" borderId="0"/>
    <xf numFmtId="0" fontId="1" fillId="0" borderId="0"/>
    <xf numFmtId="0" fontId="1" fillId="0" borderId="0"/>
    <xf numFmtId="0" fontId="127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45" fillId="0" borderId="0"/>
    <xf numFmtId="0" fontId="28" fillId="0" borderId="0"/>
    <xf numFmtId="0" fontId="127" fillId="0" borderId="0"/>
    <xf numFmtId="0" fontId="19" fillId="5" borderId="10" applyNumberFormat="0" applyAlignment="0" applyProtection="0"/>
    <xf numFmtId="0" fontId="18" fillId="4" borderId="0" applyNumberFormat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15" applyNumberFormat="0" applyFill="0" applyAlignment="0" applyProtection="0"/>
    <xf numFmtId="0" fontId="1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0" fillId="6" borderId="1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0" applyNumberFormat="0" applyAlignment="0" applyProtection="0"/>
    <xf numFmtId="0" fontId="20" fillId="6" borderId="11" applyNumberFormat="0" applyAlignment="0" applyProtection="0"/>
    <xf numFmtId="0" fontId="21" fillId="6" borderId="10" applyNumberFormat="0" applyAlignment="0" applyProtection="0"/>
    <xf numFmtId="0" fontId="22" fillId="0" borderId="12" applyNumberFormat="0" applyFill="0" applyAlignment="0" applyProtection="0"/>
    <xf numFmtId="0" fontId="23" fillId="7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5" fillId="0" borderId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6" borderId="30" applyNumberFormat="0" applyFont="0" applyAlignment="0" applyProtection="0"/>
    <xf numFmtId="0" fontId="5" fillId="7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10" borderId="0" applyNumberFormat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0" fontId="246" fillId="0" borderId="0" applyNumberFormat="0" applyFill="0" applyBorder="0" applyProtection="0">
      <alignment vertical="top" wrapText="1"/>
    </xf>
    <xf numFmtId="4" fontId="105" fillId="0" borderId="0" applyFill="0" applyBorder="0" applyProtection="0">
      <alignment horizontal="left" vertical="center"/>
    </xf>
    <xf numFmtId="0" fontId="5" fillId="0" borderId="0"/>
    <xf numFmtId="4" fontId="36" fillId="0" borderId="0" applyFill="0" applyBorder="0" applyProtection="0">
      <alignment horizontal="left" vertical="center"/>
    </xf>
    <xf numFmtId="4" fontId="105" fillId="0" borderId="0" applyFill="0" applyBorder="0" applyProtection="0">
      <alignment horizontal="left" vertical="center"/>
    </xf>
    <xf numFmtId="4" fontId="105" fillId="0" borderId="0" applyFill="0" applyBorder="0" applyProtection="0">
      <alignment horizontal="left" vertical="center"/>
    </xf>
    <xf numFmtId="9" fontId="29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216" fontId="138" fillId="69" borderId="44"/>
    <xf numFmtId="0" fontId="140" fillId="70" borderId="45" applyNumberFormat="0" applyAlignment="0" applyProtection="0"/>
    <xf numFmtId="0" fontId="171" fillId="70" borderId="47" applyNumberFormat="0" applyAlignment="0" applyProtection="0"/>
    <xf numFmtId="0" fontId="5" fillId="76" borderId="46" applyNumberFormat="0" applyFont="0" applyAlignment="0" applyProtection="0"/>
    <xf numFmtId="0" fontId="5" fillId="76" borderId="46" applyNumberFormat="0" applyFont="0" applyAlignment="0" applyProtection="0"/>
    <xf numFmtId="0" fontId="141" fillId="70" borderId="45" applyNumberFormat="0" applyAlignment="0" applyProtection="0"/>
    <xf numFmtId="0" fontId="79" fillId="0" borderId="37">
      <alignment horizontal="left" vertical="center"/>
    </xf>
    <xf numFmtId="0" fontId="161" fillId="42" borderId="39" applyNumberFormat="0" applyAlignment="0" applyProtection="0"/>
    <xf numFmtId="10" fontId="77" fillId="36" borderId="36" applyNumberFormat="0" applyBorder="0" applyAlignment="0" applyProtection="0"/>
    <xf numFmtId="0" fontId="7" fillId="0" borderId="49"/>
    <xf numFmtId="0" fontId="134" fillId="48" borderId="0" applyNumberFormat="0" applyBorder="0" applyAlignment="0" applyProtection="0"/>
    <xf numFmtId="0" fontId="134" fillId="51" borderId="0" applyNumberFormat="0" applyBorder="0" applyAlignment="0" applyProtection="0"/>
    <xf numFmtId="0" fontId="140" fillId="70" borderId="45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134" fillId="51" borderId="0" applyNumberFormat="0" applyBorder="0" applyAlignment="0" applyProtection="0"/>
    <xf numFmtId="0" fontId="134" fillId="55" borderId="0" applyNumberFormat="0" applyBorder="0" applyAlignment="0" applyProtection="0"/>
    <xf numFmtId="0" fontId="134" fillId="58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0" fontId="134" fillId="48" borderId="0" applyNumberFormat="0" applyBorder="0" applyAlignment="0" applyProtection="0"/>
    <xf numFmtId="0" fontId="134" fillId="65" borderId="0" applyNumberFormat="0" applyBorder="0" applyAlignment="0" applyProtection="0"/>
    <xf numFmtId="216" fontId="138" fillId="69" borderId="38"/>
    <xf numFmtId="216" fontId="138" fillId="69" borderId="38"/>
    <xf numFmtId="0" fontId="140" fillId="70" borderId="39" applyNumberFormat="0" applyAlignment="0" applyProtection="0"/>
    <xf numFmtId="0" fontId="141" fillId="70" borderId="39" applyNumberFormat="0" applyAlignment="0" applyProtection="0"/>
    <xf numFmtId="0" fontId="140" fillId="70" borderId="39" applyNumberFormat="0" applyAlignment="0" applyProtection="0"/>
    <xf numFmtId="0" fontId="134" fillId="55" borderId="0" applyNumberFormat="0" applyBorder="0" applyAlignment="0" applyProtection="0"/>
    <xf numFmtId="0" fontId="134" fillId="58" borderId="0" applyNumberFormat="0" applyBorder="0" applyAlignment="0" applyProtection="0"/>
    <xf numFmtId="0" fontId="5" fillId="76" borderId="46" applyNumberFormat="0" applyFont="0" applyAlignment="0" applyProtection="0"/>
    <xf numFmtId="0" fontId="79" fillId="0" borderId="37">
      <alignment horizontal="left" vertical="center"/>
    </xf>
    <xf numFmtId="0" fontId="161" fillId="42" borderId="39" applyNumberFormat="0" applyAlignment="0" applyProtection="0"/>
    <xf numFmtId="10" fontId="77" fillId="36" borderId="36" applyNumberFormat="0" applyBorder="0" applyAlignment="0" applyProtection="0"/>
    <xf numFmtId="0" fontId="162" fillId="42" borderId="39" applyNumberFormat="0" applyAlignment="0" applyProtection="0"/>
    <xf numFmtId="0" fontId="161" fillId="42" borderId="39" applyNumberFormat="0" applyAlignment="0" applyProtection="0"/>
    <xf numFmtId="216" fontId="163" fillId="0" borderId="38"/>
    <xf numFmtId="216" fontId="163" fillId="0" borderId="38"/>
    <xf numFmtId="0" fontId="134" fillId="51" borderId="0" applyNumberFormat="0" applyBorder="0" applyAlignment="0" applyProtection="0"/>
    <xf numFmtId="0" fontId="5" fillId="76" borderId="40" applyNumberFormat="0" applyFont="0" applyAlignment="0" applyProtection="0"/>
    <xf numFmtId="0" fontId="170" fillId="70" borderId="41" applyNumberFormat="0" applyAlignment="0" applyProtection="0"/>
    <xf numFmtId="0" fontId="171" fillId="70" borderId="41" applyNumberFormat="0" applyAlignment="0" applyProtection="0"/>
    <xf numFmtId="0" fontId="170" fillId="70" borderId="41" applyNumberFormat="0" applyAlignment="0" applyProtection="0"/>
    <xf numFmtId="0" fontId="162" fillId="42" borderId="45" applyNumberFormat="0" applyAlignment="0" applyProtection="0"/>
    <xf numFmtId="0" fontId="161" fillId="42" borderId="45" applyNumberFormat="0" applyAlignment="0" applyProtection="0"/>
    <xf numFmtId="0" fontId="170" fillId="70" borderId="47" applyNumberFormat="0" applyAlignment="0" applyProtection="0"/>
    <xf numFmtId="0" fontId="5" fillId="76" borderId="46" applyNumberFormat="0" applyFont="0" applyAlignment="0" applyProtection="0"/>
    <xf numFmtId="3" fontId="31" fillId="0" borderId="36" applyNumberFormat="0" applyFont="0" applyFill="0" applyAlignment="0" applyProtection="0">
      <alignment vertical="center"/>
    </xf>
    <xf numFmtId="3" fontId="31" fillId="0" borderId="36" applyNumberFormat="0" applyFont="0" applyFill="0" applyAlignment="0" applyProtection="0">
      <alignment vertical="center"/>
    </xf>
    <xf numFmtId="3" fontId="31" fillId="0" borderId="36" applyNumberFormat="0" applyFont="0" applyFill="0" applyAlignment="0" applyProtection="0">
      <alignment vertical="center"/>
    </xf>
    <xf numFmtId="3" fontId="31" fillId="0" borderId="36" applyNumberFormat="0" applyFont="0" applyFill="0" applyAlignment="0" applyProtection="0">
      <alignment vertical="center"/>
    </xf>
    <xf numFmtId="0" fontId="179" fillId="0" borderId="42" applyNumberFormat="0" applyFill="0" applyAlignment="0" applyProtection="0"/>
    <xf numFmtId="0" fontId="149" fillId="0" borderId="42" applyNumberFormat="0" applyFill="0" applyAlignment="0" applyProtection="0"/>
    <xf numFmtId="0" fontId="179" fillId="0" borderId="42" applyNumberFormat="0" applyFill="0" applyAlignment="0" applyProtection="0"/>
    <xf numFmtId="0" fontId="5" fillId="76" borderId="46" applyNumberFormat="0" applyFont="0" applyAlignment="0" applyProtection="0"/>
    <xf numFmtId="0" fontId="5" fillId="76" borderId="46" applyNumberFormat="0" applyFont="0" applyAlignment="0" applyProtection="0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0" fontId="134" fillId="49" borderId="0" applyNumberFormat="0" applyBorder="0" applyAlignment="0" applyProtection="0"/>
    <xf numFmtId="0" fontId="170" fillId="70" borderId="47" applyNumberFormat="0" applyAlignment="0" applyProtection="0"/>
    <xf numFmtId="0" fontId="134" fillId="49" borderId="0" applyNumberFormat="0" applyBorder="0" applyAlignment="0" applyProtection="0"/>
    <xf numFmtId="0" fontId="134" fillId="65" borderId="0" applyNumberFormat="0" applyBorder="0" applyAlignment="0" applyProtection="0"/>
    <xf numFmtId="0" fontId="161" fillId="42" borderId="45" applyNumberFormat="0" applyAlignment="0" applyProtection="0"/>
    <xf numFmtId="0" fontId="5" fillId="76" borderId="46" applyNumberFormat="0" applyFont="0" applyAlignment="0" applyProtection="0"/>
    <xf numFmtId="0" fontId="134" fillId="55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34" fillId="65" borderId="0" applyNumberFormat="0" applyBorder="0" applyAlignment="0" applyProtection="0"/>
    <xf numFmtId="0" fontId="134" fillId="58" borderId="0" applyNumberFormat="0" applyBorder="0" applyAlignment="0" applyProtection="0"/>
    <xf numFmtId="0" fontId="5" fillId="76" borderId="40" applyNumberFormat="0" applyFont="0" applyAlignment="0" applyProtection="0"/>
    <xf numFmtId="0" fontId="7" fillId="0" borderId="43"/>
    <xf numFmtId="216" fontId="138" fillId="69" borderId="44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216" fontId="163" fillId="0" borderId="44"/>
    <xf numFmtId="216" fontId="163" fillId="0" borderId="44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0" fontId="5" fillId="76" borderId="46" applyNumberFormat="0" applyFont="0" applyAlignment="0" applyProtection="0"/>
    <xf numFmtId="9" fontId="29" fillId="0" borderId="0" applyFont="0" applyFill="0" applyBorder="0" applyAlignment="0" applyProtection="0"/>
    <xf numFmtId="0" fontId="179" fillId="0" borderId="48" applyNumberFormat="0" applyFill="0" applyAlignment="0" applyProtection="0"/>
    <xf numFmtId="0" fontId="149" fillId="0" borderId="48" applyNumberFormat="0" applyFill="0" applyAlignment="0" applyProtection="0"/>
    <xf numFmtId="0" fontId="179" fillId="0" borderId="48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4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64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5" fillId="0" borderId="0"/>
    <xf numFmtId="4" fontId="248" fillId="0" borderId="0" applyFill="0" applyBorder="0" applyProtection="0">
      <alignment horizontal="left" vertical="center"/>
    </xf>
    <xf numFmtId="0" fontId="63" fillId="0" borderId="0"/>
    <xf numFmtId="0" fontId="63" fillId="0" borderId="0"/>
    <xf numFmtId="0" fontId="63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6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7" borderId="13" applyNumberFormat="0" applyAlignment="0" applyProtection="0"/>
    <xf numFmtId="0" fontId="22" fillId="0" borderId="12" applyNumberFormat="0" applyFill="0" applyAlignment="0" applyProtection="0"/>
    <xf numFmtId="0" fontId="16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10" applyNumberFormat="0" applyAlignment="0" applyProtection="0"/>
    <xf numFmtId="0" fontId="18" fillId="4" borderId="0" applyNumberFormat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15" applyNumberFormat="0" applyFill="0" applyAlignment="0" applyProtection="0"/>
    <xf numFmtId="0" fontId="1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0" fillId="6" borderId="1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" fillId="8" borderId="14" applyNumberFormat="0" applyFont="0" applyAlignment="0" applyProtection="0"/>
    <xf numFmtId="4" fontId="248" fillId="0" borderId="0" applyFill="0" applyBorder="0" applyProtection="0">
      <alignment horizontal="left" vertical="center"/>
    </xf>
    <xf numFmtId="0" fontId="249" fillId="0" borderId="0" applyNumberFormat="0" applyFill="0" applyBorder="0" applyAlignment="0" applyProtection="0"/>
    <xf numFmtId="43" fontId="248" fillId="0" borderId="0" applyFont="0" applyFill="0" applyBorder="0" applyAlignment="0" applyProtection="0"/>
    <xf numFmtId="0" fontId="42" fillId="0" borderId="0"/>
    <xf numFmtId="4" fontId="248" fillId="0" borderId="0" applyFill="0" applyBorder="0" applyProtection="0">
      <alignment horizontal="left" vertical="center"/>
    </xf>
    <xf numFmtId="0" fontId="24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" fontId="248" fillId="0" borderId="0" applyFill="0" applyBorder="0" applyProtection="0">
      <alignment horizontal="left" vertical="center"/>
    </xf>
    <xf numFmtId="4" fontId="248" fillId="0" borderId="0" applyFill="0" applyBorder="0" applyProtection="0">
      <alignment horizontal="left" vertical="center"/>
    </xf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" fontId="248" fillId="0" borderId="0" applyFill="0" applyBorder="0" applyProtection="0">
      <alignment horizontal="left" vertical="center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4" fillId="69" borderId="26"/>
    <xf numFmtId="0" fontId="42" fillId="0" borderId="0"/>
    <xf numFmtId="0" fontId="42" fillId="0" borderId="0"/>
    <xf numFmtId="0" fontId="246" fillId="0" borderId="0" applyNumberFormat="0" applyFill="0" applyBorder="0" applyProtection="0">
      <alignment vertical="top" wrapText="1"/>
    </xf>
    <xf numFmtId="0" fontId="246" fillId="0" borderId="0" applyNumberFormat="0" applyFill="0" applyBorder="0" applyProtection="0">
      <alignment vertical="top" wrapText="1"/>
    </xf>
    <xf numFmtId="0" fontId="63" fillId="0" borderId="0"/>
    <xf numFmtId="0" fontId="1" fillId="0" borderId="0"/>
    <xf numFmtId="0" fontId="1" fillId="0" borderId="0"/>
    <xf numFmtId="4" fontId="105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0" fontId="40" fillId="0" borderId="0"/>
    <xf numFmtId="4" fontId="105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" fontId="105" fillId="0" borderId="0" applyFill="0" applyBorder="0" applyProtection="0">
      <alignment horizontal="left" vertical="center"/>
    </xf>
    <xf numFmtId="0" fontId="1" fillId="0" borderId="0"/>
    <xf numFmtId="0" fontId="63" fillId="0" borderId="0"/>
    <xf numFmtId="0" fontId="31" fillId="0" borderId="0"/>
    <xf numFmtId="0" fontId="41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42" fillId="0" borderId="0"/>
    <xf numFmtId="0" fontId="63" fillId="0" borderId="0"/>
    <xf numFmtId="0" fontId="42" fillId="0" borderId="0"/>
    <xf numFmtId="0" fontId="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2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250" fillId="0" borderId="0"/>
    <xf numFmtId="39" fontId="2" fillId="0" borderId="0"/>
    <xf numFmtId="0" fontId="114" fillId="39" borderId="0" applyNumberFormat="0" applyBorder="0" applyAlignment="0" applyProtection="0"/>
    <xf numFmtId="0" fontId="114" fillId="34" borderId="0" applyNumberFormat="0" applyBorder="0" applyAlignment="0" applyProtection="0"/>
    <xf numFmtId="0" fontId="114" fillId="33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6" borderId="0" applyNumberFormat="0" applyBorder="0" applyAlignment="0" applyProtection="0"/>
    <xf numFmtId="0" fontId="134" fillId="47" borderId="0" applyNumberFormat="0" applyBorder="0" applyAlignment="0" applyProtection="0"/>
    <xf numFmtId="0" fontId="134" fillId="44" borderId="0" applyNumberFormat="0" applyBorder="0" applyAlignment="0" applyProtection="0"/>
    <xf numFmtId="0" fontId="134" fillId="45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0" fontId="134" fillId="50" borderId="0" applyNumberFormat="0" applyBorder="0" applyAlignment="0" applyProtection="0"/>
    <xf numFmtId="0" fontId="134" fillId="51" borderId="0" applyNumberFormat="0" applyBorder="0" applyAlignment="0" applyProtection="0"/>
    <xf numFmtId="0" fontId="134" fillId="55" borderId="0" applyNumberFormat="0" applyBorder="0" applyAlignment="0" applyProtection="0"/>
    <xf numFmtId="0" fontId="134" fillId="58" borderId="0" applyNumberFormat="0" applyBorder="0" applyAlignment="0" applyProtection="0"/>
    <xf numFmtId="0" fontId="134" fillId="48" borderId="0" applyNumberFormat="0" applyBorder="0" applyAlignment="0" applyProtection="0"/>
    <xf numFmtId="0" fontId="134" fillId="49" borderId="0" applyNumberFormat="0" applyBorder="0" applyAlignment="0" applyProtection="0"/>
    <xf numFmtId="0" fontId="134" fillId="65" borderId="0" applyNumberFormat="0" applyBorder="0" applyAlignment="0" applyProtection="0"/>
    <xf numFmtId="0" fontId="137" fillId="34" borderId="0" applyNumberFormat="0" applyBorder="0" applyAlignment="0" applyProtection="0"/>
    <xf numFmtId="0" fontId="140" fillId="70" borderId="45" applyNumberFormat="0" applyAlignment="0" applyProtection="0"/>
    <xf numFmtId="0" fontId="144" fillId="71" borderId="25" applyNumberFormat="0" applyAlignment="0" applyProtection="0"/>
    <xf numFmtId="0" fontId="152" fillId="0" borderId="0" applyNumberFormat="0" applyFill="0" applyBorder="0" applyAlignment="0" applyProtection="0"/>
    <xf numFmtId="0" fontId="153" fillId="33" borderId="0" applyNumberFormat="0" applyBorder="0" applyAlignment="0" applyProtection="0"/>
    <xf numFmtId="0" fontId="156" fillId="0" borderId="27" applyNumberFormat="0" applyFill="0" applyAlignment="0" applyProtection="0"/>
    <xf numFmtId="0" fontId="157" fillId="0" borderId="28" applyNumberFormat="0" applyFill="0" applyAlignment="0" applyProtection="0"/>
    <xf numFmtId="0" fontId="158" fillId="0" borderId="29" applyNumberFormat="0" applyFill="0" applyAlignment="0" applyProtection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1" fillId="42" borderId="45" applyNumberFormat="0" applyAlignment="0" applyProtection="0"/>
    <xf numFmtId="0" fontId="164" fillId="0" borderId="21" applyNumberFormat="0" applyFill="0" applyAlignment="0" applyProtection="0"/>
    <xf numFmtId="0" fontId="167" fillId="75" borderId="0" applyNumberFormat="0" applyBorder="0" applyAlignment="0" applyProtection="0"/>
    <xf numFmtId="0" fontId="170" fillId="70" borderId="47" applyNumberFormat="0" applyAlignment="0" applyProtection="0"/>
    <xf numFmtId="0" fontId="178" fillId="0" borderId="0" applyNumberFormat="0" applyFill="0" applyBorder="0" applyAlignment="0" applyProtection="0"/>
    <xf numFmtId="0" fontId="179" fillId="0" borderId="48" applyNumberFormat="0" applyFill="0" applyAlignment="0" applyProtection="0"/>
    <xf numFmtId="0" fontId="181" fillId="0" borderId="0" applyNumberFormat="0" applyFill="0" applyBorder="0" applyAlignment="0" applyProtection="0"/>
  </cellStyleXfs>
  <cellXfs count="146">
    <xf numFmtId="0" fontId="0" fillId="0" borderId="0" xfId="0"/>
    <xf numFmtId="40" fontId="3" fillId="0" borderId="0" xfId="2" applyNumberFormat="1" applyFont="1" applyFill="1" applyAlignment="1" applyProtection="1">
      <alignment horizontal="center" vertical="center"/>
    </xf>
    <xf numFmtId="40" fontId="3" fillId="0" borderId="0" xfId="0" applyNumberFormat="1" applyFont="1" applyFill="1" applyAlignment="1">
      <alignment vertical="center"/>
    </xf>
    <xf numFmtId="39" fontId="3" fillId="0" borderId="0" xfId="2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vertical="center"/>
    </xf>
    <xf numFmtId="39" fontId="3" fillId="0" borderId="0" xfId="3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3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39" fontId="3" fillId="0" borderId="0" xfId="2" applyFont="1" applyFill="1" applyAlignment="1">
      <alignment horizontal="center" vertical="center"/>
    </xf>
    <xf numFmtId="40" fontId="3" fillId="0" borderId="0" xfId="0" applyNumberFormat="1" applyFont="1" applyFill="1" applyAlignment="1">
      <alignment horizontal="right" vertical="center"/>
    </xf>
    <xf numFmtId="39" fontId="3" fillId="0" borderId="0" xfId="2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0" fontId="3" fillId="0" borderId="0" xfId="0" applyFont="1" applyFill="1"/>
    <xf numFmtId="43" fontId="3" fillId="0" borderId="0" xfId="1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0" fontId="4" fillId="0" borderId="0" xfId="0" applyFont="1" applyAlignment="1"/>
    <xf numFmtId="188" fontId="3" fillId="0" borderId="4" xfId="0" applyNumberFormat="1" applyFont="1" applyFill="1" applyBorder="1" applyAlignment="1">
      <alignment vertical="center"/>
    </xf>
    <xf numFmtId="188" fontId="3" fillId="0" borderId="5" xfId="0" applyNumberFormat="1" applyFont="1" applyFill="1" applyBorder="1" applyAlignment="1">
      <alignment vertical="center"/>
    </xf>
    <xf numFmtId="43" fontId="4" fillId="0" borderId="0" xfId="1" applyFont="1"/>
    <xf numFmtId="0" fontId="4" fillId="0" borderId="0" xfId="0" applyFont="1" applyAlignment="1">
      <alignment horizontal="left"/>
    </xf>
    <xf numFmtId="0" fontId="12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/>
    <xf numFmtId="0" fontId="12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/>
    <xf numFmtId="188" fontId="3" fillId="0" borderId="0" xfId="1678" applyNumberFormat="1" applyFont="1" applyFill="1" applyAlignment="1">
      <alignment horizontal="right"/>
    </xf>
    <xf numFmtId="228" fontId="3" fillId="0" borderId="0" xfId="1678" applyNumberFormat="1" applyFont="1" applyFill="1"/>
    <xf numFmtId="43" fontId="4" fillId="0" borderId="0" xfId="1" applyFont="1" applyFill="1"/>
    <xf numFmtId="4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Alignment="1"/>
    <xf numFmtId="43" fontId="12" fillId="0" borderId="0" xfId="1" applyFont="1"/>
    <xf numFmtId="188" fontId="4" fillId="0" borderId="0" xfId="0" applyNumberFormat="1" applyFont="1"/>
    <xf numFmtId="0" fontId="4" fillId="0" borderId="0" xfId="0" applyFont="1" applyAlignment="1">
      <alignment horizontal="center"/>
    </xf>
    <xf numFmtId="188" fontId="3" fillId="0" borderId="0" xfId="10" applyNumberFormat="1" applyFont="1" applyFill="1"/>
    <xf numFmtId="4" fontId="4" fillId="0" borderId="0" xfId="0" applyNumberFormat="1" applyFont="1" applyFill="1"/>
    <xf numFmtId="194" fontId="4" fillId="0" borderId="0" xfId="0" applyNumberFormat="1" applyFont="1" applyFill="1"/>
    <xf numFmtId="0" fontId="3" fillId="0" borderId="0" xfId="0" applyFont="1" applyFill="1" applyAlignment="1">
      <alignment horizontal="center"/>
    </xf>
    <xf numFmtId="191" fontId="4" fillId="0" borderId="0" xfId="1" applyNumberFormat="1" applyFont="1" applyFill="1"/>
    <xf numFmtId="191" fontId="4" fillId="0" borderId="0" xfId="0" applyNumberFormat="1" applyFont="1" applyFill="1"/>
    <xf numFmtId="40" fontId="251" fillId="0" borderId="0" xfId="4599" applyNumberFormat="1" applyFont="1" applyFill="1"/>
    <xf numFmtId="40" fontId="251" fillId="0" borderId="0" xfId="2" applyNumberFormat="1" applyFont="1" applyFill="1" applyAlignment="1" applyProtection="1"/>
    <xf numFmtId="40" fontId="251" fillId="0" borderId="0" xfId="2" applyNumberFormat="1" applyFont="1" applyFill="1"/>
    <xf numFmtId="40" fontId="251" fillId="0" borderId="0" xfId="4599" applyNumberFormat="1" applyFont="1" applyFill="1" applyAlignment="1">
      <alignment horizontal="center"/>
    </xf>
    <xf numFmtId="40" fontId="251" fillId="0" borderId="0" xfId="4599" applyNumberFormat="1" applyFont="1" applyFill="1" applyBorder="1"/>
    <xf numFmtId="40" fontId="251" fillId="0" borderId="0" xfId="2" applyNumberFormat="1" applyFont="1" applyFill="1" applyBorder="1" applyAlignment="1"/>
    <xf numFmtId="40" fontId="251" fillId="0" borderId="0" xfId="2" applyNumberFormat="1" applyFont="1" applyFill="1" applyBorder="1"/>
    <xf numFmtId="40" fontId="252" fillId="0" borderId="0" xfId="4599" applyNumberFormat="1" applyFont="1" applyFill="1" applyAlignment="1">
      <alignment horizontal="center"/>
    </xf>
    <xf numFmtId="40" fontId="251" fillId="0" borderId="37" xfId="2" quotePrefix="1" applyNumberFormat="1" applyFont="1" applyFill="1" applyBorder="1" applyAlignment="1">
      <alignment horizontal="center"/>
    </xf>
    <xf numFmtId="40" fontId="251" fillId="0" borderId="0" xfId="2" applyNumberFormat="1" applyFont="1" applyFill="1" applyBorder="1" applyAlignment="1">
      <alignment horizontal="center"/>
    </xf>
    <xf numFmtId="40" fontId="251" fillId="0" borderId="0" xfId="4600" applyNumberFormat="1" applyFont="1" applyFill="1" applyAlignment="1" applyProtection="1">
      <alignment horizontal="left"/>
    </xf>
    <xf numFmtId="40" fontId="252" fillId="0" borderId="0" xfId="2" applyNumberFormat="1" applyFont="1" applyFill="1"/>
    <xf numFmtId="188" fontId="251" fillId="0" borderId="0" xfId="2" applyNumberFormat="1" applyFont="1" applyFill="1"/>
    <xf numFmtId="188" fontId="251" fillId="0" borderId="0" xfId="4599" applyNumberFormat="1" applyFont="1" applyFill="1"/>
    <xf numFmtId="40" fontId="251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 applyBorder="1" applyAlignment="1">
      <alignment horizontal="right"/>
    </xf>
    <xf numFmtId="40" fontId="3" fillId="0" borderId="0" xfId="4599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40" fontId="3" fillId="0" borderId="0" xfId="2" applyNumberFormat="1" applyFont="1" applyFill="1"/>
    <xf numFmtId="40" fontId="251" fillId="0" borderId="0" xfId="4599" applyNumberFormat="1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0" fontId="251" fillId="0" borderId="0" xfId="4599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3" fillId="0" borderId="0" xfId="10" applyNumberFormat="1" applyFont="1" applyFill="1" applyBorder="1"/>
    <xf numFmtId="0" fontId="4" fillId="0" borderId="0" xfId="0" quotePrefix="1" applyFont="1" applyAlignment="1">
      <alignment horizontal="center"/>
    </xf>
    <xf numFmtId="40" fontId="3" fillId="0" borderId="0" xfId="2" applyNumberFormat="1" applyFont="1" applyFill="1" applyAlignment="1" applyProtection="1">
      <alignment horizontal="left"/>
    </xf>
    <xf numFmtId="40" fontId="3" fillId="0" borderId="0" xfId="4599" applyNumberFormat="1" applyFont="1" applyFill="1"/>
    <xf numFmtId="188" fontId="3" fillId="0" borderId="1" xfId="2" applyNumberFormat="1" applyFont="1" applyFill="1" applyBorder="1"/>
    <xf numFmtId="188" fontId="3" fillId="0" borderId="0" xfId="4599" applyNumberFormat="1" applyFont="1" applyFill="1"/>
    <xf numFmtId="188" fontId="3" fillId="0" borderId="4" xfId="4599" applyNumberFormat="1" applyFont="1" applyFill="1" applyBorder="1"/>
    <xf numFmtId="188" fontId="3" fillId="0" borderId="0" xfId="4599" applyNumberFormat="1" applyFont="1" applyFill="1" applyBorder="1"/>
    <xf numFmtId="188" fontId="3" fillId="0" borderId="0" xfId="2" applyNumberFormat="1" applyFont="1" applyFill="1"/>
    <xf numFmtId="188" fontId="3" fillId="0" borderId="1" xfId="10" applyNumberFormat="1" applyFont="1" applyFill="1" applyBorder="1"/>
    <xf numFmtId="38" fontId="3" fillId="0" borderId="0" xfId="4599" applyNumberFormat="1" applyFont="1" applyFill="1" applyAlignment="1">
      <alignment horizontal="center"/>
    </xf>
    <xf numFmtId="188" fontId="3" fillId="0" borderId="0" xfId="2" applyNumberFormat="1" applyFont="1" applyFill="1" applyBorder="1"/>
    <xf numFmtId="188" fontId="3" fillId="0" borderId="3" xfId="2" applyNumberFormat="1" applyFont="1" applyFill="1" applyBorder="1"/>
    <xf numFmtId="43" fontId="3" fillId="0" borderId="0" xfId="10" applyFont="1" applyFill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" fontId="3" fillId="0" borderId="0" xfId="4599" quotePrefix="1" applyNumberFormat="1" applyFont="1" applyFill="1" applyAlignment="1">
      <alignment horizontal="right"/>
    </xf>
    <xf numFmtId="3" fontId="3" fillId="0" borderId="0" xfId="4599" applyNumberFormat="1" applyFont="1" applyFill="1" applyAlignment="1">
      <alignment horizontal="right"/>
    </xf>
    <xf numFmtId="269" fontId="4" fillId="0" borderId="0" xfId="0" applyNumberFormat="1" applyFont="1" applyFill="1"/>
    <xf numFmtId="4" fontId="3" fillId="0" borderId="4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2" xfId="3" applyNumberFormat="1" applyFont="1" applyFill="1" applyBorder="1" applyAlignment="1">
      <alignment vertical="center"/>
    </xf>
    <xf numFmtId="4" fontId="3" fillId="0" borderId="3" xfId="3" applyNumberFormat="1" applyFont="1" applyFill="1" applyBorder="1" applyAlignment="1">
      <alignment vertical="center"/>
    </xf>
    <xf numFmtId="4" fontId="4" fillId="0" borderId="0" xfId="1" applyNumberFormat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/>
    </xf>
    <xf numFmtId="4" fontId="4" fillId="0" borderId="3" xfId="1" applyNumberFormat="1" applyFont="1" applyFill="1" applyBorder="1" applyAlignment="1">
      <alignment horizontal="right"/>
    </xf>
    <xf numFmtId="38" fontId="3" fillId="0" borderId="0" xfId="4599" quotePrefix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49" fontId="253" fillId="0" borderId="0" xfId="0" quotePrefix="1" applyNumberFormat="1" applyFont="1" applyFill="1" applyBorder="1" applyAlignment="1">
      <alignment horizontal="center"/>
    </xf>
    <xf numFmtId="40" fontId="253" fillId="0" borderId="0" xfId="0" applyNumberFormat="1" applyFont="1" applyFill="1" applyBorder="1"/>
    <xf numFmtId="49" fontId="253" fillId="0" borderId="1" xfId="0" quotePrefix="1" applyNumberFormat="1" applyFont="1" applyFill="1" applyBorder="1" applyAlignment="1">
      <alignment horizontal="center"/>
    </xf>
    <xf numFmtId="49" fontId="254" fillId="0" borderId="1" xfId="0" quotePrefix="1" applyNumberFormat="1" applyFont="1" applyFill="1" applyBorder="1" applyAlignment="1">
      <alignment horizontal="center"/>
    </xf>
    <xf numFmtId="49" fontId="254" fillId="0" borderId="0" xfId="0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2024" applyFont="1" applyFill="1"/>
    <xf numFmtId="0" fontId="3" fillId="0" borderId="0" xfId="1678" applyFont="1" applyFill="1"/>
    <xf numFmtId="187" fontId="3" fillId="0" borderId="1" xfId="0" applyNumberFormat="1" applyFont="1" applyFill="1" applyBorder="1" applyAlignment="1">
      <alignment vertical="center"/>
    </xf>
    <xf numFmtId="187" fontId="3" fillId="0" borderId="37" xfId="0" applyNumberFormat="1" applyFont="1" applyFill="1" applyBorder="1" applyAlignment="1">
      <alignment vertical="center"/>
    </xf>
    <xf numFmtId="267" fontId="37" fillId="0" borderId="0" xfId="1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88" fontId="3" fillId="0" borderId="37" xfId="4599" applyNumberFormat="1" applyFont="1" applyFill="1" applyBorder="1"/>
    <xf numFmtId="188" fontId="3" fillId="0" borderId="37" xfId="2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3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51" fillId="0" borderId="1" xfId="3770" applyFont="1" applyFill="1" applyBorder="1" applyAlignment="1">
      <alignment horizontal="center"/>
    </xf>
    <xf numFmtId="40" fontId="251" fillId="0" borderId="0" xfId="4599" quotePrefix="1" applyNumberFormat="1" applyFont="1" applyFill="1" applyAlignment="1">
      <alignment horizontal="center"/>
    </xf>
    <xf numFmtId="40" fontId="251" fillId="0" borderId="0" xfId="4599" applyNumberFormat="1" applyFont="1" applyFill="1" applyAlignment="1">
      <alignment horizontal="center"/>
    </xf>
    <xf numFmtId="40" fontId="6" fillId="0" borderId="0" xfId="2" applyNumberFormat="1" applyFont="1" applyFill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4642">
    <cellStyle name="(Normal)" xfId="1032"/>
    <cellStyle name="??" xfId="2350"/>
    <cellStyle name="?? [0.00]_ADMAG" xfId="2351"/>
    <cellStyle name="???" xfId="2352"/>
    <cellStyle name="???? [0.00]_ADMAG" xfId="2353"/>
    <cellStyle name="?????????????????" xfId="2354"/>
    <cellStyle name="????????????????? [0]_MOGAS97" xfId="2355"/>
    <cellStyle name="??????????????????? [0]_MOGAS97" xfId="2356"/>
    <cellStyle name="???????????????????_MOGAS97" xfId="2357"/>
    <cellStyle name="?????????????????_MOGAS97" xfId="2358"/>
    <cellStyle name="????_ADMAG" xfId="2359"/>
    <cellStyle name="???[0]_liz-ss" xfId="2360"/>
    <cellStyle name="???_'01.11" xfId="2361"/>
    <cellStyle name="??_ADMAG" xfId="2362"/>
    <cellStyle name="’??? [0.00]_TMCA Spreadsheet(body)" xfId="2363"/>
    <cellStyle name="’???_TMCA Spreadsheet(body)" xfId="2364"/>
    <cellStyle name="•W?_TMCA Spreadsheet(body)" xfId="2365"/>
    <cellStyle name="0,0_x000d__x000a_NA_x000d__x000a_" xfId="35"/>
    <cellStyle name="0,0_x000d__x000a_NA_x000d__x000a_ 2" xfId="1033"/>
    <cellStyle name="0,0_x000d__x000a_NA_x000d__x000a_ 2 2" xfId="3299"/>
    <cellStyle name="0,0_x000d__x000a_NA_x000d__x000a_ 3" xfId="1034"/>
    <cellStyle name="0,0_x000d__x000a_NA_x000d__x000a_ 3 2" xfId="3300"/>
    <cellStyle name="0000" xfId="36"/>
    <cellStyle name="000000" xfId="37"/>
    <cellStyle name="20% - Accent1" xfId="4601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2366"/>
    <cellStyle name="20% - Accent1 16" xfId="2367"/>
    <cellStyle name="20% - Accent1 17" xfId="2368"/>
    <cellStyle name="20% - Accent1 18" xfId="2369"/>
    <cellStyle name="20% - Accent1 19" xfId="2370"/>
    <cellStyle name="20% - Accent1 2" xfId="43"/>
    <cellStyle name="20% - Accent1 2 2" xfId="44"/>
    <cellStyle name="20% - Accent1 2 2 2" xfId="45"/>
    <cellStyle name="20% - Accent1 2 2 2 2" xfId="2082"/>
    <cellStyle name="20% - Accent1 2 2 3" xfId="2083"/>
    <cellStyle name="20% - Accent1 2 3" xfId="46"/>
    <cellStyle name="20% - Accent1 2 3 2" xfId="2084"/>
    <cellStyle name="20% - Accent1 2 4" xfId="2085"/>
    <cellStyle name="20% - Accent1 2 5" xfId="2922"/>
    <cellStyle name="20% - Accent1 20" xfId="2371"/>
    <cellStyle name="20% - Accent1 21" xfId="2372"/>
    <cellStyle name="20% - Accent1 22" xfId="1035"/>
    <cellStyle name="20% - Accent1 3" xfId="47"/>
    <cellStyle name="20% - Accent1 3 2" xfId="48"/>
    <cellStyle name="20% - Accent1 3 2 2" xfId="2086"/>
    <cellStyle name="20% - Accent1 3 3" xfId="2087"/>
    <cellStyle name="20% - Accent1 3 4" xfId="2923"/>
    <cellStyle name="20% - Accent1 4" xfId="49"/>
    <cellStyle name="20% - Accent1 4 2" xfId="50"/>
    <cellStyle name="20% - Accent1 4 2 2" xfId="2088"/>
    <cellStyle name="20% - Accent1 4 3" xfId="2089"/>
    <cellStyle name="20% - Accent1 5" xfId="51"/>
    <cellStyle name="20% - Accent1 5 2" xfId="52"/>
    <cellStyle name="20% - Accent1 5 2 2" xfId="2090"/>
    <cellStyle name="20% - Accent1 5 3" xfId="2091"/>
    <cellStyle name="20% - Accent1 6" xfId="53"/>
    <cellStyle name="20% - Accent1 6 2" xfId="2092"/>
    <cellStyle name="20% - Accent1 7" xfId="54"/>
    <cellStyle name="20% - Accent1 7 2" xfId="2093"/>
    <cellStyle name="20% - Accent1 8" xfId="55"/>
    <cellStyle name="20% - Accent1 8 2" xfId="2094"/>
    <cellStyle name="20% - Accent1 9" xfId="56"/>
    <cellStyle name="20% - Accent2" xfId="4602"/>
    <cellStyle name="20% - Accent2 10" xfId="57"/>
    <cellStyle name="20% - Accent2 11" xfId="58"/>
    <cellStyle name="20% - Accent2 12" xfId="59"/>
    <cellStyle name="20% - Accent2 13" xfId="60"/>
    <cellStyle name="20% - Accent2 14" xfId="61"/>
    <cellStyle name="20% - Accent2 15" xfId="2373"/>
    <cellStyle name="20% - Accent2 16" xfId="2374"/>
    <cellStyle name="20% - Accent2 17" xfId="2375"/>
    <cellStyle name="20% - Accent2 18" xfId="2376"/>
    <cellStyle name="20% - Accent2 19" xfId="2377"/>
    <cellStyle name="20% - Accent2 2" xfId="62"/>
    <cellStyle name="20% - Accent2 2 2" xfId="63"/>
    <cellStyle name="20% - Accent2 2 2 2" xfId="64"/>
    <cellStyle name="20% - Accent2 2 2 2 2" xfId="2095"/>
    <cellStyle name="20% - Accent2 2 2 3" xfId="2096"/>
    <cellStyle name="20% - Accent2 2 3" xfId="65"/>
    <cellStyle name="20% - Accent2 2 3 2" xfId="2097"/>
    <cellStyle name="20% - Accent2 2 4" xfId="2098"/>
    <cellStyle name="20% - Accent2 2 5" xfId="2924"/>
    <cellStyle name="20% - Accent2 20" xfId="2378"/>
    <cellStyle name="20% - Accent2 21" xfId="2379"/>
    <cellStyle name="20% - Accent2 22" xfId="1036"/>
    <cellStyle name="20% - Accent2 3" xfId="66"/>
    <cellStyle name="20% - Accent2 3 2" xfId="67"/>
    <cellStyle name="20% - Accent2 3 2 2" xfId="2099"/>
    <cellStyle name="20% - Accent2 3 3" xfId="2100"/>
    <cellStyle name="20% - Accent2 3 4" xfId="2925"/>
    <cellStyle name="20% - Accent2 4" xfId="68"/>
    <cellStyle name="20% - Accent2 4 2" xfId="69"/>
    <cellStyle name="20% - Accent2 4 2 2" xfId="2101"/>
    <cellStyle name="20% - Accent2 4 3" xfId="2102"/>
    <cellStyle name="20% - Accent2 5" xfId="70"/>
    <cellStyle name="20% - Accent2 5 2" xfId="71"/>
    <cellStyle name="20% - Accent2 5 2 2" xfId="2103"/>
    <cellStyle name="20% - Accent2 5 3" xfId="2104"/>
    <cellStyle name="20% - Accent2 6" xfId="72"/>
    <cellStyle name="20% - Accent2 6 2" xfId="2105"/>
    <cellStyle name="20% - Accent2 7" xfId="73"/>
    <cellStyle name="20% - Accent2 7 2" xfId="2106"/>
    <cellStyle name="20% - Accent2 8" xfId="74"/>
    <cellStyle name="20% - Accent2 8 2" xfId="2107"/>
    <cellStyle name="20% - Accent2 9" xfId="75"/>
    <cellStyle name="20% - Accent3" xfId="4603"/>
    <cellStyle name="20% - Accent3 10" xfId="76"/>
    <cellStyle name="20% - Accent3 11" xfId="77"/>
    <cellStyle name="20% - Accent3 12" xfId="78"/>
    <cellStyle name="20% - Accent3 13" xfId="79"/>
    <cellStyle name="20% - Accent3 14" xfId="80"/>
    <cellStyle name="20% - Accent3 15" xfId="2380"/>
    <cellStyle name="20% - Accent3 16" xfId="2381"/>
    <cellStyle name="20% - Accent3 17" xfId="2382"/>
    <cellStyle name="20% - Accent3 18" xfId="2383"/>
    <cellStyle name="20% - Accent3 19" xfId="2384"/>
    <cellStyle name="20% - Accent3 2" xfId="81"/>
    <cellStyle name="20% - Accent3 2 2" xfId="82"/>
    <cellStyle name="20% - Accent3 2 2 2" xfId="83"/>
    <cellStyle name="20% - Accent3 2 2 2 2" xfId="2108"/>
    <cellStyle name="20% - Accent3 2 2 3" xfId="2109"/>
    <cellStyle name="20% - Accent3 2 3" xfId="84"/>
    <cellStyle name="20% - Accent3 2 3 2" xfId="2110"/>
    <cellStyle name="20% - Accent3 2 4" xfId="2111"/>
    <cellStyle name="20% - Accent3 2 5" xfId="2926"/>
    <cellStyle name="20% - Accent3 20" xfId="2385"/>
    <cellStyle name="20% - Accent3 21" xfId="2386"/>
    <cellStyle name="20% - Accent3 22" xfId="1037"/>
    <cellStyle name="20% - Accent3 3" xfId="85"/>
    <cellStyle name="20% - Accent3 3 2" xfId="86"/>
    <cellStyle name="20% - Accent3 3 2 2" xfId="2112"/>
    <cellStyle name="20% - Accent3 3 3" xfId="2113"/>
    <cellStyle name="20% - Accent3 3 4" xfId="2927"/>
    <cellStyle name="20% - Accent3 4" xfId="87"/>
    <cellStyle name="20% - Accent3 4 2" xfId="88"/>
    <cellStyle name="20% - Accent3 4 2 2" xfId="2114"/>
    <cellStyle name="20% - Accent3 4 3" xfId="2115"/>
    <cellStyle name="20% - Accent3 5" xfId="89"/>
    <cellStyle name="20% - Accent3 5 2" xfId="90"/>
    <cellStyle name="20% - Accent3 5 2 2" xfId="2116"/>
    <cellStyle name="20% - Accent3 5 3" xfId="2117"/>
    <cellStyle name="20% - Accent3 6" xfId="91"/>
    <cellStyle name="20% - Accent3 6 2" xfId="2118"/>
    <cellStyle name="20% - Accent3 7" xfId="92"/>
    <cellStyle name="20% - Accent3 7 2" xfId="2119"/>
    <cellStyle name="20% - Accent3 8" xfId="93"/>
    <cellStyle name="20% - Accent3 8 2" xfId="2120"/>
    <cellStyle name="20% - Accent3 9" xfId="94"/>
    <cellStyle name="20% - Accent4" xfId="4604"/>
    <cellStyle name="20% - Accent4 10" xfId="95"/>
    <cellStyle name="20% - Accent4 11" xfId="96"/>
    <cellStyle name="20% - Accent4 12" xfId="97"/>
    <cellStyle name="20% - Accent4 13" xfId="98"/>
    <cellStyle name="20% - Accent4 14" xfId="99"/>
    <cellStyle name="20% - Accent4 15" xfId="2387"/>
    <cellStyle name="20% - Accent4 16" xfId="2388"/>
    <cellStyle name="20% - Accent4 17" xfId="2389"/>
    <cellStyle name="20% - Accent4 18" xfId="2390"/>
    <cellStyle name="20% - Accent4 19" xfId="2391"/>
    <cellStyle name="20% - Accent4 2" xfId="100"/>
    <cellStyle name="20% - Accent4 2 2" xfId="101"/>
    <cellStyle name="20% - Accent4 2 2 2" xfId="102"/>
    <cellStyle name="20% - Accent4 2 2 2 2" xfId="2121"/>
    <cellStyle name="20% - Accent4 2 2 3" xfId="2122"/>
    <cellStyle name="20% - Accent4 2 3" xfId="103"/>
    <cellStyle name="20% - Accent4 2 3 2" xfId="2123"/>
    <cellStyle name="20% - Accent4 2 4" xfId="2124"/>
    <cellStyle name="20% - Accent4 2 5" xfId="2928"/>
    <cellStyle name="20% - Accent4 20" xfId="2392"/>
    <cellStyle name="20% - Accent4 21" xfId="2393"/>
    <cellStyle name="20% - Accent4 22" xfId="1038"/>
    <cellStyle name="20% - Accent4 3" xfId="104"/>
    <cellStyle name="20% - Accent4 3 2" xfId="105"/>
    <cellStyle name="20% - Accent4 3 2 2" xfId="2125"/>
    <cellStyle name="20% - Accent4 3 3" xfId="2126"/>
    <cellStyle name="20% - Accent4 3 4" xfId="2929"/>
    <cellStyle name="20% - Accent4 4" xfId="106"/>
    <cellStyle name="20% - Accent4 4 2" xfId="107"/>
    <cellStyle name="20% - Accent4 4 2 2" xfId="2127"/>
    <cellStyle name="20% - Accent4 4 3" xfId="2128"/>
    <cellStyle name="20% - Accent4 5" xfId="108"/>
    <cellStyle name="20% - Accent4 5 2" xfId="109"/>
    <cellStyle name="20% - Accent4 5 2 2" xfId="2129"/>
    <cellStyle name="20% - Accent4 5 3" xfId="2130"/>
    <cellStyle name="20% - Accent4 6" xfId="110"/>
    <cellStyle name="20% - Accent4 6 2" xfId="2131"/>
    <cellStyle name="20% - Accent4 7" xfId="111"/>
    <cellStyle name="20% - Accent4 7 2" xfId="2132"/>
    <cellStyle name="20% - Accent4 8" xfId="112"/>
    <cellStyle name="20% - Accent4 8 2" xfId="2133"/>
    <cellStyle name="20% - Accent4 9" xfId="113"/>
    <cellStyle name="20% - Accent5" xfId="4605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15" xfId="2394"/>
    <cellStyle name="20% - Accent5 16" xfId="2395"/>
    <cellStyle name="20% - Accent5 17" xfId="2396"/>
    <cellStyle name="20% - Accent5 18" xfId="2397"/>
    <cellStyle name="20% - Accent5 19" xfId="2398"/>
    <cellStyle name="20% - Accent5 2" xfId="119"/>
    <cellStyle name="20% - Accent5 2 2" xfId="120"/>
    <cellStyle name="20% - Accent5 2 2 2" xfId="121"/>
    <cellStyle name="20% - Accent5 2 2 2 2" xfId="2134"/>
    <cellStyle name="20% - Accent5 2 2 3" xfId="2135"/>
    <cellStyle name="20% - Accent5 2 3" xfId="122"/>
    <cellStyle name="20% - Accent5 2 3 2" xfId="2136"/>
    <cellStyle name="20% - Accent5 2 4" xfId="2137"/>
    <cellStyle name="20% - Accent5 2 5" xfId="2930"/>
    <cellStyle name="20% - Accent5 20" xfId="2399"/>
    <cellStyle name="20% - Accent5 21" xfId="2400"/>
    <cellStyle name="20% - Accent5 22" xfId="1039"/>
    <cellStyle name="20% - Accent5 3" xfId="123"/>
    <cellStyle name="20% - Accent5 3 2" xfId="124"/>
    <cellStyle name="20% - Accent5 3 2 2" xfId="2138"/>
    <cellStyle name="20% - Accent5 3 3" xfId="2139"/>
    <cellStyle name="20% - Accent5 3 4" xfId="2931"/>
    <cellStyle name="20% - Accent5 4" xfId="125"/>
    <cellStyle name="20% - Accent5 4 2" xfId="126"/>
    <cellStyle name="20% - Accent5 4 2 2" xfId="2140"/>
    <cellStyle name="20% - Accent5 4 3" xfId="2141"/>
    <cellStyle name="20% - Accent5 5" xfId="127"/>
    <cellStyle name="20% - Accent5 5 2" xfId="128"/>
    <cellStyle name="20% - Accent5 5 2 2" xfId="2142"/>
    <cellStyle name="20% - Accent5 5 3" xfId="2143"/>
    <cellStyle name="20% - Accent5 6" xfId="129"/>
    <cellStyle name="20% - Accent5 6 2" xfId="2144"/>
    <cellStyle name="20% - Accent5 7" xfId="130"/>
    <cellStyle name="20% - Accent5 7 2" xfId="2145"/>
    <cellStyle name="20% - Accent5 8" xfId="131"/>
    <cellStyle name="20% - Accent5 8 2" xfId="2146"/>
    <cellStyle name="20% - Accent5 9" xfId="132"/>
    <cellStyle name="20% - Accent6" xfId="4606"/>
    <cellStyle name="20% - Accent6 10" xfId="133"/>
    <cellStyle name="20% - Accent6 11" xfId="134"/>
    <cellStyle name="20% - Accent6 12" xfId="135"/>
    <cellStyle name="20% - Accent6 13" xfId="136"/>
    <cellStyle name="20% - Accent6 14" xfId="137"/>
    <cellStyle name="20% - Accent6 15" xfId="2401"/>
    <cellStyle name="20% - Accent6 16" xfId="2402"/>
    <cellStyle name="20% - Accent6 17" xfId="2403"/>
    <cellStyle name="20% - Accent6 18" xfId="2404"/>
    <cellStyle name="20% - Accent6 19" xfId="2405"/>
    <cellStyle name="20% - Accent6 2" xfId="138"/>
    <cellStyle name="20% - Accent6 2 2" xfId="139"/>
    <cellStyle name="20% - Accent6 2 2 2" xfId="140"/>
    <cellStyle name="20% - Accent6 2 2 2 2" xfId="2147"/>
    <cellStyle name="20% - Accent6 2 2 3" xfId="2148"/>
    <cellStyle name="20% - Accent6 2 3" xfId="141"/>
    <cellStyle name="20% - Accent6 2 3 2" xfId="2149"/>
    <cellStyle name="20% - Accent6 2 4" xfId="2150"/>
    <cellStyle name="20% - Accent6 2 5" xfId="2932"/>
    <cellStyle name="20% - Accent6 20" xfId="2406"/>
    <cellStyle name="20% - Accent6 21" xfId="2407"/>
    <cellStyle name="20% - Accent6 22" xfId="1040"/>
    <cellStyle name="20% - Accent6 3" xfId="142"/>
    <cellStyle name="20% - Accent6 3 2" xfId="143"/>
    <cellStyle name="20% - Accent6 3 2 2" xfId="2151"/>
    <cellStyle name="20% - Accent6 3 3" xfId="2152"/>
    <cellStyle name="20% - Accent6 3 4" xfId="2933"/>
    <cellStyle name="20% - Accent6 4" xfId="144"/>
    <cellStyle name="20% - Accent6 4 2" xfId="145"/>
    <cellStyle name="20% - Accent6 4 2 2" xfId="2153"/>
    <cellStyle name="20% - Accent6 4 3" xfId="2154"/>
    <cellStyle name="20% - Accent6 5" xfId="146"/>
    <cellStyle name="20% - Accent6 5 2" xfId="147"/>
    <cellStyle name="20% - Accent6 5 2 2" xfId="2155"/>
    <cellStyle name="20% - Accent6 5 3" xfId="2156"/>
    <cellStyle name="20% - Accent6 6" xfId="148"/>
    <cellStyle name="20% - Accent6 6 2" xfId="2157"/>
    <cellStyle name="20% - Accent6 7" xfId="149"/>
    <cellStyle name="20% - Accent6 7 2" xfId="2158"/>
    <cellStyle name="20% - Accent6 8" xfId="150"/>
    <cellStyle name="20% - Accent6 8 2" xfId="2159"/>
    <cellStyle name="20% - Accent6 9" xfId="151"/>
    <cellStyle name="20% - ส่วนที่ถูกเน้น1" xfId="3894"/>
    <cellStyle name="20% - ส่วนที่ถูกเน้น1 2" xfId="1041"/>
    <cellStyle name="20% - ส่วนที่ถูกเน้น1 2 2" xfId="2408"/>
    <cellStyle name="20% - ส่วนที่ถูกเน้น1 3" xfId="1042"/>
    <cellStyle name="20% - ส่วนที่ถูกเน้น1 3 2" xfId="2409"/>
    <cellStyle name="20% - ส่วนที่ถูกเน้น1 4" xfId="1043"/>
    <cellStyle name="20% - ส่วนที่ถูกเน้น1 4 2" xfId="2410"/>
    <cellStyle name="20% - ส่วนที่ถูกเน้น1 5" xfId="1044"/>
    <cellStyle name="20% - ส่วนที่ถูกเน้น1 5 2" xfId="2411"/>
    <cellStyle name="20% - ส่วนที่ถูกเน้น1 6" xfId="1045"/>
    <cellStyle name="20% - ส่วนที่ถูกเน้น1 6 2" xfId="2412"/>
    <cellStyle name="20% - ส่วนที่ถูกเน้น1 7" xfId="3273"/>
    <cellStyle name="20% - ส่วนที่ถูกเน้น1 7 2" xfId="3301"/>
    <cellStyle name="20% - ส่วนที่ถูกเน้น1 7 2 2" xfId="3895"/>
    <cellStyle name="20% - ส่วนที่ถูกเน้น1 7 3" xfId="3798"/>
    <cellStyle name="20% - ส่วนที่ถูกเน้น1 7 3 2" xfId="3896"/>
    <cellStyle name="20% - ส่วนที่ถูกเน้น1 7 4" xfId="3897"/>
    <cellStyle name="20% - ส่วนที่ถูกเน้น1 8" xfId="2934"/>
    <cellStyle name="20% - ส่วนที่ถูกเน้น2" xfId="3898"/>
    <cellStyle name="20% - ส่วนที่ถูกเน้น2 2" xfId="1046"/>
    <cellStyle name="20% - ส่วนที่ถูกเน้น2 2 2" xfId="2413"/>
    <cellStyle name="20% - ส่วนที่ถูกเน้น2 3" xfId="1047"/>
    <cellStyle name="20% - ส่วนที่ถูกเน้น2 3 2" xfId="2414"/>
    <cellStyle name="20% - ส่วนที่ถูกเน้น2 4" xfId="1048"/>
    <cellStyle name="20% - ส่วนที่ถูกเน้น2 4 2" xfId="2415"/>
    <cellStyle name="20% - ส่วนที่ถูกเน้น2 5" xfId="1049"/>
    <cellStyle name="20% - ส่วนที่ถูกเน้น2 5 2" xfId="2416"/>
    <cellStyle name="20% - ส่วนที่ถูกเน้น2 6" xfId="1050"/>
    <cellStyle name="20% - ส่วนที่ถูกเน้น2 6 2" xfId="2417"/>
    <cellStyle name="20% - ส่วนที่ถูกเน้น2 7" xfId="3277"/>
    <cellStyle name="20% - ส่วนที่ถูกเน้น2 7 2" xfId="3302"/>
    <cellStyle name="20% - ส่วนที่ถูกเน้น2 7 2 2" xfId="3899"/>
    <cellStyle name="20% - ส่วนที่ถูกเน้น2 7 3" xfId="3900"/>
    <cellStyle name="20% - ส่วนที่ถูกเน้น2 7 3 2" xfId="3901"/>
    <cellStyle name="20% - ส่วนที่ถูกเน้น2 7 4" xfId="3902"/>
    <cellStyle name="20% - ส่วนที่ถูกเน้น2 8" xfId="2935"/>
    <cellStyle name="20% - ส่วนที่ถูกเน้น3" xfId="3903"/>
    <cellStyle name="20% - ส่วนที่ถูกเน้น3 2" xfId="1051"/>
    <cellStyle name="20% - ส่วนที่ถูกเน้น3 2 2" xfId="2418"/>
    <cellStyle name="20% - ส่วนที่ถูกเน้น3 3" xfId="1052"/>
    <cellStyle name="20% - ส่วนที่ถูกเน้น3 3 2" xfId="2419"/>
    <cellStyle name="20% - ส่วนที่ถูกเน้น3 4" xfId="1053"/>
    <cellStyle name="20% - ส่วนที่ถูกเน้น3 4 2" xfId="2420"/>
    <cellStyle name="20% - ส่วนที่ถูกเน้น3 5" xfId="1054"/>
    <cellStyle name="20% - ส่วนที่ถูกเน้น3 5 2" xfId="2421"/>
    <cellStyle name="20% - ส่วนที่ถูกเน้น3 6" xfId="1055"/>
    <cellStyle name="20% - ส่วนที่ถูกเน้น3 6 2" xfId="2422"/>
    <cellStyle name="20% - ส่วนที่ถูกเน้น3 7" xfId="3281"/>
    <cellStyle name="20% - ส่วนที่ถูกเน้น3 7 2" xfId="3303"/>
    <cellStyle name="20% - ส่วนที่ถูกเน้น3 7 2 2" xfId="3904"/>
    <cellStyle name="20% - ส่วนที่ถูกเน้น3 7 3" xfId="3905"/>
    <cellStyle name="20% - ส่วนที่ถูกเน้น3 7 3 2" xfId="3906"/>
    <cellStyle name="20% - ส่วนที่ถูกเน้น3 7 4" xfId="3907"/>
    <cellStyle name="20% - ส่วนที่ถูกเน้น3 8" xfId="2936"/>
    <cellStyle name="20% - ส่วนที่ถูกเน้น4" xfId="3908"/>
    <cellStyle name="20% - ส่วนที่ถูกเน้น4 2" xfId="1056"/>
    <cellStyle name="20% - ส่วนที่ถูกเน้น4 2 2" xfId="2423"/>
    <cellStyle name="20% - ส่วนที่ถูกเน้น4 3" xfId="1057"/>
    <cellStyle name="20% - ส่วนที่ถูกเน้น4 3 2" xfId="2424"/>
    <cellStyle name="20% - ส่วนที่ถูกเน้น4 4" xfId="1058"/>
    <cellStyle name="20% - ส่วนที่ถูกเน้น4 4 2" xfId="2425"/>
    <cellStyle name="20% - ส่วนที่ถูกเน้น4 5" xfId="1059"/>
    <cellStyle name="20% - ส่วนที่ถูกเน้น4 5 2" xfId="2426"/>
    <cellStyle name="20% - ส่วนที่ถูกเน้น4 6" xfId="1060"/>
    <cellStyle name="20% - ส่วนที่ถูกเน้น4 6 2" xfId="2427"/>
    <cellStyle name="20% - ส่วนที่ถูกเน้น4 7" xfId="3285"/>
    <cellStyle name="20% - ส่วนที่ถูกเน้น4 7 2" xfId="3304"/>
    <cellStyle name="20% - ส่วนที่ถูกเน้น4 7 2 2" xfId="3909"/>
    <cellStyle name="20% - ส่วนที่ถูกเน้น4 7 3" xfId="3910"/>
    <cellStyle name="20% - ส่วนที่ถูกเน้น4 7 3 2" xfId="3911"/>
    <cellStyle name="20% - ส่วนที่ถูกเน้น4 7 4" xfId="3912"/>
    <cellStyle name="20% - ส่วนที่ถูกเน้น4 8" xfId="2937"/>
    <cellStyle name="20% - ส่วนที่ถูกเน้น5" xfId="3913"/>
    <cellStyle name="20% - ส่วนที่ถูกเน้น5 2" xfId="1061"/>
    <cellStyle name="20% - ส่วนที่ถูกเน้น5 2 2" xfId="2428"/>
    <cellStyle name="20% - ส่วนที่ถูกเน้น5 3" xfId="1062"/>
    <cellStyle name="20% - ส่วนที่ถูกเน้น5 3 2" xfId="2429"/>
    <cellStyle name="20% - ส่วนที่ถูกเน้น5 4" xfId="1063"/>
    <cellStyle name="20% - ส่วนที่ถูกเน้น5 4 2" xfId="2430"/>
    <cellStyle name="20% - ส่วนที่ถูกเน้น5 5" xfId="1064"/>
    <cellStyle name="20% - ส่วนที่ถูกเน้น5 5 2" xfId="2431"/>
    <cellStyle name="20% - ส่วนที่ถูกเน้น5 6" xfId="1065"/>
    <cellStyle name="20% - ส่วนที่ถูกเน้น5 6 2" xfId="2432"/>
    <cellStyle name="20% - ส่วนที่ถูกเน้น5 7" xfId="3289"/>
    <cellStyle name="20% - ส่วนที่ถูกเน้น5 7 2" xfId="3305"/>
    <cellStyle name="20% - ส่วนที่ถูกเน้น5 7 2 2" xfId="3914"/>
    <cellStyle name="20% - ส่วนที่ถูกเน้น5 7 3" xfId="3915"/>
    <cellStyle name="20% - ส่วนที่ถูกเน้น5 7 3 2" xfId="3916"/>
    <cellStyle name="20% - ส่วนที่ถูกเน้น5 7 4" xfId="3917"/>
    <cellStyle name="20% - ส่วนที่ถูกเน้น5 8" xfId="2938"/>
    <cellStyle name="20% - ส่วนที่ถูกเน้น6" xfId="3918"/>
    <cellStyle name="20% - ส่วนที่ถูกเน้น6 2" xfId="1066"/>
    <cellStyle name="20% - ส่วนที่ถูกเน้น6 2 2" xfId="2433"/>
    <cellStyle name="20% - ส่วนที่ถูกเน้น6 3" xfId="1067"/>
    <cellStyle name="20% - ส่วนที่ถูกเน้น6 3 2" xfId="2434"/>
    <cellStyle name="20% - ส่วนที่ถูกเน้น6 4" xfId="1068"/>
    <cellStyle name="20% - ส่วนที่ถูกเน้น6 4 2" xfId="2435"/>
    <cellStyle name="20% - ส่วนที่ถูกเน้น6 5" xfId="1069"/>
    <cellStyle name="20% - ส่วนที่ถูกเน้น6 5 2" xfId="2436"/>
    <cellStyle name="20% - ส่วนที่ถูกเน้น6 6" xfId="1070"/>
    <cellStyle name="20% - ส่วนที่ถูกเน้น6 6 2" xfId="2437"/>
    <cellStyle name="20% - ส่วนที่ถูกเน้น6 7" xfId="3293"/>
    <cellStyle name="20% - ส่วนที่ถูกเน้น6 7 2" xfId="3306"/>
    <cellStyle name="20% - ส่วนที่ถูกเน้น6 7 2 2" xfId="3919"/>
    <cellStyle name="20% - ส่วนที่ถูกเน้น6 7 3" xfId="3920"/>
    <cellStyle name="20% - ส่วนที่ถูกเน้น6 7 3 2" xfId="3921"/>
    <cellStyle name="20% - ส่วนที่ถูกเน้น6 7 4" xfId="3922"/>
    <cellStyle name="20% - ส่วนที่ถูกเน้น6 8" xfId="2939"/>
    <cellStyle name="๒Wลว - Style1" xfId="1071"/>
    <cellStyle name="๒Wลว - Style2" xfId="1072"/>
    <cellStyle name="๒Wลว - Style3" xfId="1073"/>
    <cellStyle name="๒Wลว - Style4" xfId="1074"/>
    <cellStyle name="๒Wลว - Style5" xfId="1075"/>
    <cellStyle name="๒Wลว - Style6" xfId="1076"/>
    <cellStyle name="๒Wลว - Style7" xfId="1077"/>
    <cellStyle name="๒Wลว - Style8" xfId="1078"/>
    <cellStyle name="40% - Accent1" xfId="4607"/>
    <cellStyle name="40% - Accent1 10" xfId="152"/>
    <cellStyle name="40% - Accent1 11" xfId="153"/>
    <cellStyle name="40% - Accent1 12" xfId="154"/>
    <cellStyle name="40% - Accent1 13" xfId="155"/>
    <cellStyle name="40% - Accent1 14" xfId="156"/>
    <cellStyle name="40% - Accent1 15" xfId="2438"/>
    <cellStyle name="40% - Accent1 16" xfId="2439"/>
    <cellStyle name="40% - Accent1 17" xfId="2440"/>
    <cellStyle name="40% - Accent1 18" xfId="2441"/>
    <cellStyle name="40% - Accent1 19" xfId="2442"/>
    <cellStyle name="40% - Accent1 2" xfId="157"/>
    <cellStyle name="40% - Accent1 2 2" xfId="158"/>
    <cellStyle name="40% - Accent1 2 2 2" xfId="159"/>
    <cellStyle name="40% - Accent1 2 2 2 2" xfId="2160"/>
    <cellStyle name="40% - Accent1 2 2 3" xfId="2161"/>
    <cellStyle name="40% - Accent1 2 3" xfId="160"/>
    <cellStyle name="40% - Accent1 2 3 2" xfId="2162"/>
    <cellStyle name="40% - Accent1 2 4" xfId="2163"/>
    <cellStyle name="40% - Accent1 2 5" xfId="2941"/>
    <cellStyle name="40% - Accent1 20" xfId="2443"/>
    <cellStyle name="40% - Accent1 21" xfId="2444"/>
    <cellStyle name="40% - Accent1 22" xfId="1079"/>
    <cellStyle name="40% - Accent1 3" xfId="161"/>
    <cellStyle name="40% - Accent1 3 2" xfId="162"/>
    <cellStyle name="40% - Accent1 3 2 2" xfId="2164"/>
    <cellStyle name="40% - Accent1 3 3" xfId="2165"/>
    <cellStyle name="40% - Accent1 3 4" xfId="2942"/>
    <cellStyle name="40% - Accent1 4" xfId="163"/>
    <cellStyle name="40% - Accent1 4 2" xfId="164"/>
    <cellStyle name="40% - Accent1 4 2 2" xfId="2166"/>
    <cellStyle name="40% - Accent1 4 3" xfId="2167"/>
    <cellStyle name="40% - Accent1 5" xfId="165"/>
    <cellStyle name="40% - Accent1 5 2" xfId="166"/>
    <cellStyle name="40% - Accent1 5 2 2" xfId="2168"/>
    <cellStyle name="40% - Accent1 5 3" xfId="2169"/>
    <cellStyle name="40% - Accent1 6" xfId="167"/>
    <cellStyle name="40% - Accent1 6 2" xfId="2170"/>
    <cellStyle name="40% - Accent1 7" xfId="168"/>
    <cellStyle name="40% - Accent1 7 2" xfId="2171"/>
    <cellStyle name="40% - Accent1 8" xfId="169"/>
    <cellStyle name="40% - Accent1 8 2" xfId="2172"/>
    <cellStyle name="40% - Accent1 9" xfId="170"/>
    <cellStyle name="40% - Accent2" xfId="4608"/>
    <cellStyle name="40% - Accent2 10" xfId="171"/>
    <cellStyle name="40% - Accent2 11" xfId="172"/>
    <cellStyle name="40% - Accent2 12" xfId="173"/>
    <cellStyle name="40% - Accent2 13" xfId="174"/>
    <cellStyle name="40% - Accent2 14" xfId="175"/>
    <cellStyle name="40% - Accent2 15" xfId="2445"/>
    <cellStyle name="40% - Accent2 16" xfId="2446"/>
    <cellStyle name="40% - Accent2 17" xfId="2447"/>
    <cellStyle name="40% - Accent2 18" xfId="2448"/>
    <cellStyle name="40% - Accent2 19" xfId="2449"/>
    <cellStyle name="40% - Accent2 2" xfId="176"/>
    <cellStyle name="40% - Accent2 2 2" xfId="177"/>
    <cellStyle name="40% - Accent2 2 2 2" xfId="178"/>
    <cellStyle name="40% - Accent2 2 2 2 2" xfId="2173"/>
    <cellStyle name="40% - Accent2 2 2 3" xfId="2174"/>
    <cellStyle name="40% - Accent2 2 3" xfId="179"/>
    <cellStyle name="40% - Accent2 2 3 2" xfId="2175"/>
    <cellStyle name="40% - Accent2 2 4" xfId="2176"/>
    <cellStyle name="40% - Accent2 2 5" xfId="2943"/>
    <cellStyle name="40% - Accent2 20" xfId="2450"/>
    <cellStyle name="40% - Accent2 21" xfId="2451"/>
    <cellStyle name="40% - Accent2 22" xfId="1080"/>
    <cellStyle name="40% - Accent2 3" xfId="180"/>
    <cellStyle name="40% - Accent2 3 2" xfId="181"/>
    <cellStyle name="40% - Accent2 3 2 2" xfId="2177"/>
    <cellStyle name="40% - Accent2 3 3" xfId="2178"/>
    <cellStyle name="40% - Accent2 3 4" xfId="2944"/>
    <cellStyle name="40% - Accent2 4" xfId="182"/>
    <cellStyle name="40% - Accent2 4 2" xfId="183"/>
    <cellStyle name="40% - Accent2 4 2 2" xfId="2179"/>
    <cellStyle name="40% - Accent2 4 3" xfId="2180"/>
    <cellStyle name="40% - Accent2 5" xfId="184"/>
    <cellStyle name="40% - Accent2 5 2" xfId="185"/>
    <cellStyle name="40% - Accent2 5 2 2" xfId="2181"/>
    <cellStyle name="40% - Accent2 5 3" xfId="2182"/>
    <cellStyle name="40% - Accent2 6" xfId="186"/>
    <cellStyle name="40% - Accent2 6 2" xfId="2183"/>
    <cellStyle name="40% - Accent2 7" xfId="187"/>
    <cellStyle name="40% - Accent2 7 2" xfId="2184"/>
    <cellStyle name="40% - Accent2 8" xfId="188"/>
    <cellStyle name="40% - Accent2 8 2" xfId="2185"/>
    <cellStyle name="40% - Accent2 9" xfId="189"/>
    <cellStyle name="40% - Accent3" xfId="4609"/>
    <cellStyle name="40% - Accent3 10" xfId="190"/>
    <cellStyle name="40% - Accent3 11" xfId="191"/>
    <cellStyle name="40% - Accent3 12" xfId="192"/>
    <cellStyle name="40% - Accent3 13" xfId="193"/>
    <cellStyle name="40% - Accent3 14" xfId="194"/>
    <cellStyle name="40% - Accent3 15" xfId="2452"/>
    <cellStyle name="40% - Accent3 16" xfId="2453"/>
    <cellStyle name="40% - Accent3 17" xfId="2454"/>
    <cellStyle name="40% - Accent3 18" xfId="2455"/>
    <cellStyle name="40% - Accent3 19" xfId="2456"/>
    <cellStyle name="40% - Accent3 2" xfId="195"/>
    <cellStyle name="40% - Accent3 2 2" xfId="196"/>
    <cellStyle name="40% - Accent3 2 2 2" xfId="197"/>
    <cellStyle name="40% - Accent3 2 2 2 2" xfId="2186"/>
    <cellStyle name="40% - Accent3 2 2 3" xfId="2187"/>
    <cellStyle name="40% - Accent3 2 3" xfId="198"/>
    <cellStyle name="40% - Accent3 2 3 2" xfId="2188"/>
    <cellStyle name="40% - Accent3 2 4" xfId="2189"/>
    <cellStyle name="40% - Accent3 2 5" xfId="2945"/>
    <cellStyle name="40% - Accent3 20" xfId="2457"/>
    <cellStyle name="40% - Accent3 21" xfId="2458"/>
    <cellStyle name="40% - Accent3 22" xfId="1081"/>
    <cellStyle name="40% - Accent3 3" xfId="199"/>
    <cellStyle name="40% - Accent3 3 2" xfId="200"/>
    <cellStyle name="40% - Accent3 3 2 2" xfId="2190"/>
    <cellStyle name="40% - Accent3 3 3" xfId="2191"/>
    <cellStyle name="40% - Accent3 3 4" xfId="2946"/>
    <cellStyle name="40% - Accent3 4" xfId="201"/>
    <cellStyle name="40% - Accent3 4 2" xfId="202"/>
    <cellStyle name="40% - Accent3 4 2 2" xfId="2192"/>
    <cellStyle name="40% - Accent3 4 3" xfId="2193"/>
    <cellStyle name="40% - Accent3 5" xfId="203"/>
    <cellStyle name="40% - Accent3 5 2" xfId="204"/>
    <cellStyle name="40% - Accent3 5 2 2" xfId="2194"/>
    <cellStyle name="40% - Accent3 5 3" xfId="2195"/>
    <cellStyle name="40% - Accent3 6" xfId="205"/>
    <cellStyle name="40% - Accent3 6 2" xfId="2196"/>
    <cellStyle name="40% - Accent3 7" xfId="206"/>
    <cellStyle name="40% - Accent3 7 2" xfId="2197"/>
    <cellStyle name="40% - Accent3 8" xfId="207"/>
    <cellStyle name="40% - Accent3 8 2" xfId="2198"/>
    <cellStyle name="40% - Accent3 9" xfId="208"/>
    <cellStyle name="40% - Accent4" xfId="4610"/>
    <cellStyle name="40% - Accent4 10" xfId="209"/>
    <cellStyle name="40% - Accent4 11" xfId="210"/>
    <cellStyle name="40% - Accent4 12" xfId="211"/>
    <cellStyle name="40% - Accent4 13" xfId="212"/>
    <cellStyle name="40% - Accent4 14" xfId="213"/>
    <cellStyle name="40% - Accent4 15" xfId="2459"/>
    <cellStyle name="40% - Accent4 16" xfId="2460"/>
    <cellStyle name="40% - Accent4 17" xfId="2461"/>
    <cellStyle name="40% - Accent4 18" xfId="2462"/>
    <cellStyle name="40% - Accent4 19" xfId="2463"/>
    <cellStyle name="40% - Accent4 2" xfId="214"/>
    <cellStyle name="40% - Accent4 2 2" xfId="215"/>
    <cellStyle name="40% - Accent4 2 2 2" xfId="216"/>
    <cellStyle name="40% - Accent4 2 2 2 2" xfId="2199"/>
    <cellStyle name="40% - Accent4 2 2 3" xfId="2200"/>
    <cellStyle name="40% - Accent4 2 3" xfId="217"/>
    <cellStyle name="40% - Accent4 2 3 2" xfId="2201"/>
    <cellStyle name="40% - Accent4 2 4" xfId="2202"/>
    <cellStyle name="40% - Accent4 2 5" xfId="2947"/>
    <cellStyle name="40% - Accent4 20" xfId="2464"/>
    <cellStyle name="40% - Accent4 21" xfId="2465"/>
    <cellStyle name="40% - Accent4 22" xfId="1082"/>
    <cellStyle name="40% - Accent4 3" xfId="218"/>
    <cellStyle name="40% - Accent4 3 2" xfId="219"/>
    <cellStyle name="40% - Accent4 3 2 2" xfId="2203"/>
    <cellStyle name="40% - Accent4 3 3" xfId="2204"/>
    <cellStyle name="40% - Accent4 3 4" xfId="2948"/>
    <cellStyle name="40% - Accent4 4" xfId="220"/>
    <cellStyle name="40% - Accent4 4 2" xfId="221"/>
    <cellStyle name="40% - Accent4 4 2 2" xfId="2205"/>
    <cellStyle name="40% - Accent4 4 3" xfId="2206"/>
    <cellStyle name="40% - Accent4 5" xfId="222"/>
    <cellStyle name="40% - Accent4 5 2" xfId="223"/>
    <cellStyle name="40% - Accent4 5 2 2" xfId="2207"/>
    <cellStyle name="40% - Accent4 5 3" xfId="2208"/>
    <cellStyle name="40% - Accent4 6" xfId="224"/>
    <cellStyle name="40% - Accent4 6 2" xfId="2209"/>
    <cellStyle name="40% - Accent4 7" xfId="225"/>
    <cellStyle name="40% - Accent4 7 2" xfId="2210"/>
    <cellStyle name="40% - Accent4 8" xfId="226"/>
    <cellStyle name="40% - Accent4 8 2" xfId="2211"/>
    <cellStyle name="40% - Accent4 9" xfId="227"/>
    <cellStyle name="40% - Accent5" xfId="4611"/>
    <cellStyle name="40% - Accent5 10" xfId="228"/>
    <cellStyle name="40% - Accent5 11" xfId="229"/>
    <cellStyle name="40% - Accent5 12" xfId="230"/>
    <cellStyle name="40% - Accent5 13" xfId="231"/>
    <cellStyle name="40% - Accent5 14" xfId="232"/>
    <cellStyle name="40% - Accent5 15" xfId="2466"/>
    <cellStyle name="40% - Accent5 16" xfId="2467"/>
    <cellStyle name="40% - Accent5 17" xfId="2468"/>
    <cellStyle name="40% - Accent5 18" xfId="2469"/>
    <cellStyle name="40% - Accent5 19" xfId="2470"/>
    <cellStyle name="40% - Accent5 2" xfId="233"/>
    <cellStyle name="40% - Accent5 2 2" xfId="234"/>
    <cellStyle name="40% - Accent5 2 2 2" xfId="235"/>
    <cellStyle name="40% - Accent5 2 2 2 2" xfId="2212"/>
    <cellStyle name="40% - Accent5 2 2 3" xfId="2213"/>
    <cellStyle name="40% - Accent5 2 3" xfId="236"/>
    <cellStyle name="40% - Accent5 2 3 2" xfId="2214"/>
    <cellStyle name="40% - Accent5 2 4" xfId="2215"/>
    <cellStyle name="40% - Accent5 2 5" xfId="2949"/>
    <cellStyle name="40% - Accent5 20" xfId="2471"/>
    <cellStyle name="40% - Accent5 21" xfId="2472"/>
    <cellStyle name="40% - Accent5 22" xfId="1083"/>
    <cellStyle name="40% - Accent5 3" xfId="237"/>
    <cellStyle name="40% - Accent5 3 2" xfId="238"/>
    <cellStyle name="40% - Accent5 3 2 2" xfId="2216"/>
    <cellStyle name="40% - Accent5 3 3" xfId="2217"/>
    <cellStyle name="40% - Accent5 3 4" xfId="2950"/>
    <cellStyle name="40% - Accent5 4" xfId="239"/>
    <cellStyle name="40% - Accent5 4 2" xfId="240"/>
    <cellStyle name="40% - Accent5 4 2 2" xfId="2218"/>
    <cellStyle name="40% - Accent5 4 3" xfId="2219"/>
    <cellStyle name="40% - Accent5 5" xfId="241"/>
    <cellStyle name="40% - Accent5 5 2" xfId="242"/>
    <cellStyle name="40% - Accent5 5 2 2" xfId="2220"/>
    <cellStyle name="40% - Accent5 5 3" xfId="2221"/>
    <cellStyle name="40% - Accent5 6" xfId="243"/>
    <cellStyle name="40% - Accent5 6 2" xfId="2222"/>
    <cellStyle name="40% - Accent5 7" xfId="244"/>
    <cellStyle name="40% - Accent5 7 2" xfId="2223"/>
    <cellStyle name="40% - Accent5 8" xfId="245"/>
    <cellStyle name="40% - Accent5 8 2" xfId="2224"/>
    <cellStyle name="40% - Accent5 9" xfId="246"/>
    <cellStyle name="40% - Accent6" xfId="4612"/>
    <cellStyle name="40% - Accent6 10" xfId="247"/>
    <cellStyle name="40% - Accent6 11" xfId="248"/>
    <cellStyle name="40% - Accent6 12" xfId="249"/>
    <cellStyle name="40% - Accent6 13" xfId="250"/>
    <cellStyle name="40% - Accent6 14" xfId="251"/>
    <cellStyle name="40% - Accent6 15" xfId="2473"/>
    <cellStyle name="40% - Accent6 16" xfId="2474"/>
    <cellStyle name="40% - Accent6 17" xfId="2475"/>
    <cellStyle name="40% - Accent6 18" xfId="2476"/>
    <cellStyle name="40% - Accent6 19" xfId="2477"/>
    <cellStyle name="40% - Accent6 2" xfId="252"/>
    <cellStyle name="40% - Accent6 2 2" xfId="253"/>
    <cellStyle name="40% - Accent6 2 2 2" xfId="254"/>
    <cellStyle name="40% - Accent6 2 2 2 2" xfId="2225"/>
    <cellStyle name="40% - Accent6 2 2 3" xfId="2226"/>
    <cellStyle name="40% - Accent6 2 3" xfId="255"/>
    <cellStyle name="40% - Accent6 2 3 2" xfId="2227"/>
    <cellStyle name="40% - Accent6 2 4" xfId="2228"/>
    <cellStyle name="40% - Accent6 2 5" xfId="2951"/>
    <cellStyle name="40% - Accent6 20" xfId="2478"/>
    <cellStyle name="40% - Accent6 21" xfId="2479"/>
    <cellStyle name="40% - Accent6 22" xfId="1084"/>
    <cellStyle name="40% - Accent6 3" xfId="256"/>
    <cellStyle name="40% - Accent6 3 2" xfId="257"/>
    <cellStyle name="40% - Accent6 3 2 2" xfId="2229"/>
    <cellStyle name="40% - Accent6 3 3" xfId="2230"/>
    <cellStyle name="40% - Accent6 3 4" xfId="2952"/>
    <cellStyle name="40% - Accent6 4" xfId="258"/>
    <cellStyle name="40% - Accent6 4 2" xfId="259"/>
    <cellStyle name="40% - Accent6 4 2 2" xfId="2231"/>
    <cellStyle name="40% - Accent6 4 3" xfId="2232"/>
    <cellStyle name="40% - Accent6 5" xfId="260"/>
    <cellStyle name="40% - Accent6 5 2" xfId="261"/>
    <cellStyle name="40% - Accent6 5 2 2" xfId="2233"/>
    <cellStyle name="40% - Accent6 5 3" xfId="2234"/>
    <cellStyle name="40% - Accent6 6" xfId="262"/>
    <cellStyle name="40% - Accent6 6 2" xfId="2235"/>
    <cellStyle name="40% - Accent6 7" xfId="263"/>
    <cellStyle name="40% - Accent6 7 2" xfId="2236"/>
    <cellStyle name="40% - Accent6 8" xfId="264"/>
    <cellStyle name="40% - Accent6 8 2" xfId="2237"/>
    <cellStyle name="40% - Accent6 9" xfId="265"/>
    <cellStyle name="40% - ส่วนที่ถูกเน้น1" xfId="3923"/>
    <cellStyle name="40% - ส่วนที่ถูกเน้น1 2" xfId="1085"/>
    <cellStyle name="40% - ส่วนที่ถูกเน้น1 2 2" xfId="2480"/>
    <cellStyle name="40% - ส่วนที่ถูกเน้น1 3" xfId="1086"/>
    <cellStyle name="40% - ส่วนที่ถูกเน้น1 3 2" xfId="2481"/>
    <cellStyle name="40% - ส่วนที่ถูกเน้น1 4" xfId="1087"/>
    <cellStyle name="40% - ส่วนที่ถูกเน้น1 4 2" xfId="2482"/>
    <cellStyle name="40% - ส่วนที่ถูกเน้น1 5" xfId="1088"/>
    <cellStyle name="40% - ส่วนที่ถูกเน้น1 5 2" xfId="2483"/>
    <cellStyle name="40% - ส่วนที่ถูกเน้น1 6" xfId="1089"/>
    <cellStyle name="40% - ส่วนที่ถูกเน้น1 6 2" xfId="2484"/>
    <cellStyle name="40% - ส่วนที่ถูกเน้น1 7" xfId="3274"/>
    <cellStyle name="40% - ส่วนที่ถูกเน้น1 7 2" xfId="3307"/>
    <cellStyle name="40% - ส่วนที่ถูกเน้น1 7 2 2" xfId="3924"/>
    <cellStyle name="40% - ส่วนที่ถูกเน้น1 7 3" xfId="3925"/>
    <cellStyle name="40% - ส่วนที่ถูกเน้น1 7 3 2" xfId="3926"/>
    <cellStyle name="40% - ส่วนที่ถูกเน้น1 7 4" xfId="3927"/>
    <cellStyle name="40% - ส่วนที่ถูกเน้น1 8" xfId="2953"/>
    <cellStyle name="40% - ส่วนที่ถูกเน้น2" xfId="3928"/>
    <cellStyle name="40% - ส่วนที่ถูกเน้น2 2" xfId="1090"/>
    <cellStyle name="40% - ส่วนที่ถูกเน้น2 2 2" xfId="2485"/>
    <cellStyle name="40% - ส่วนที่ถูกเน้น2 3" xfId="1091"/>
    <cellStyle name="40% - ส่วนที่ถูกเน้น2 3 2" xfId="2486"/>
    <cellStyle name="40% - ส่วนที่ถูกเน้น2 4" xfId="1092"/>
    <cellStyle name="40% - ส่วนที่ถูกเน้น2 4 2" xfId="2487"/>
    <cellStyle name="40% - ส่วนที่ถูกเน้น2 5" xfId="1093"/>
    <cellStyle name="40% - ส่วนที่ถูกเน้น2 5 2" xfId="2488"/>
    <cellStyle name="40% - ส่วนที่ถูกเน้น2 6" xfId="1094"/>
    <cellStyle name="40% - ส่วนที่ถูกเน้น2 6 2" xfId="2489"/>
    <cellStyle name="40% - ส่วนที่ถูกเน้น2 7" xfId="3278"/>
    <cellStyle name="40% - ส่วนที่ถูกเน้น2 7 2" xfId="3308"/>
    <cellStyle name="40% - ส่วนที่ถูกเน้น2 7 2 2" xfId="3929"/>
    <cellStyle name="40% - ส่วนที่ถูกเน้น2 7 3" xfId="3930"/>
    <cellStyle name="40% - ส่วนที่ถูกเน้น2 7 3 2" xfId="3931"/>
    <cellStyle name="40% - ส่วนที่ถูกเน้น2 7 4" xfId="3932"/>
    <cellStyle name="40% - ส่วนที่ถูกเน้น2 8" xfId="2954"/>
    <cellStyle name="40% - ส่วนที่ถูกเน้น3" xfId="3933"/>
    <cellStyle name="40% - ส่วนที่ถูกเน้น3 2" xfId="1095"/>
    <cellStyle name="40% - ส่วนที่ถูกเน้น3 2 2" xfId="2490"/>
    <cellStyle name="40% - ส่วนที่ถูกเน้น3 3" xfId="1096"/>
    <cellStyle name="40% - ส่วนที่ถูกเน้น3 3 2" xfId="2491"/>
    <cellStyle name="40% - ส่วนที่ถูกเน้น3 4" xfId="1097"/>
    <cellStyle name="40% - ส่วนที่ถูกเน้น3 4 2" xfId="2492"/>
    <cellStyle name="40% - ส่วนที่ถูกเน้น3 5" xfId="1098"/>
    <cellStyle name="40% - ส่วนที่ถูกเน้น3 5 2" xfId="2493"/>
    <cellStyle name="40% - ส่วนที่ถูกเน้น3 6" xfId="1099"/>
    <cellStyle name="40% - ส่วนที่ถูกเน้น3 6 2" xfId="2494"/>
    <cellStyle name="40% - ส่วนที่ถูกเน้น3 7" xfId="3282"/>
    <cellStyle name="40% - ส่วนที่ถูกเน้น3 7 2" xfId="3309"/>
    <cellStyle name="40% - ส่วนที่ถูกเน้น3 7 2 2" xfId="3934"/>
    <cellStyle name="40% - ส่วนที่ถูกเน้น3 7 3" xfId="3935"/>
    <cellStyle name="40% - ส่วนที่ถูกเน้น3 7 3 2" xfId="3936"/>
    <cellStyle name="40% - ส่วนที่ถูกเน้น3 7 4" xfId="3937"/>
    <cellStyle name="40% - ส่วนที่ถูกเน้น3 8" xfId="2955"/>
    <cellStyle name="40% - ส่วนที่ถูกเน้น4" xfId="3938"/>
    <cellStyle name="40% - ส่วนที่ถูกเน้น4 2" xfId="1100"/>
    <cellStyle name="40% - ส่วนที่ถูกเน้น4 2 2" xfId="2495"/>
    <cellStyle name="40% - ส่วนที่ถูกเน้น4 3" xfId="1101"/>
    <cellStyle name="40% - ส่วนที่ถูกเน้น4 3 2" xfId="2496"/>
    <cellStyle name="40% - ส่วนที่ถูกเน้น4 4" xfId="1102"/>
    <cellStyle name="40% - ส่วนที่ถูกเน้น4 4 2" xfId="2497"/>
    <cellStyle name="40% - ส่วนที่ถูกเน้น4 5" xfId="1103"/>
    <cellStyle name="40% - ส่วนที่ถูกเน้น4 5 2" xfId="2498"/>
    <cellStyle name="40% - ส่วนที่ถูกเน้น4 6" xfId="1104"/>
    <cellStyle name="40% - ส่วนที่ถูกเน้น4 6 2" xfId="2499"/>
    <cellStyle name="40% - ส่วนที่ถูกเน้น4 7" xfId="3286"/>
    <cellStyle name="40% - ส่วนที่ถูกเน้น4 7 2" xfId="3310"/>
    <cellStyle name="40% - ส่วนที่ถูกเน้น4 7 2 2" xfId="3939"/>
    <cellStyle name="40% - ส่วนที่ถูกเน้น4 7 3" xfId="3940"/>
    <cellStyle name="40% - ส่วนที่ถูกเน้น4 7 3 2" xfId="3941"/>
    <cellStyle name="40% - ส่วนที่ถูกเน้น4 7 4" xfId="3942"/>
    <cellStyle name="40% - ส่วนที่ถูกเน้น4 8" xfId="2956"/>
    <cellStyle name="40% - ส่วนที่ถูกเน้น5" xfId="3943"/>
    <cellStyle name="40% - ส่วนที่ถูกเน้น5 2" xfId="1105"/>
    <cellStyle name="40% - ส่วนที่ถูกเน้น5 2 2" xfId="2500"/>
    <cellStyle name="40% - ส่วนที่ถูกเน้น5 3" xfId="1106"/>
    <cellStyle name="40% - ส่วนที่ถูกเน้น5 3 2" xfId="2501"/>
    <cellStyle name="40% - ส่วนที่ถูกเน้น5 4" xfId="1107"/>
    <cellStyle name="40% - ส่วนที่ถูกเน้น5 4 2" xfId="2502"/>
    <cellStyle name="40% - ส่วนที่ถูกเน้น5 5" xfId="1108"/>
    <cellStyle name="40% - ส่วนที่ถูกเน้น5 5 2" xfId="2503"/>
    <cellStyle name="40% - ส่วนที่ถูกเน้น5 6" xfId="1109"/>
    <cellStyle name="40% - ส่วนที่ถูกเน้น5 6 2" xfId="2504"/>
    <cellStyle name="40% - ส่วนที่ถูกเน้น5 7" xfId="3290"/>
    <cellStyle name="40% - ส่วนที่ถูกเน้น5 7 2" xfId="3311"/>
    <cellStyle name="40% - ส่วนที่ถูกเน้น5 7 2 2" xfId="3944"/>
    <cellStyle name="40% - ส่วนที่ถูกเน้น5 7 3" xfId="3945"/>
    <cellStyle name="40% - ส่วนที่ถูกเน้น5 7 3 2" xfId="3946"/>
    <cellStyle name="40% - ส่วนที่ถูกเน้น5 7 4" xfId="3947"/>
    <cellStyle name="40% - ส่วนที่ถูกเน้น5 8" xfId="2957"/>
    <cellStyle name="40% - ส่วนที่ถูกเน้น6" xfId="3948"/>
    <cellStyle name="40% - ส่วนที่ถูกเน้น6 2" xfId="1110"/>
    <cellStyle name="40% - ส่วนที่ถูกเน้น6 2 2" xfId="2505"/>
    <cellStyle name="40% - ส่วนที่ถูกเน้น6 3" xfId="1111"/>
    <cellStyle name="40% - ส่วนที่ถูกเน้น6 3 2" xfId="2506"/>
    <cellStyle name="40% - ส่วนที่ถูกเน้น6 4" xfId="1112"/>
    <cellStyle name="40% - ส่วนที่ถูกเน้น6 4 2" xfId="2507"/>
    <cellStyle name="40% - ส่วนที่ถูกเน้น6 5" xfId="1113"/>
    <cellStyle name="40% - ส่วนที่ถูกเน้น6 5 2" xfId="2508"/>
    <cellStyle name="40% - ส่วนที่ถูกเน้น6 6" xfId="1114"/>
    <cellStyle name="40% - ส่วนที่ถูกเน้น6 6 2" xfId="2509"/>
    <cellStyle name="40% - ส่วนที่ถูกเน้น6 7" xfId="3294"/>
    <cellStyle name="40% - ส่วนที่ถูกเน้น6 7 2" xfId="3312"/>
    <cellStyle name="40% - ส่วนที่ถูกเน้น6 7 2 2" xfId="3949"/>
    <cellStyle name="40% - ส่วนที่ถูกเน้น6 7 3" xfId="3950"/>
    <cellStyle name="40% - ส่วนที่ถูกเน้น6 7 3 2" xfId="3951"/>
    <cellStyle name="40% - ส่วนที่ถูกเน้น6 7 4" xfId="3952"/>
    <cellStyle name="40% - ส่วนที่ถูกเน้น6 8" xfId="2958"/>
    <cellStyle name="60% - Accent1" xfId="4613"/>
    <cellStyle name="60% - Accent1 10" xfId="266"/>
    <cellStyle name="60% - Accent1 11" xfId="267"/>
    <cellStyle name="60% - Accent1 12" xfId="268"/>
    <cellStyle name="60% - Accent1 13" xfId="269"/>
    <cellStyle name="60% - Accent1 14" xfId="270"/>
    <cellStyle name="60% - Accent1 15" xfId="2510"/>
    <cellStyle name="60% - Accent1 16" xfId="2511"/>
    <cellStyle name="60% - Accent1 17" xfId="2512"/>
    <cellStyle name="60% - Accent1 18" xfId="2513"/>
    <cellStyle name="60% - Accent1 19" xfId="2514"/>
    <cellStyle name="60% - Accent1 2" xfId="271"/>
    <cellStyle name="60% - Accent1 2 2" xfId="2238"/>
    <cellStyle name="60% - Accent1 2 3" xfId="2959"/>
    <cellStyle name="60% - Accent1 20" xfId="2515"/>
    <cellStyle name="60% - Accent1 21" xfId="2516"/>
    <cellStyle name="60% - Accent1 22" xfId="1115"/>
    <cellStyle name="60% - Accent1 3" xfId="272"/>
    <cellStyle name="60% - Accent1 3 2" xfId="2960"/>
    <cellStyle name="60% - Accent1 4" xfId="273"/>
    <cellStyle name="60% - Accent1 5" xfId="274"/>
    <cellStyle name="60% - Accent1 6" xfId="275"/>
    <cellStyle name="60% - Accent1 7" xfId="276"/>
    <cellStyle name="60% - Accent1 8" xfId="277"/>
    <cellStyle name="60% - Accent1 9" xfId="278"/>
    <cellStyle name="60% - Accent2" xfId="4614"/>
    <cellStyle name="60% - Accent2 10" xfId="279"/>
    <cellStyle name="60% - Accent2 11" xfId="280"/>
    <cellStyle name="60% - Accent2 12" xfId="281"/>
    <cellStyle name="60% - Accent2 13" xfId="282"/>
    <cellStyle name="60% - Accent2 14" xfId="283"/>
    <cellStyle name="60% - Accent2 15" xfId="2517"/>
    <cellStyle name="60% - Accent2 16" xfId="2518"/>
    <cellStyle name="60% - Accent2 17" xfId="2519"/>
    <cellStyle name="60% - Accent2 18" xfId="2520"/>
    <cellStyle name="60% - Accent2 19" xfId="2521"/>
    <cellStyle name="60% - Accent2 2" xfId="284"/>
    <cellStyle name="60% - Accent2 2 2" xfId="2239"/>
    <cellStyle name="60% - Accent2 2 3" xfId="2961"/>
    <cellStyle name="60% - Accent2 20" xfId="2522"/>
    <cellStyle name="60% - Accent2 21" xfId="2523"/>
    <cellStyle name="60% - Accent2 22" xfId="1116"/>
    <cellStyle name="60% - Accent2 3" xfId="285"/>
    <cellStyle name="60% - Accent2 3 2" xfId="2962"/>
    <cellStyle name="60% - Accent2 4" xfId="286"/>
    <cellStyle name="60% - Accent2 5" xfId="287"/>
    <cellStyle name="60% - Accent2 6" xfId="288"/>
    <cellStyle name="60% - Accent2 7" xfId="289"/>
    <cellStyle name="60% - Accent2 8" xfId="290"/>
    <cellStyle name="60% - Accent2 9" xfId="291"/>
    <cellStyle name="60% - Accent3" xfId="4615"/>
    <cellStyle name="60% - Accent3 10" xfId="292"/>
    <cellStyle name="60% - Accent3 11" xfId="293"/>
    <cellStyle name="60% - Accent3 12" xfId="294"/>
    <cellStyle name="60% - Accent3 13" xfId="295"/>
    <cellStyle name="60% - Accent3 14" xfId="296"/>
    <cellStyle name="60% - Accent3 15" xfId="2524"/>
    <cellStyle name="60% - Accent3 16" xfId="2525"/>
    <cellStyle name="60% - Accent3 17" xfId="2526"/>
    <cellStyle name="60% - Accent3 18" xfId="2527"/>
    <cellStyle name="60% - Accent3 19" xfId="2528"/>
    <cellStyle name="60% - Accent3 2" xfId="297"/>
    <cellStyle name="60% - Accent3 2 2" xfId="2240"/>
    <cellStyle name="60% - Accent3 2 3" xfId="2963"/>
    <cellStyle name="60% - Accent3 20" xfId="2529"/>
    <cellStyle name="60% - Accent3 21" xfId="2530"/>
    <cellStyle name="60% - Accent3 22" xfId="1117"/>
    <cellStyle name="60% - Accent3 3" xfId="298"/>
    <cellStyle name="60% - Accent3 3 2" xfId="2964"/>
    <cellStyle name="60% - Accent3 4" xfId="299"/>
    <cellStyle name="60% - Accent3 5" xfId="300"/>
    <cellStyle name="60% - Accent3 6" xfId="301"/>
    <cellStyle name="60% - Accent3 7" xfId="302"/>
    <cellStyle name="60% - Accent3 8" xfId="303"/>
    <cellStyle name="60% - Accent3 9" xfId="304"/>
    <cellStyle name="60% - Accent4" xfId="4616"/>
    <cellStyle name="60% - Accent4 10" xfId="305"/>
    <cellStyle name="60% - Accent4 11" xfId="306"/>
    <cellStyle name="60% - Accent4 12" xfId="307"/>
    <cellStyle name="60% - Accent4 13" xfId="308"/>
    <cellStyle name="60% - Accent4 14" xfId="309"/>
    <cellStyle name="60% - Accent4 15" xfId="2531"/>
    <cellStyle name="60% - Accent4 16" xfId="2532"/>
    <cellStyle name="60% - Accent4 17" xfId="2533"/>
    <cellStyle name="60% - Accent4 18" xfId="2534"/>
    <cellStyle name="60% - Accent4 19" xfId="2535"/>
    <cellStyle name="60% - Accent4 2" xfId="310"/>
    <cellStyle name="60% - Accent4 2 2" xfId="2241"/>
    <cellStyle name="60% - Accent4 2 3" xfId="2965"/>
    <cellStyle name="60% - Accent4 20" xfId="2536"/>
    <cellStyle name="60% - Accent4 21" xfId="2537"/>
    <cellStyle name="60% - Accent4 22" xfId="1118"/>
    <cellStyle name="60% - Accent4 3" xfId="311"/>
    <cellStyle name="60% - Accent4 3 2" xfId="2966"/>
    <cellStyle name="60% - Accent4 4" xfId="312"/>
    <cellStyle name="60% - Accent4 5" xfId="313"/>
    <cellStyle name="60% - Accent4 6" xfId="314"/>
    <cellStyle name="60% - Accent4 7" xfId="315"/>
    <cellStyle name="60% - Accent4 8" xfId="316"/>
    <cellStyle name="60% - Accent4 9" xfId="317"/>
    <cellStyle name="60% - Accent5" xfId="4617"/>
    <cellStyle name="60% - Accent5 10" xfId="318"/>
    <cellStyle name="60% - Accent5 11" xfId="319"/>
    <cellStyle name="60% - Accent5 12" xfId="320"/>
    <cellStyle name="60% - Accent5 13" xfId="321"/>
    <cellStyle name="60% - Accent5 14" xfId="322"/>
    <cellStyle name="60% - Accent5 15" xfId="2538"/>
    <cellStyle name="60% - Accent5 16" xfId="2539"/>
    <cellStyle name="60% - Accent5 17" xfId="2540"/>
    <cellStyle name="60% - Accent5 18" xfId="2541"/>
    <cellStyle name="60% - Accent5 19" xfId="2542"/>
    <cellStyle name="60% - Accent5 2" xfId="323"/>
    <cellStyle name="60% - Accent5 2 2" xfId="2242"/>
    <cellStyle name="60% - Accent5 2 3" xfId="2967"/>
    <cellStyle name="60% - Accent5 20" xfId="2543"/>
    <cellStyle name="60% - Accent5 21" xfId="2544"/>
    <cellStyle name="60% - Accent5 22" xfId="1119"/>
    <cellStyle name="60% - Accent5 3" xfId="324"/>
    <cellStyle name="60% - Accent5 3 2" xfId="2968"/>
    <cellStyle name="60% - Accent5 4" xfId="325"/>
    <cellStyle name="60% - Accent5 5" xfId="326"/>
    <cellStyle name="60% - Accent5 6" xfId="327"/>
    <cellStyle name="60% - Accent5 7" xfId="328"/>
    <cellStyle name="60% - Accent5 8" xfId="329"/>
    <cellStyle name="60% - Accent5 9" xfId="330"/>
    <cellStyle name="60% - Accent6" xfId="4618"/>
    <cellStyle name="60% - Accent6 10" xfId="331"/>
    <cellStyle name="60% - Accent6 11" xfId="332"/>
    <cellStyle name="60% - Accent6 12" xfId="333"/>
    <cellStyle name="60% - Accent6 13" xfId="334"/>
    <cellStyle name="60% - Accent6 14" xfId="335"/>
    <cellStyle name="60% - Accent6 15" xfId="2545"/>
    <cellStyle name="60% - Accent6 16" xfId="2546"/>
    <cellStyle name="60% - Accent6 17" xfId="2547"/>
    <cellStyle name="60% - Accent6 18" xfId="2548"/>
    <cellStyle name="60% - Accent6 19" xfId="2549"/>
    <cellStyle name="60% - Accent6 2" xfId="336"/>
    <cellStyle name="60% - Accent6 2 2" xfId="2243"/>
    <cellStyle name="60% - Accent6 2 3" xfId="2969"/>
    <cellStyle name="60% - Accent6 20" xfId="2550"/>
    <cellStyle name="60% - Accent6 21" xfId="2551"/>
    <cellStyle name="60% - Accent6 22" xfId="1120"/>
    <cellStyle name="60% - Accent6 3" xfId="337"/>
    <cellStyle name="60% - Accent6 3 2" xfId="2970"/>
    <cellStyle name="60% - Accent6 4" xfId="338"/>
    <cellStyle name="60% - Accent6 5" xfId="339"/>
    <cellStyle name="60% - Accent6 6" xfId="340"/>
    <cellStyle name="60% - Accent6 7" xfId="341"/>
    <cellStyle name="60% - Accent6 8" xfId="342"/>
    <cellStyle name="60% - Accent6 9" xfId="343"/>
    <cellStyle name="60% - ส่วนที่ถูกเน้น1" xfId="3953"/>
    <cellStyle name="60% - ส่วนที่ถูกเน้น1 2" xfId="3275"/>
    <cellStyle name="60% - ส่วนที่ถูกเน้น1 3" xfId="2971"/>
    <cellStyle name="60% - ส่วนที่ถูกเน้น2" xfId="3954"/>
    <cellStyle name="60% - ส่วนที่ถูกเน้น2 2" xfId="3279"/>
    <cellStyle name="60% - ส่วนที่ถูกเน้น2 3" xfId="2972"/>
    <cellStyle name="60% - ส่วนที่ถูกเน้น3" xfId="3955"/>
    <cellStyle name="60% - ส่วนที่ถูกเน้น3 2" xfId="3283"/>
    <cellStyle name="60% - ส่วนที่ถูกเน้น3 3" xfId="2973"/>
    <cellStyle name="60% - ส่วนที่ถูกเน้น4" xfId="3956"/>
    <cellStyle name="60% - ส่วนที่ถูกเน้น4 2" xfId="3287"/>
    <cellStyle name="60% - ส่วนที่ถูกเน้น4 3" xfId="2974"/>
    <cellStyle name="60% - ส่วนที่ถูกเน้น5" xfId="3957"/>
    <cellStyle name="60% - ส่วนที่ถูกเน้น5 2" xfId="1121"/>
    <cellStyle name="60% - ส่วนที่ถูกเน้น5 3" xfId="3291"/>
    <cellStyle name="60% - ส่วนที่ถูกเน้น5 4" xfId="2975"/>
    <cellStyle name="60% - ส่วนที่ถูกเน้น6" xfId="3958"/>
    <cellStyle name="60% - ส่วนที่ถูกเน้น6 2" xfId="3295"/>
    <cellStyle name="60% - ส่วนที่ถูกเน้น6 3" xfId="2976"/>
    <cellStyle name="75" xfId="1122"/>
    <cellStyle name="75 2" xfId="1123"/>
    <cellStyle name="75 2 2" xfId="1124"/>
    <cellStyle name="75 3" xfId="1125"/>
    <cellStyle name="Accent1" xfId="4619"/>
    <cellStyle name="Accent1 - 20%" xfId="1127"/>
    <cellStyle name="Accent1 - 40%" xfId="1128"/>
    <cellStyle name="Accent1 - 60%" xfId="1129"/>
    <cellStyle name="Accent1 10" xfId="344"/>
    <cellStyle name="Accent1 11" xfId="345"/>
    <cellStyle name="Accent1 12" xfId="346"/>
    <cellStyle name="Accent1 13" xfId="347"/>
    <cellStyle name="Accent1 14" xfId="348"/>
    <cellStyle name="Accent1 15" xfId="2552"/>
    <cellStyle name="Accent1 16" xfId="2553"/>
    <cellStyle name="Accent1 17" xfId="2554"/>
    <cellStyle name="Accent1 18" xfId="2555"/>
    <cellStyle name="Accent1 19" xfId="2556"/>
    <cellStyle name="Accent1 2" xfId="349"/>
    <cellStyle name="Accent1 2 2" xfId="2244"/>
    <cellStyle name="Accent1 2 3" xfId="2977"/>
    <cellStyle name="Accent1 20" xfId="2557"/>
    <cellStyle name="Accent1 21" xfId="2558"/>
    <cellStyle name="Accent1 22" xfId="1126"/>
    <cellStyle name="Accent1 23" xfId="3824"/>
    <cellStyle name="Accent1 24" xfId="3846"/>
    <cellStyle name="Accent1 25" xfId="3820"/>
    <cellStyle name="Accent1 3" xfId="350"/>
    <cellStyle name="Accent1 3 2" xfId="2978"/>
    <cellStyle name="Accent1 4" xfId="351"/>
    <cellStyle name="Accent1 5" xfId="352"/>
    <cellStyle name="Accent1 6" xfId="353"/>
    <cellStyle name="Accent1 7" xfId="354"/>
    <cellStyle name="Accent1 8" xfId="355"/>
    <cellStyle name="Accent1 9" xfId="356"/>
    <cellStyle name="Accent2" xfId="4620"/>
    <cellStyle name="Accent2 - 20%" xfId="1131"/>
    <cellStyle name="Accent2 - 40%" xfId="1132"/>
    <cellStyle name="Accent2 - 60%" xfId="1133"/>
    <cellStyle name="Accent2 10" xfId="357"/>
    <cellStyle name="Accent2 11" xfId="358"/>
    <cellStyle name="Accent2 12" xfId="359"/>
    <cellStyle name="Accent2 13" xfId="360"/>
    <cellStyle name="Accent2 14" xfId="361"/>
    <cellStyle name="Accent2 15" xfId="2559"/>
    <cellStyle name="Accent2 16" xfId="2560"/>
    <cellStyle name="Accent2 17" xfId="2561"/>
    <cellStyle name="Accent2 18" xfId="2562"/>
    <cellStyle name="Accent2 19" xfId="2563"/>
    <cellStyle name="Accent2 2" xfId="362"/>
    <cellStyle name="Accent2 2 2" xfId="2245"/>
    <cellStyle name="Accent2 2 3" xfId="2979"/>
    <cellStyle name="Accent2 20" xfId="2564"/>
    <cellStyle name="Accent2 21" xfId="2565"/>
    <cellStyle name="Accent2 22" xfId="1130"/>
    <cellStyle name="Accent2 23" xfId="3825"/>
    <cellStyle name="Accent2 24" xfId="3872"/>
    <cellStyle name="Accent2 25" xfId="3836"/>
    <cellStyle name="Accent2 3" xfId="363"/>
    <cellStyle name="Accent2 3 2" xfId="2980"/>
    <cellStyle name="Accent2 4" xfId="364"/>
    <cellStyle name="Accent2 5" xfId="365"/>
    <cellStyle name="Accent2 6" xfId="366"/>
    <cellStyle name="Accent2 7" xfId="367"/>
    <cellStyle name="Accent2 8" xfId="368"/>
    <cellStyle name="Accent2 9" xfId="369"/>
    <cellStyle name="Accent3" xfId="4621"/>
    <cellStyle name="Accent3 - 20%" xfId="1135"/>
    <cellStyle name="Accent3 - 40%" xfId="1136"/>
    <cellStyle name="Accent3 - 60%" xfId="1137"/>
    <cellStyle name="Accent3 10" xfId="370"/>
    <cellStyle name="Accent3 11" xfId="371"/>
    <cellStyle name="Accent3 12" xfId="372"/>
    <cellStyle name="Accent3 13" xfId="373"/>
    <cellStyle name="Accent3 14" xfId="374"/>
    <cellStyle name="Accent3 15" xfId="2566"/>
    <cellStyle name="Accent3 16" xfId="2567"/>
    <cellStyle name="Accent3 17" xfId="2568"/>
    <cellStyle name="Accent3 18" xfId="2569"/>
    <cellStyle name="Accent3 19" xfId="2570"/>
    <cellStyle name="Accent3 2" xfId="375"/>
    <cellStyle name="Accent3 2 2" xfId="2246"/>
    <cellStyle name="Accent3 2 3" xfId="2981"/>
    <cellStyle name="Accent3 20" xfId="2571"/>
    <cellStyle name="Accent3 21" xfId="2572"/>
    <cellStyle name="Accent3 22" xfId="1134"/>
    <cellStyle name="Accent3 23" xfId="3826"/>
    <cellStyle name="Accent3 24" xfId="3876"/>
    <cellStyle name="Accent3 25" xfId="3837"/>
    <cellStyle name="Accent3 3" xfId="376"/>
    <cellStyle name="Accent3 3 2" xfId="2982"/>
    <cellStyle name="Accent3 4" xfId="377"/>
    <cellStyle name="Accent3 5" xfId="378"/>
    <cellStyle name="Accent3 6" xfId="379"/>
    <cellStyle name="Accent3 7" xfId="380"/>
    <cellStyle name="Accent3 8" xfId="381"/>
    <cellStyle name="Accent3 9" xfId="382"/>
    <cellStyle name="Accent4" xfId="4622"/>
    <cellStyle name="Accent4 - 20%" xfId="1139"/>
    <cellStyle name="Accent4 - 40%" xfId="1140"/>
    <cellStyle name="Accent4 - 60%" xfId="1141"/>
    <cellStyle name="Accent4 10" xfId="383"/>
    <cellStyle name="Accent4 11" xfId="384"/>
    <cellStyle name="Accent4 12" xfId="385"/>
    <cellStyle name="Accent4 13" xfId="386"/>
    <cellStyle name="Accent4 14" xfId="387"/>
    <cellStyle name="Accent4 15" xfId="2573"/>
    <cellStyle name="Accent4 16" xfId="2574"/>
    <cellStyle name="Accent4 17" xfId="2575"/>
    <cellStyle name="Accent4 18" xfId="2576"/>
    <cellStyle name="Accent4 19" xfId="2577"/>
    <cellStyle name="Accent4 2" xfId="388"/>
    <cellStyle name="Accent4 2 2" xfId="2247"/>
    <cellStyle name="Accent4 2 3" xfId="2983"/>
    <cellStyle name="Accent4 20" xfId="2578"/>
    <cellStyle name="Accent4 21" xfId="2579"/>
    <cellStyle name="Accent4 22" xfId="1138"/>
    <cellStyle name="Accent4 23" xfId="3827"/>
    <cellStyle name="Accent4 24" xfId="3819"/>
    <cellStyle name="Accent4 25" xfId="3829"/>
    <cellStyle name="Accent4 3" xfId="389"/>
    <cellStyle name="Accent4 3 2" xfId="2984"/>
    <cellStyle name="Accent4 4" xfId="390"/>
    <cellStyle name="Accent4 5" xfId="391"/>
    <cellStyle name="Accent4 6" xfId="392"/>
    <cellStyle name="Accent4 7" xfId="393"/>
    <cellStyle name="Accent4 8" xfId="394"/>
    <cellStyle name="Accent4 9" xfId="395"/>
    <cellStyle name="Accent5" xfId="4623"/>
    <cellStyle name="Accent5 - 20%" xfId="1143"/>
    <cellStyle name="Accent5 - 40%" xfId="1144"/>
    <cellStyle name="Accent5 - 60%" xfId="1145"/>
    <cellStyle name="Accent5 10" xfId="396"/>
    <cellStyle name="Accent5 11" xfId="397"/>
    <cellStyle name="Accent5 12" xfId="398"/>
    <cellStyle name="Accent5 13" xfId="399"/>
    <cellStyle name="Accent5 14" xfId="400"/>
    <cellStyle name="Accent5 15" xfId="2580"/>
    <cellStyle name="Accent5 16" xfId="2581"/>
    <cellStyle name="Accent5 17" xfId="2582"/>
    <cellStyle name="Accent5 18" xfId="2583"/>
    <cellStyle name="Accent5 19" xfId="2584"/>
    <cellStyle name="Accent5 2" xfId="401"/>
    <cellStyle name="Accent5 2 2" xfId="2248"/>
    <cellStyle name="Accent5 2 3" xfId="2985"/>
    <cellStyle name="Accent5 20" xfId="2585"/>
    <cellStyle name="Accent5 21" xfId="2586"/>
    <cellStyle name="Accent5 22" xfId="1142"/>
    <cellStyle name="Accent5 23" xfId="3828"/>
    <cellStyle name="Accent5 24" xfId="3868"/>
    <cellStyle name="Accent5 25" xfId="3866"/>
    <cellStyle name="Accent5 3" xfId="402"/>
    <cellStyle name="Accent5 3 2" xfId="2986"/>
    <cellStyle name="Accent5 4" xfId="403"/>
    <cellStyle name="Accent5 5" xfId="404"/>
    <cellStyle name="Accent5 6" xfId="405"/>
    <cellStyle name="Accent5 7" xfId="406"/>
    <cellStyle name="Accent5 8" xfId="407"/>
    <cellStyle name="Accent5 9" xfId="408"/>
    <cellStyle name="Accent6" xfId="4624"/>
    <cellStyle name="Accent6 - 20%" xfId="1147"/>
    <cellStyle name="Accent6 - 40%" xfId="1148"/>
    <cellStyle name="Accent6 - 60%" xfId="1149"/>
    <cellStyle name="Accent6 10" xfId="409"/>
    <cellStyle name="Accent6 11" xfId="410"/>
    <cellStyle name="Accent6 12" xfId="411"/>
    <cellStyle name="Accent6 13" xfId="412"/>
    <cellStyle name="Accent6 14" xfId="413"/>
    <cellStyle name="Accent6 15" xfId="2587"/>
    <cellStyle name="Accent6 16" xfId="2588"/>
    <cellStyle name="Accent6 17" xfId="2589"/>
    <cellStyle name="Accent6 18" xfId="2590"/>
    <cellStyle name="Accent6 19" xfId="2591"/>
    <cellStyle name="Accent6 2" xfId="414"/>
    <cellStyle name="Accent6 2 2" xfId="2249"/>
    <cellStyle name="Accent6 2 3" xfId="2987"/>
    <cellStyle name="Accent6 20" xfId="2592"/>
    <cellStyle name="Accent6 21" xfId="2593"/>
    <cellStyle name="Accent6 22" xfId="1146"/>
    <cellStyle name="Accent6 23" xfId="3830"/>
    <cellStyle name="Accent6 24" xfId="3875"/>
    <cellStyle name="Accent6 25" xfId="3869"/>
    <cellStyle name="Accent6 3" xfId="415"/>
    <cellStyle name="Accent6 3 2" xfId="2988"/>
    <cellStyle name="Accent6 4" xfId="416"/>
    <cellStyle name="Accent6 5" xfId="417"/>
    <cellStyle name="Accent6 6" xfId="418"/>
    <cellStyle name="Accent6 7" xfId="419"/>
    <cellStyle name="Accent6 8" xfId="420"/>
    <cellStyle name="Accent6 9" xfId="421"/>
    <cellStyle name="Bad" xfId="4625"/>
    <cellStyle name="Bad 10" xfId="422"/>
    <cellStyle name="Bad 11" xfId="423"/>
    <cellStyle name="Bad 12" xfId="424"/>
    <cellStyle name="Bad 13" xfId="425"/>
    <cellStyle name="Bad 14" xfId="426"/>
    <cellStyle name="Bad 15" xfId="2594"/>
    <cellStyle name="Bad 16" xfId="2595"/>
    <cellStyle name="Bad 17" xfId="2596"/>
    <cellStyle name="Bad 18" xfId="2597"/>
    <cellStyle name="Bad 19" xfId="2598"/>
    <cellStyle name="Bad 2" xfId="427"/>
    <cellStyle name="Bad 2 2" xfId="2250"/>
    <cellStyle name="Bad 2 3" xfId="2989"/>
    <cellStyle name="Bad 20" xfId="2599"/>
    <cellStyle name="Bad 21" xfId="2600"/>
    <cellStyle name="Bad 22" xfId="1150"/>
    <cellStyle name="Bad 3" xfId="428"/>
    <cellStyle name="Bad 3 2" xfId="2990"/>
    <cellStyle name="Bad 4" xfId="429"/>
    <cellStyle name="Bad 5" xfId="430"/>
    <cellStyle name="Bad 6" xfId="431"/>
    <cellStyle name="Bad 7" xfId="432"/>
    <cellStyle name="Bad 8" xfId="433"/>
    <cellStyle name="Bad 9" xfId="434"/>
    <cellStyle name="blank" xfId="435"/>
    <cellStyle name="BOLDl" xfId="1151"/>
    <cellStyle name="BOLDSH - Style1" xfId="1152"/>
    <cellStyle name="BOLDSH - Style1 2" xfId="1153"/>
    <cellStyle name="BOLDSH - Style1 2 2" xfId="3832"/>
    <cellStyle name="BOLDSH - Style1 2 3" xfId="3879"/>
    <cellStyle name="BOLDSH - Style1 3" xfId="3831"/>
    <cellStyle name="BOLDSH - Style1 4" xfId="3809"/>
    <cellStyle name="Calc Currency (0)" xfId="436"/>
    <cellStyle name="Calc Currency (0) 2" xfId="2251"/>
    <cellStyle name="Calc Currency (2)" xfId="1154"/>
    <cellStyle name="Calc Percent (0)" xfId="1155"/>
    <cellStyle name="Calc Percent (1)" xfId="1156"/>
    <cellStyle name="Calc Percent (2)" xfId="1157"/>
    <cellStyle name="Calc Units (0)" xfId="1158"/>
    <cellStyle name="Calc Units (1)" xfId="1159"/>
    <cellStyle name="Calc Units (2)" xfId="1160"/>
    <cellStyle name="Calculation" xfId="4626"/>
    <cellStyle name="Calculation 10" xfId="437"/>
    <cellStyle name="Calculation 11" xfId="438"/>
    <cellStyle name="Calculation 12" xfId="439"/>
    <cellStyle name="Calculation 13" xfId="440"/>
    <cellStyle name="Calculation 14" xfId="441"/>
    <cellStyle name="Calculation 15" xfId="2601"/>
    <cellStyle name="Calculation 16" xfId="2602"/>
    <cellStyle name="Calculation 17" xfId="2603"/>
    <cellStyle name="Calculation 18" xfId="2604"/>
    <cellStyle name="Calculation 19" xfId="2605"/>
    <cellStyle name="Calculation 2" xfId="442"/>
    <cellStyle name="Calculation 2 2" xfId="1162"/>
    <cellStyle name="Calculation 2 2 2" xfId="3834"/>
    <cellStyle name="Calculation 2 2 3" xfId="3814"/>
    <cellStyle name="Calculation 20" xfId="2606"/>
    <cellStyle name="Calculation 21" xfId="2607"/>
    <cellStyle name="Calculation 22" xfId="1161"/>
    <cellStyle name="Calculation 23" xfId="3833"/>
    <cellStyle name="Calculation 24" xfId="3810"/>
    <cellStyle name="Calculation 3" xfId="443"/>
    <cellStyle name="Calculation 3 2" xfId="1163"/>
    <cellStyle name="Calculation 3 2 2" xfId="3835"/>
    <cellStyle name="Calculation 3 2 3" xfId="3821"/>
    <cellStyle name="Calculation 4" xfId="444"/>
    <cellStyle name="Calculation 5" xfId="445"/>
    <cellStyle name="Calculation 6" xfId="446"/>
    <cellStyle name="Calculation 7" xfId="447"/>
    <cellStyle name="Calculation 8" xfId="448"/>
    <cellStyle name="Calculation 9" xfId="449"/>
    <cellStyle name="category" xfId="1164"/>
    <cellStyle name="category 2" xfId="1165"/>
    <cellStyle name="category 2 2" xfId="1166"/>
    <cellStyle name="category 2 3" xfId="1167"/>
    <cellStyle name="category 2 4" xfId="1168"/>
    <cellStyle name="category 2 5" xfId="1169"/>
    <cellStyle name="category 2 6" xfId="1170"/>
    <cellStyle name="category 3" xfId="1171"/>
    <cellStyle name="category 4" xfId="1172"/>
    <cellStyle name="category 5" xfId="1173"/>
    <cellStyle name="category 6" xfId="1174"/>
    <cellStyle name="category 7" xfId="1175"/>
    <cellStyle name="category 8" xfId="1176"/>
    <cellStyle name="Check Cell" xfId="4627"/>
    <cellStyle name="Check Cell 10" xfId="450"/>
    <cellStyle name="Check Cell 11" xfId="451"/>
    <cellStyle name="Check Cell 12" xfId="452"/>
    <cellStyle name="Check Cell 13" xfId="453"/>
    <cellStyle name="Check Cell 14" xfId="454"/>
    <cellStyle name="Check Cell 15" xfId="2608"/>
    <cellStyle name="Check Cell 16" xfId="2609"/>
    <cellStyle name="Check Cell 17" xfId="2610"/>
    <cellStyle name="Check Cell 18" xfId="2611"/>
    <cellStyle name="Check Cell 19" xfId="2612"/>
    <cellStyle name="Check Cell 2" xfId="455"/>
    <cellStyle name="Check Cell 2 2" xfId="2252"/>
    <cellStyle name="Check Cell 2 3" xfId="2991"/>
    <cellStyle name="Check Cell 20" xfId="2613"/>
    <cellStyle name="Check Cell 21" xfId="2614"/>
    <cellStyle name="Check Cell 22" xfId="1177"/>
    <cellStyle name="Check Cell 3" xfId="456"/>
    <cellStyle name="Check Cell 3 2" xfId="2992"/>
    <cellStyle name="Check Cell 4" xfId="457"/>
    <cellStyle name="Check Cell 5" xfId="458"/>
    <cellStyle name="Check Cell 6" xfId="459"/>
    <cellStyle name="Check Cell 7" xfId="460"/>
    <cellStyle name="Check Cell 8" xfId="461"/>
    <cellStyle name="Check Cell 9" xfId="462"/>
    <cellStyle name="Column_Title" xfId="463"/>
    <cellStyle name="Comma" xfId="1" builtinId="3"/>
    <cellStyle name="Comma  - Style1" xfId="2615"/>
    <cellStyle name="Comma  - Style2" xfId="2616"/>
    <cellStyle name="Comma  - Style3" xfId="2617"/>
    <cellStyle name="Comma  - Style4" xfId="2618"/>
    <cellStyle name="Comma  - Style5" xfId="2619"/>
    <cellStyle name="Comma  - Style6" xfId="2620"/>
    <cellStyle name="Comma  - Style7" xfId="2621"/>
    <cellStyle name="Comma  - Style8" xfId="2622"/>
    <cellStyle name="Comma [0.00]" xfId="1178"/>
    <cellStyle name="Comma [0] 2" xfId="464"/>
    <cellStyle name="Comma [00]" xfId="1179"/>
    <cellStyle name="Comma 10" xfId="10"/>
    <cellStyle name="Comma 10 10" xfId="1180"/>
    <cellStyle name="Comma 10 10 2" xfId="3314"/>
    <cellStyle name="Comma 10 11" xfId="1181"/>
    <cellStyle name="Comma 10 11 2" xfId="3315"/>
    <cellStyle name="Comma 10 12" xfId="1182"/>
    <cellStyle name="Comma 10 12 2" xfId="3316"/>
    <cellStyle name="Comma 10 13" xfId="1183"/>
    <cellStyle name="Comma 10 13 2" xfId="2623"/>
    <cellStyle name="Comma 10 13 2 10" xfId="4436"/>
    <cellStyle name="Comma 10 13 2 2" xfId="2624"/>
    <cellStyle name="Comma 10 13 2 3" xfId="2625"/>
    <cellStyle name="Comma 10 13 2 4" xfId="2626"/>
    <cellStyle name="Comma 10 13 2 5" xfId="2627"/>
    <cellStyle name="Comma 10 13 2 6" xfId="2628"/>
    <cellStyle name="Comma 10 13 2 7" xfId="2629"/>
    <cellStyle name="Comma 10 13 2 8" xfId="2630"/>
    <cellStyle name="Comma 10 13 2 9" xfId="2631"/>
    <cellStyle name="Comma 10 13 3" xfId="4435"/>
    <cellStyle name="Comma 10 14" xfId="1184"/>
    <cellStyle name="Comma 10 14 2" xfId="3317"/>
    <cellStyle name="Comma 10 14 2 2" xfId="3959"/>
    <cellStyle name="Comma 10 14 3" xfId="2994"/>
    <cellStyle name="Comma 10 14 3 2" xfId="3960"/>
    <cellStyle name="Comma 10 14 4" xfId="3961"/>
    <cellStyle name="Comma 10 14 5" xfId="4437"/>
    <cellStyle name="Comma 10 15" xfId="1185"/>
    <cellStyle name="Comma 10 16" xfId="3313"/>
    <cellStyle name="Comma 10 17" xfId="465"/>
    <cellStyle name="Comma 10 18" xfId="4434"/>
    <cellStyle name="Comma 10 2" xfId="21"/>
    <cellStyle name="Comma 10 2 2" xfId="1186"/>
    <cellStyle name="Comma 10 2 2 2" xfId="3962"/>
    <cellStyle name="Comma 10 2 2 2 2" xfId="3963"/>
    <cellStyle name="Comma 10 2 2 3" xfId="3964"/>
    <cellStyle name="Comma 10 2 2 3 2" xfId="3965"/>
    <cellStyle name="Comma 10 2 3" xfId="1187"/>
    <cellStyle name="Comma 10 2 3 2" xfId="4438"/>
    <cellStyle name="Comma 10 2 4" xfId="3318"/>
    <cellStyle name="Comma 10 2 4 2" xfId="4432"/>
    <cellStyle name="Comma 10 2 5" xfId="2995"/>
    <cellStyle name="Comma 10 2 5 2" xfId="3966"/>
    <cellStyle name="Comma 10 2 6" xfId="3967"/>
    <cellStyle name="Comma 10 2 6 2" xfId="3968"/>
    <cellStyle name="Comma 10 3" xfId="466"/>
    <cellStyle name="Comma 10 3 2" xfId="1188"/>
    <cellStyle name="Comma 10 3 3" xfId="3319"/>
    <cellStyle name="Comma 10 3 4" xfId="2996"/>
    <cellStyle name="Comma 10 4" xfId="33"/>
    <cellStyle name="Comma 10 4 2" xfId="1189"/>
    <cellStyle name="Comma 10 4 2 2" xfId="3321"/>
    <cellStyle name="Comma 10 4 3" xfId="3320"/>
    <cellStyle name="Comma 10 4 4" xfId="2997"/>
    <cellStyle name="Comma 10 5" xfId="32"/>
    <cellStyle name="Comma 10 5 2" xfId="3322"/>
    <cellStyle name="Comma 10 5 3" xfId="2998"/>
    <cellStyle name="Comma 10 6" xfId="1190"/>
    <cellStyle name="Comma 10 6 2" xfId="3323"/>
    <cellStyle name="Comma 10 7" xfId="1191"/>
    <cellStyle name="Comma 10 7 2" xfId="3324"/>
    <cellStyle name="Comma 10 8" xfId="1192"/>
    <cellStyle name="Comma 10 8 2" xfId="3325"/>
    <cellStyle name="Comma 10 9" xfId="1193"/>
    <cellStyle name="Comma 10 9 2" xfId="3326"/>
    <cellStyle name="Comma 11" xfId="467"/>
    <cellStyle name="Comma 11 10" xfId="1194"/>
    <cellStyle name="Comma 11 10 2" xfId="3328"/>
    <cellStyle name="Comma 11 11" xfId="1195"/>
    <cellStyle name="Comma 11 11 2" xfId="3329"/>
    <cellStyle name="Comma 11 12" xfId="1196"/>
    <cellStyle name="Comma 11 12 2" xfId="3330"/>
    <cellStyle name="Comma 11 13" xfId="1197"/>
    <cellStyle name="Comma 11 13 2" xfId="4439"/>
    <cellStyle name="Comma 11 14" xfId="3327"/>
    <cellStyle name="Comma 11 15" xfId="2999"/>
    <cellStyle name="Comma 11 2" xfId="468"/>
    <cellStyle name="Comma 11 2 2" xfId="1198"/>
    <cellStyle name="Comma 11 2 2 2" xfId="3332"/>
    <cellStyle name="Comma 11 2 2 2 2" xfId="4440"/>
    <cellStyle name="Comma 11 2 2 3" xfId="3969"/>
    <cellStyle name="Comma 11 2 3" xfId="3331"/>
    <cellStyle name="Comma 11 2 3 2" xfId="3970"/>
    <cellStyle name="Comma 11 2 3 2 2" xfId="3971"/>
    <cellStyle name="Comma 11 2 3 3" xfId="3972"/>
    <cellStyle name="Comma 11 2 3 3 2" xfId="3973"/>
    <cellStyle name="Comma 11 2 4" xfId="3000"/>
    <cellStyle name="Comma 11 2 4 2" xfId="3974"/>
    <cellStyle name="Comma 11 2 5" xfId="3975"/>
    <cellStyle name="Comma 11 2 5 2" xfId="3976"/>
    <cellStyle name="Comma 11 3" xfId="1199"/>
    <cellStyle name="Comma 11 3 2" xfId="3333"/>
    <cellStyle name="Comma 11 3 2 2" xfId="3977"/>
    <cellStyle name="Comma 11 4" xfId="1200"/>
    <cellStyle name="Comma 11 4 2" xfId="3334"/>
    <cellStyle name="Comma 11 5" xfId="1201"/>
    <cellStyle name="Comma 11 5 2" xfId="3335"/>
    <cellStyle name="Comma 11 6" xfId="1202"/>
    <cellStyle name="Comma 11 6 2" xfId="3336"/>
    <cellStyle name="Comma 11 7" xfId="1203"/>
    <cellStyle name="Comma 11 7 2" xfId="3337"/>
    <cellStyle name="Comma 11 8" xfId="1204"/>
    <cellStyle name="Comma 11 8 2" xfId="3338"/>
    <cellStyle name="Comma 11 9" xfId="1205"/>
    <cellStyle name="Comma 11 9 2" xfId="3339"/>
    <cellStyle name="Comma 12" xfId="469"/>
    <cellStyle name="Comma 12 10" xfId="1206"/>
    <cellStyle name="Comma 12 10 2" xfId="3341"/>
    <cellStyle name="Comma 12 11" xfId="1207"/>
    <cellStyle name="Comma 12 11 2" xfId="3342"/>
    <cellStyle name="Comma 12 12" xfId="1208"/>
    <cellStyle name="Comma 12 12 2" xfId="3343"/>
    <cellStyle name="Comma 12 13" xfId="1209"/>
    <cellStyle name="Comma 12 13 2" xfId="4441"/>
    <cellStyle name="Comma 12 14" xfId="3340"/>
    <cellStyle name="Comma 12 2" xfId="470"/>
    <cellStyle name="Comma 12 2 2" xfId="1210"/>
    <cellStyle name="Comma 12 2 3" xfId="3344"/>
    <cellStyle name="Comma 12 2 4" xfId="3001"/>
    <cellStyle name="Comma 12 3" xfId="1211"/>
    <cellStyle name="Comma 12 3 2" xfId="2632"/>
    <cellStyle name="Comma 12 3 2 2" xfId="3345"/>
    <cellStyle name="Comma 12 3 2 2 2" xfId="4442"/>
    <cellStyle name="Comma 12 4" xfId="1212"/>
    <cellStyle name="Comma 12 4 2" xfId="1213"/>
    <cellStyle name="Comma 12 4 2 2" xfId="3347"/>
    <cellStyle name="Comma 12 4 3" xfId="1214"/>
    <cellStyle name="Comma 12 4 3 2" xfId="3348"/>
    <cellStyle name="Comma 12 4 4" xfId="1215"/>
    <cellStyle name="Comma 12 4 4 2" xfId="3349"/>
    <cellStyle name="Comma 12 4 5" xfId="1216"/>
    <cellStyle name="Comma 12 4 5 2" xfId="3350"/>
    <cellStyle name="Comma 12 4 6" xfId="1217"/>
    <cellStyle name="Comma 12 4 6 2" xfId="3351"/>
    <cellStyle name="Comma 12 4 7" xfId="3346"/>
    <cellStyle name="Comma 12 5" xfId="1218"/>
    <cellStyle name="Comma 12 5 2" xfId="1219"/>
    <cellStyle name="Comma 12 5 2 2" xfId="3353"/>
    <cellStyle name="Comma 12 5 3" xfId="1220"/>
    <cellStyle name="Comma 12 5 3 2" xfId="3354"/>
    <cellStyle name="Comma 12 5 4" xfId="1221"/>
    <cellStyle name="Comma 12 5 4 2" xfId="3355"/>
    <cellStyle name="Comma 12 5 5" xfId="1222"/>
    <cellStyle name="Comma 12 5 5 2" xfId="3356"/>
    <cellStyle name="Comma 12 5 6" xfId="1223"/>
    <cellStyle name="Comma 12 5 6 2" xfId="3357"/>
    <cellStyle name="Comma 12 5 7" xfId="3352"/>
    <cellStyle name="Comma 12 6" xfId="1224"/>
    <cellStyle name="Comma 12 6 2" xfId="3358"/>
    <cellStyle name="Comma 12 7" xfId="1225"/>
    <cellStyle name="Comma 12 7 2" xfId="3359"/>
    <cellStyle name="Comma 12 8" xfId="1226"/>
    <cellStyle name="Comma 12 8 2" xfId="3360"/>
    <cellStyle name="Comma 12 9" xfId="1227"/>
    <cellStyle name="Comma 12 9 2" xfId="3361"/>
    <cellStyle name="Comma 12_HH-2" xfId="1228"/>
    <cellStyle name="Comma 13" xfId="471"/>
    <cellStyle name="Comma 13 10" xfId="1229"/>
    <cellStyle name="Comma 13 10 2" xfId="3363"/>
    <cellStyle name="Comma 13 11" xfId="1230"/>
    <cellStyle name="Comma 13 11 2" xfId="3364"/>
    <cellStyle name="Comma 13 12" xfId="1231"/>
    <cellStyle name="Comma 13 12 2" xfId="3365"/>
    <cellStyle name="Comma 13 13" xfId="1232"/>
    <cellStyle name="Comma 13 13 2" xfId="4443"/>
    <cellStyle name="Comma 13 14" xfId="3362"/>
    <cellStyle name="Comma 13 2" xfId="472"/>
    <cellStyle name="Comma 13 2 2" xfId="1233"/>
    <cellStyle name="Comma 13 2 2 2" xfId="3978"/>
    <cellStyle name="Comma 13 2 2 2 2" xfId="4444"/>
    <cellStyle name="Comma 13 2 2 3" xfId="3979"/>
    <cellStyle name="Comma 13 2 3" xfId="2253"/>
    <cellStyle name="Comma 13 2 3 2" xfId="3366"/>
    <cellStyle name="Comma 13 2 3 2 2" xfId="4446"/>
    <cellStyle name="Comma 13 2 3 2 3" xfId="4445"/>
    <cellStyle name="Comma 13 2 3 3" xfId="3980"/>
    <cellStyle name="Comma 13 2 4" xfId="3002"/>
    <cellStyle name="Comma 13 3" xfId="473"/>
    <cellStyle name="Comma 13 3 2" xfId="1234"/>
    <cellStyle name="Comma 13 3 3" xfId="3367"/>
    <cellStyle name="Comma 13 3 4" xfId="3003"/>
    <cellStyle name="Comma 13 4" xfId="474"/>
    <cellStyle name="Comma 13 4 2" xfId="3368"/>
    <cellStyle name="Comma 13 4 3" xfId="2633"/>
    <cellStyle name="Comma 13 4 4" xfId="3004"/>
    <cellStyle name="Comma 13 5" xfId="1235"/>
    <cellStyle name="Comma 13 5 2" xfId="3369"/>
    <cellStyle name="Comma 13 6" xfId="1236"/>
    <cellStyle name="Comma 13 6 2" xfId="3370"/>
    <cellStyle name="Comma 13 7" xfId="1237"/>
    <cellStyle name="Comma 13 7 2" xfId="3371"/>
    <cellStyle name="Comma 13 8" xfId="1238"/>
    <cellStyle name="Comma 13 8 2" xfId="3372"/>
    <cellStyle name="Comma 13 9" xfId="1239"/>
    <cellStyle name="Comma 13 9 2" xfId="3373"/>
    <cellStyle name="Comma 14" xfId="475"/>
    <cellStyle name="Comma 14 10" xfId="1240"/>
    <cellStyle name="Comma 14 10 2" xfId="3375"/>
    <cellStyle name="Comma 14 11" xfId="1241"/>
    <cellStyle name="Comma 14 11 2" xfId="3376"/>
    <cellStyle name="Comma 14 11 2 2" xfId="3981"/>
    <cellStyle name="Comma 14 11 3" xfId="3006"/>
    <cellStyle name="Comma 14 11 3 2" xfId="3982"/>
    <cellStyle name="Comma 14 11 4" xfId="3983"/>
    <cellStyle name="Comma 14 12" xfId="3374"/>
    <cellStyle name="Comma 14 13" xfId="3005"/>
    <cellStyle name="Comma 14 2" xfId="476"/>
    <cellStyle name="Comma 14 2 2" xfId="3377"/>
    <cellStyle name="Comma 14 2 3" xfId="3007"/>
    <cellStyle name="Comma 14 3" xfId="1242"/>
    <cellStyle name="Comma 14 3 2" xfId="3378"/>
    <cellStyle name="Comma 14 4" xfId="1243"/>
    <cellStyle name="Comma 14 4 2" xfId="1244"/>
    <cellStyle name="Comma 14 4 2 2" xfId="3380"/>
    <cellStyle name="Comma 14 4 3" xfId="1245"/>
    <cellStyle name="Comma 14 4 3 2" xfId="3381"/>
    <cellStyle name="Comma 14 4 4" xfId="1246"/>
    <cellStyle name="Comma 14 4 4 2" xfId="3382"/>
    <cellStyle name="Comma 14 4 5" xfId="1247"/>
    <cellStyle name="Comma 14 4 5 2" xfId="3383"/>
    <cellStyle name="Comma 14 4 6" xfId="1248"/>
    <cellStyle name="Comma 14 4 6 2" xfId="3384"/>
    <cellStyle name="Comma 14 4 7" xfId="3379"/>
    <cellStyle name="Comma 14 5" xfId="1249"/>
    <cellStyle name="Comma 14 5 2" xfId="3385"/>
    <cellStyle name="Comma 14 6" xfId="1250"/>
    <cellStyle name="Comma 14 6 2" xfId="3386"/>
    <cellStyle name="Comma 14 7" xfId="1251"/>
    <cellStyle name="Comma 14 7 2" xfId="3387"/>
    <cellStyle name="Comma 14 8" xfId="1252"/>
    <cellStyle name="Comma 14 8 2" xfId="3388"/>
    <cellStyle name="Comma 14 9" xfId="1253"/>
    <cellStyle name="Comma 14 9 2" xfId="3389"/>
    <cellStyle name="Comma 15" xfId="477"/>
    <cellStyle name="Comma 15 2" xfId="478"/>
    <cellStyle name="Comma 15 2 2" xfId="4448"/>
    <cellStyle name="Comma 15 3" xfId="1254"/>
    <cellStyle name="Comma 15 4" xfId="1255"/>
    <cellStyle name="Comma 15 5" xfId="3008"/>
    <cellStyle name="Comma 15 6" xfId="4447"/>
    <cellStyle name="Comma 16" xfId="479"/>
    <cellStyle name="Comma 16 2" xfId="480"/>
    <cellStyle name="Comma 16 2 2" xfId="3391"/>
    <cellStyle name="Comma 16 2 2 2" xfId="4450"/>
    <cellStyle name="Comma 16 2 3" xfId="3010"/>
    <cellStyle name="Comma 16 2 4" xfId="4449"/>
    <cellStyle name="Comma 16 3" xfId="481"/>
    <cellStyle name="Comma 16 3 2" xfId="3011"/>
    <cellStyle name="Comma 16 3 3" xfId="4451"/>
    <cellStyle name="Comma 16 4" xfId="1256"/>
    <cellStyle name="Comma 16 5" xfId="1257"/>
    <cellStyle name="Comma 16 6" xfId="3390"/>
    <cellStyle name="Comma 16 7" xfId="3009"/>
    <cellStyle name="Comma 17" xfId="482"/>
    <cellStyle name="Comma 17 2" xfId="483"/>
    <cellStyle name="Comma 17 2 2" xfId="3393"/>
    <cellStyle name="Comma 17 2 2 2" xfId="4453"/>
    <cellStyle name="Comma 17 2 3" xfId="3013"/>
    <cellStyle name="Comma 17 2 4" xfId="4452"/>
    <cellStyle name="Comma 17 3" xfId="1258"/>
    <cellStyle name="Comma 17 3 2" xfId="4454"/>
    <cellStyle name="Comma 17 4" xfId="3392"/>
    <cellStyle name="Comma 17 5" xfId="3012"/>
    <cellStyle name="Comma 18" xfId="484"/>
    <cellStyle name="Comma 18 10" xfId="1259"/>
    <cellStyle name="Comma 18 10 2" xfId="3395"/>
    <cellStyle name="Comma 18 11" xfId="1260"/>
    <cellStyle name="Comma 18 11 2" xfId="3396"/>
    <cellStyle name="Comma 18 12" xfId="1261"/>
    <cellStyle name="Comma 18 12 2" xfId="3397"/>
    <cellStyle name="Comma 18 13" xfId="1262"/>
    <cellStyle name="Comma 18 13 2" xfId="3398"/>
    <cellStyle name="Comma 18 13 2 2" xfId="3984"/>
    <cellStyle name="Comma 18 13 3" xfId="3014"/>
    <cellStyle name="Comma 18 13 3 2" xfId="3985"/>
    <cellStyle name="Comma 18 13 4" xfId="3986"/>
    <cellStyle name="Comma 18 13 5" xfId="4455"/>
    <cellStyle name="Comma 18 14" xfId="3394"/>
    <cellStyle name="Comma 18 2" xfId="485"/>
    <cellStyle name="Comma 18 2 2" xfId="2634"/>
    <cellStyle name="Comma 18 2 2 2" xfId="3399"/>
    <cellStyle name="Comma 18 2 3" xfId="3015"/>
    <cellStyle name="Comma 18 3" xfId="1263"/>
    <cellStyle name="Comma 18 3 2" xfId="2635"/>
    <cellStyle name="Comma 18 3 2 2" xfId="3400"/>
    <cellStyle name="Comma 18 4" xfId="1264"/>
    <cellStyle name="Comma 18 4 2" xfId="2636"/>
    <cellStyle name="Comma 18 4 2 2" xfId="3401"/>
    <cellStyle name="Comma 18 5" xfId="1265"/>
    <cellStyle name="Comma 18 5 2" xfId="2637"/>
    <cellStyle name="Comma 18 5 2 2" xfId="3402"/>
    <cellStyle name="Comma 18 6" xfId="1266"/>
    <cellStyle name="Comma 18 6 2" xfId="2638"/>
    <cellStyle name="Comma 18 6 2 2" xfId="3403"/>
    <cellStyle name="Comma 18 7" xfId="1267"/>
    <cellStyle name="Comma 18 7 2" xfId="3404"/>
    <cellStyle name="Comma 18 8" xfId="1268"/>
    <cellStyle name="Comma 18 8 2" xfId="3405"/>
    <cellStyle name="Comma 18 9" xfId="1269"/>
    <cellStyle name="Comma 18 9 2" xfId="3406"/>
    <cellStyle name="Comma 19" xfId="486"/>
    <cellStyle name="Comma 19 2" xfId="487"/>
    <cellStyle name="Comma 19 2 2" xfId="488"/>
    <cellStyle name="Comma 19 2 2 2" xfId="4457"/>
    <cellStyle name="Comma 19 2 3" xfId="3017"/>
    <cellStyle name="Comma 19 2 4" xfId="4456"/>
    <cellStyle name="Comma 19 3" xfId="1270"/>
    <cellStyle name="Comma 19 3 2" xfId="3408"/>
    <cellStyle name="Comma 19 3 3" xfId="4458"/>
    <cellStyle name="Comma 19 4" xfId="3407"/>
    <cellStyle name="Comma 19 5" xfId="3016"/>
    <cellStyle name="Comma 2" xfId="489"/>
    <cellStyle name="Comma 2 10" xfId="1025"/>
    <cellStyle name="Comma 2 10 2" xfId="1271"/>
    <cellStyle name="Comma 2 10 2 2" xfId="3411"/>
    <cellStyle name="Comma 2 10 3" xfId="1272"/>
    <cellStyle name="Comma 2 10 3 2" xfId="3412"/>
    <cellStyle name="Comma 2 10 4" xfId="3410"/>
    <cellStyle name="Comma 2 10 5" xfId="3018"/>
    <cellStyle name="Comma 2 11" xfId="1273"/>
    <cellStyle name="Comma 2 11 2" xfId="1274"/>
    <cellStyle name="Comma 2 11 2 2" xfId="3414"/>
    <cellStyle name="Comma 2 11 3" xfId="3413"/>
    <cellStyle name="Comma 2 12" xfId="1275"/>
    <cellStyle name="Comma 2 12 2" xfId="1276"/>
    <cellStyle name="Comma 2 12 2 2" xfId="3416"/>
    <cellStyle name="Comma 2 12 3" xfId="3415"/>
    <cellStyle name="Comma 2 13" xfId="1277"/>
    <cellStyle name="Comma 2 13 2" xfId="1278"/>
    <cellStyle name="Comma 2 13 2 2" xfId="3418"/>
    <cellStyle name="Comma 2 13 3" xfId="3417"/>
    <cellStyle name="Comma 2 14" xfId="1279"/>
    <cellStyle name="Comma 2 14 2" xfId="1280"/>
    <cellStyle name="Comma 2 14 2 2" xfId="3420"/>
    <cellStyle name="Comma 2 14 3" xfId="3419"/>
    <cellStyle name="Comma 2 15" xfId="1281"/>
    <cellStyle name="Comma 2 15 2" xfId="1282"/>
    <cellStyle name="Comma 2 15 2 2" xfId="3422"/>
    <cellStyle name="Comma 2 15 3" xfId="3421"/>
    <cellStyle name="Comma 2 16" xfId="1283"/>
    <cellStyle name="Comma 2 16 2" xfId="1284"/>
    <cellStyle name="Comma 2 16 2 2" xfId="3423"/>
    <cellStyle name="Comma 2 16 2 3" xfId="4460"/>
    <cellStyle name="Comma 2 16 3" xfId="4459"/>
    <cellStyle name="Comma 2 17" xfId="1285"/>
    <cellStyle name="Comma 2 17 2" xfId="4462"/>
    <cellStyle name="Comma 2 17 3" xfId="4461"/>
    <cellStyle name="Comma 2 18" xfId="1286"/>
    <cellStyle name="Comma 2 18 2" xfId="1287"/>
    <cellStyle name="Comma 2 18 2 2" xfId="2639"/>
    <cellStyle name="Comma 2 18 2 3" xfId="4463"/>
    <cellStyle name="Comma 2 18 3" xfId="2640"/>
    <cellStyle name="Comma 2 18 3 2" xfId="3424"/>
    <cellStyle name="Comma 2 19" xfId="1288"/>
    <cellStyle name="Comma 2 19 2" xfId="3425"/>
    <cellStyle name="Comma 2 2" xfId="490"/>
    <cellStyle name="Comma 2 2 10" xfId="2641"/>
    <cellStyle name="Comma 2 2 11" xfId="2642"/>
    <cellStyle name="Comma 2 2 12" xfId="2643"/>
    <cellStyle name="Comma 2 2 13" xfId="2644"/>
    <cellStyle name="Comma 2 2 14" xfId="2645"/>
    <cellStyle name="Comma 2 2 15" xfId="3797"/>
    <cellStyle name="Comma 2 2 16" xfId="4464"/>
    <cellStyle name="Comma 2 2 2" xfId="491"/>
    <cellStyle name="Comma 2 2 2 2" xfId="492"/>
    <cellStyle name="Comma 2 2 2 2 2" xfId="493"/>
    <cellStyle name="Comma 2 2 2 2 2 2" xfId="3019"/>
    <cellStyle name="Comma 2 2 2 2 3" xfId="494"/>
    <cellStyle name="Comma 2 2 2 2 4" xfId="495"/>
    <cellStyle name="Comma 2 2 2 2 5" xfId="496"/>
    <cellStyle name="Comma 2 2 2 2 6" xfId="497"/>
    <cellStyle name="Comma 2 2 2 2 7" xfId="2646"/>
    <cellStyle name="Comma 2 2 2 3" xfId="498"/>
    <cellStyle name="Comma 2 2 2 3 2" xfId="2254"/>
    <cellStyle name="Comma 2 2 2 3 3" xfId="4465"/>
    <cellStyle name="Comma 2 2 2 4" xfId="499"/>
    <cellStyle name="Comma 2 2 2 4 2" xfId="2255"/>
    <cellStyle name="Comma 2 2 2 5" xfId="500"/>
    <cellStyle name="Comma 2 2 2 5 2" xfId="2256"/>
    <cellStyle name="Comma 2 2 2 6" xfId="1289"/>
    <cellStyle name="Comma 2 2 2 7" xfId="2257"/>
    <cellStyle name="Comma 2 2 3" xfId="501"/>
    <cellStyle name="Comma 2 2 3 2" xfId="1290"/>
    <cellStyle name="Comma 2 2 3 3" xfId="3020"/>
    <cellStyle name="Comma 2 2 3 4" xfId="4466"/>
    <cellStyle name="Comma 2 2 4" xfId="502"/>
    <cellStyle name="Comma 2 2 4 2" xfId="2258"/>
    <cellStyle name="Comma 2 2 5" xfId="503"/>
    <cellStyle name="Comma 2 2 5 2" xfId="2259"/>
    <cellStyle name="Comma 2 2 6" xfId="504"/>
    <cellStyle name="Comma 2 2 6 2" xfId="3021"/>
    <cellStyle name="Comma 2 2 7" xfId="1291"/>
    <cellStyle name="Comma 2 2 7 2" xfId="3427"/>
    <cellStyle name="Comma 2 2 8" xfId="1292"/>
    <cellStyle name="Comma 2 2 9" xfId="2647"/>
    <cellStyle name="Comma 2 2 9 2" xfId="3426"/>
    <cellStyle name="Comma 2 2_สินค้าคงเหลือยู(1)" xfId="1293"/>
    <cellStyle name="Comma 2 20" xfId="1294"/>
    <cellStyle name="Comma 2 20 2" xfId="1295"/>
    <cellStyle name="Comma 2 20 2 2" xfId="4467"/>
    <cellStyle name="Comma 2 20 3" xfId="3428"/>
    <cellStyle name="Comma 2 21" xfId="1296"/>
    <cellStyle name="Comma 2 21 2" xfId="4469"/>
    <cellStyle name="Comma 2 21 3" xfId="4468"/>
    <cellStyle name="Comma 2 22" xfId="1297"/>
    <cellStyle name="Comma 2 22 2" xfId="2648"/>
    <cellStyle name="Comma 2 22 2 2" xfId="4471"/>
    <cellStyle name="Comma 2 22 3" xfId="4470"/>
    <cellStyle name="Comma 2 23" xfId="1298"/>
    <cellStyle name="Comma 2 23 2" xfId="3429"/>
    <cellStyle name="Comma 2 24" xfId="1299"/>
    <cellStyle name="Comma 2 24 2" xfId="3430"/>
    <cellStyle name="Comma 2 25" xfId="1300"/>
    <cellStyle name="Comma 2 25 2" xfId="4473"/>
    <cellStyle name="Comma 2 25 3" xfId="4472"/>
    <cellStyle name="Comma 2 26" xfId="1301"/>
    <cellStyle name="Comma 2 26 2" xfId="4475"/>
    <cellStyle name="Comma 2 26 3" xfId="4474"/>
    <cellStyle name="Comma 2 27" xfId="1302"/>
    <cellStyle name="Comma 2 27 2" xfId="3431"/>
    <cellStyle name="Comma 2 28" xfId="1303"/>
    <cellStyle name="Comma 2 28 2" xfId="3432"/>
    <cellStyle name="Comma 2 29" xfId="1304"/>
    <cellStyle name="Comma 2 29 2" xfId="3433"/>
    <cellStyle name="Comma 2 3" xfId="505"/>
    <cellStyle name="Comma 2 3 10" xfId="1305"/>
    <cellStyle name="Comma 2 3 10 2" xfId="3435"/>
    <cellStyle name="Comma 2 3 11" xfId="1306"/>
    <cellStyle name="Comma 2 3 12" xfId="3434"/>
    <cellStyle name="Comma 2 3 13" xfId="3022"/>
    <cellStyle name="Comma 2 3 2" xfId="506"/>
    <cellStyle name="Comma 2 3 2 2" xfId="2260"/>
    <cellStyle name="Comma 2 3 2 3" xfId="4476"/>
    <cellStyle name="Comma 2 3 3" xfId="507"/>
    <cellStyle name="Comma 2 3 3 2" xfId="4477"/>
    <cellStyle name="Comma 2 3 4" xfId="508"/>
    <cellStyle name="Comma 2 3 4 2" xfId="1307"/>
    <cellStyle name="Comma 2 3 4 3" xfId="1308"/>
    <cellStyle name="Comma 2 3 4 4" xfId="1309"/>
    <cellStyle name="Comma 2 3 4 5" xfId="1310"/>
    <cellStyle name="Comma 2 3 4 6" xfId="1311"/>
    <cellStyle name="Comma 2 3 5" xfId="509"/>
    <cellStyle name="Comma 2 3 6" xfId="510"/>
    <cellStyle name="Comma 2 3 7" xfId="1312"/>
    <cellStyle name="Comma 2 3 7 2" xfId="3436"/>
    <cellStyle name="Comma 2 3 8" xfId="1313"/>
    <cellStyle name="Comma 2 3 8 2" xfId="3437"/>
    <cellStyle name="Comma 2 3 9" xfId="1314"/>
    <cellStyle name="Comma 2 3 9 2" xfId="3438"/>
    <cellStyle name="Comma 2 30" xfId="1315"/>
    <cellStyle name="Comma 2 30 2" xfId="4479"/>
    <cellStyle name="Comma 2 30 3" xfId="4478"/>
    <cellStyle name="Comma 2 31" xfId="1316"/>
    <cellStyle name="Comma 2 31 2" xfId="4481"/>
    <cellStyle name="Comma 2 31 3" xfId="4480"/>
    <cellStyle name="Comma 2 32" xfId="1317"/>
    <cellStyle name="Comma 2 32 2" xfId="3439"/>
    <cellStyle name="Comma 2 33" xfId="1318"/>
    <cellStyle name="Comma 2 33 2" xfId="3440"/>
    <cellStyle name="Comma 2 34" xfId="1319"/>
    <cellStyle name="Comma 2 34 2" xfId="3441"/>
    <cellStyle name="Comma 2 35" xfId="1320"/>
    <cellStyle name="Comma 2 35 2" xfId="3442"/>
    <cellStyle name="Comma 2 36" xfId="1321"/>
    <cellStyle name="Comma 2 36 2" xfId="3443"/>
    <cellStyle name="Comma 2 37" xfId="1322"/>
    <cellStyle name="Comma 2 37 2" xfId="3444"/>
    <cellStyle name="Comma 2 38" xfId="1323"/>
    <cellStyle name="Comma 2 38 2" xfId="3445"/>
    <cellStyle name="Comma 2 39" xfId="1324"/>
    <cellStyle name="Comma 2 39 2" xfId="4483"/>
    <cellStyle name="Comma 2 39 3" xfId="4482"/>
    <cellStyle name="Comma 2 4" xfId="511"/>
    <cellStyle name="Comma 2 4 2" xfId="512"/>
    <cellStyle name="Comma 2 4 2 2" xfId="3447"/>
    <cellStyle name="Comma 2 4 2 3" xfId="3024"/>
    <cellStyle name="Comma 2 4 3" xfId="1325"/>
    <cellStyle name="Comma 2 4 4" xfId="1326"/>
    <cellStyle name="Comma 2 4 5" xfId="1327"/>
    <cellStyle name="Comma 2 4 6" xfId="3255"/>
    <cellStyle name="Comma 2 4 7" xfId="3446"/>
    <cellStyle name="Comma 2 4 8" xfId="3023"/>
    <cellStyle name="Comma 2 40" xfId="1328"/>
    <cellStyle name="Comma 2 40 2" xfId="4485"/>
    <cellStyle name="Comma 2 40 3" xfId="4484"/>
    <cellStyle name="Comma 2 41" xfId="1329"/>
    <cellStyle name="Comma 2 41 2" xfId="4487"/>
    <cellStyle name="Comma 2 41 3" xfId="4486"/>
    <cellStyle name="Comma 2 42" xfId="1330"/>
    <cellStyle name="Comma 2 42 2" xfId="3448"/>
    <cellStyle name="Comma 2 42 2 2" xfId="3987"/>
    <cellStyle name="Comma 2 42 2 2 2" xfId="3988"/>
    <cellStyle name="Comma 2 42 2 3" xfId="3989"/>
    <cellStyle name="Comma 2 42 2 3 2" xfId="3990"/>
    <cellStyle name="Comma 2 42 3" xfId="3991"/>
    <cellStyle name="Comma 2 42 3 2" xfId="3992"/>
    <cellStyle name="Comma 2 42 4" xfId="3993"/>
    <cellStyle name="Comma 2 42 4 2" xfId="3994"/>
    <cellStyle name="Comma 2 43" xfId="1331"/>
    <cellStyle name="Comma 2 43 2" xfId="3449"/>
    <cellStyle name="Comma 2 43 2 2" xfId="3995"/>
    <cellStyle name="Comma 2 43 3" xfId="3025"/>
    <cellStyle name="Comma 2 43 3 2" xfId="3996"/>
    <cellStyle name="Comma 2 43 4" xfId="3997"/>
    <cellStyle name="Comma 2 43 4 2" xfId="3998"/>
    <cellStyle name="Comma 2 43 5" xfId="3999"/>
    <cellStyle name="Comma 2 43 5 2" xfId="4000"/>
    <cellStyle name="Comma 2 43 6" xfId="4001"/>
    <cellStyle name="Comma 2 44" xfId="2649"/>
    <cellStyle name="Comma 2 44 2" xfId="3409"/>
    <cellStyle name="Comma 2 44 3" xfId="4488"/>
    <cellStyle name="Comma 2 45" xfId="2650"/>
    <cellStyle name="Comma 2 45 2" xfId="4002"/>
    <cellStyle name="Comma 2 46" xfId="2651"/>
    <cellStyle name="Comma 2 46 2" xfId="4003"/>
    <cellStyle name="Comma 2 47" xfId="2652"/>
    <cellStyle name="Comma 2 47 2" xfId="4004"/>
    <cellStyle name="Comma 2 48" xfId="2653"/>
    <cellStyle name="Comma 2 49" xfId="2654"/>
    <cellStyle name="Comma 2 5" xfId="513"/>
    <cellStyle name="Comma 2 5 2" xfId="1332"/>
    <cellStyle name="Comma 2 5 2 2" xfId="3451"/>
    <cellStyle name="Comma 2 5 3" xfId="1333"/>
    <cellStyle name="Comma 2 5 3 2" xfId="3452"/>
    <cellStyle name="Comma 2 5 4" xfId="3450"/>
    <cellStyle name="Comma 2 5 5" xfId="3026"/>
    <cellStyle name="Comma 2 50" xfId="2655"/>
    <cellStyle name="Comma 2 51" xfId="4431"/>
    <cellStyle name="Comma 2 6" xfId="514"/>
    <cellStyle name="Comma 2 6 2" xfId="1334"/>
    <cellStyle name="Comma 2 6 2 2" xfId="3454"/>
    <cellStyle name="Comma 2 6 3" xfId="1335"/>
    <cellStyle name="Comma 2 6 3 2" xfId="3455"/>
    <cellStyle name="Comma 2 6 4" xfId="3453"/>
    <cellStyle name="Comma 2 6 5" xfId="3027"/>
    <cellStyle name="Comma 2 7" xfId="515"/>
    <cellStyle name="Comma 2 7 2" xfId="1336"/>
    <cellStyle name="Comma 2 7 2 2" xfId="3457"/>
    <cellStyle name="Comma 2 7 3" xfId="1337"/>
    <cellStyle name="Comma 2 7 3 2" xfId="3458"/>
    <cellStyle name="Comma 2 7 4" xfId="3456"/>
    <cellStyle name="Comma 2 7 5" xfId="3028"/>
    <cellStyle name="Comma 2 8" xfId="516"/>
    <cellStyle name="Comma 2 8 2" xfId="1338"/>
    <cellStyle name="Comma 2 8 2 2" xfId="3460"/>
    <cellStyle name="Comma 2 8 3" xfId="1339"/>
    <cellStyle name="Comma 2 8 4" xfId="3459"/>
    <cellStyle name="Comma 2 8 5" xfId="3029"/>
    <cellStyle name="Comma 2 9" xfId="517"/>
    <cellStyle name="Comma 2 9 2" xfId="1340"/>
    <cellStyle name="Comma 2 9 2 2" xfId="3462"/>
    <cellStyle name="Comma 2 9 3" xfId="1341"/>
    <cellStyle name="Comma 2 9 3 2" xfId="3463"/>
    <cellStyle name="Comma 2 9 4" xfId="2348"/>
    <cellStyle name="Comma 2 9 4 2" xfId="3461"/>
    <cellStyle name="Comma 2 9 5" xfId="3030"/>
    <cellStyle name="Comma 2_101740011_รายได้ค้างรับค่าคอมมิชชั่น" xfId="1342"/>
    <cellStyle name="Comma 20" xfId="518"/>
    <cellStyle name="Comma 20 2" xfId="1343"/>
    <cellStyle name="Comma 20 2 2" xfId="4490"/>
    <cellStyle name="Comma 20 3" xfId="3031"/>
    <cellStyle name="Comma 20 4" xfId="4489"/>
    <cellStyle name="Comma 21" xfId="519"/>
    <cellStyle name="Comma 21 2" xfId="1344"/>
    <cellStyle name="Comma 21 2 2" xfId="4491"/>
    <cellStyle name="Comma 21 3" xfId="1345"/>
    <cellStyle name="Comma 21 4" xfId="3464"/>
    <cellStyle name="Comma 21 4 2" xfId="4005"/>
    <cellStyle name="Comma 21 5" xfId="3032"/>
    <cellStyle name="Comma 21 5 2" xfId="4006"/>
    <cellStyle name="Comma 21 6" xfId="4007"/>
    <cellStyle name="Comma 21 7" xfId="4008"/>
    <cellStyle name="Comma 22" xfId="520"/>
    <cellStyle name="Comma 22 2" xfId="1346"/>
    <cellStyle name="Comma 22 2 2" xfId="2656"/>
    <cellStyle name="Comma 22 2 3" xfId="4493"/>
    <cellStyle name="Comma 22 3" xfId="1347"/>
    <cellStyle name="Comma 22 3 2" xfId="2657"/>
    <cellStyle name="Comma 22 4" xfId="1348"/>
    <cellStyle name="Comma 22 5" xfId="3033"/>
    <cellStyle name="Comma 22 6" xfId="4492"/>
    <cellStyle name="Comma 23" xfId="521"/>
    <cellStyle name="Comma 23 2" xfId="522"/>
    <cellStyle name="Comma 23 2 2" xfId="3035"/>
    <cellStyle name="Comma 23 3" xfId="2658"/>
    <cellStyle name="Comma 23 4" xfId="3034"/>
    <cellStyle name="Comma 24" xfId="523"/>
    <cellStyle name="Comma 24 2" xfId="524"/>
    <cellStyle name="Comma 24 2 2" xfId="3036"/>
    <cellStyle name="Comma 24 3" xfId="1349"/>
    <cellStyle name="Comma 25" xfId="525"/>
    <cellStyle name="Comma 25 10" xfId="1350"/>
    <cellStyle name="Comma 25 11" xfId="3465"/>
    <cellStyle name="Comma 25 11 2" xfId="4009"/>
    <cellStyle name="Comma 25 12" xfId="3037"/>
    <cellStyle name="Comma 25 12 2" xfId="4010"/>
    <cellStyle name="Comma 25 13" xfId="4011"/>
    <cellStyle name="Comma 25 14" xfId="4494"/>
    <cellStyle name="Comma 25 2" xfId="1351"/>
    <cellStyle name="Comma 25 2 2" xfId="2659"/>
    <cellStyle name="Comma 25 3" xfId="1352"/>
    <cellStyle name="Comma 25 3 2" xfId="1353"/>
    <cellStyle name="Comma 25 3 2 2" xfId="2660"/>
    <cellStyle name="Comma 25 3 3" xfId="1354"/>
    <cellStyle name="Comma 25 3 3 2" xfId="2661"/>
    <cellStyle name="Comma 25 3 4" xfId="1355"/>
    <cellStyle name="Comma 25 3 4 2" xfId="2662"/>
    <cellStyle name="Comma 25 3 5" xfId="1356"/>
    <cellStyle name="Comma 25 3 5 2" xfId="2663"/>
    <cellStyle name="Comma 25 3 6" xfId="1357"/>
    <cellStyle name="Comma 25 3 6 2" xfId="2664"/>
    <cellStyle name="Comma 25 4" xfId="1358"/>
    <cellStyle name="Comma 25 4 2" xfId="2665"/>
    <cellStyle name="Comma 25 5" xfId="1359"/>
    <cellStyle name="Comma 25 5 2" xfId="2666"/>
    <cellStyle name="Comma 25 6" xfId="1360"/>
    <cellStyle name="Comma 25 7" xfId="1361"/>
    <cellStyle name="Comma 25 8" xfId="1362"/>
    <cellStyle name="Comma 25 9" xfId="1363"/>
    <cellStyle name="Comma 26" xfId="526"/>
    <cellStyle name="Comma 26 2" xfId="1364"/>
    <cellStyle name="Comma 26 3" xfId="3038"/>
    <cellStyle name="Comma 27" xfId="527"/>
    <cellStyle name="Comma 27 2" xfId="1365"/>
    <cellStyle name="Comma 27 3" xfId="3466"/>
    <cellStyle name="Comma 27 4" xfId="3039"/>
    <cellStyle name="Comma 27 5" xfId="4593"/>
    <cellStyle name="Comma 28" xfId="528"/>
    <cellStyle name="Comma 28 2" xfId="1366"/>
    <cellStyle name="Comma 28 3" xfId="2081"/>
    <cellStyle name="Comma 28 4" xfId="4596"/>
    <cellStyle name="Comma 29" xfId="529"/>
    <cellStyle name="Comma 29 2" xfId="1028"/>
    <cellStyle name="Comma 29 2 2" xfId="3040"/>
    <cellStyle name="Comma 29 3" xfId="1367"/>
    <cellStyle name="Comma 29 4" xfId="2667"/>
    <cellStyle name="Comma 3" xfId="530"/>
    <cellStyle name="Comma 3 10" xfId="1368"/>
    <cellStyle name="Comma 3 10 2" xfId="4495"/>
    <cellStyle name="Comma 3 11" xfId="1369"/>
    <cellStyle name="Comma 3 11 2" xfId="4496"/>
    <cellStyle name="Comma 3 12" xfId="1370"/>
    <cellStyle name="Comma 3 12 2" xfId="4497"/>
    <cellStyle name="Comma 3 13" xfId="1371"/>
    <cellStyle name="Comma 3 13 2" xfId="4498"/>
    <cellStyle name="Comma 3 14" xfId="1372"/>
    <cellStyle name="Comma 3 14 2" xfId="4499"/>
    <cellStyle name="Comma 3 15" xfId="1373"/>
    <cellStyle name="Comma 3 15 2" xfId="4500"/>
    <cellStyle name="Comma 3 16" xfId="1374"/>
    <cellStyle name="Comma 3 16 2" xfId="4501"/>
    <cellStyle name="Comma 3 17" xfId="1375"/>
    <cellStyle name="Comma 3 17 2" xfId="4502"/>
    <cellStyle name="Comma 3 18" xfId="1376"/>
    <cellStyle name="Comma 3 18 2" xfId="4503"/>
    <cellStyle name="Comma 3 19" xfId="1377"/>
    <cellStyle name="Comma 3 19 2" xfId="4504"/>
    <cellStyle name="Comma 3 2" xfId="531"/>
    <cellStyle name="Comma 3 2 2" xfId="532"/>
    <cellStyle name="Comma 3 2 2 2" xfId="1378"/>
    <cellStyle name="Comma 3 2 3" xfId="1379"/>
    <cellStyle name="Comma 3 2 4" xfId="1380"/>
    <cellStyle name="Comma 3 20" xfId="1381"/>
    <cellStyle name="Comma 3 20 2" xfId="4505"/>
    <cellStyle name="Comma 3 21" xfId="1382"/>
    <cellStyle name="Comma 3 21 2" xfId="4506"/>
    <cellStyle name="Comma 3 22" xfId="1383"/>
    <cellStyle name="Comma 3 22 2" xfId="4507"/>
    <cellStyle name="Comma 3 23" xfId="1384"/>
    <cellStyle name="Comma 3 23 2" xfId="4508"/>
    <cellStyle name="Comma 3 24" xfId="1385"/>
    <cellStyle name="Comma 3 24 2" xfId="4509"/>
    <cellStyle name="Comma 3 25" xfId="1386"/>
    <cellStyle name="Comma 3 25 2" xfId="4510"/>
    <cellStyle name="Comma 3 26" xfId="1387"/>
    <cellStyle name="Comma 3 26 2" xfId="4511"/>
    <cellStyle name="Comma 3 27" xfId="1388"/>
    <cellStyle name="Comma 3 27 2" xfId="4512"/>
    <cellStyle name="Comma 3 28" xfId="1389"/>
    <cellStyle name="Comma 3 28 2" xfId="4513"/>
    <cellStyle name="Comma 3 29" xfId="1390"/>
    <cellStyle name="Comma 3 29 2" xfId="4514"/>
    <cellStyle name="Comma 3 3" xfId="533"/>
    <cellStyle name="Comma 3 3 2" xfId="1391"/>
    <cellStyle name="Comma 3 3 2 2" xfId="3467"/>
    <cellStyle name="Comma 3 3 2 3" xfId="4515"/>
    <cellStyle name="Comma 3 3 3" xfId="1392"/>
    <cellStyle name="Comma 3 3 4" xfId="3041"/>
    <cellStyle name="Comma 3 30" xfId="1393"/>
    <cellStyle name="Comma 3 30 2" xfId="4012"/>
    <cellStyle name="Comma 3 30 2 2" xfId="4013"/>
    <cellStyle name="Comma 3 30 2 2 2" xfId="4014"/>
    <cellStyle name="Comma 3 30 2 3" xfId="4015"/>
    <cellStyle name="Comma 3 30 3" xfId="4016"/>
    <cellStyle name="Comma 3 30 3 2" xfId="4017"/>
    <cellStyle name="Comma 3 30 4" xfId="4018"/>
    <cellStyle name="Comma 3 30 4 2" xfId="4019"/>
    <cellStyle name="Comma 3 31" xfId="4020"/>
    <cellStyle name="Comma 3 31 2" xfId="4516"/>
    <cellStyle name="Comma 3 32" xfId="4517"/>
    <cellStyle name="Comma 3 4" xfId="534"/>
    <cellStyle name="Comma 3 4 2" xfId="1394"/>
    <cellStyle name="Comma 3 4 3" xfId="3042"/>
    <cellStyle name="Comma 3 5" xfId="535"/>
    <cellStyle name="Comma 3 5 2" xfId="1395"/>
    <cellStyle name="Comma 3 5 3" xfId="3043"/>
    <cellStyle name="Comma 3 6" xfId="1396"/>
    <cellStyle name="Comma 3 6 2" xfId="4518"/>
    <cellStyle name="Comma 3 7" xfId="1397"/>
    <cellStyle name="Comma 3 7 2" xfId="4519"/>
    <cellStyle name="Comma 3 8" xfId="1398"/>
    <cellStyle name="Comma 3 8 2" xfId="4520"/>
    <cellStyle name="Comma 3 9" xfId="1399"/>
    <cellStyle name="Comma 3 9 2" xfId="4521"/>
    <cellStyle name="Comma 3_ประหน้าecl-19-4-54(แพน)" xfId="1400"/>
    <cellStyle name="Comma 30" xfId="536"/>
    <cellStyle name="Comma 30 2" xfId="1401"/>
    <cellStyle name="Comma 31" xfId="537"/>
    <cellStyle name="Comma 31 2" xfId="1402"/>
    <cellStyle name="Comma 31 2 2" xfId="2668"/>
    <cellStyle name="Comma 31 3" xfId="1403"/>
    <cellStyle name="Comma 31 4" xfId="3468"/>
    <cellStyle name="Comma 31 4 2" xfId="4021"/>
    <cellStyle name="Comma 31 5" xfId="3044"/>
    <cellStyle name="Comma 31 5 2" xfId="4022"/>
    <cellStyle name="Comma 31 6" xfId="4023"/>
    <cellStyle name="Comma 32" xfId="538"/>
    <cellStyle name="Comma 32 2" xfId="1404"/>
    <cellStyle name="Comma 32 2 2" xfId="1405"/>
    <cellStyle name="Comma 32 2 2 2" xfId="2669"/>
    <cellStyle name="Comma 32 2 3" xfId="3469"/>
    <cellStyle name="Comma 32 3" xfId="1406"/>
    <cellStyle name="Comma 32 3 2" xfId="2670"/>
    <cellStyle name="Comma 32 4" xfId="2671"/>
    <cellStyle name="Comma 33" xfId="539"/>
    <cellStyle name="Comma 33 2" xfId="3045"/>
    <cellStyle name="Comma 34" xfId="540"/>
    <cellStyle name="Comma 34 2" xfId="1407"/>
    <cellStyle name="Comma 34 2 2" xfId="3471"/>
    <cellStyle name="Comma 34 3" xfId="3470"/>
    <cellStyle name="Comma 35" xfId="541"/>
    <cellStyle name="Comma 35 2" xfId="1408"/>
    <cellStyle name="Comma 35 2 2" xfId="3473"/>
    <cellStyle name="Comma 35 3" xfId="3472"/>
    <cellStyle name="Comma 36" xfId="1027"/>
    <cellStyle name="Comma 36 2" xfId="1409"/>
    <cellStyle name="Comma 36 2 2" xfId="2672"/>
    <cellStyle name="Comma 36 3" xfId="2673"/>
    <cellStyle name="Comma 37" xfId="1030"/>
    <cellStyle name="Comma 37 2" xfId="2261"/>
    <cellStyle name="Comma 37 3" xfId="2349"/>
    <cellStyle name="Comma 37 4" xfId="3046"/>
    <cellStyle name="Comma 38" xfId="1410"/>
    <cellStyle name="Comma 39" xfId="1411"/>
    <cellStyle name="Comma 39 2" xfId="1412"/>
    <cellStyle name="Comma 4" xfId="542"/>
    <cellStyle name="Comma 4 10" xfId="1413"/>
    <cellStyle name="Comma 4 11" xfId="1414"/>
    <cellStyle name="Comma 4 12" xfId="1415"/>
    <cellStyle name="Comma 4 13" xfId="1416"/>
    <cellStyle name="Comma 4 13 2" xfId="4522"/>
    <cellStyle name="Comma 4 14" xfId="3474"/>
    <cellStyle name="Comma 4 15" xfId="3047"/>
    <cellStyle name="Comma 4 16" xfId="4424"/>
    <cellStyle name="Comma 4 2" xfId="543"/>
    <cellStyle name="Comma 4 2 2" xfId="544"/>
    <cellStyle name="Comma 4 2 2 2" xfId="2262"/>
    <cellStyle name="Comma 4 2 2 3" xfId="4523"/>
    <cellStyle name="Comma 4 2 3" xfId="545"/>
    <cellStyle name="Comma 4 2 4" xfId="546"/>
    <cellStyle name="Comma 4 2 5" xfId="547"/>
    <cellStyle name="Comma 4 2 6" xfId="1417"/>
    <cellStyle name="Comma 4 2 7" xfId="2263"/>
    <cellStyle name="Comma 4 2 8" xfId="3048"/>
    <cellStyle name="Comma 4 3" xfId="548"/>
    <cellStyle name="Comma 4 3 2" xfId="1418"/>
    <cellStyle name="Comma 4 3 3" xfId="3049"/>
    <cellStyle name="Comma 4 4" xfId="549"/>
    <cellStyle name="Comma 4 4 2" xfId="1419"/>
    <cellStyle name="Comma 4 4 3" xfId="3050"/>
    <cellStyle name="Comma 4 5" xfId="550"/>
    <cellStyle name="Comma 4 5 2" xfId="1420"/>
    <cellStyle name="Comma 4 5 3" xfId="3051"/>
    <cellStyle name="Comma 4 6" xfId="551"/>
    <cellStyle name="Comma 4 6 2" xfId="1421"/>
    <cellStyle name="Comma 4 6 3" xfId="3052"/>
    <cellStyle name="Comma 4 7" xfId="1422"/>
    <cellStyle name="Comma 4 8" xfId="1423"/>
    <cellStyle name="Comma 4 9" xfId="1424"/>
    <cellStyle name="Comma 4_AR_AP Audit updateMgen " xfId="1425"/>
    <cellStyle name="Comma 40" xfId="1426"/>
    <cellStyle name="Comma 40 2" xfId="3475"/>
    <cellStyle name="Comma 40 2 2" xfId="4024"/>
    <cellStyle name="Comma 40 3" xfId="3053"/>
    <cellStyle name="Comma 40 3 2" xfId="4025"/>
    <cellStyle name="Comma 40 4" xfId="4026"/>
    <cellStyle name="Comma 41" xfId="1427"/>
    <cellStyle name="Comma 41 2" xfId="3476"/>
    <cellStyle name="Comma 42" xfId="1428"/>
    <cellStyle name="Comma 42 2" xfId="3477"/>
    <cellStyle name="Comma 43" xfId="1429"/>
    <cellStyle name="Comma 43 2" xfId="3478"/>
    <cellStyle name="Comma 43 2 2" xfId="4027"/>
    <cellStyle name="Comma 43 3" xfId="3054"/>
    <cellStyle name="Comma 43 3 2" xfId="4028"/>
    <cellStyle name="Comma 43 4" xfId="4029"/>
    <cellStyle name="Comma 44" xfId="1430"/>
    <cellStyle name="Comma 44 2" xfId="3479"/>
    <cellStyle name="Comma 45" xfId="1431"/>
    <cellStyle name="Comma 46" xfId="2674"/>
    <cellStyle name="Comma 47" xfId="2675"/>
    <cellStyle name="Comma 48" xfId="2676"/>
    <cellStyle name="Comma 49" xfId="2677"/>
    <cellStyle name="Comma 5" xfId="552"/>
    <cellStyle name="Comma 5 10" xfId="1432"/>
    <cellStyle name="Comma 5 10 2" xfId="3481"/>
    <cellStyle name="Comma 5 11" xfId="1433"/>
    <cellStyle name="Comma 5 11 2" xfId="3482"/>
    <cellStyle name="Comma 5 12" xfId="1434"/>
    <cellStyle name="Comma 5 12 2" xfId="3483"/>
    <cellStyle name="Comma 5 13" xfId="1435"/>
    <cellStyle name="Comma 5 13 2" xfId="1436"/>
    <cellStyle name="Comma 5 13 2 2" xfId="3485"/>
    <cellStyle name="Comma 5 13 2 3" xfId="4524"/>
    <cellStyle name="Comma 5 13 3" xfId="3484"/>
    <cellStyle name="Comma 5 14" xfId="1437"/>
    <cellStyle name="Comma 5 14 2" xfId="3486"/>
    <cellStyle name="Comma 5 14 2 2" xfId="4525"/>
    <cellStyle name="Comma 5 14 3" xfId="4030"/>
    <cellStyle name="Comma 5 15" xfId="1438"/>
    <cellStyle name="Comma 5 15 2" xfId="4526"/>
    <cellStyle name="Comma 5 16" xfId="2074"/>
    <cellStyle name="Comma 5 16 2" xfId="3480"/>
    <cellStyle name="Comma 5 2" xfId="553"/>
    <cellStyle name="Comma 5 2 2" xfId="1439"/>
    <cellStyle name="Comma 5 2 2 2" xfId="3488"/>
    <cellStyle name="Comma 5 2 2 2 2" xfId="4527"/>
    <cellStyle name="Comma 5 2 2 3" xfId="4031"/>
    <cellStyle name="Comma 5 2 2 3 2" xfId="4032"/>
    <cellStyle name="Comma 5 2 2 4" xfId="4033"/>
    <cellStyle name="Comma 5 2 2 4 2" xfId="4034"/>
    <cellStyle name="Comma 5 2 3" xfId="1440"/>
    <cellStyle name="Comma 5 2 3 2" xfId="3489"/>
    <cellStyle name="Comma 5 2 3 3" xfId="4528"/>
    <cellStyle name="Comma 5 2 4" xfId="1441"/>
    <cellStyle name="Comma 5 2 5" xfId="1442"/>
    <cellStyle name="Comma 5 2 6" xfId="3487"/>
    <cellStyle name="Comma 5 2 7" xfId="3055"/>
    <cellStyle name="Comma 5 2 7 2" xfId="4035"/>
    <cellStyle name="Comma 5 2 8" xfId="4036"/>
    <cellStyle name="Comma 5 2 8 2" xfId="4037"/>
    <cellStyle name="Comma 5 3" xfId="554"/>
    <cellStyle name="Comma 5 3 2" xfId="2678"/>
    <cellStyle name="Comma 5 3 2 2" xfId="3490"/>
    <cellStyle name="Comma 5 3 3" xfId="3056"/>
    <cellStyle name="Comma 5 4" xfId="1443"/>
    <cellStyle name="Comma 5 4 2" xfId="1444"/>
    <cellStyle name="Comma 5 4 2 2" xfId="2679"/>
    <cellStyle name="Comma 5 4 3" xfId="1445"/>
    <cellStyle name="Comma 5 4 3 2" xfId="2680"/>
    <cellStyle name="Comma 5 4 4" xfId="1446"/>
    <cellStyle name="Comma 5 4 4 2" xfId="2681"/>
    <cellStyle name="Comma 5 4 5" xfId="1447"/>
    <cellStyle name="Comma 5 4 5 2" xfId="2682"/>
    <cellStyle name="Comma 5 4 6" xfId="1448"/>
    <cellStyle name="Comma 5 4 6 2" xfId="2683"/>
    <cellStyle name="Comma 5 4 7" xfId="2684"/>
    <cellStyle name="Comma 5 4 7 2" xfId="3491"/>
    <cellStyle name="Comma 5 5" xfId="1449"/>
    <cellStyle name="Comma 5 5 2" xfId="2685"/>
    <cellStyle name="Comma 5 5 2 2" xfId="3492"/>
    <cellStyle name="Comma 5 6" xfId="1450"/>
    <cellStyle name="Comma 5 6 2" xfId="3493"/>
    <cellStyle name="Comma 5 7" xfId="1451"/>
    <cellStyle name="Comma 5 7 2" xfId="3494"/>
    <cellStyle name="Comma 5 8" xfId="1452"/>
    <cellStyle name="Comma 5 8 2" xfId="3495"/>
    <cellStyle name="Comma 5 9" xfId="1453"/>
    <cellStyle name="Comma 5 9 2" xfId="3496"/>
    <cellStyle name="Comma 5_Bulk _ Audit" xfId="1454"/>
    <cellStyle name="Comma 50" xfId="2686"/>
    <cellStyle name="Comma 51" xfId="2687"/>
    <cellStyle name="Comma 52" xfId="2688"/>
    <cellStyle name="Comma 53" xfId="2689"/>
    <cellStyle name="Comma 54" xfId="2690"/>
    <cellStyle name="Comma 55" xfId="2691"/>
    <cellStyle name="Comma 55 2" xfId="2692"/>
    <cellStyle name="Comma 56" xfId="2693"/>
    <cellStyle name="Comma 56 2" xfId="2694"/>
    <cellStyle name="Comma 57" xfId="2695"/>
    <cellStyle name="Comma 58" xfId="2696"/>
    <cellStyle name="Comma 59" xfId="2993"/>
    <cellStyle name="Comma 6" xfId="555"/>
    <cellStyle name="Comma 6 10" xfId="1455"/>
    <cellStyle name="Comma 6 10 2" xfId="3498"/>
    <cellStyle name="Comma 6 11" xfId="1456"/>
    <cellStyle name="Comma 6 11 2" xfId="3499"/>
    <cellStyle name="Comma 6 12" xfId="1457"/>
    <cellStyle name="Comma 6 12 2" xfId="3500"/>
    <cellStyle name="Comma 6 13" xfId="1458"/>
    <cellStyle name="Comma 6 13 2" xfId="3501"/>
    <cellStyle name="Comma 6 14" xfId="1459"/>
    <cellStyle name="Comma 6 14 2" xfId="4529"/>
    <cellStyle name="Comma 6 15" xfId="3497"/>
    <cellStyle name="Comma 6 16" xfId="4427"/>
    <cellStyle name="Comma 6 2" xfId="556"/>
    <cellStyle name="Comma 6 2 2" xfId="557"/>
    <cellStyle name="Comma 6 2 2 2" xfId="1460"/>
    <cellStyle name="Comma 6 2 2 2 2" xfId="3504"/>
    <cellStyle name="Comma 6 2 2 2 2 2" xfId="4530"/>
    <cellStyle name="Comma 6 2 2 2 3" xfId="4038"/>
    <cellStyle name="Comma 6 2 2 3" xfId="3503"/>
    <cellStyle name="Comma 6 2 2 4" xfId="3058"/>
    <cellStyle name="Comma 6 2 3" xfId="1461"/>
    <cellStyle name="Comma 6 2 3 2" xfId="3505"/>
    <cellStyle name="Comma 6 2 4" xfId="1462"/>
    <cellStyle name="Comma 6 2 4 2" xfId="4531"/>
    <cellStyle name="Comma 6 2 5" xfId="3502"/>
    <cellStyle name="Comma 6 2 6" xfId="3057"/>
    <cellStyle name="Comma 6 3" xfId="1463"/>
    <cellStyle name="Comma 6 3 2" xfId="2264"/>
    <cellStyle name="Comma 6 3 2 2" xfId="3506"/>
    <cellStyle name="Comma 6 4" xfId="1464"/>
    <cellStyle name="Comma 6 4 2" xfId="3507"/>
    <cellStyle name="Comma 6 5" xfId="1465"/>
    <cellStyle name="Comma 6 5 2" xfId="3508"/>
    <cellStyle name="Comma 6 6" xfId="1466"/>
    <cellStyle name="Comma 6 6 2" xfId="3509"/>
    <cellStyle name="Comma 6 7" xfId="1467"/>
    <cellStyle name="Comma 6 7 2" xfId="3510"/>
    <cellStyle name="Comma 6 8" xfId="1468"/>
    <cellStyle name="Comma 6 8 2" xfId="3511"/>
    <cellStyle name="Comma 6 9" xfId="1469"/>
    <cellStyle name="Comma 6 9 2" xfId="3512"/>
    <cellStyle name="Comma 60" xfId="3202"/>
    <cellStyle name="Comma 61" xfId="3792"/>
    <cellStyle name="Comma 62" xfId="3794"/>
    <cellStyle name="Comma 63" xfId="3796"/>
    <cellStyle name="Comma 64" xfId="18"/>
    <cellStyle name="Comma 65" xfId="3771"/>
    <cellStyle name="Comma 66" xfId="3873"/>
    <cellStyle name="Comma 67" xfId="3823"/>
    <cellStyle name="Comma 68" xfId="4420"/>
    <cellStyle name="Comma 7" xfId="558"/>
    <cellStyle name="Comma 7 10" xfId="1470"/>
    <cellStyle name="Comma 7 10 2" xfId="3514"/>
    <cellStyle name="Comma 7 11" xfId="1471"/>
    <cellStyle name="Comma 7 11 2" xfId="3515"/>
    <cellStyle name="Comma 7 12" xfId="1472"/>
    <cellStyle name="Comma 7 12 2" xfId="3516"/>
    <cellStyle name="Comma 7 13" xfId="3513"/>
    <cellStyle name="Comma 7 13 2" xfId="4039"/>
    <cellStyle name="Comma 7 14" xfId="3059"/>
    <cellStyle name="Comma 7 2" xfId="559"/>
    <cellStyle name="Comma 7 2 2" xfId="1473"/>
    <cellStyle name="Comma 7 2 3" xfId="1474"/>
    <cellStyle name="Comma 7 2 4" xfId="3517"/>
    <cellStyle name="Comma 7 2 5" xfId="3060"/>
    <cellStyle name="Comma 7 2_Lead -  NU 31-3-54" xfId="1475"/>
    <cellStyle name="Comma 7 3" xfId="1476"/>
    <cellStyle name="Comma 7 3 2" xfId="3518"/>
    <cellStyle name="Comma 7 4" xfId="1477"/>
    <cellStyle name="Comma 7 4 2" xfId="3519"/>
    <cellStyle name="Comma 7 5" xfId="1478"/>
    <cellStyle name="Comma 7 5 2" xfId="3520"/>
    <cellStyle name="Comma 7 6" xfId="1479"/>
    <cellStyle name="Comma 7 6 2" xfId="3521"/>
    <cellStyle name="Comma 7 7" xfId="1480"/>
    <cellStyle name="Comma 7 7 2" xfId="3522"/>
    <cellStyle name="Comma 7 8" xfId="1481"/>
    <cellStyle name="Comma 7 8 2" xfId="3523"/>
    <cellStyle name="Comma 7 9" xfId="1482"/>
    <cellStyle name="Comma 7 9 2" xfId="3524"/>
    <cellStyle name="Comma 7_PRE-BUILTQ1-54" xfId="1483"/>
    <cellStyle name="Comma 8" xfId="560"/>
    <cellStyle name="Comma 8 10" xfId="1484"/>
    <cellStyle name="Comma 8 10 2" xfId="3526"/>
    <cellStyle name="Comma 8 11" xfId="1485"/>
    <cellStyle name="Comma 8 11 2" xfId="3527"/>
    <cellStyle name="Comma 8 12" xfId="1486"/>
    <cellStyle name="Comma 8 12 2" xfId="3528"/>
    <cellStyle name="Comma 8 13" xfId="1487"/>
    <cellStyle name="Comma 8 13 2" xfId="4532"/>
    <cellStyle name="Comma 8 14" xfId="2075"/>
    <cellStyle name="Comma 8 14 2" xfId="3525"/>
    <cellStyle name="Comma 8 15" xfId="3061"/>
    <cellStyle name="Comma 8 2" xfId="561"/>
    <cellStyle name="Comma 8 2 2" xfId="1488"/>
    <cellStyle name="Comma 8 2 3" xfId="1489"/>
    <cellStyle name="Comma 8 2 4" xfId="2076"/>
    <cellStyle name="Comma 8 2 4 2" xfId="3529"/>
    <cellStyle name="Comma 8 2 5" xfId="3062"/>
    <cellStyle name="Comma 8 3" xfId="562"/>
    <cellStyle name="Comma 8 3 2" xfId="3530"/>
    <cellStyle name="Comma 8 3 3" xfId="3063"/>
    <cellStyle name="Comma 8 4" xfId="563"/>
    <cellStyle name="Comma 8 4 2" xfId="3531"/>
    <cellStyle name="Comma 8 4 3" xfId="3064"/>
    <cellStyle name="Comma 8 5" xfId="564"/>
    <cellStyle name="Comma 8 5 2" xfId="3532"/>
    <cellStyle name="Comma 8 5 3" xfId="3065"/>
    <cellStyle name="Comma 8 6" xfId="1490"/>
    <cellStyle name="Comma 8 6 2" xfId="3533"/>
    <cellStyle name="Comma 8 7" xfId="1491"/>
    <cellStyle name="Comma 8 7 2" xfId="3534"/>
    <cellStyle name="Comma 8 8" xfId="1492"/>
    <cellStyle name="Comma 8 8 2" xfId="3535"/>
    <cellStyle name="Comma 8 9" xfId="1493"/>
    <cellStyle name="Comma 8 9 2" xfId="3536"/>
    <cellStyle name="Comma 9" xfId="565"/>
    <cellStyle name="Comma 9 10" xfId="1494"/>
    <cellStyle name="Comma 9 10 2" xfId="3538"/>
    <cellStyle name="Comma 9 11" xfId="1495"/>
    <cellStyle name="Comma 9 11 2" xfId="3539"/>
    <cellStyle name="Comma 9 12" xfId="1496"/>
    <cellStyle name="Comma 9 12 2" xfId="3540"/>
    <cellStyle name="Comma 9 13" xfId="1497"/>
    <cellStyle name="Comma 9 13 2" xfId="4533"/>
    <cellStyle name="Comma 9 14" xfId="3537"/>
    <cellStyle name="Comma 9 15" xfId="3066"/>
    <cellStyle name="Comma 9 2" xfId="566"/>
    <cellStyle name="Comma 9 2 2" xfId="1498"/>
    <cellStyle name="Comma 9 2 2 2" xfId="3542"/>
    <cellStyle name="Comma 9 2 3" xfId="1499"/>
    <cellStyle name="Comma 9 2 4" xfId="3541"/>
    <cellStyle name="Comma 9 2 5" xfId="3067"/>
    <cellStyle name="Comma 9 3" xfId="1500"/>
    <cellStyle name="Comma 9 3 2" xfId="3543"/>
    <cellStyle name="Comma 9 4" xfId="1501"/>
    <cellStyle name="Comma 9 4 2" xfId="3544"/>
    <cellStyle name="Comma 9 5" xfId="1502"/>
    <cellStyle name="Comma 9 5 2" xfId="3545"/>
    <cellStyle name="Comma 9 6" xfId="1503"/>
    <cellStyle name="Comma 9 6 2" xfId="3546"/>
    <cellStyle name="Comma 9 7" xfId="1504"/>
    <cellStyle name="Comma 9 7 2" xfId="3547"/>
    <cellStyle name="Comma 9 8" xfId="1505"/>
    <cellStyle name="Comma 9 8 2" xfId="3548"/>
    <cellStyle name="Comma 9 9" xfId="1506"/>
    <cellStyle name="Comma 9 9 2" xfId="3549"/>
    <cellStyle name="Comma 9_Q2-54+บิล แลนด์-นุ่น(1)" xfId="1507"/>
    <cellStyle name="comma zerodec" xfId="567"/>
    <cellStyle name="comma zerodec 2" xfId="1508"/>
    <cellStyle name="comma zerodec 2 2" xfId="1509"/>
    <cellStyle name="comma zerodec 2 3" xfId="1510"/>
    <cellStyle name="comma zerodec 3" xfId="1511"/>
    <cellStyle name="comma zerodec 3 2" xfId="1512"/>
    <cellStyle name="comma zerodec 4" xfId="1513"/>
    <cellStyle name="comma zerodec_fixasset2008_fon" xfId="1514"/>
    <cellStyle name="Copied" xfId="568"/>
    <cellStyle name="Curren - Style3" xfId="2697"/>
    <cellStyle name="Curren - Style4" xfId="2698"/>
    <cellStyle name="Currency [00]" xfId="1515"/>
    <cellStyle name="Currency 10" xfId="1516"/>
    <cellStyle name="Currency 10 2" xfId="1517"/>
    <cellStyle name="Currency 10 2 2" xfId="3551"/>
    <cellStyle name="Currency 10 3" xfId="3550"/>
    <cellStyle name="Currency 11" xfId="1518"/>
    <cellStyle name="Currency 11 2" xfId="1519"/>
    <cellStyle name="Currency 11 2 2" xfId="3553"/>
    <cellStyle name="Currency 11 3" xfId="3552"/>
    <cellStyle name="Currency 12" xfId="1520"/>
    <cellStyle name="Currency 12 2" xfId="1521"/>
    <cellStyle name="Currency 12 2 2" xfId="3555"/>
    <cellStyle name="Currency 12 3" xfId="3554"/>
    <cellStyle name="Currency 13" xfId="1522"/>
    <cellStyle name="Currency 13 2" xfId="1523"/>
    <cellStyle name="Currency 13 2 2" xfId="3557"/>
    <cellStyle name="Currency 13 3" xfId="3556"/>
    <cellStyle name="Currency 14" xfId="1524"/>
    <cellStyle name="Currency 14 2" xfId="1525"/>
    <cellStyle name="Currency 14 2 2" xfId="3559"/>
    <cellStyle name="Currency 14 3" xfId="3558"/>
    <cellStyle name="Currency 15" xfId="1526"/>
    <cellStyle name="Currency 15 2" xfId="1527"/>
    <cellStyle name="Currency 15 2 2" xfId="3561"/>
    <cellStyle name="Currency 15 3" xfId="3560"/>
    <cellStyle name="Currency 16" xfId="1528"/>
    <cellStyle name="Currency 16 2" xfId="1529"/>
    <cellStyle name="Currency 16 2 2" xfId="3563"/>
    <cellStyle name="Currency 16 3" xfId="3562"/>
    <cellStyle name="Currency 2" xfId="569"/>
    <cellStyle name="Currency 2 10" xfId="1530"/>
    <cellStyle name="Currency 2 11" xfId="3068"/>
    <cellStyle name="Currency 2 2" xfId="1531"/>
    <cellStyle name="Currency 2 2 2" xfId="3564"/>
    <cellStyle name="Currency 2 3" xfId="1532"/>
    <cellStyle name="Currency 2 3 2" xfId="1533"/>
    <cellStyle name="Currency 2 3 2 2" xfId="3565"/>
    <cellStyle name="Currency 2 3 3" xfId="1534"/>
    <cellStyle name="Currency 2 3 3 2" xfId="3566"/>
    <cellStyle name="Currency 2 3 4" xfId="1535"/>
    <cellStyle name="Currency 2 3 4 2" xfId="3567"/>
    <cellStyle name="Currency 2 3 5" xfId="1536"/>
    <cellStyle name="Currency 2 3 5 2" xfId="3568"/>
    <cellStyle name="Currency 2 3 6" xfId="1537"/>
    <cellStyle name="Currency 2 3 6 2" xfId="3569"/>
    <cellStyle name="Currency 2 4" xfId="1538"/>
    <cellStyle name="Currency 2 4 2" xfId="3570"/>
    <cellStyle name="Currency 2 5" xfId="1539"/>
    <cellStyle name="Currency 2 5 2" xfId="3571"/>
    <cellStyle name="Currency 2 6" xfId="1540"/>
    <cellStyle name="Currency 2 7" xfId="1541"/>
    <cellStyle name="Currency 2 8" xfId="1542"/>
    <cellStyle name="Currency 2 9" xfId="1543"/>
    <cellStyle name="Currency 3" xfId="1544"/>
    <cellStyle name="Currency 3 2" xfId="1545"/>
    <cellStyle name="Currency 3 2 2" xfId="3572"/>
    <cellStyle name="Currency 4" xfId="1546"/>
    <cellStyle name="Currency 4 2" xfId="1547"/>
    <cellStyle name="Currency 4 2 2" xfId="3574"/>
    <cellStyle name="Currency 4 3" xfId="3573"/>
    <cellStyle name="Currency 5" xfId="1548"/>
    <cellStyle name="Currency 5 2" xfId="1549"/>
    <cellStyle name="Currency 5 2 2" xfId="3576"/>
    <cellStyle name="Currency 5 3" xfId="3575"/>
    <cellStyle name="Currency 6" xfId="1550"/>
    <cellStyle name="Currency 6 2" xfId="1551"/>
    <cellStyle name="Currency 6 2 2" xfId="3578"/>
    <cellStyle name="Currency 6 3" xfId="3577"/>
    <cellStyle name="Currency 7" xfId="1552"/>
    <cellStyle name="Currency 7 2" xfId="1553"/>
    <cellStyle name="Currency 7 2 2" xfId="3580"/>
    <cellStyle name="Currency 7 3" xfId="3579"/>
    <cellStyle name="Currency 8" xfId="1554"/>
    <cellStyle name="Currency 8 2" xfId="1555"/>
    <cellStyle name="Currency 8 2 2" xfId="3582"/>
    <cellStyle name="Currency 8 3" xfId="3581"/>
    <cellStyle name="Currency 9" xfId="1556"/>
    <cellStyle name="Currency 9 2" xfId="1557"/>
    <cellStyle name="Currency 9 2 2" xfId="3584"/>
    <cellStyle name="Currency 9 3" xfId="3583"/>
    <cellStyle name="Currency1" xfId="570"/>
    <cellStyle name="Currency1 2" xfId="1558"/>
    <cellStyle name="Currency1 2 2" xfId="1559"/>
    <cellStyle name="Currency1 2 3" xfId="1560"/>
    <cellStyle name="Currency1 28" xfId="13"/>
    <cellStyle name="Currency1 28 2" xfId="3585"/>
    <cellStyle name="Currency1 3" xfId="1561"/>
    <cellStyle name="Currency1 3 2" xfId="1562"/>
    <cellStyle name="Currency1 4" xfId="1563"/>
    <cellStyle name="Currency1 5" xfId="1564"/>
    <cellStyle name="Currency1_fixasset2008_fon" xfId="1565"/>
    <cellStyle name="Currency2" xfId="2699"/>
    <cellStyle name="Dan" xfId="2700"/>
    <cellStyle name="Date" xfId="1566"/>
    <cellStyle name="Date Short" xfId="1567"/>
    <cellStyle name="DELTA" xfId="2701"/>
    <cellStyle name="Dezimal [0]_AR-Bilanzen9901" xfId="1568"/>
    <cellStyle name="Dezimal_AR-Bilanzen9901" xfId="1569"/>
    <cellStyle name="Dollar (zero dec)" xfId="571"/>
    <cellStyle name="Dollar (zero dec) 2" xfId="1570"/>
    <cellStyle name="Dollar (zero dec) 2 2" xfId="1571"/>
    <cellStyle name="Dollar (zero dec) 3" xfId="1572"/>
    <cellStyle name="Dollar (zero dec) 3 2" xfId="1573"/>
    <cellStyle name="Dollar (zero dec) 4" xfId="1574"/>
    <cellStyle name="Dollar (zero dec) 5" xfId="1575"/>
    <cellStyle name="Dollar (zero dec)_fixasset2008_fon" xfId="1576"/>
    <cellStyle name="E&amp;Y House" xfId="1577"/>
    <cellStyle name="Emphasis 1" xfId="1578"/>
    <cellStyle name="Emphasis 2" xfId="1579"/>
    <cellStyle name="Emphasis 3" xfId="1580"/>
    <cellStyle name="Enter Currency (0)" xfId="1581"/>
    <cellStyle name="Enter Currency (2)" xfId="1582"/>
    <cellStyle name="Enter Units (0)" xfId="1583"/>
    <cellStyle name="Enter Units (1)" xfId="1584"/>
    <cellStyle name="Enter Units (2)" xfId="1585"/>
    <cellStyle name="Entered" xfId="572"/>
    <cellStyle name="Euro" xfId="1586"/>
    <cellStyle name="Euro 2" xfId="1587"/>
    <cellStyle name="Excel Built-in Normal" xfId="1588"/>
    <cellStyle name="Explanatory Text" xfId="4628"/>
    <cellStyle name="Explanatory Text 10" xfId="573"/>
    <cellStyle name="Explanatory Text 11" xfId="574"/>
    <cellStyle name="Explanatory Text 12" xfId="575"/>
    <cellStyle name="Explanatory Text 13" xfId="576"/>
    <cellStyle name="Explanatory Text 14" xfId="577"/>
    <cellStyle name="Explanatory Text 15" xfId="2702"/>
    <cellStyle name="Explanatory Text 16" xfId="2703"/>
    <cellStyle name="Explanatory Text 17" xfId="2704"/>
    <cellStyle name="Explanatory Text 18" xfId="2705"/>
    <cellStyle name="Explanatory Text 19" xfId="2706"/>
    <cellStyle name="Explanatory Text 2" xfId="578"/>
    <cellStyle name="Explanatory Text 2 2" xfId="2265"/>
    <cellStyle name="Explanatory Text 2 3" xfId="3069"/>
    <cellStyle name="Explanatory Text 20" xfId="2707"/>
    <cellStyle name="Explanatory Text 21" xfId="2708"/>
    <cellStyle name="Explanatory Text 22" xfId="1589"/>
    <cellStyle name="Explanatory Text 3" xfId="579"/>
    <cellStyle name="Explanatory Text 3 2" xfId="3070"/>
    <cellStyle name="Explanatory Text 4" xfId="580"/>
    <cellStyle name="Explanatory Text 5" xfId="581"/>
    <cellStyle name="Explanatory Text 6" xfId="582"/>
    <cellStyle name="Explanatory Text 7" xfId="583"/>
    <cellStyle name="Explanatory Text 8" xfId="584"/>
    <cellStyle name="Explanatory Text 9" xfId="585"/>
    <cellStyle name="Fixed" xfId="1590"/>
    <cellStyle name="Format Number Column" xfId="2709"/>
    <cellStyle name="Good" xfId="4629"/>
    <cellStyle name="Good 10" xfId="586"/>
    <cellStyle name="Good 11" xfId="587"/>
    <cellStyle name="Good 12" xfId="588"/>
    <cellStyle name="Good 13" xfId="589"/>
    <cellStyle name="Good 14" xfId="590"/>
    <cellStyle name="Good 15" xfId="2710"/>
    <cellStyle name="Good 16" xfId="2711"/>
    <cellStyle name="Good 17" xfId="2712"/>
    <cellStyle name="Good 18" xfId="2713"/>
    <cellStyle name="Good 19" xfId="2714"/>
    <cellStyle name="Good 2" xfId="591"/>
    <cellStyle name="Good 2 2" xfId="2266"/>
    <cellStyle name="Good 2 3" xfId="3071"/>
    <cellStyle name="Good 20" xfId="2715"/>
    <cellStyle name="Good 21" xfId="2716"/>
    <cellStyle name="Good 22" xfId="1591"/>
    <cellStyle name="Good 3" xfId="592"/>
    <cellStyle name="Good 3 2" xfId="3072"/>
    <cellStyle name="Good 4" xfId="593"/>
    <cellStyle name="Good 5" xfId="594"/>
    <cellStyle name="Good 6" xfId="595"/>
    <cellStyle name="Good 7" xfId="596"/>
    <cellStyle name="Good 8" xfId="597"/>
    <cellStyle name="Good 9" xfId="598"/>
    <cellStyle name="Grey" xfId="599"/>
    <cellStyle name="Header" xfId="600"/>
    <cellStyle name="Header - Style1" xfId="1592"/>
    <cellStyle name="Header - Style1 2" xfId="4534"/>
    <cellStyle name="HEADER 2" xfId="1593"/>
    <cellStyle name="HEADER 2 2" xfId="1594"/>
    <cellStyle name="HEADER 2 3" xfId="1595"/>
    <cellStyle name="HEADER 2 4" xfId="1596"/>
    <cellStyle name="HEADER 2 5" xfId="1597"/>
    <cellStyle name="HEADER 2 6" xfId="1598"/>
    <cellStyle name="HEADER 3" xfId="1599"/>
    <cellStyle name="HEADER 4" xfId="1600"/>
    <cellStyle name="HEADER 5" xfId="1601"/>
    <cellStyle name="HEADER 6" xfId="1602"/>
    <cellStyle name="HEADER 7" xfId="1603"/>
    <cellStyle name="HEADER 8" xfId="1604"/>
    <cellStyle name="Header1" xfId="601"/>
    <cellStyle name="Header2" xfId="602"/>
    <cellStyle name="Header2 2" xfId="1605"/>
    <cellStyle name="Header2 2 2" xfId="3839"/>
    <cellStyle name="Header2 3" xfId="3815"/>
    <cellStyle name="Heading" xfId="603"/>
    <cellStyle name="Heading 1" xfId="4630"/>
    <cellStyle name="Heading 1 10" xfId="604"/>
    <cellStyle name="Heading 1 11" xfId="605"/>
    <cellStyle name="Heading 1 12" xfId="606"/>
    <cellStyle name="Heading 1 13" xfId="607"/>
    <cellStyle name="Heading 1 14" xfId="608"/>
    <cellStyle name="Heading 1 15" xfId="2717"/>
    <cellStyle name="Heading 1 16" xfId="2718"/>
    <cellStyle name="Heading 1 17" xfId="2719"/>
    <cellStyle name="Heading 1 18" xfId="2720"/>
    <cellStyle name="Heading 1 19" xfId="2721"/>
    <cellStyle name="Heading 1 2" xfId="609"/>
    <cellStyle name="Heading 1 2 2" xfId="2267"/>
    <cellStyle name="Heading 1 2 3" xfId="3074"/>
    <cellStyle name="Heading 1 20" xfId="2722"/>
    <cellStyle name="Heading 1 21" xfId="2723"/>
    <cellStyle name="Heading 1 22" xfId="1606"/>
    <cellStyle name="Heading 1 3" xfId="610"/>
    <cellStyle name="Heading 1 3 2" xfId="3075"/>
    <cellStyle name="Heading 1 4" xfId="611"/>
    <cellStyle name="Heading 1 5" xfId="612"/>
    <cellStyle name="Heading 1 6" xfId="613"/>
    <cellStyle name="Heading 1 7" xfId="614"/>
    <cellStyle name="Heading 1 8" xfId="615"/>
    <cellStyle name="Heading 1 9" xfId="616"/>
    <cellStyle name="Heading 2" xfId="4631"/>
    <cellStyle name="Heading 2 10" xfId="617"/>
    <cellStyle name="Heading 2 11" xfId="618"/>
    <cellStyle name="Heading 2 12" xfId="619"/>
    <cellStyle name="Heading 2 13" xfId="620"/>
    <cellStyle name="Heading 2 14" xfId="621"/>
    <cellStyle name="Heading 2 15" xfId="2724"/>
    <cellStyle name="Heading 2 16" xfId="2725"/>
    <cellStyle name="Heading 2 17" xfId="2726"/>
    <cellStyle name="Heading 2 18" xfId="2727"/>
    <cellStyle name="Heading 2 19" xfId="2728"/>
    <cellStyle name="Heading 2 2" xfId="622"/>
    <cellStyle name="Heading 2 2 2" xfId="2268"/>
    <cellStyle name="Heading 2 2 3" xfId="3076"/>
    <cellStyle name="Heading 2 20" xfId="2729"/>
    <cellStyle name="Heading 2 21" xfId="2730"/>
    <cellStyle name="Heading 2 22" xfId="1607"/>
    <cellStyle name="Heading 2 3" xfId="623"/>
    <cellStyle name="Heading 2 3 2" xfId="3077"/>
    <cellStyle name="Heading 2 4" xfId="624"/>
    <cellStyle name="Heading 2 5" xfId="625"/>
    <cellStyle name="Heading 2 6" xfId="626"/>
    <cellStyle name="Heading 2 7" xfId="627"/>
    <cellStyle name="Heading 2 8" xfId="628"/>
    <cellStyle name="Heading 2 9" xfId="629"/>
    <cellStyle name="Heading 3" xfId="4632"/>
    <cellStyle name="Heading 3 10" xfId="630"/>
    <cellStyle name="Heading 3 11" xfId="631"/>
    <cellStyle name="Heading 3 12" xfId="632"/>
    <cellStyle name="Heading 3 13" xfId="633"/>
    <cellStyle name="Heading 3 14" xfId="634"/>
    <cellStyle name="Heading 3 15" xfId="2731"/>
    <cellStyle name="Heading 3 16" xfId="2732"/>
    <cellStyle name="Heading 3 17" xfId="2733"/>
    <cellStyle name="Heading 3 18" xfId="2734"/>
    <cellStyle name="Heading 3 19" xfId="2735"/>
    <cellStyle name="Heading 3 2" xfId="635"/>
    <cellStyle name="Heading 3 2 2" xfId="2269"/>
    <cellStyle name="Heading 3 2 3" xfId="3078"/>
    <cellStyle name="Heading 3 20" xfId="2736"/>
    <cellStyle name="Heading 3 21" xfId="2737"/>
    <cellStyle name="Heading 3 22" xfId="1608"/>
    <cellStyle name="Heading 3 3" xfId="636"/>
    <cellStyle name="Heading 3 3 2" xfId="3079"/>
    <cellStyle name="Heading 3 4" xfId="637"/>
    <cellStyle name="Heading 3 5" xfId="638"/>
    <cellStyle name="Heading 3 6" xfId="639"/>
    <cellStyle name="Heading 3 7" xfId="640"/>
    <cellStyle name="Heading 3 8" xfId="641"/>
    <cellStyle name="Heading 3 9" xfId="642"/>
    <cellStyle name="Heading 4" xfId="4633"/>
    <cellStyle name="Heading 4 10" xfId="643"/>
    <cellStyle name="Heading 4 11" xfId="644"/>
    <cellStyle name="Heading 4 12" xfId="645"/>
    <cellStyle name="Heading 4 13" xfId="646"/>
    <cellStyle name="Heading 4 14" xfId="647"/>
    <cellStyle name="Heading 4 15" xfId="2738"/>
    <cellStyle name="Heading 4 16" xfId="2739"/>
    <cellStyle name="Heading 4 17" xfId="2740"/>
    <cellStyle name="Heading 4 18" xfId="2741"/>
    <cellStyle name="Heading 4 19" xfId="2742"/>
    <cellStyle name="Heading 4 2" xfId="648"/>
    <cellStyle name="Heading 4 2 2" xfId="2270"/>
    <cellStyle name="Heading 4 2 3" xfId="3080"/>
    <cellStyle name="Heading 4 20" xfId="2743"/>
    <cellStyle name="Heading 4 21" xfId="2744"/>
    <cellStyle name="Heading 4 22" xfId="1609"/>
    <cellStyle name="Heading 4 3" xfId="649"/>
    <cellStyle name="Heading 4 3 2" xfId="3081"/>
    <cellStyle name="Heading 4 4" xfId="650"/>
    <cellStyle name="Heading 4 5" xfId="651"/>
    <cellStyle name="Heading 4 6" xfId="652"/>
    <cellStyle name="Heading 4 7" xfId="653"/>
    <cellStyle name="Heading 4 8" xfId="654"/>
    <cellStyle name="Heading 4 9" xfId="655"/>
    <cellStyle name="Heading 5" xfId="1610"/>
    <cellStyle name="Heading 6" xfId="3073"/>
    <cellStyle name="Heading_leadSMT- S 31-12-2550" xfId="4634"/>
    <cellStyle name="Heading1" xfId="1611"/>
    <cellStyle name="Hyperlink 2" xfId="656"/>
    <cellStyle name="Hyperlink 2 2" xfId="1612"/>
    <cellStyle name="Hyperlink 2 3" xfId="3082"/>
    <cellStyle name="Indent" xfId="2745"/>
    <cellStyle name="Info_Main" xfId="2746"/>
    <cellStyle name="Input" xfId="4635"/>
    <cellStyle name="Input [yellow]" xfId="657"/>
    <cellStyle name="Input [yellow] 2" xfId="1614"/>
    <cellStyle name="Input [yellow] 2 2" xfId="3841"/>
    <cellStyle name="Input [yellow] 3" xfId="3817"/>
    <cellStyle name="Input 10" xfId="658"/>
    <cellStyle name="Input 11" xfId="659"/>
    <cellStyle name="Input 12" xfId="660"/>
    <cellStyle name="Input 13" xfId="661"/>
    <cellStyle name="Input 14" xfId="662"/>
    <cellStyle name="Input 15" xfId="2747"/>
    <cellStyle name="Input 16" xfId="2748"/>
    <cellStyle name="Input 17" xfId="2749"/>
    <cellStyle name="Input 18" xfId="2750"/>
    <cellStyle name="Input 19" xfId="2751"/>
    <cellStyle name="Input 2" xfId="663"/>
    <cellStyle name="Input 2 2" xfId="1615"/>
    <cellStyle name="Input 2 2 2" xfId="3842"/>
    <cellStyle name="Input 2 2 3" xfId="3851"/>
    <cellStyle name="Input 20" xfId="2752"/>
    <cellStyle name="Input 21" xfId="2753"/>
    <cellStyle name="Input 22" xfId="1613"/>
    <cellStyle name="Input 23" xfId="3840"/>
    <cellStyle name="Input 24" xfId="3816"/>
    <cellStyle name="Input 25" xfId="3870"/>
    <cellStyle name="Input 3" xfId="664"/>
    <cellStyle name="Input 3 2" xfId="1616"/>
    <cellStyle name="Input 3 2 2" xfId="3843"/>
    <cellStyle name="Input 3 2 3" xfId="3852"/>
    <cellStyle name="Input 4" xfId="665"/>
    <cellStyle name="Input 5" xfId="666"/>
    <cellStyle name="Input 6" xfId="667"/>
    <cellStyle name="Input 7" xfId="668"/>
    <cellStyle name="Input 8" xfId="669"/>
    <cellStyle name="Input 9" xfId="670"/>
    <cellStyle name="InputCurrency" xfId="2754"/>
    <cellStyle name="InputPercent1" xfId="2755"/>
    <cellStyle name="KPMG Heading 1" xfId="2756"/>
    <cellStyle name="KPMG Heading 2" xfId="2757"/>
    <cellStyle name="KPMG Heading 3" xfId="2758"/>
    <cellStyle name="KPMG Heading 4" xfId="2759"/>
    <cellStyle name="KPMG Normal" xfId="2760"/>
    <cellStyle name="KPMG Normal Text" xfId="2761"/>
    <cellStyle name="left" xfId="671"/>
    <cellStyle name="LINEAL - Style2" xfId="1617"/>
    <cellStyle name="LINEAL - Style2 2" xfId="1618"/>
    <cellStyle name="LINEAL - Style2 2 2" xfId="3845"/>
    <cellStyle name="LINEAL - Style2 2 3" xfId="3882"/>
    <cellStyle name="LINEAL - Style2 3" xfId="3844"/>
    <cellStyle name="LINEAL - Style2 4" xfId="3883"/>
    <cellStyle name="Link Currency (0)" xfId="1619"/>
    <cellStyle name="Link Currency (2)" xfId="1620"/>
    <cellStyle name="Link Units (0)" xfId="1621"/>
    <cellStyle name="Link Units (1)" xfId="1622"/>
    <cellStyle name="Link Units (2)" xfId="1623"/>
    <cellStyle name="Linked Cell" xfId="4636"/>
    <cellStyle name="Linked Cell 10" xfId="672"/>
    <cellStyle name="Linked Cell 11" xfId="673"/>
    <cellStyle name="Linked Cell 12" xfId="674"/>
    <cellStyle name="Linked Cell 13" xfId="675"/>
    <cellStyle name="Linked Cell 14" xfId="676"/>
    <cellStyle name="Linked Cell 15" xfId="2762"/>
    <cellStyle name="Linked Cell 16" xfId="2763"/>
    <cellStyle name="Linked Cell 17" xfId="2764"/>
    <cellStyle name="Linked Cell 18" xfId="2765"/>
    <cellStyle name="Linked Cell 19" xfId="2766"/>
    <cellStyle name="Linked Cell 2" xfId="677"/>
    <cellStyle name="Linked Cell 2 2" xfId="2271"/>
    <cellStyle name="Linked Cell 2 3" xfId="3083"/>
    <cellStyle name="Linked Cell 20" xfId="2767"/>
    <cellStyle name="Linked Cell 21" xfId="2768"/>
    <cellStyle name="Linked Cell 22" xfId="1624"/>
    <cellStyle name="Linked Cell 3" xfId="678"/>
    <cellStyle name="Linked Cell 3 2" xfId="3084"/>
    <cellStyle name="Linked Cell 4" xfId="679"/>
    <cellStyle name="Linked Cell 5" xfId="680"/>
    <cellStyle name="Linked Cell 6" xfId="681"/>
    <cellStyle name="Linked Cell 7" xfId="682"/>
    <cellStyle name="Linked Cell 8" xfId="683"/>
    <cellStyle name="Linked Cell 9" xfId="684"/>
    <cellStyle name="Milliers [0]_AR1194" xfId="2769"/>
    <cellStyle name="Milliers_AR1194" xfId="2770"/>
    <cellStyle name="Model" xfId="1625"/>
    <cellStyle name="Model 2" xfId="1626"/>
    <cellStyle name="Model 2 2" xfId="1627"/>
    <cellStyle name="Model 2 3" xfId="1628"/>
    <cellStyle name="Model 2 4" xfId="1629"/>
    <cellStyle name="Model 2 5" xfId="1630"/>
    <cellStyle name="Model 2 6" xfId="1631"/>
    <cellStyle name="Model 3" xfId="1632"/>
    <cellStyle name="Model 4" xfId="1633"/>
    <cellStyle name="Model 5" xfId="1634"/>
    <cellStyle name="Model 6" xfId="1635"/>
    <cellStyle name="Model 7" xfId="1636"/>
    <cellStyle name="Model 8" xfId="1637"/>
    <cellStyle name="Mon?taire [0]_AR1194" xfId="2771"/>
    <cellStyle name="Mon?taire_AR1194" xfId="2772"/>
    <cellStyle name="Monétaire [0]_laroux" xfId="685"/>
    <cellStyle name="Monétaire_laroux" xfId="686"/>
    <cellStyle name="Neutral" xfId="4637"/>
    <cellStyle name="Neutral 10" xfId="687"/>
    <cellStyle name="Neutral 11" xfId="688"/>
    <cellStyle name="Neutral 12" xfId="689"/>
    <cellStyle name="Neutral 13" xfId="690"/>
    <cellStyle name="Neutral 14" xfId="691"/>
    <cellStyle name="Neutral 15" xfId="2773"/>
    <cellStyle name="Neutral 16" xfId="2774"/>
    <cellStyle name="Neutral 17" xfId="2775"/>
    <cellStyle name="Neutral 18" xfId="2776"/>
    <cellStyle name="Neutral 19" xfId="2777"/>
    <cellStyle name="Neutral 2" xfId="692"/>
    <cellStyle name="Neutral 2 2" xfId="2272"/>
    <cellStyle name="Neutral 2 3" xfId="3085"/>
    <cellStyle name="Neutral 20" xfId="2778"/>
    <cellStyle name="Neutral 21" xfId="2779"/>
    <cellStyle name="Neutral 22" xfId="1638"/>
    <cellStyle name="Neutral 3" xfId="693"/>
    <cellStyle name="Neutral 3 2" xfId="3086"/>
    <cellStyle name="Neutral 4" xfId="694"/>
    <cellStyle name="Neutral 5" xfId="695"/>
    <cellStyle name="Neutral 6" xfId="696"/>
    <cellStyle name="Neutral 7" xfId="697"/>
    <cellStyle name="Neutral 8" xfId="698"/>
    <cellStyle name="Neutral 9" xfId="699"/>
    <cellStyle name="no dec" xfId="700"/>
    <cellStyle name="Normal" xfId="0" builtinId="0"/>
    <cellStyle name="Normal - Style1" xfId="701"/>
    <cellStyle name="Normal - Style1 2" xfId="1639"/>
    <cellStyle name="Normal - Style5" xfId="2780"/>
    <cellStyle name="Normal 10" xfId="31"/>
    <cellStyle name="Normal 10 2" xfId="702"/>
    <cellStyle name="Normal 10 2 2" xfId="1640"/>
    <cellStyle name="Normal 10 2 2 2" xfId="4040"/>
    <cellStyle name="Normal 10 2 3" xfId="4041"/>
    <cellStyle name="Normal 10 3" xfId="1641"/>
    <cellStyle name="Normal 10 3 2" xfId="4042"/>
    <cellStyle name="Normal 10 3 2 2" xfId="4043"/>
    <cellStyle name="Normal 10 3 2 2 2" xfId="4044"/>
    <cellStyle name="Normal 10 3 3" xfId="4045"/>
    <cellStyle name="Normal 10 3 4" xfId="4046"/>
    <cellStyle name="Normal 10 4" xfId="1642"/>
    <cellStyle name="Normal 10 4 2" xfId="4047"/>
    <cellStyle name="Normal 10 5" xfId="4048"/>
    <cellStyle name="Normal 10_Lead -  NU 31-3-54" xfId="1643"/>
    <cellStyle name="Normal 11" xfId="703"/>
    <cellStyle name="Normal 11 2" xfId="19"/>
    <cellStyle name="Normal 11 2 2" xfId="15"/>
    <cellStyle name="Normal 11 2 2 2" xfId="4049"/>
    <cellStyle name="Normal 11 2 2 3" xfId="4050"/>
    <cellStyle name="Normal 11 2 3" xfId="3087"/>
    <cellStyle name="Normal 11 2 3 2" xfId="4051"/>
    <cellStyle name="Normal 11 2 4" xfId="4052"/>
    <cellStyle name="Normal 11 3" xfId="1644"/>
    <cellStyle name="Normal 11 4" xfId="1645"/>
    <cellStyle name="Normal 11 5" xfId="1646"/>
    <cellStyle name="Normal 11 6" xfId="4053"/>
    <cellStyle name="Normal 12" xfId="704"/>
    <cellStyle name="Normal 12 2" xfId="705"/>
    <cellStyle name="Normal 12 2 2" xfId="2273"/>
    <cellStyle name="Normal 12 2 2 2" xfId="3587"/>
    <cellStyle name="Normal 12 2 2 2 2" xfId="4054"/>
    <cellStyle name="Normal 12 2 2 3" xfId="4055"/>
    <cellStyle name="Normal 12 2 3" xfId="3088"/>
    <cellStyle name="Normal 12 3" xfId="1647"/>
    <cellStyle name="Normal 12 3 2" xfId="3588"/>
    <cellStyle name="Normal 12 3 3" xfId="4056"/>
    <cellStyle name="Normal 12 4" xfId="3586"/>
    <cellStyle name="Normal 12 5" xfId="4057"/>
    <cellStyle name="Normal 13" xfId="706"/>
    <cellStyle name="Normal 13 2" xfId="707"/>
    <cellStyle name="Normal 13 2 2" xfId="2274"/>
    <cellStyle name="Normal 13 2 2 2" xfId="3589"/>
    <cellStyle name="Normal 13 2 3" xfId="3090"/>
    <cellStyle name="Normal 13 3" xfId="708"/>
    <cellStyle name="Normal 13 3 2" xfId="3091"/>
    <cellStyle name="Normal 13 4" xfId="1648"/>
    <cellStyle name="Normal 13 5" xfId="3089"/>
    <cellStyle name="Normal 14" xfId="709"/>
    <cellStyle name="Normal 14 2" xfId="710"/>
    <cellStyle name="Normal 14 2 2" xfId="711"/>
    <cellStyle name="Normal 14 2 2 2" xfId="3094"/>
    <cellStyle name="Normal 14 2 3" xfId="3093"/>
    <cellStyle name="Normal 14 2 4" xfId="4535"/>
    <cellStyle name="Normal 14 3" xfId="1649"/>
    <cellStyle name="Normal 14 4" xfId="1650"/>
    <cellStyle name="Normal 14 5" xfId="3092"/>
    <cellStyle name="Normal 14_Q2-54+บิล แลนด์-นุ่น(1)" xfId="1651"/>
    <cellStyle name="Normal 146" xfId="3804"/>
    <cellStyle name="Normal 15" xfId="712"/>
    <cellStyle name="Normal 15 2" xfId="713"/>
    <cellStyle name="Normal 15 2 2" xfId="4058"/>
    <cellStyle name="Normal 15 3" xfId="714"/>
    <cellStyle name="Normal 15 3 2" xfId="4059"/>
    <cellStyle name="Normal 15 3 2 2" xfId="4060"/>
    <cellStyle name="Normal 15 3 3" xfId="4061"/>
    <cellStyle name="Normal 15 4" xfId="715"/>
    <cellStyle name="Normal 15 4 2" xfId="4062"/>
    <cellStyle name="Normal 15 5" xfId="2781"/>
    <cellStyle name="Normal 15 5 2" xfId="4063"/>
    <cellStyle name="Normal 15 6" xfId="2782"/>
    <cellStyle name="Normal 15 7" xfId="3095"/>
    <cellStyle name="Normal 15_Q2-54+บิล แลนด์-นุ่น(1)" xfId="1652"/>
    <cellStyle name="Normal 16" xfId="716"/>
    <cellStyle name="Normal 16 2" xfId="717"/>
    <cellStyle name="Normal 16 2 2" xfId="3096"/>
    <cellStyle name="Normal 16 2 2 2" xfId="4536"/>
    <cellStyle name="Normal 16 2 3" xfId="4064"/>
    <cellStyle name="Normal 16 3" xfId="1653"/>
    <cellStyle name="Normal 17" xfId="718"/>
    <cellStyle name="Normal 17 2" xfId="1654"/>
    <cellStyle name="Normal 17 2 2" xfId="4065"/>
    <cellStyle name="Normal 17 3" xfId="2783"/>
    <cellStyle name="Normal 17 3 2" xfId="4066"/>
    <cellStyle name="Normal 17 3 2 2" xfId="4067"/>
    <cellStyle name="Normal 17 3 3" xfId="4068"/>
    <cellStyle name="Normal 17 4" xfId="2784"/>
    <cellStyle name="Normal 17 4 2" xfId="4069"/>
    <cellStyle name="Normal 17 5" xfId="3097"/>
    <cellStyle name="Normal 17 5 2" xfId="4070"/>
    <cellStyle name="Normal 18" xfId="719"/>
    <cellStyle name="Normal 18 2" xfId="1655"/>
    <cellStyle name="Normal 18 2 2" xfId="1656"/>
    <cellStyle name="Normal 18 3" xfId="1657"/>
    <cellStyle name="Normal 18 4" xfId="3098"/>
    <cellStyle name="Normal 18 5" xfId="4537"/>
    <cellStyle name="Normal 19" xfId="720"/>
    <cellStyle name="Normal 19 2" xfId="1658"/>
    <cellStyle name="Normal 19 2 2" xfId="3590"/>
    <cellStyle name="Normal 19 3" xfId="2785"/>
    <cellStyle name="Normal 19 4" xfId="2786"/>
    <cellStyle name="Normal 19 5" xfId="4538"/>
    <cellStyle name="Normal 2" xfId="721"/>
    <cellStyle name="Normal 2 10" xfId="722"/>
    <cellStyle name="Normal 2 10 2" xfId="1659"/>
    <cellStyle name="Normal 2 10 2 2" xfId="7"/>
    <cellStyle name="Normal 2 10 3" xfId="2787"/>
    <cellStyle name="Normal 2 10 4" xfId="3100"/>
    <cellStyle name="Normal 2 11" xfId="1660"/>
    <cellStyle name="Normal 2 11 2" xfId="1661"/>
    <cellStyle name="Normal 2 11 2 2" xfId="3592"/>
    <cellStyle name="Normal 2 12" xfId="1662"/>
    <cellStyle name="Normal 2 12 2" xfId="1663"/>
    <cellStyle name="Normal 2 12 2 2" xfId="3593"/>
    <cellStyle name="Normal 2 13" xfId="1664"/>
    <cellStyle name="Normal 2 13 2" xfId="1665"/>
    <cellStyle name="Normal 2 13 2 2" xfId="3594"/>
    <cellStyle name="Normal 2 14" xfId="1666"/>
    <cellStyle name="Normal 2 14 2" xfId="1667"/>
    <cellStyle name="Normal 2 14 2 2" xfId="3595"/>
    <cellStyle name="Normal 2 15" xfId="1668"/>
    <cellStyle name="Normal 2 15 2" xfId="1669"/>
    <cellStyle name="Normal 2 15 2 2" xfId="3596"/>
    <cellStyle name="Normal 2 16" xfId="723"/>
    <cellStyle name="Normal 2 16 2" xfId="1670"/>
    <cellStyle name="Normal 2 16 2 2" xfId="14"/>
    <cellStyle name="Normal 2 16 3" xfId="3597"/>
    <cellStyle name="Normal 2 17" xfId="1671"/>
    <cellStyle name="Normal 2 17 2" xfId="1672"/>
    <cellStyle name="Normal 2 17 2 2" xfId="3599"/>
    <cellStyle name="Normal 2 17 2 2 2" xfId="4071"/>
    <cellStyle name="Normal 2 17 2 3" xfId="3101"/>
    <cellStyle name="Normal 2 17 2 3 2" xfId="4072"/>
    <cellStyle name="Normal 2 17 2 4" xfId="4073"/>
    <cellStyle name="Normal 2 17 3" xfId="3598"/>
    <cellStyle name="Normal 2 18" xfId="1673"/>
    <cellStyle name="Normal 2 19" xfId="1674"/>
    <cellStyle name="Normal 2 2" xfId="6"/>
    <cellStyle name="Normal 2 2 10" xfId="2788"/>
    <cellStyle name="Normal 2 2 10 2" xfId="4074"/>
    <cellStyle name="Normal 2 2 11" xfId="2789"/>
    <cellStyle name="Normal 2 2 12" xfId="2790"/>
    <cellStyle name="Normal 2 2 13" xfId="30"/>
    <cellStyle name="Normal 2 2 14" xfId="4422"/>
    <cellStyle name="Normal 2 2 2" xfId="724"/>
    <cellStyle name="Normal 2 2 2 10" xfId="2791"/>
    <cellStyle name="Normal 2 2 2 11" xfId="3102"/>
    <cellStyle name="Normal 2 2 2 2" xfId="1675"/>
    <cellStyle name="Normal 2 2 2 2 2" xfId="4075"/>
    <cellStyle name="Normal 2 2 2 3" xfId="1676"/>
    <cellStyle name="Normal 2 2 2 4" xfId="2792"/>
    <cellStyle name="Normal 2 2 2 4 2" xfId="3600"/>
    <cellStyle name="Normal 2 2 2 5" xfId="2793"/>
    <cellStyle name="Normal 2 2 2 6" xfId="2794"/>
    <cellStyle name="Normal 2 2 2 7" xfId="2795"/>
    <cellStyle name="Normal 2 2 2 8" xfId="2796"/>
    <cellStyle name="Normal 2 2 2 9" xfId="2797"/>
    <cellStyle name="Normal 2 2 3" xfId="725"/>
    <cellStyle name="Normal 2 2 3 2" xfId="1677"/>
    <cellStyle name="Normal 2 2 3 2 2" xfId="4540"/>
    <cellStyle name="Normal 2 2 3 3" xfId="3103"/>
    <cellStyle name="Normal 2 2 3 3 2" xfId="4076"/>
    <cellStyle name="Normal 2 2 3 4" xfId="4077"/>
    <cellStyle name="Normal 2 2 3 4 2" xfId="4078"/>
    <cellStyle name="Normal 2 2 4" xfId="726"/>
    <cellStyle name="Normal 2 2 4 2" xfId="2798"/>
    <cellStyle name="Normal 2 2 4 3" xfId="4541"/>
    <cellStyle name="Normal 2 2 5" xfId="727"/>
    <cellStyle name="Normal 2 2 6" xfId="1678"/>
    <cellStyle name="Normal 2 2 6 2" xfId="3601"/>
    <cellStyle name="Normal 2 2 7" xfId="1679"/>
    <cellStyle name="Normal 2 2 8" xfId="2799"/>
    <cellStyle name="Normal 2 2 9" xfId="2800"/>
    <cellStyle name="Normal 2 2 9 2" xfId="4079"/>
    <cellStyle name="Normal 2 20" xfId="1680"/>
    <cellStyle name="Normal 2 21" xfId="1681"/>
    <cellStyle name="Normal 2 21 2" xfId="3602"/>
    <cellStyle name="Normal 2 22" xfId="1682"/>
    <cellStyle name="Normal 2 22 2" xfId="3603"/>
    <cellStyle name="Normal 2 23" xfId="1683"/>
    <cellStyle name="Normal 2 24" xfId="1684"/>
    <cellStyle name="Normal 2 25" xfId="1685"/>
    <cellStyle name="Normal 2 25 2" xfId="3604"/>
    <cellStyle name="Normal 2 26" xfId="1686"/>
    <cellStyle name="Normal 2 26 2" xfId="3605"/>
    <cellStyle name="Normal 2 27" xfId="1687"/>
    <cellStyle name="Normal 2 28" xfId="1688"/>
    <cellStyle name="Normal 2 29" xfId="1689"/>
    <cellStyle name="Normal 2 3" xfId="728"/>
    <cellStyle name="Normal 2 3 2" xfId="729"/>
    <cellStyle name="Normal 2 3 2 2" xfId="2275"/>
    <cellStyle name="Normal 2 3 3" xfId="730"/>
    <cellStyle name="Normal 2 3 3 2" xfId="3104"/>
    <cellStyle name="Normal 2 3 4" xfId="731"/>
    <cellStyle name="Normal 2 3 4 2" xfId="3607"/>
    <cellStyle name="Normal 2 3 4 3" xfId="3105"/>
    <cellStyle name="Normal 2 3 5" xfId="732"/>
    <cellStyle name="Normal 2 3 5 2" xfId="3606"/>
    <cellStyle name="Normal 2 3 6" xfId="2276"/>
    <cellStyle name="Normal 2 3 7" xfId="3806"/>
    <cellStyle name="Normal 2 3 8" xfId="4425"/>
    <cellStyle name="Normal 2 30" xfId="1690"/>
    <cellStyle name="Normal 2 30 2" xfId="3608"/>
    <cellStyle name="Normal 2 31" xfId="1691"/>
    <cellStyle name="Normal 2 31 2" xfId="3609"/>
    <cellStyle name="Normal 2 32" xfId="1692"/>
    <cellStyle name="Normal 2 33" xfId="1693"/>
    <cellStyle name="Normal 2 34" xfId="1694"/>
    <cellStyle name="Normal 2 35" xfId="1695"/>
    <cellStyle name="Normal 2 36" xfId="1696"/>
    <cellStyle name="Normal 2 37" xfId="1697"/>
    <cellStyle name="Normal 2 38" xfId="1698"/>
    <cellStyle name="Normal 2 39" xfId="1699"/>
    <cellStyle name="Normal 2 39 2" xfId="3610"/>
    <cellStyle name="Normal 2 4" xfId="733"/>
    <cellStyle name="Normal 2 4 2" xfId="1700"/>
    <cellStyle name="Normal 2 4 2 2" xfId="2277"/>
    <cellStyle name="Normal 2 4 3" xfId="1701"/>
    <cellStyle name="Normal 2 4 3 2" xfId="3611"/>
    <cellStyle name="Normal 2 4 4" xfId="3106"/>
    <cellStyle name="Normal 2 4 5" xfId="4426"/>
    <cellStyle name="Normal 2 40" xfId="1702"/>
    <cellStyle name="Normal 2 40 2" xfId="3612"/>
    <cellStyle name="Normal 2 41" xfId="1703"/>
    <cellStyle name="Normal 2 41 2" xfId="3613"/>
    <cellStyle name="Normal 2 42" xfId="1704"/>
    <cellStyle name="Normal 2 42 2" xfId="1705"/>
    <cellStyle name="Normal 2 42 2 2" xfId="3615"/>
    <cellStyle name="Normal 2 42 3" xfId="3614"/>
    <cellStyle name="Normal 2 43" xfId="1706"/>
    <cellStyle name="Normal 2 43 2" xfId="3616"/>
    <cellStyle name="Normal 2 43 2 2" xfId="4080"/>
    <cellStyle name="Normal 2 43 2 2 2" xfId="4081"/>
    <cellStyle name="Normal 2 43 2 3" xfId="4082"/>
    <cellStyle name="Normal 2 43 2 3 2" xfId="4083"/>
    <cellStyle name="Normal 2 43 2 4" xfId="4084"/>
    <cellStyle name="Normal 2 43 3" xfId="3107"/>
    <cellStyle name="Normal 2 43 3 2" xfId="4085"/>
    <cellStyle name="Normal 2 43 4" xfId="4086"/>
    <cellStyle name="Normal 2 43 4 2" xfId="4087"/>
    <cellStyle name="Normal 2 43 5" xfId="4088"/>
    <cellStyle name="Normal 2 43 5 2" xfId="4089"/>
    <cellStyle name="Normal 2 43 6" xfId="4090"/>
    <cellStyle name="Normal 2 44" xfId="2801"/>
    <cellStyle name="Normal 2 44 2" xfId="3617"/>
    <cellStyle name="Normal 2 44 2 2" xfId="4091"/>
    <cellStyle name="Normal 2 44 2 2 2" xfId="4092"/>
    <cellStyle name="Normal 2 44 2 3" xfId="4093"/>
    <cellStyle name="Normal 2 44 2 3 2" xfId="4094"/>
    <cellStyle name="Normal 2 44 2 4" xfId="4095"/>
    <cellStyle name="Normal 2 44 3" xfId="3296"/>
    <cellStyle name="Normal 2 44 3 2" xfId="4096"/>
    <cellStyle name="Normal 2 44 4" xfId="4097"/>
    <cellStyle name="Normal 2 44 4 2" xfId="4098"/>
    <cellStyle name="Normal 2 44 5" xfId="4099"/>
    <cellStyle name="Normal 2 44 5 2" xfId="4100"/>
    <cellStyle name="Normal 2 44 6" xfId="4101"/>
    <cellStyle name="Normal 2 45" xfId="2802"/>
    <cellStyle name="Normal 2 45 2" xfId="3591"/>
    <cellStyle name="Normal 2 45 3" xfId="4102"/>
    <cellStyle name="Normal 2 45 4" xfId="4542"/>
    <cellStyle name="Normal 2 46" xfId="2803"/>
    <cellStyle name="Normal 2 46 2" xfId="4103"/>
    <cellStyle name="Normal 2 46 3" xfId="4543"/>
    <cellStyle name="Normal 2 47" xfId="2804"/>
    <cellStyle name="Normal 2 47 2" xfId="4433"/>
    <cellStyle name="Normal 2 48" xfId="2805"/>
    <cellStyle name="Normal 2 49" xfId="2806"/>
    <cellStyle name="Normal 2 5" xfId="734"/>
    <cellStyle name="Normal 2 5 2" xfId="735"/>
    <cellStyle name="Normal 2 5 2 2" xfId="2278"/>
    <cellStyle name="Normal 2 5 3" xfId="1707"/>
    <cellStyle name="Normal 2 5 3 2" xfId="3618"/>
    <cellStyle name="Normal 2 5 3 2 2" xfId="4104"/>
    <cellStyle name="Normal 2 5 3 3" xfId="3109"/>
    <cellStyle name="Normal 2 5 3 3 2" xfId="4105"/>
    <cellStyle name="Normal 2 5 3 4" xfId="4106"/>
    <cellStyle name="Normal 2 5 4" xfId="2279"/>
    <cellStyle name="Normal 2 5 5" xfId="3108"/>
    <cellStyle name="Normal 2 5 6" xfId="4430"/>
    <cellStyle name="Normal 2 50" xfId="2807"/>
    <cellStyle name="Normal 2 51" xfId="2808"/>
    <cellStyle name="Normal 2 52" xfId="3099"/>
    <cellStyle name="Normal 2 53" xfId="3808"/>
    <cellStyle name="Normal 2 54" xfId="4539"/>
    <cellStyle name="Normal 2 6" xfId="736"/>
    <cellStyle name="Normal 2 6 2" xfId="1708"/>
    <cellStyle name="Normal 2 6 2 2" xfId="3619"/>
    <cellStyle name="Normal 2 6 3" xfId="1709"/>
    <cellStyle name="Normal 2 6 3 2" xfId="3620"/>
    <cellStyle name="Normal 2 6 3 2 2" xfId="4107"/>
    <cellStyle name="Normal 2 6 3 3" xfId="3111"/>
    <cellStyle name="Normal 2 6 3 3 2" xfId="4108"/>
    <cellStyle name="Normal 2 6 3 4" xfId="4109"/>
    <cellStyle name="Normal 2 6 4" xfId="3110"/>
    <cellStyle name="Normal 2 7" xfId="737"/>
    <cellStyle name="Normal 2 7 2" xfId="1710"/>
    <cellStyle name="Normal 2 7 2 2" xfId="3621"/>
    <cellStyle name="Normal 2 7 3" xfId="1711"/>
    <cellStyle name="Normal 2 7 3 2" xfId="3622"/>
    <cellStyle name="Normal 2 7 3 2 2" xfId="4110"/>
    <cellStyle name="Normal 2 7 3 3" xfId="3113"/>
    <cellStyle name="Normal 2 7 3 3 2" xfId="4111"/>
    <cellStyle name="Normal 2 7 3 4" xfId="4112"/>
    <cellStyle name="Normal 2 7 4" xfId="3112"/>
    <cellStyle name="Normal 2 8" xfId="738"/>
    <cellStyle name="Normal 2 8 2" xfId="1712"/>
    <cellStyle name="Normal 2 8 2 2" xfId="3623"/>
    <cellStyle name="Normal 2 8 3" xfId="3114"/>
    <cellStyle name="Normal 2 9" xfId="739"/>
    <cellStyle name="Normal 2 9 2" xfId="1713"/>
    <cellStyle name="Normal 2 9 2 2" xfId="3624"/>
    <cellStyle name="Normal 2 9 3" xfId="3115"/>
    <cellStyle name="Normal 2_2007_Conso Mtech Group (8 co)" xfId="1714"/>
    <cellStyle name="Normal 20" xfId="27"/>
    <cellStyle name="Normal 20 10" xfId="4544"/>
    <cellStyle name="Normal 20 2" xfId="740"/>
    <cellStyle name="Normal 20 2 2" xfId="3117"/>
    <cellStyle name="Normal 20 3" xfId="741"/>
    <cellStyle name="Normal 20 4" xfId="742"/>
    <cellStyle name="Normal 20 4 2" xfId="2280"/>
    <cellStyle name="Normal 20 4 2 2" xfId="2077"/>
    <cellStyle name="Normal 20 4 2 2 2" xfId="2079"/>
    <cellStyle name="Normal 20 5" xfId="743"/>
    <cellStyle name="Normal 20 5 2" xfId="2281"/>
    <cellStyle name="Normal 20 6" xfId="2282"/>
    <cellStyle name="Normal 20 7" xfId="2283"/>
    <cellStyle name="Normal 20 8" xfId="2284"/>
    <cellStyle name="Normal 20 8 2" xfId="2285"/>
    <cellStyle name="Normal 20 9" xfId="3116"/>
    <cellStyle name="Normal 21" xfId="744"/>
    <cellStyle name="Normal 21 2" xfId="1715"/>
    <cellStyle name="Normal 21 3" xfId="1716"/>
    <cellStyle name="Normal 21 4" xfId="4113"/>
    <cellStyle name="Normal 22" xfId="745"/>
    <cellStyle name="Normal 22 2" xfId="1717"/>
    <cellStyle name="Normal 22 2 2" xfId="3625"/>
    <cellStyle name="Normal 22 3" xfId="1718"/>
    <cellStyle name="Normal 22 3 2" xfId="3626"/>
    <cellStyle name="Normal 22 4" xfId="4114"/>
    <cellStyle name="Normal 23" xfId="24"/>
    <cellStyle name="Normal 23 2" xfId="746"/>
    <cellStyle name="Normal 23 2 2" xfId="1719"/>
    <cellStyle name="Normal 23 2 2 2" xfId="2286"/>
    <cellStyle name="Normal 23 2 2 2 2" xfId="3629"/>
    <cellStyle name="Normal 23 2 2 3" xfId="3120"/>
    <cellStyle name="Normal 23 2 2 3 2" xfId="4115"/>
    <cellStyle name="Normal 23 2 2 4" xfId="4116"/>
    <cellStyle name="Normal 23 2 3" xfId="3628"/>
    <cellStyle name="Normal 23 2 3 2" xfId="4117"/>
    <cellStyle name="Normal 23 2 4" xfId="3119"/>
    <cellStyle name="Normal 23 2 4 2" xfId="4118"/>
    <cellStyle name="Normal 23 2 5" xfId="4119"/>
    <cellStyle name="Normal 23 2 5 2" xfId="4120"/>
    <cellStyle name="Normal 23 2 6" xfId="4121"/>
    <cellStyle name="Normal 23 2 6 2" xfId="4122"/>
    <cellStyle name="Normal 23 2 7" xfId="4123"/>
    <cellStyle name="Normal 23 3" xfId="747"/>
    <cellStyle name="Normal 23 3 2" xfId="2287"/>
    <cellStyle name="Normal 23 3 2 2" xfId="3630"/>
    <cellStyle name="Normal 23 3 3" xfId="3121"/>
    <cellStyle name="Normal 23 3 3 2" xfId="4124"/>
    <cellStyle name="Normal 23 3 4" xfId="4125"/>
    <cellStyle name="Normal 23 4" xfId="2080"/>
    <cellStyle name="Normal 23 4 2" xfId="3627"/>
    <cellStyle name="Normal 23 5" xfId="2288"/>
    <cellStyle name="Normal 23 5 2" xfId="2289"/>
    <cellStyle name="Normal 23 6" xfId="2290"/>
    <cellStyle name="Normal 23 6 2" xfId="2291"/>
    <cellStyle name="Normal 23 7" xfId="3118"/>
    <cellStyle name="Normal 24" xfId="748"/>
    <cellStyle name="Normal 24 2" xfId="1720"/>
    <cellStyle name="Normal 24 2 2" xfId="1721"/>
    <cellStyle name="Normal 24 2 2 2" xfId="3632"/>
    <cellStyle name="Normal 24 2 2 2 2" xfId="4126"/>
    <cellStyle name="Normal 24 2 2 3" xfId="3124"/>
    <cellStyle name="Normal 24 2 2 3 2" xfId="4127"/>
    <cellStyle name="Normal 24 2 2 4" xfId="4128"/>
    <cellStyle name="Normal 24 2 3" xfId="3631"/>
    <cellStyle name="Normal 24 2 3 2" xfId="4129"/>
    <cellStyle name="Normal 24 2 4" xfId="3123"/>
    <cellStyle name="Normal 24 2 4 2" xfId="4130"/>
    <cellStyle name="Normal 24 2 5" xfId="4131"/>
    <cellStyle name="Normal 24 3" xfId="2809"/>
    <cellStyle name="Normal 24 4" xfId="2810"/>
    <cellStyle name="Normal 24 5" xfId="3122"/>
    <cellStyle name="Normal 24 6" xfId="4545"/>
    <cellStyle name="Normal 25" xfId="749"/>
    <cellStyle name="Normal 25 2" xfId="1722"/>
    <cellStyle name="Normal 25 2 2" xfId="1723"/>
    <cellStyle name="Normal 25 2 2 2" xfId="3634"/>
    <cellStyle name="Normal 25 2 2 2 2" xfId="4132"/>
    <cellStyle name="Normal 25 2 2 3" xfId="3127"/>
    <cellStyle name="Normal 25 2 2 3 2" xfId="4133"/>
    <cellStyle name="Normal 25 2 2 4" xfId="4134"/>
    <cellStyle name="Normal 25 2 3" xfId="3633"/>
    <cellStyle name="Normal 25 2 3 2" xfId="4135"/>
    <cellStyle name="Normal 25 2 4" xfId="3126"/>
    <cellStyle name="Normal 25 2 4 2" xfId="4136"/>
    <cellStyle name="Normal 25 2 5" xfId="4137"/>
    <cellStyle name="Normal 25 3" xfId="2811"/>
    <cellStyle name="Normal 25 4" xfId="3125"/>
    <cellStyle name="Normal 26" xfId="28"/>
    <cellStyle name="Normal 26 2" xfId="750"/>
    <cellStyle name="Normal 26 2 2" xfId="2292"/>
    <cellStyle name="Normal 26 2 2 2" xfId="2293"/>
    <cellStyle name="Normal 26 3" xfId="751"/>
    <cellStyle name="Normal 26 3 2" xfId="2294"/>
    <cellStyle name="Normal 26 4" xfId="2295"/>
    <cellStyle name="Normal 26 5" xfId="2296"/>
    <cellStyle name="Normal 26 5 2" xfId="2297"/>
    <cellStyle name="Normal 26 6" xfId="3128"/>
    <cellStyle name="Normal 26 7" xfId="4546"/>
    <cellStyle name="Normal 27" xfId="752"/>
    <cellStyle name="Normal 27 2" xfId="2298"/>
    <cellStyle name="Normal 27 2 2" xfId="3635"/>
    <cellStyle name="Normal 27 3" xfId="3129"/>
    <cellStyle name="Normal 27 4" xfId="4547"/>
    <cellStyle name="Normal 28" xfId="753"/>
    <cellStyle name="Normal 28 2" xfId="3130"/>
    <cellStyle name="Normal 28 3" xfId="4594"/>
    <cellStyle name="Normal 29" xfId="754"/>
    <cellStyle name="Normal 29 2" xfId="3131"/>
    <cellStyle name="Normal 29 3" xfId="4595"/>
    <cellStyle name="Normal 3" xfId="755"/>
    <cellStyle name="Normal 3 10" xfId="1029"/>
    <cellStyle name="Normal 3 10 2" xfId="2812"/>
    <cellStyle name="Normal 3 10 3" xfId="2347"/>
    <cellStyle name="Normal 3 10 4" xfId="3132"/>
    <cellStyle name="Normal 3 11" xfId="1724"/>
    <cellStyle name="Normal 3 12" xfId="1725"/>
    <cellStyle name="Normal 3 13" xfId="1726"/>
    <cellStyle name="Normal 3 14" xfId="1727"/>
    <cellStyle name="Normal 3 15" xfId="1728"/>
    <cellStyle name="Normal 3 16" xfId="1729"/>
    <cellStyle name="Normal 3 17" xfId="1730"/>
    <cellStyle name="Normal 3 18" xfId="1731"/>
    <cellStyle name="Normal 3 19" xfId="1732"/>
    <cellStyle name="Normal 3 2" xfId="756"/>
    <cellStyle name="Normal 3 2 2" xfId="757"/>
    <cellStyle name="Normal 3 2 2 2" xfId="1733"/>
    <cellStyle name="Normal 3 2 2 2 2" xfId="3637"/>
    <cellStyle name="Normal 3 2 2 3" xfId="3636"/>
    <cellStyle name="Normal 3 2 3" xfId="758"/>
    <cellStyle name="Normal 3 2 3 2" xfId="3134"/>
    <cellStyle name="Normal 3 2 3 2 2" xfId="4138"/>
    <cellStyle name="Normal 3 2 3 3" xfId="4139"/>
    <cellStyle name="Normal 3 2 3 3 2" xfId="4140"/>
    <cellStyle name="Normal 3 2 4" xfId="759"/>
    <cellStyle name="Normal 3 2 4 2" xfId="3135"/>
    <cellStyle name="Normal 3 2 4 3" xfId="4548"/>
    <cellStyle name="Normal 3 2 5" xfId="760"/>
    <cellStyle name="Normal 3 2 5 2" xfId="4141"/>
    <cellStyle name="Normal 3 2 6" xfId="2299"/>
    <cellStyle name="Normal 3 2 6 2" xfId="4142"/>
    <cellStyle name="Normal 3 2 7" xfId="2300"/>
    <cellStyle name="Normal 3 2 8" xfId="3133"/>
    <cellStyle name="Normal 3 2_Lead -  NU 31-3-54" xfId="1734"/>
    <cellStyle name="Normal 3 20" xfId="1735"/>
    <cellStyle name="Normal 3 21" xfId="1736"/>
    <cellStyle name="Normal 3 22" xfId="1737"/>
    <cellStyle name="Normal 3 23" xfId="1738"/>
    <cellStyle name="Normal 3 24" xfId="1739"/>
    <cellStyle name="Normal 3 25" xfId="1740"/>
    <cellStyle name="Normal 3 26" xfId="1741"/>
    <cellStyle name="Normal 3 27" xfId="1742"/>
    <cellStyle name="Normal 3 28" xfId="1743"/>
    <cellStyle name="Normal 3 29" xfId="1744"/>
    <cellStyle name="Normal 3 3" xfId="761"/>
    <cellStyle name="Normal 3 3 2" xfId="1745"/>
    <cellStyle name="Normal 3 3 3" xfId="9"/>
    <cellStyle name="Normal 3 3 3 2" xfId="3638"/>
    <cellStyle name="Normal 3 3 3 2 2" xfId="4143"/>
    <cellStyle name="Normal 3 3 3 3" xfId="3137"/>
    <cellStyle name="Normal 3 3 3 3 2" xfId="4144"/>
    <cellStyle name="Normal 3 3 3 4" xfId="1746"/>
    <cellStyle name="Normal 3 3 4" xfId="3136"/>
    <cellStyle name="Normal 3 30" xfId="1747"/>
    <cellStyle name="Normal 3 31" xfId="1748"/>
    <cellStyle name="Normal 3 32" xfId="1749"/>
    <cellStyle name="Normal 3 33" xfId="1750"/>
    <cellStyle name="Normal 3 34" xfId="1751"/>
    <cellStyle name="Normal 3 35" xfId="1752"/>
    <cellStyle name="Normal 3 36" xfId="1753"/>
    <cellStyle name="Normal 3 37" xfId="1754"/>
    <cellStyle name="Normal 3 38" xfId="1755"/>
    <cellStyle name="Normal 3 39" xfId="1756"/>
    <cellStyle name="Normal 3 4" xfId="762"/>
    <cellStyle name="Normal 3 4 2" xfId="1757"/>
    <cellStyle name="Normal 3 4 2 2" xfId="3639"/>
    <cellStyle name="Normal 3 4 2 2 2" xfId="4145"/>
    <cellStyle name="Normal 3 4 2 3" xfId="3139"/>
    <cellStyle name="Normal 3 4 2 3 2" xfId="4146"/>
    <cellStyle name="Normal 3 4 2 4" xfId="4147"/>
    <cellStyle name="Normal 3 4 3" xfId="3138"/>
    <cellStyle name="Normal 3 40" xfId="1758"/>
    <cellStyle name="Normal 3 41" xfId="1759"/>
    <cellStyle name="Normal 3 41 2" xfId="3640"/>
    <cellStyle name="Normal 3 41 2 2" xfId="4148"/>
    <cellStyle name="Normal 3 41 2 3" xfId="4549"/>
    <cellStyle name="Normal 3 41 3" xfId="3140"/>
    <cellStyle name="Normal 3 41 3 2" xfId="4149"/>
    <cellStyle name="Normal 3 41 4" xfId="4150"/>
    <cellStyle name="Normal 3 41 5" xfId="4151"/>
    <cellStyle name="Normal 3 42" xfId="1760"/>
    <cellStyle name="Normal 3 42 2" xfId="3641"/>
    <cellStyle name="Normal 3 43" xfId="3800"/>
    <cellStyle name="Normal 3 44" xfId="4421"/>
    <cellStyle name="Normal 3 5" xfId="763"/>
    <cellStyle name="Normal 3 5 2" xfId="1761"/>
    <cellStyle name="Normal 3 5 2 2" xfId="3642"/>
    <cellStyle name="Normal 3 5 2 2 2" xfId="4152"/>
    <cellStyle name="Normal 3 5 2 3" xfId="3142"/>
    <cellStyle name="Normal 3 5 2 3 2" xfId="4153"/>
    <cellStyle name="Normal 3 5 2 4" xfId="4154"/>
    <cellStyle name="Normal 3 5 3" xfId="3141"/>
    <cellStyle name="Normal 3 5 4" xfId="4550"/>
    <cellStyle name="Normal 3 6" xfId="764"/>
    <cellStyle name="Normal 3 6 2" xfId="1762"/>
    <cellStyle name="Normal 3 6 2 2" xfId="3643"/>
    <cellStyle name="Normal 3 6 2 2 2" xfId="4155"/>
    <cellStyle name="Normal 3 6 2 3" xfId="3144"/>
    <cellStyle name="Normal 3 6 2 3 2" xfId="4156"/>
    <cellStyle name="Normal 3 6 2 4" xfId="4157"/>
    <cellStyle name="Normal 3 6 3" xfId="3143"/>
    <cellStyle name="Normal 3 7" xfId="765"/>
    <cellStyle name="Normal 3 7 2" xfId="1763"/>
    <cellStyle name="Normal 3 7 2 2" xfId="3644"/>
    <cellStyle name="Normal 3 7 2 2 2" xfId="4158"/>
    <cellStyle name="Normal 3 7 2 3" xfId="3146"/>
    <cellStyle name="Normal 3 7 2 3 2" xfId="4159"/>
    <cellStyle name="Normal 3 7 2 4" xfId="4160"/>
    <cellStyle name="Normal 3 7 3" xfId="3145"/>
    <cellStyle name="Normal 3 8" xfId="766"/>
    <cellStyle name="Normal 3 8 2" xfId="767"/>
    <cellStyle name="Normal 3 8 2 2" xfId="2301"/>
    <cellStyle name="Normal 3 8 2 2 2" xfId="2302"/>
    <cellStyle name="Normal 3 8 3" xfId="2303"/>
    <cellStyle name="Normal 3 8 4" xfId="3147"/>
    <cellStyle name="Normal 3 9" xfId="768"/>
    <cellStyle name="Normal 3 9 2" xfId="3148"/>
    <cellStyle name="Normal 3_2007_Conso Mtech Group (8 co)" xfId="1764"/>
    <cellStyle name="Normal 30" xfId="769"/>
    <cellStyle name="Normal 30 2" xfId="3149"/>
    <cellStyle name="Normal 30 3" xfId="4551"/>
    <cellStyle name="Normal 31" xfId="29"/>
    <cellStyle name="Normal 31 2" xfId="770"/>
    <cellStyle name="Normal 31 2 2" xfId="2304"/>
    <cellStyle name="Normal 31 2 2 2" xfId="2305"/>
    <cellStyle name="Normal 31 3" xfId="771"/>
    <cellStyle name="Normal 31 3 2" xfId="2306"/>
    <cellStyle name="Normal 31 4" xfId="2307"/>
    <cellStyle name="Normal 31 5" xfId="3150"/>
    <cellStyle name="Normal 32" xfId="772"/>
    <cellStyle name="Normal 32 2" xfId="773"/>
    <cellStyle name="Normal 32 2 2" xfId="2308"/>
    <cellStyle name="Normal 32 2 2 2" xfId="2309"/>
    <cellStyle name="Normal 32 3" xfId="2310"/>
    <cellStyle name="Normal 32 4" xfId="2311"/>
    <cellStyle name="Normal 32 4 2" xfId="2312"/>
    <cellStyle name="Normal 32 5" xfId="3151"/>
    <cellStyle name="Normal 33" xfId="774"/>
    <cellStyle name="Normal 33 2" xfId="3152"/>
    <cellStyle name="Normal 33 2 2" xfId="4553"/>
    <cellStyle name="Normal 33 3" xfId="4552"/>
    <cellStyle name="Normal 34" xfId="775"/>
    <cellStyle name="Normal 34 2" xfId="3153"/>
    <cellStyle name="Normal 35" xfId="1026"/>
    <cellStyle name="Normal 35 2" xfId="2313"/>
    <cellStyle name="Normal 35 3" xfId="3154"/>
    <cellStyle name="Normal 36" xfId="1765"/>
    <cellStyle name="Normal 36 2" xfId="1766"/>
    <cellStyle name="Normal 37" xfId="1767"/>
    <cellStyle name="Normal 37 2" xfId="1768"/>
    <cellStyle name="Normal 38" xfId="1769"/>
    <cellStyle name="Normal 38 2" xfId="3645"/>
    <cellStyle name="Normal 38 2 2" xfId="4161"/>
    <cellStyle name="Normal 38 3" xfId="3155"/>
    <cellStyle name="Normal 38 3 2" xfId="4162"/>
    <cellStyle name="Normal 38 4" xfId="4163"/>
    <cellStyle name="Normal 39" xfId="1770"/>
    <cellStyle name="Normal 39 2" xfId="3646"/>
    <cellStyle name="Normal 39 2 2" xfId="4164"/>
    <cellStyle name="Normal 39 3" xfId="3156"/>
    <cellStyle name="Normal 39 3 2" xfId="4165"/>
    <cellStyle name="Normal 39 4" xfId="4166"/>
    <cellStyle name="Normal 4" xfId="776"/>
    <cellStyle name="Normal 4 10" xfId="2813"/>
    <cellStyle name="Normal 4 11" xfId="3157"/>
    <cellStyle name="Normal 4 2" xfId="777"/>
    <cellStyle name="Normal 4 2 10" xfId="4167"/>
    <cellStyle name="Normal 4 2 2" xfId="778"/>
    <cellStyle name="Normal 4 2 2 2" xfId="3649"/>
    <cellStyle name="Normal 4 2 2 2 2" xfId="4554"/>
    <cellStyle name="Normal 4 2 2 3" xfId="3159"/>
    <cellStyle name="Normal 4 2 2 3 2" xfId="4168"/>
    <cellStyle name="Normal 4 2 2 4" xfId="4169"/>
    <cellStyle name="Normal 4 2 2 4 2" xfId="4170"/>
    <cellStyle name="Normal 4 2 3" xfId="779"/>
    <cellStyle name="Normal 4 2 3 2" xfId="3650"/>
    <cellStyle name="Normal 4 2 3 3" xfId="3160"/>
    <cellStyle name="Normal 4 2 3 4" xfId="4555"/>
    <cellStyle name="Normal 4 2 4" xfId="780"/>
    <cellStyle name="Normal 4 2 4 2" xfId="3161"/>
    <cellStyle name="Normal 4 2 5" xfId="1771"/>
    <cellStyle name="Normal 4 2 6" xfId="3648"/>
    <cellStyle name="Normal 4 2 6 2" xfId="4171"/>
    <cellStyle name="Normal 4 2 7" xfId="3158"/>
    <cellStyle name="Normal 4 2 7 2" xfId="4172"/>
    <cellStyle name="Normal 4 2 8" xfId="4173"/>
    <cellStyle name="Normal 4 2 8 2" xfId="4174"/>
    <cellStyle name="Normal 4 2 9" xfId="4175"/>
    <cellStyle name="Normal 4 2 9 2" xfId="4176"/>
    <cellStyle name="Normal 4 3" xfId="781"/>
    <cellStyle name="Normal 4 3 2" xfId="2314"/>
    <cellStyle name="Normal 4 3 2 2" xfId="3651"/>
    <cellStyle name="Normal 4 3 3" xfId="3162"/>
    <cellStyle name="Normal 4 4" xfId="782"/>
    <cellStyle name="Normal 4 4 2" xfId="3163"/>
    <cellStyle name="Normal 4 5" xfId="783"/>
    <cellStyle name="Normal 4 5 2" xfId="3164"/>
    <cellStyle name="Normal 4 6" xfId="784"/>
    <cellStyle name="Normal 4 6 2" xfId="3165"/>
    <cellStyle name="Normal 4 7" xfId="785"/>
    <cellStyle name="Normal 4 7 2" xfId="3647"/>
    <cellStyle name="Normal 4 8" xfId="786"/>
    <cellStyle name="Normal 4 9" xfId="787"/>
    <cellStyle name="Normal 4_Bulk _ Audit" xfId="1772"/>
    <cellStyle name="Normal 40" xfId="1773"/>
    <cellStyle name="Normal 40 2" xfId="3652"/>
    <cellStyle name="Normal 41" xfId="1774"/>
    <cellStyle name="Normal 41 2" xfId="2078"/>
    <cellStyle name="Normal 41 2 2" xfId="3653"/>
    <cellStyle name="Normal 41 3" xfId="3166"/>
    <cellStyle name="Normal 41 3 2" xfId="4177"/>
    <cellStyle name="Normal 41 4" xfId="4178"/>
    <cellStyle name="Normal 42" xfId="788"/>
    <cellStyle name="Normal 42 2" xfId="1775"/>
    <cellStyle name="Normal 42 3" xfId="3654"/>
    <cellStyle name="Normal 42 4" xfId="3167"/>
    <cellStyle name="Normal 43" xfId="1776"/>
    <cellStyle name="Normal 43 2" xfId="3655"/>
    <cellStyle name="Normal 44" xfId="1777"/>
    <cellStyle name="Normal 45" xfId="1778"/>
    <cellStyle name="Normal 45 2" xfId="3656"/>
    <cellStyle name="Normal 45 2 2" xfId="4179"/>
    <cellStyle name="Normal 45 3" xfId="3168"/>
    <cellStyle name="Normal 45 3 2" xfId="4180"/>
    <cellStyle name="Normal 45 4" xfId="4181"/>
    <cellStyle name="Normal 46" xfId="1779"/>
    <cellStyle name="Normal 46 2" xfId="3657"/>
    <cellStyle name="Normal 47" xfId="2814"/>
    <cellStyle name="Normal 47 2" xfId="3298"/>
    <cellStyle name="Normal 48" xfId="2815"/>
    <cellStyle name="Normal 49" xfId="2816"/>
    <cellStyle name="Normal 5" xfId="34"/>
    <cellStyle name="Normal 5 10" xfId="3801"/>
    <cellStyle name="Normal 5 11" xfId="4428"/>
    <cellStyle name="Normal 5 2" xfId="789"/>
    <cellStyle name="Normal 5 2 2" xfId="790"/>
    <cellStyle name="Normal 5 2 2 2" xfId="2315"/>
    <cellStyle name="Normal 5 2 2 3" xfId="2316"/>
    <cellStyle name="Normal 5 2 3" xfId="791"/>
    <cellStyle name="Normal 5 2 3 2" xfId="2317"/>
    <cellStyle name="Normal 5 2 3 3" xfId="3170"/>
    <cellStyle name="Normal 5 2 4" xfId="792"/>
    <cellStyle name="Normal 5 2 4 2" xfId="3658"/>
    <cellStyle name="Normal 5 2 4 2 2" xfId="4557"/>
    <cellStyle name="Normal 5 2 4 3" xfId="4182"/>
    <cellStyle name="Normal 5 2 4 4" xfId="4556"/>
    <cellStyle name="Normal 5 2 5" xfId="2318"/>
    <cellStyle name="Normal 5 2 5 2" xfId="4183"/>
    <cellStyle name="Normal 5 2 5 2 2" xfId="4184"/>
    <cellStyle name="Normal 5 2 5 3" xfId="4185"/>
    <cellStyle name="Normal 5 2 5 3 2" xfId="4186"/>
    <cellStyle name="Normal 5 2 5 4" xfId="4187"/>
    <cellStyle name="Normal 5 2 6" xfId="2319"/>
    <cellStyle name="Normal 5 2 6 2" xfId="4188"/>
    <cellStyle name="Normal 5 2 7" xfId="3169"/>
    <cellStyle name="Normal 5 2 7 2" xfId="4189"/>
    <cellStyle name="Normal 5 2 8" xfId="4190"/>
    <cellStyle name="Normal 5 3" xfId="793"/>
    <cellStyle name="Normal 5 3 2" xfId="1780"/>
    <cellStyle name="Normal 5 3 2 2" xfId="3660"/>
    <cellStyle name="Normal 5 3 2 2 2" xfId="4191"/>
    <cellStyle name="Normal 5 3 2 3" xfId="3172"/>
    <cellStyle name="Normal 5 3 2 3 2" xfId="4192"/>
    <cellStyle name="Normal 5 3 2 4" xfId="4193"/>
    <cellStyle name="Normal 5 3 3" xfId="3659"/>
    <cellStyle name="Normal 5 3 3 2" xfId="4194"/>
    <cellStyle name="Normal 5 3 4" xfId="3171"/>
    <cellStyle name="Normal 5 3 4 2" xfId="4195"/>
    <cellStyle name="Normal 5 3 5" xfId="4196"/>
    <cellStyle name="Normal 5 3 6" xfId="4197"/>
    <cellStyle name="Normal 5 4" xfId="794"/>
    <cellStyle name="Normal 5 4 2" xfId="1781"/>
    <cellStyle name="Normal 5 4 2 2" xfId="2817"/>
    <cellStyle name="Normal 5 4 2 3" xfId="4559"/>
    <cellStyle name="Normal 5 4 3" xfId="1782"/>
    <cellStyle name="Normal 5 4 3 2" xfId="2818"/>
    <cellStyle name="Normal 5 4 4" xfId="1783"/>
    <cellStyle name="Normal 5 4 4 2" xfId="2819"/>
    <cellStyle name="Normal 5 4 5" xfId="1784"/>
    <cellStyle name="Normal 5 4 5 2" xfId="2820"/>
    <cellStyle name="Normal 5 4 6" xfId="1785"/>
    <cellStyle name="Normal 5 4 6 2" xfId="2821"/>
    <cellStyle name="Normal 5 4 7" xfId="2822"/>
    <cellStyle name="Normal 5 4 8" xfId="4558"/>
    <cellStyle name="Normal 5 5" xfId="795"/>
    <cellStyle name="Normal 5 5 2" xfId="3661"/>
    <cellStyle name="Normal 5 5 3" xfId="3173"/>
    <cellStyle name="Normal 5 5 4" xfId="4560"/>
    <cellStyle name="Normal 5 6" xfId="796"/>
    <cellStyle name="Normal 5 6 2" xfId="3174"/>
    <cellStyle name="Normal 5 6 3" xfId="4561"/>
    <cellStyle name="Normal 5 7" xfId="797"/>
    <cellStyle name="Normal 5 7 2" xfId="3175"/>
    <cellStyle name="Normal 5 8" xfId="2320"/>
    <cellStyle name="Normal 5 9" xfId="2823"/>
    <cellStyle name="Normal 5_Bulk _ Audit" xfId="1786"/>
    <cellStyle name="Normal 50" xfId="2824"/>
    <cellStyle name="Normal 51" xfId="2825"/>
    <cellStyle name="Normal 52" xfId="2826"/>
    <cellStyle name="Normal 53" xfId="2827"/>
    <cellStyle name="Normal 54" xfId="2828"/>
    <cellStyle name="Normal 54 2" xfId="2829"/>
    <cellStyle name="Normal 54 3" xfId="2830"/>
    <cellStyle name="Normal 54 4" xfId="2831"/>
    <cellStyle name="Normal 54 5" xfId="2832"/>
    <cellStyle name="Normal 54 6" xfId="2833"/>
    <cellStyle name="Normal 54 7" xfId="2834"/>
    <cellStyle name="Normal 54 8" xfId="2835"/>
    <cellStyle name="Normal 54 9" xfId="2836"/>
    <cellStyle name="Normal 55" xfId="2837"/>
    <cellStyle name="Normal 56" xfId="2838"/>
    <cellStyle name="Normal 57" xfId="2839"/>
    <cellStyle name="Normal 58" xfId="2921"/>
    <cellStyle name="Normal 59" xfId="3254"/>
    <cellStyle name="Normal 6" xfId="798"/>
    <cellStyle name="Normal 6 2" xfId="799"/>
    <cellStyle name="Normal 6 2 2" xfId="800"/>
    <cellStyle name="Normal 6 2 3" xfId="801"/>
    <cellStyle name="Normal 6 2 4" xfId="802"/>
    <cellStyle name="Normal 6 2 5" xfId="803"/>
    <cellStyle name="Normal 6 2 6" xfId="2321"/>
    <cellStyle name="Normal 6 2 7" xfId="4562"/>
    <cellStyle name="Normal 6 3" xfId="804"/>
    <cellStyle name="Normal 6 3 2" xfId="3662"/>
    <cellStyle name="Normal 6 4" xfId="805"/>
    <cellStyle name="Normal 6 4 2" xfId="3663"/>
    <cellStyle name="Normal 6 5" xfId="806"/>
    <cellStyle name="Normal 6 5 2" xfId="3664"/>
    <cellStyle name="Normal 6 6" xfId="2322"/>
    <cellStyle name="Normal 6 7" xfId="3176"/>
    <cellStyle name="Normal 6 8" xfId="4429"/>
    <cellStyle name="Normal 6_PRE-BUILTQ1-54" xfId="1787"/>
    <cellStyle name="Normal 60" xfId="3791"/>
    <cellStyle name="Normal 61" xfId="3793"/>
    <cellStyle name="Normal 62" xfId="3795"/>
    <cellStyle name="Normal 63" xfId="3799"/>
    <cellStyle name="Normal 64" xfId="3802"/>
    <cellStyle name="Normal 65" xfId="3803"/>
    <cellStyle name="Normal 66" xfId="3805"/>
    <cellStyle name="Normal 67" xfId="17"/>
    <cellStyle name="Normal 68" xfId="1031"/>
    <cellStyle name="Normal 69" xfId="3874"/>
    <cellStyle name="Normal 7" xfId="807"/>
    <cellStyle name="Normal 7 2" xfId="808"/>
    <cellStyle name="Normal 7 2 2" xfId="1788"/>
    <cellStyle name="Normal 7 2 2 2" xfId="4198"/>
    <cellStyle name="Normal 7 2 3" xfId="3665"/>
    <cellStyle name="Normal 7 2 4" xfId="3177"/>
    <cellStyle name="Normal 7 3" xfId="1789"/>
    <cellStyle name="Normal 7 3 2" xfId="4199"/>
    <cellStyle name="Normal 7 4" xfId="2323"/>
    <cellStyle name="Normal 7 4 2" xfId="4200"/>
    <cellStyle name="Normal 7 5" xfId="2840"/>
    <cellStyle name="Normal 7_PRE-BUILTQ1-54" xfId="1790"/>
    <cellStyle name="Normal 70" xfId="3822"/>
    <cellStyle name="Normal 71" xfId="3893"/>
    <cellStyle name="Normal 72" xfId="4418"/>
    <cellStyle name="Normal 73" xfId="4599"/>
    <cellStyle name="Normal 8" xfId="809"/>
    <cellStyle name="Normal 8 2" xfId="810"/>
    <cellStyle name="Normal 8 2 2" xfId="1791"/>
    <cellStyle name="Normal 8 2 3" xfId="3666"/>
    <cellStyle name="Normal 8 2 4" xfId="3179"/>
    <cellStyle name="Normal 8 3" xfId="811"/>
    <cellStyle name="Normal 8 3 2" xfId="3180"/>
    <cellStyle name="Normal 8 4" xfId="812"/>
    <cellStyle name="Normal 8 5" xfId="813"/>
    <cellStyle name="Normal 8 6" xfId="2324"/>
    <cellStyle name="Normal 8 7" xfId="3178"/>
    <cellStyle name="Normal 8 8" xfId="4563"/>
    <cellStyle name="Normal 9" xfId="814"/>
    <cellStyle name="Normal 9 2" xfId="815"/>
    <cellStyle name="Normal 9 2 2" xfId="2325"/>
    <cellStyle name="Normal 9 2 2 2" xfId="4201"/>
    <cellStyle name="Normal 9 3" xfId="1792"/>
    <cellStyle name="Normal 9 3 2" xfId="4202"/>
    <cellStyle name="Normal 9 3 2 2" xfId="4564"/>
    <cellStyle name="Normal 9 3 3" xfId="4203"/>
    <cellStyle name="Normal 9 4" xfId="1793"/>
    <cellStyle name="Normal0" xfId="2841"/>
    <cellStyle name="Normale_9639A02C" xfId="1794"/>
    <cellStyle name="Note" xfId="4417"/>
    <cellStyle name="Note 10" xfId="816"/>
    <cellStyle name="Note 10 2" xfId="817"/>
    <cellStyle name="Note 10 2 2" xfId="3668"/>
    <cellStyle name="Note 10 2 2 2" xfId="4204"/>
    <cellStyle name="Note 10 2 2 2 2" xfId="4205"/>
    <cellStyle name="Note 10 2 2 3" xfId="4206"/>
    <cellStyle name="Note 10 2 2 3 2" xfId="4207"/>
    <cellStyle name="Note 10 2 2 4" xfId="4208"/>
    <cellStyle name="Note 10 2 3" xfId="3181"/>
    <cellStyle name="Note 10 2 3 2" xfId="4209"/>
    <cellStyle name="Note 10 2 4" xfId="4210"/>
    <cellStyle name="Note 10 2 4 2" xfId="4211"/>
    <cellStyle name="Note 10 2 5" xfId="4212"/>
    <cellStyle name="Note 10 2 5 2" xfId="4213"/>
    <cellStyle name="Note 10 2 6" xfId="4214"/>
    <cellStyle name="Note 11" xfId="818"/>
    <cellStyle name="Note 11 2" xfId="819"/>
    <cellStyle name="Note 11 2 2" xfId="3669"/>
    <cellStyle name="Note 11 2 2 2" xfId="4215"/>
    <cellStyle name="Note 11 2 2 2 2" xfId="4216"/>
    <cellStyle name="Note 11 2 2 3" xfId="4217"/>
    <cellStyle name="Note 11 2 2 3 2" xfId="4218"/>
    <cellStyle name="Note 11 2 2 4" xfId="4219"/>
    <cellStyle name="Note 11 2 3" xfId="3182"/>
    <cellStyle name="Note 11 2 3 2" xfId="4220"/>
    <cellStyle name="Note 11 2 4" xfId="4221"/>
    <cellStyle name="Note 11 2 4 2" xfId="4222"/>
    <cellStyle name="Note 11 2 5" xfId="4223"/>
    <cellStyle name="Note 11 2 5 2" xfId="4224"/>
    <cellStyle name="Note 11 2 6" xfId="4225"/>
    <cellStyle name="Note 12" xfId="820"/>
    <cellStyle name="Note 12 2" xfId="821"/>
    <cellStyle name="Note 12 2 2" xfId="3670"/>
    <cellStyle name="Note 12 2 2 2" xfId="4226"/>
    <cellStyle name="Note 12 2 2 2 2" xfId="4227"/>
    <cellStyle name="Note 12 2 2 3" xfId="4228"/>
    <cellStyle name="Note 12 2 2 3 2" xfId="4229"/>
    <cellStyle name="Note 12 2 2 4" xfId="4230"/>
    <cellStyle name="Note 12 2 3" xfId="3183"/>
    <cellStyle name="Note 12 2 3 2" xfId="4231"/>
    <cellStyle name="Note 12 2 4" xfId="4232"/>
    <cellStyle name="Note 12 2 4 2" xfId="4233"/>
    <cellStyle name="Note 12 2 5" xfId="4234"/>
    <cellStyle name="Note 12 2 5 2" xfId="4235"/>
    <cellStyle name="Note 12 2 6" xfId="4236"/>
    <cellStyle name="Note 13" xfId="822"/>
    <cellStyle name="Note 13 2" xfId="823"/>
    <cellStyle name="Note 13 2 2" xfId="3671"/>
    <cellStyle name="Note 13 2 2 2" xfId="4237"/>
    <cellStyle name="Note 13 2 2 2 2" xfId="4238"/>
    <cellStyle name="Note 13 2 2 3" xfId="4239"/>
    <cellStyle name="Note 13 2 2 3 2" xfId="4240"/>
    <cellStyle name="Note 13 2 2 4" xfId="4241"/>
    <cellStyle name="Note 13 2 3" xfId="3184"/>
    <cellStyle name="Note 13 2 3 2" xfId="4242"/>
    <cellStyle name="Note 13 2 4" xfId="4243"/>
    <cellStyle name="Note 13 2 4 2" xfId="4244"/>
    <cellStyle name="Note 13 2 5" xfId="4245"/>
    <cellStyle name="Note 13 2 5 2" xfId="4246"/>
    <cellStyle name="Note 13 2 6" xfId="4247"/>
    <cellStyle name="Note 14" xfId="824"/>
    <cellStyle name="Note 14 2" xfId="825"/>
    <cellStyle name="Note 14 2 2" xfId="3672"/>
    <cellStyle name="Note 14 2 2 2" xfId="4248"/>
    <cellStyle name="Note 14 2 2 2 2" xfId="4249"/>
    <cellStyle name="Note 14 2 2 3" xfId="4250"/>
    <cellStyle name="Note 14 2 2 3 2" xfId="4251"/>
    <cellStyle name="Note 14 2 2 4" xfId="4252"/>
    <cellStyle name="Note 14 2 3" xfId="3185"/>
    <cellStyle name="Note 14 2 3 2" xfId="4253"/>
    <cellStyle name="Note 14 2 4" xfId="4254"/>
    <cellStyle name="Note 14 2 4 2" xfId="4255"/>
    <cellStyle name="Note 14 2 5" xfId="4256"/>
    <cellStyle name="Note 14 2 5 2" xfId="4257"/>
    <cellStyle name="Note 14 2 6" xfId="4258"/>
    <cellStyle name="Note 15" xfId="826"/>
    <cellStyle name="Note 15 2" xfId="827"/>
    <cellStyle name="Note 16" xfId="828"/>
    <cellStyle name="Note 16 2" xfId="829"/>
    <cellStyle name="Note 17" xfId="830"/>
    <cellStyle name="Note 17 2" xfId="831"/>
    <cellStyle name="Note 18" xfId="832"/>
    <cellStyle name="Note 18 2" xfId="833"/>
    <cellStyle name="Note 19" xfId="834"/>
    <cellStyle name="Note 19 2" xfId="835"/>
    <cellStyle name="Note 2" xfId="836"/>
    <cellStyle name="Note 2 2" xfId="837"/>
    <cellStyle name="Note 2 2 2" xfId="838"/>
    <cellStyle name="Note 2 2 2 2" xfId="839"/>
    <cellStyle name="Note 2 2 2 2 2" xfId="2326"/>
    <cellStyle name="Note 2 2 2 2 2 2" xfId="4259"/>
    <cellStyle name="Note 2 2 2 2 3" xfId="3674"/>
    <cellStyle name="Note 2 2 2 2 3 2" xfId="4260"/>
    <cellStyle name="Note 2 2 2 2 4" xfId="4261"/>
    <cellStyle name="Note 2 2 2 3" xfId="840"/>
    <cellStyle name="Note 2 2 2 3 2" xfId="4262"/>
    <cellStyle name="Note 2 2 2 4" xfId="841"/>
    <cellStyle name="Note 2 2 2 4 2" xfId="4263"/>
    <cellStyle name="Note 2 2 2 5" xfId="842"/>
    <cellStyle name="Note 2 2 2 5 2" xfId="4264"/>
    <cellStyle name="Note 2 2 2 6" xfId="2327"/>
    <cellStyle name="Note 2 2 2 7" xfId="3187"/>
    <cellStyle name="Note 2 2 3" xfId="843"/>
    <cellStyle name="Note 2 2 4" xfId="844"/>
    <cellStyle name="Note 2 2 5" xfId="845"/>
    <cellStyle name="Note 2 2 6" xfId="2328"/>
    <cellStyle name="Note 2 3" xfId="846"/>
    <cellStyle name="Note 2 3 2" xfId="2329"/>
    <cellStyle name="Note 2 3 2 2" xfId="3675"/>
    <cellStyle name="Note 2 3 2 2 2" xfId="3881"/>
    <cellStyle name="Note 2 3 2 2 3" xfId="3838"/>
    <cellStyle name="Note 2 3 3" xfId="3188"/>
    <cellStyle name="Note 2 3 3 2" xfId="3877"/>
    <cellStyle name="Note 2 3 3 3" xfId="3862"/>
    <cellStyle name="Note 2 4" xfId="847"/>
    <cellStyle name="Note 2 4 2" xfId="3676"/>
    <cellStyle name="Note 2 4 2 2" xfId="4265"/>
    <cellStyle name="Note 2 4 3" xfId="3297"/>
    <cellStyle name="Note 2 4 3 2" xfId="4266"/>
    <cellStyle name="Note 2 4 4" xfId="4267"/>
    <cellStyle name="Note 2 5" xfId="848"/>
    <cellStyle name="Note 2 5 2" xfId="3673"/>
    <cellStyle name="Note 2 6" xfId="849"/>
    <cellStyle name="Note 2 6 2" xfId="4268"/>
    <cellStyle name="Note 2 7" xfId="2330"/>
    <cellStyle name="Note 2 8" xfId="3186"/>
    <cellStyle name="Note 20" xfId="850"/>
    <cellStyle name="Note 20 2" xfId="851"/>
    <cellStyle name="Note 21" xfId="852"/>
    <cellStyle name="Note 21 2" xfId="853"/>
    <cellStyle name="Note 22" xfId="854"/>
    <cellStyle name="Note 22 2" xfId="855"/>
    <cellStyle name="Note 23" xfId="856"/>
    <cellStyle name="Note 23 2" xfId="857"/>
    <cellStyle name="Note 24" xfId="858"/>
    <cellStyle name="Note 24 2" xfId="859"/>
    <cellStyle name="Note 25" xfId="860"/>
    <cellStyle name="Note 25 2" xfId="861"/>
    <cellStyle name="Note 26" xfId="862"/>
    <cellStyle name="Note 26 2" xfId="863"/>
    <cellStyle name="Note 27" xfId="864"/>
    <cellStyle name="Note 28" xfId="865"/>
    <cellStyle name="Note 29" xfId="866"/>
    <cellStyle name="Note 3" xfId="867"/>
    <cellStyle name="Note 3 2" xfId="868"/>
    <cellStyle name="Note 3 2 2" xfId="2331"/>
    <cellStyle name="Note 3 2 2 2" xfId="3677"/>
    <cellStyle name="Note 3 2 2 2 2" xfId="4269"/>
    <cellStyle name="Note 3 2 2 3" xfId="4270"/>
    <cellStyle name="Note 3 2 2 3 2" xfId="4271"/>
    <cellStyle name="Note 3 2 2 4" xfId="4272"/>
    <cellStyle name="Note 3 2 3" xfId="3189"/>
    <cellStyle name="Note 3 2 3 2" xfId="4273"/>
    <cellStyle name="Note 3 2 4" xfId="4274"/>
    <cellStyle name="Note 3 2 4 2" xfId="4275"/>
    <cellStyle name="Note 3 2 5" xfId="4276"/>
    <cellStyle name="Note 3 2 5 2" xfId="4277"/>
    <cellStyle name="Note 3 2 6" xfId="4278"/>
    <cellStyle name="Note 3 3" xfId="2332"/>
    <cellStyle name="Note 3 4" xfId="3667"/>
    <cellStyle name="Note 3 4 2" xfId="3880"/>
    <cellStyle name="Note 3 4 3" xfId="3863"/>
    <cellStyle name="Note 30" xfId="869"/>
    <cellStyle name="Note 31" xfId="870"/>
    <cellStyle name="Note 32" xfId="871"/>
    <cellStyle name="Note 33" xfId="872"/>
    <cellStyle name="Note 34" xfId="873"/>
    <cellStyle name="Note 35" xfId="874"/>
    <cellStyle name="Note 36" xfId="875"/>
    <cellStyle name="Note 37" xfId="876"/>
    <cellStyle name="Note 38" xfId="877"/>
    <cellStyle name="Note 39" xfId="878"/>
    <cellStyle name="Note 4" xfId="879"/>
    <cellStyle name="Note 4 2" xfId="880"/>
    <cellStyle name="Note 4 2 2" xfId="2333"/>
    <cellStyle name="Note 4 2 2 2" xfId="3678"/>
    <cellStyle name="Note 4 2 2 2 2" xfId="4279"/>
    <cellStyle name="Note 4 2 2 3" xfId="4280"/>
    <cellStyle name="Note 4 2 2 3 2" xfId="4281"/>
    <cellStyle name="Note 4 2 2 4" xfId="4282"/>
    <cellStyle name="Note 4 2 3" xfId="3190"/>
    <cellStyle name="Note 4 2 3 2" xfId="4283"/>
    <cellStyle name="Note 4 2 4" xfId="4284"/>
    <cellStyle name="Note 4 2 4 2" xfId="4285"/>
    <cellStyle name="Note 4 2 5" xfId="4286"/>
    <cellStyle name="Note 4 2 5 2" xfId="4287"/>
    <cellStyle name="Note 4 2 6" xfId="4288"/>
    <cellStyle name="Note 4 3" xfId="2334"/>
    <cellStyle name="Note 40" xfId="881"/>
    <cellStyle name="Note 41" xfId="882"/>
    <cellStyle name="Note 42" xfId="883"/>
    <cellStyle name="Note 43" xfId="884"/>
    <cellStyle name="Note 44" xfId="885"/>
    <cellStyle name="Note 45" xfId="886"/>
    <cellStyle name="Note 46" xfId="887"/>
    <cellStyle name="Note 47" xfId="888"/>
    <cellStyle name="Note 48" xfId="889"/>
    <cellStyle name="Note 49" xfId="890"/>
    <cellStyle name="Note 5" xfId="891"/>
    <cellStyle name="Note 5 2" xfId="892"/>
    <cellStyle name="Note 5 2 2" xfId="2335"/>
    <cellStyle name="Note 5 2 2 2" xfId="3679"/>
    <cellStyle name="Note 5 2 2 2 2" xfId="4289"/>
    <cellStyle name="Note 5 2 2 3" xfId="4290"/>
    <cellStyle name="Note 5 2 2 3 2" xfId="4291"/>
    <cellStyle name="Note 5 2 2 4" xfId="4292"/>
    <cellStyle name="Note 5 2 3" xfId="3191"/>
    <cellStyle name="Note 5 2 3 2" xfId="4293"/>
    <cellStyle name="Note 5 2 4" xfId="4294"/>
    <cellStyle name="Note 5 2 4 2" xfId="4295"/>
    <cellStyle name="Note 5 2 5" xfId="4296"/>
    <cellStyle name="Note 5 2 5 2" xfId="4297"/>
    <cellStyle name="Note 5 2 6" xfId="4298"/>
    <cellStyle name="Note 5 3" xfId="2336"/>
    <cellStyle name="Note 50" xfId="893"/>
    <cellStyle name="Note 51" xfId="894"/>
    <cellStyle name="Note 52" xfId="895"/>
    <cellStyle name="Note 53" xfId="896"/>
    <cellStyle name="Note 54" xfId="897"/>
    <cellStyle name="Note 55" xfId="898"/>
    <cellStyle name="Note 56" xfId="2842"/>
    <cellStyle name="Note 57" xfId="2843"/>
    <cellStyle name="Note 58" xfId="2844"/>
    <cellStyle name="Note 59" xfId="2845"/>
    <cellStyle name="Note 6" xfId="899"/>
    <cellStyle name="Note 6 2" xfId="900"/>
    <cellStyle name="Note 6 2 2" xfId="3680"/>
    <cellStyle name="Note 6 2 2 2" xfId="4299"/>
    <cellStyle name="Note 6 2 2 2 2" xfId="4300"/>
    <cellStyle name="Note 6 2 2 3" xfId="4301"/>
    <cellStyle name="Note 6 2 2 3 2" xfId="4302"/>
    <cellStyle name="Note 6 2 2 4" xfId="4303"/>
    <cellStyle name="Note 6 2 3" xfId="3192"/>
    <cellStyle name="Note 6 2 3 2" xfId="4304"/>
    <cellStyle name="Note 6 2 4" xfId="4305"/>
    <cellStyle name="Note 6 2 4 2" xfId="4306"/>
    <cellStyle name="Note 6 2 5" xfId="4307"/>
    <cellStyle name="Note 6 2 5 2" xfId="4308"/>
    <cellStyle name="Note 6 2 6" xfId="4309"/>
    <cellStyle name="Note 6 3" xfId="2337"/>
    <cellStyle name="Note 60" xfId="2846"/>
    <cellStyle name="Note 61" xfId="2847"/>
    <cellStyle name="Note 62" xfId="2848"/>
    <cellStyle name="Note 63" xfId="1795"/>
    <cellStyle name="Note 64" xfId="3847"/>
    <cellStyle name="Note 65" xfId="3871"/>
    <cellStyle name="Note 7" xfId="901"/>
    <cellStyle name="Note 7 2" xfId="902"/>
    <cellStyle name="Note 7 2 2" xfId="3681"/>
    <cellStyle name="Note 7 2 2 2" xfId="4310"/>
    <cellStyle name="Note 7 2 2 2 2" xfId="4311"/>
    <cellStyle name="Note 7 2 2 3" xfId="4312"/>
    <cellStyle name="Note 7 2 2 3 2" xfId="4313"/>
    <cellStyle name="Note 7 2 2 4" xfId="4314"/>
    <cellStyle name="Note 7 2 3" xfId="3193"/>
    <cellStyle name="Note 7 2 3 2" xfId="4315"/>
    <cellStyle name="Note 7 2 4" xfId="4316"/>
    <cellStyle name="Note 7 2 4 2" xfId="4317"/>
    <cellStyle name="Note 7 2 5" xfId="4318"/>
    <cellStyle name="Note 7 2 5 2" xfId="4319"/>
    <cellStyle name="Note 7 2 6" xfId="4320"/>
    <cellStyle name="Note 7 3" xfId="2338"/>
    <cellStyle name="Note 8" xfId="903"/>
    <cellStyle name="Note 8 2" xfId="904"/>
    <cellStyle name="Note 8 2 2" xfId="3682"/>
    <cellStyle name="Note 8 2 2 2" xfId="4321"/>
    <cellStyle name="Note 8 2 2 2 2" xfId="4322"/>
    <cellStyle name="Note 8 2 2 3" xfId="4323"/>
    <cellStyle name="Note 8 2 2 3 2" xfId="4324"/>
    <cellStyle name="Note 8 2 2 4" xfId="4325"/>
    <cellStyle name="Note 8 2 3" xfId="3194"/>
    <cellStyle name="Note 8 2 3 2" xfId="4326"/>
    <cellStyle name="Note 8 2 4" xfId="4327"/>
    <cellStyle name="Note 8 2 4 2" xfId="4328"/>
    <cellStyle name="Note 8 2 5" xfId="4329"/>
    <cellStyle name="Note 8 2 5 2" xfId="4330"/>
    <cellStyle name="Note 8 2 6" xfId="4331"/>
    <cellStyle name="Note 8 3" xfId="2339"/>
    <cellStyle name="Note 9" xfId="905"/>
    <cellStyle name="Note 9 2" xfId="906"/>
    <cellStyle name="Note 9 2 2" xfId="3683"/>
    <cellStyle name="Note 9 2 2 2" xfId="4332"/>
    <cellStyle name="Note 9 2 2 2 2" xfId="4333"/>
    <cellStyle name="Note 9 2 2 3" xfId="4334"/>
    <cellStyle name="Note 9 2 2 3 2" xfId="4335"/>
    <cellStyle name="Note 9 2 2 4" xfId="4336"/>
    <cellStyle name="Note 9 2 3" xfId="3195"/>
    <cellStyle name="Note 9 2 3 2" xfId="4337"/>
    <cellStyle name="Note 9 2 4" xfId="4338"/>
    <cellStyle name="Note 9 2 4 2" xfId="4339"/>
    <cellStyle name="Note 9 2 5" xfId="4340"/>
    <cellStyle name="Note 9 2 5 2" xfId="4341"/>
    <cellStyle name="Note 9 2 6" xfId="4342"/>
    <cellStyle name="Output" xfId="4638"/>
    <cellStyle name="Output 10" xfId="907"/>
    <cellStyle name="Output 11" xfId="908"/>
    <cellStyle name="Output 12" xfId="909"/>
    <cellStyle name="Output 13" xfId="910"/>
    <cellStyle name="Output 14" xfId="911"/>
    <cellStyle name="Output 15" xfId="2849"/>
    <cellStyle name="Output 16" xfId="2850"/>
    <cellStyle name="Output 17" xfId="2851"/>
    <cellStyle name="Output 18" xfId="2852"/>
    <cellStyle name="Output 19" xfId="2853"/>
    <cellStyle name="Output 2" xfId="912"/>
    <cellStyle name="Output 2 2" xfId="1797"/>
    <cellStyle name="Output 2 2 2" xfId="3849"/>
    <cellStyle name="Output 2 2 3" xfId="3811"/>
    <cellStyle name="Output 20" xfId="2854"/>
    <cellStyle name="Output 21" xfId="2855"/>
    <cellStyle name="Output 22" xfId="1796"/>
    <cellStyle name="Output 23" xfId="3848"/>
    <cellStyle name="Output 24" xfId="3853"/>
    <cellStyle name="Output 3" xfId="913"/>
    <cellStyle name="Output 3 2" xfId="1798"/>
    <cellStyle name="Output 3 2 2" xfId="3850"/>
    <cellStyle name="Output 3 2 3" xfId="3867"/>
    <cellStyle name="Output 4" xfId="914"/>
    <cellStyle name="Output 5" xfId="915"/>
    <cellStyle name="Output 6" xfId="916"/>
    <cellStyle name="Output 7" xfId="917"/>
    <cellStyle name="Output 8" xfId="918"/>
    <cellStyle name="Output 9" xfId="919"/>
    <cellStyle name="Output Amounts" xfId="2856"/>
    <cellStyle name="Output Line Items" xfId="2857"/>
    <cellStyle name="PageSubTitle" xfId="2858"/>
    <cellStyle name="PageTitle" xfId="2859"/>
    <cellStyle name="Percent (0)" xfId="920"/>
    <cellStyle name="Percent [0]" xfId="1799"/>
    <cellStyle name="Percent [00]" xfId="1800"/>
    <cellStyle name="Percent [2]" xfId="921"/>
    <cellStyle name="Percent [2] 2" xfId="1801"/>
    <cellStyle name="Percent [2] 3" xfId="1802"/>
    <cellStyle name="Percent [2] 4" xfId="1803"/>
    <cellStyle name="Percent 10" xfId="1804"/>
    <cellStyle name="Percent 10 2" xfId="1805"/>
    <cellStyle name="Percent 10 2 2" xfId="3685"/>
    <cellStyle name="Percent 10 3" xfId="1806"/>
    <cellStyle name="Percent 10 3 2" xfId="3686"/>
    <cellStyle name="Percent 10 4" xfId="3684"/>
    <cellStyle name="Percent 11" xfId="1807"/>
    <cellStyle name="Percent 11 2" xfId="1808"/>
    <cellStyle name="Percent 11 2 2" xfId="3688"/>
    <cellStyle name="Percent 11 3" xfId="3687"/>
    <cellStyle name="Percent 12" xfId="1809"/>
    <cellStyle name="Percent 12 2" xfId="1810"/>
    <cellStyle name="Percent 12 2 2" xfId="3690"/>
    <cellStyle name="Percent 12 3" xfId="3689"/>
    <cellStyle name="Percent 13" xfId="1811"/>
    <cellStyle name="Percent 13 2" xfId="1812"/>
    <cellStyle name="Percent 13 2 2" xfId="3692"/>
    <cellStyle name="Percent 13 3" xfId="3691"/>
    <cellStyle name="Percent 14" xfId="1813"/>
    <cellStyle name="Percent 14 2" xfId="1814"/>
    <cellStyle name="Percent 14 2 2" xfId="3694"/>
    <cellStyle name="Percent 14 3" xfId="3693"/>
    <cellStyle name="Percent 15" xfId="1815"/>
    <cellStyle name="Percent 15 2" xfId="1816"/>
    <cellStyle name="Percent 15 2 2" xfId="3696"/>
    <cellStyle name="Percent 15 3" xfId="3695"/>
    <cellStyle name="Percent 16" xfId="1817"/>
    <cellStyle name="Percent 16 2" xfId="1818"/>
    <cellStyle name="Percent 16 2 2" xfId="3698"/>
    <cellStyle name="Percent 16 3" xfId="3697"/>
    <cellStyle name="Percent 17" xfId="1819"/>
    <cellStyle name="Percent 17 2" xfId="3699"/>
    <cellStyle name="Percent 18" xfId="1820"/>
    <cellStyle name="Percent 18 2" xfId="1821"/>
    <cellStyle name="Percent 18 2 2" xfId="2860"/>
    <cellStyle name="Percent 18 3" xfId="1822"/>
    <cellStyle name="Percent 18 3 2" xfId="2861"/>
    <cellStyle name="Percent 18 4" xfId="1823"/>
    <cellStyle name="Percent 18 4 2" xfId="2862"/>
    <cellStyle name="Percent 18 5" xfId="1824"/>
    <cellStyle name="Percent 18 5 2" xfId="2863"/>
    <cellStyle name="Percent 18 6" xfId="1825"/>
    <cellStyle name="Percent 18 6 2" xfId="2864"/>
    <cellStyle name="Percent 18 7" xfId="2865"/>
    <cellStyle name="Percent 19" xfId="1826"/>
    <cellStyle name="Percent 19 2" xfId="3700"/>
    <cellStyle name="Percent 2" xfId="922"/>
    <cellStyle name="Percent 2 10" xfId="1827"/>
    <cellStyle name="Percent 2 10 2" xfId="1828"/>
    <cellStyle name="Percent 2 10 2 2" xfId="3702"/>
    <cellStyle name="Percent 2 10 3" xfId="3701"/>
    <cellStyle name="Percent 2 11" xfId="1829"/>
    <cellStyle name="Percent 2 11 2" xfId="1830"/>
    <cellStyle name="Percent 2 11 2 2" xfId="3704"/>
    <cellStyle name="Percent 2 11 3" xfId="3703"/>
    <cellStyle name="Percent 2 12" xfId="1831"/>
    <cellStyle name="Percent 2 12 2" xfId="1832"/>
    <cellStyle name="Percent 2 12 2 2" xfId="3706"/>
    <cellStyle name="Percent 2 12 3" xfId="3705"/>
    <cellStyle name="Percent 2 13" xfId="1833"/>
    <cellStyle name="Percent 2 13 2" xfId="1834"/>
    <cellStyle name="Percent 2 13 2 2" xfId="3708"/>
    <cellStyle name="Percent 2 13 2 3" xfId="4565"/>
    <cellStyle name="Percent 2 13 3" xfId="3707"/>
    <cellStyle name="Percent 2 13 4" xfId="4343"/>
    <cellStyle name="Percent 2 13 4 2" xfId="4344"/>
    <cellStyle name="Percent 2 13 5" xfId="4345"/>
    <cellStyle name="Percent 2 13 5 2" xfId="4346"/>
    <cellStyle name="Percent 2 14" xfId="1835"/>
    <cellStyle name="Percent 2 14 2" xfId="1836"/>
    <cellStyle name="Percent 2 14 2 2" xfId="3710"/>
    <cellStyle name="Percent 2 14 3" xfId="3709"/>
    <cellStyle name="Percent 2 14 4" xfId="4566"/>
    <cellStyle name="Percent 2 15" xfId="1837"/>
    <cellStyle name="Percent 2 15 2" xfId="1838"/>
    <cellStyle name="Percent 2 15 2 2" xfId="3712"/>
    <cellStyle name="Percent 2 15 3" xfId="3711"/>
    <cellStyle name="Percent 2 15 4" xfId="4567"/>
    <cellStyle name="Percent 2 16" xfId="1839"/>
    <cellStyle name="Percent 2 16 2" xfId="1840"/>
    <cellStyle name="Percent 2 16 2 2" xfId="3714"/>
    <cellStyle name="Percent 2 16 3" xfId="3713"/>
    <cellStyle name="Percent 2 17" xfId="1841"/>
    <cellStyle name="Percent 2 18" xfId="1842"/>
    <cellStyle name="Percent 2 18 2" xfId="2866"/>
    <cellStyle name="Percent 2 19" xfId="1843"/>
    <cellStyle name="Percent 2 19 2" xfId="3715"/>
    <cellStyle name="Percent 2 2" xfId="923"/>
    <cellStyle name="Percent 2 2 2" xfId="20"/>
    <cellStyle name="Percent 2 2 2 2" xfId="924"/>
    <cellStyle name="Percent 2 2 2 3" xfId="925"/>
    <cellStyle name="Percent 2 2 2 4" xfId="926"/>
    <cellStyle name="Percent 2 2 2 5" xfId="2340"/>
    <cellStyle name="Percent 2 2 3" xfId="927"/>
    <cellStyle name="Percent 2 2 3 2" xfId="3198"/>
    <cellStyle name="Percent 2 2 4" xfId="928"/>
    <cellStyle name="Percent 2 2 4 2" xfId="3716"/>
    <cellStyle name="Percent 2 2 5" xfId="2341"/>
    <cellStyle name="Percent 2 2 6" xfId="3197"/>
    <cellStyle name="Percent 2 20" xfId="1844"/>
    <cellStyle name="Percent 2 21" xfId="1845"/>
    <cellStyle name="Percent 2 22" xfId="4347"/>
    <cellStyle name="Percent 2 22 2" xfId="4348"/>
    <cellStyle name="Percent 2 23" xfId="4349"/>
    <cellStyle name="Percent 2 23 2" xfId="4350"/>
    <cellStyle name="Percent 2 3" xfId="1846"/>
    <cellStyle name="Percent 2 3 2" xfId="1847"/>
    <cellStyle name="Percent 2 3 2 2" xfId="3718"/>
    <cellStyle name="Percent 2 3 3" xfId="1848"/>
    <cellStyle name="Percent 2 3 4" xfId="3717"/>
    <cellStyle name="Percent 2 4" xfId="1849"/>
    <cellStyle name="Percent 2 4 2" xfId="1850"/>
    <cellStyle name="Percent 2 4 2 2" xfId="3720"/>
    <cellStyle name="Percent 2 4 3" xfId="3719"/>
    <cellStyle name="Percent 2 5" xfId="1851"/>
    <cellStyle name="Percent 2 5 2" xfId="1852"/>
    <cellStyle name="Percent 2 5 2 2" xfId="3722"/>
    <cellStyle name="Percent 2 5 3" xfId="3721"/>
    <cellStyle name="Percent 2 6" xfId="1853"/>
    <cellStyle name="Percent 2 6 2" xfId="1854"/>
    <cellStyle name="Percent 2 6 2 2" xfId="3724"/>
    <cellStyle name="Percent 2 6 3" xfId="3723"/>
    <cellStyle name="Percent 2 7" xfId="1855"/>
    <cellStyle name="Percent 2 7 2" xfId="1856"/>
    <cellStyle name="Percent 2 7 2 2" xfId="3726"/>
    <cellStyle name="Percent 2 7 3" xfId="3725"/>
    <cellStyle name="Percent 2 8" xfId="1857"/>
    <cellStyle name="Percent 2 8 2" xfId="1858"/>
    <cellStyle name="Percent 2 8 2 2" xfId="3728"/>
    <cellStyle name="Percent 2 8 3" xfId="3727"/>
    <cellStyle name="Percent 2 9" xfId="1859"/>
    <cellStyle name="Percent 2 9 2" xfId="1860"/>
    <cellStyle name="Percent 2 9 2 2" xfId="3730"/>
    <cellStyle name="Percent 2 9 3" xfId="3729"/>
    <cellStyle name="Percent 2_ประหน้าecl-19-4-54(แพน)" xfId="1861"/>
    <cellStyle name="Percent 20" xfId="1862"/>
    <cellStyle name="Percent 20 2" xfId="2867"/>
    <cellStyle name="Percent 21" xfId="1863"/>
    <cellStyle name="Percent 21 2" xfId="2868"/>
    <cellStyle name="Percent 22" xfId="1864"/>
    <cellStyle name="Percent 22 2" xfId="1865"/>
    <cellStyle name="Percent 22 2 2" xfId="3732"/>
    <cellStyle name="Percent 22 3" xfId="3731"/>
    <cellStyle name="Percent 22 3 2" xfId="4351"/>
    <cellStyle name="Percent 22 4" xfId="3199"/>
    <cellStyle name="Percent 22 4 2" xfId="4352"/>
    <cellStyle name="Percent 22 5" xfId="4353"/>
    <cellStyle name="Percent 23" xfId="1866"/>
    <cellStyle name="Percent 23 2" xfId="3733"/>
    <cellStyle name="Percent 24" xfId="1867"/>
    <cellStyle name="Percent 25" xfId="1868"/>
    <cellStyle name="Percent 26" xfId="2869"/>
    <cellStyle name="Percent 27" xfId="2870"/>
    <cellStyle name="Percent 28" xfId="2871"/>
    <cellStyle name="Percent 29" xfId="2872"/>
    <cellStyle name="Percent 3" xfId="929"/>
    <cellStyle name="Percent 3 2" xfId="1869"/>
    <cellStyle name="Percent 3 2 2" xfId="1870"/>
    <cellStyle name="Percent 3 2 3" xfId="1871"/>
    <cellStyle name="Percent 3 2 4" xfId="4354"/>
    <cellStyle name="Percent 3 3" xfId="1872"/>
    <cellStyle name="Percent 3 3 2" xfId="3734"/>
    <cellStyle name="Percent 3 4" xfId="1873"/>
    <cellStyle name="Percent 3 4 2" xfId="3735"/>
    <cellStyle name="Percent 3 5" xfId="1874"/>
    <cellStyle name="Percent 3 5 2" xfId="3736"/>
    <cellStyle name="Percent 30" xfId="2873"/>
    <cellStyle name="Percent 31" xfId="2874"/>
    <cellStyle name="Percent 32" xfId="3196"/>
    <cellStyle name="Percent 33" xfId="2940"/>
    <cellStyle name="Percent 34" xfId="3807"/>
    <cellStyle name="Percent 35" xfId="3887"/>
    <cellStyle name="Percent 36" xfId="3891"/>
    <cellStyle name="Percent 37" xfId="3892"/>
    <cellStyle name="Percent 38" xfId="4598"/>
    <cellStyle name="Percent 4" xfId="930"/>
    <cellStyle name="Percent 4 2" xfId="931"/>
    <cellStyle name="Percent 4 2 2" xfId="3737"/>
    <cellStyle name="Percent 4 2 3" xfId="3201"/>
    <cellStyle name="Percent 4 3" xfId="1875"/>
    <cellStyle name="Percent 4 4" xfId="3200"/>
    <cellStyle name="Percent 5" xfId="932"/>
    <cellStyle name="Percent 5 2" xfId="1876"/>
    <cellStyle name="Percent 5 2 2" xfId="3738"/>
    <cellStyle name="Percent 5 3" xfId="1877"/>
    <cellStyle name="Percent 5 4" xfId="1878"/>
    <cellStyle name="Percent 6" xfId="1879"/>
    <cellStyle name="Percent 6 2" xfId="1880"/>
    <cellStyle name="Percent 6 2 2" xfId="3739"/>
    <cellStyle name="Percent 6 3" xfId="1881"/>
    <cellStyle name="Percent 7" xfId="1882"/>
    <cellStyle name="Percent 7 2" xfId="1883"/>
    <cellStyle name="Percent 7 2 2" xfId="3741"/>
    <cellStyle name="Percent 7 3" xfId="3740"/>
    <cellStyle name="Percent 8" xfId="1884"/>
    <cellStyle name="Percent 8 2" xfId="1885"/>
    <cellStyle name="Percent 8 2 2" xfId="3743"/>
    <cellStyle name="Percent 8 3" xfId="3742"/>
    <cellStyle name="Percent 9" xfId="1886"/>
    <cellStyle name="Percent 9 2" xfId="1887"/>
    <cellStyle name="Percent 9 2 2" xfId="3745"/>
    <cellStyle name="Percent 9 3" xfId="3744"/>
    <cellStyle name="PERCENTAGE" xfId="2875"/>
    <cellStyle name="Pilkku_BINV" xfId="1888"/>
    <cellStyle name="PLAN" xfId="2876"/>
    <cellStyle name="PrePop Currency (0)" xfId="1889"/>
    <cellStyle name="PrePop Currency (2)" xfId="1890"/>
    <cellStyle name="PrePop Units (0)" xfId="1891"/>
    <cellStyle name="PrePop Units (1)" xfId="1892"/>
    <cellStyle name="PrePop Units (2)" xfId="1893"/>
    <cellStyle name="PSChar" xfId="933"/>
    <cellStyle name="PSDate" xfId="934"/>
    <cellStyle name="PSDec" xfId="935"/>
    <cellStyle name="PSHeading" xfId="936"/>
    <cellStyle name="PSInt" xfId="937"/>
    <cellStyle name="PSSpacer" xfId="938"/>
    <cellStyle name="pwstyle" xfId="2877"/>
    <cellStyle name="Py?r. luku_BINV" xfId="1894"/>
    <cellStyle name="Py?r. valuutta_BINV" xfId="1895"/>
    <cellStyle name="Quantity" xfId="939"/>
    <cellStyle name="Quantity 2" xfId="1896"/>
    <cellStyle name="Quantity 3" xfId="1897"/>
    <cellStyle name="Quantity 4" xfId="1898"/>
    <cellStyle name="Quantity_Q2-54+บิล แลนด์-นุ่น(1)" xfId="1899"/>
    <cellStyle name="Result" xfId="1900"/>
    <cellStyle name="Result2" xfId="1901"/>
    <cellStyle name="RevList" xfId="940"/>
    <cellStyle name="RevList 2" xfId="2342"/>
    <cellStyle name="Rittichai" xfId="1902"/>
    <cellStyle name="Rittichai 2" xfId="1903"/>
    <cellStyle name="SCH1" xfId="2878"/>
    <cellStyle name="Sheet Title" xfId="1904"/>
    <cellStyle name="Standard_9912(4)" xfId="2879"/>
    <cellStyle name="Style 1" xfId="1905"/>
    <cellStyle name="STYLE1" xfId="1906"/>
    <cellStyle name="STYLE2" xfId="1907"/>
    <cellStyle name="subhead" xfId="1908"/>
    <cellStyle name="subhead 2" xfId="1909"/>
    <cellStyle name="subhead 2 2" xfId="1910"/>
    <cellStyle name="subhead 2 3" xfId="1911"/>
    <cellStyle name="subhead 2 4" xfId="1912"/>
    <cellStyle name="subhead 2 5" xfId="1913"/>
    <cellStyle name="subhead 2 6" xfId="1914"/>
    <cellStyle name="subhead 3" xfId="1915"/>
    <cellStyle name="subhead 4" xfId="1916"/>
    <cellStyle name="subhead 5" xfId="1917"/>
    <cellStyle name="subhead 6" xfId="1918"/>
    <cellStyle name="subhead 7" xfId="1919"/>
    <cellStyle name="subhead 8" xfId="1920"/>
    <cellStyle name="SubHeading" xfId="2880"/>
    <cellStyle name="Subtotal" xfId="941"/>
    <cellStyle name="Table" xfId="1921"/>
    <cellStyle name="Table 2" xfId="1922"/>
    <cellStyle name="Table 2 2" xfId="1923"/>
    <cellStyle name="Table 2 2 2" xfId="3857"/>
    <cellStyle name="Table 2 3" xfId="3856"/>
    <cellStyle name="Table 3" xfId="1924"/>
    <cellStyle name="Table 3 2" xfId="3858"/>
    <cellStyle name="Table 4" xfId="3855"/>
    <cellStyle name="taples Plaza" xfId="942"/>
    <cellStyle name="Text" xfId="1925"/>
    <cellStyle name="Text Indent A" xfId="1926"/>
    <cellStyle name="Text Indent B" xfId="1927"/>
    <cellStyle name="Text Indent C" xfId="1928"/>
    <cellStyle name="Tickmark" xfId="943"/>
    <cellStyle name="Times New Roman" xfId="1929"/>
    <cellStyle name="Title" xfId="4639"/>
    <cellStyle name="Title 2" xfId="944"/>
    <cellStyle name="Title 2 2" xfId="2343"/>
    <cellStyle name="Title 2 3" xfId="3203"/>
    <cellStyle name="Title 2 4" xfId="4423"/>
    <cellStyle name="Title 3" xfId="1931"/>
    <cellStyle name="Title 4" xfId="1930"/>
    <cellStyle name="Total" xfId="4640"/>
    <cellStyle name="Total 10" xfId="945"/>
    <cellStyle name="Total 11" xfId="946"/>
    <cellStyle name="Total 12" xfId="947"/>
    <cellStyle name="Total 13" xfId="948"/>
    <cellStyle name="Total 14" xfId="949"/>
    <cellStyle name="Total 15" xfId="2881"/>
    <cellStyle name="Total 16" xfId="2882"/>
    <cellStyle name="Total 17" xfId="2883"/>
    <cellStyle name="Total 18" xfId="2884"/>
    <cellStyle name="Total 19" xfId="2885"/>
    <cellStyle name="Total 2" xfId="950"/>
    <cellStyle name="Total 2 2" xfId="1933"/>
    <cellStyle name="Total 2 2 2" xfId="3860"/>
    <cellStyle name="Total 2 2 3" xfId="3889"/>
    <cellStyle name="Total 20" xfId="2886"/>
    <cellStyle name="Total 21" xfId="2887"/>
    <cellStyle name="Total 22" xfId="1932"/>
    <cellStyle name="Total 23" xfId="3859"/>
    <cellStyle name="Total 24" xfId="3890"/>
    <cellStyle name="Total 3" xfId="951"/>
    <cellStyle name="Total 3 2" xfId="1934"/>
    <cellStyle name="Total 3 2 2" xfId="3861"/>
    <cellStyle name="Total 3 2 3" xfId="3888"/>
    <cellStyle name="Total 4" xfId="952"/>
    <cellStyle name="Total 5" xfId="953"/>
    <cellStyle name="Total 6" xfId="954"/>
    <cellStyle name="Total 7" xfId="955"/>
    <cellStyle name="Total 8" xfId="956"/>
    <cellStyle name="Total 9" xfId="957"/>
    <cellStyle name="Tusental (0)_pldt" xfId="1935"/>
    <cellStyle name="Tusental_A-listan (fixad)" xfId="1936"/>
    <cellStyle name="Valuta (0)_pldt" xfId="1937"/>
    <cellStyle name="Valuta_NPV" xfId="1938"/>
    <cellStyle name="Valuutta_BINV" xfId="1939"/>
    <cellStyle name="Währung [0]_AR-Bilanzen9901" xfId="1940"/>
    <cellStyle name="Währung_AR-Bilanzen9901" xfId="1941"/>
    <cellStyle name="Warning Text" xfId="4641"/>
    <cellStyle name="Warning Text 10" xfId="958"/>
    <cellStyle name="Warning Text 11" xfId="959"/>
    <cellStyle name="Warning Text 12" xfId="960"/>
    <cellStyle name="Warning Text 13" xfId="961"/>
    <cellStyle name="Warning Text 14" xfId="962"/>
    <cellStyle name="Warning Text 15" xfId="2888"/>
    <cellStyle name="Warning Text 16" xfId="2889"/>
    <cellStyle name="Warning Text 17" xfId="2890"/>
    <cellStyle name="Warning Text 18" xfId="2891"/>
    <cellStyle name="Warning Text 19" xfId="2892"/>
    <cellStyle name="Warning Text 2" xfId="963"/>
    <cellStyle name="Warning Text 2 2" xfId="2344"/>
    <cellStyle name="Warning Text 2 3" xfId="3204"/>
    <cellStyle name="Warning Text 20" xfId="2893"/>
    <cellStyle name="Warning Text 21" xfId="2894"/>
    <cellStyle name="Warning Text 22" xfId="1942"/>
    <cellStyle name="Warning Text 3" xfId="964"/>
    <cellStyle name="Warning Text 3 2" xfId="3205"/>
    <cellStyle name="Warning Text 4" xfId="965"/>
    <cellStyle name="Warning Text 5" xfId="966"/>
    <cellStyle name="Warning Text 6" xfId="967"/>
    <cellStyle name="Warning Text 7" xfId="968"/>
    <cellStyle name="Warning Text 8" xfId="969"/>
    <cellStyle name="Warning Text 9" xfId="970"/>
    <cellStyle name="WHead - Style2" xfId="1943"/>
    <cellStyle name="WHead - Style2 10" xfId="4569"/>
    <cellStyle name="WHead - Style2 11" xfId="4570"/>
    <cellStyle name="WHead - Style2 12" xfId="4571"/>
    <cellStyle name="WHead - Style2 13" xfId="4568"/>
    <cellStyle name="WHead - Style2 2" xfId="3878"/>
    <cellStyle name="WHead - Style2 2 2" xfId="4572"/>
    <cellStyle name="WHead - Style2 3" xfId="3818"/>
    <cellStyle name="WHead - Style2 3 2" xfId="4573"/>
    <cellStyle name="WHead - Style2 4" xfId="4574"/>
    <cellStyle name="WHead - Style2 5" xfId="4575"/>
    <cellStyle name="WHead - Style2 6" xfId="4576"/>
    <cellStyle name="WHead - Style2 7" xfId="4577"/>
    <cellStyle name="WHead - Style2 8" xfId="4578"/>
    <cellStyle name="WHead - Style2 9" xfId="4579"/>
    <cellStyle name="wrap" xfId="971"/>
    <cellStyle name="Wไhrung [0]_OPTIMIR1 (deutsch)" xfId="972"/>
    <cellStyle name="Wไhrung_OPTIMIR1 (deutsch)" xfId="973"/>
    <cellStyle name="ｵﾒﾁ｡ﾒﾃ爼ﾗ靉ﾁ篦ｧﾋﾅﾒﾂﾁﾔｵﾔ" xfId="2895"/>
    <cellStyle name="การคำนวณ" xfId="4355"/>
    <cellStyle name="การคำนวณ 2" xfId="3266"/>
    <cellStyle name="การคำนวณ 3" xfId="3206"/>
    <cellStyle name="ข้อความเตือน" xfId="4356"/>
    <cellStyle name="ข้อความเตือน 2" xfId="3269"/>
    <cellStyle name="ข้อความเตือน 3" xfId="3207"/>
    <cellStyle name="ข้อความอธิบาย" xfId="4357"/>
    <cellStyle name="ข้อความอธิบาย 2" xfId="3270"/>
    <cellStyle name="ข้อความอธิบาย 3" xfId="3208"/>
    <cellStyle name="เครื่องหมายจุลภาค [0]" xfId="2896"/>
    <cellStyle name="เครื่องหมายจุลภาค 10" xfId="974"/>
    <cellStyle name="เครื่องหมายจุลภาค 10 2" xfId="1944"/>
    <cellStyle name="เครื่องหมายจุลภาค 10 3" xfId="1945"/>
    <cellStyle name="เครื่องหมายจุลภาค 10 3 2" xfId="2897"/>
    <cellStyle name="เครื่องหมายจุลภาค 10 4" xfId="2898"/>
    <cellStyle name="เครื่องหมายจุลภาค 10_Q2-54+บิล แลนด์-นุ่น(1)" xfId="1946"/>
    <cellStyle name="เครื่องหมายจุลภาค 11" xfId="975"/>
    <cellStyle name="เครื่องหมายจุลภาค 11 2" xfId="976"/>
    <cellStyle name="เครื่องหมายจุลภาค 11 3" xfId="1947"/>
    <cellStyle name="เครื่องหมายจุลภาค 12" xfId="977"/>
    <cellStyle name="เครื่องหมายจุลภาค 12 2" xfId="1948"/>
    <cellStyle name="เครื่องหมายจุลภาค 12 3" xfId="1949"/>
    <cellStyle name="เครื่องหมายจุลภาค 13" xfId="978"/>
    <cellStyle name="เครื่องหมายจุลภาค 13 2" xfId="979"/>
    <cellStyle name="เครื่องหมายจุลภาค 13 3" xfId="1950"/>
    <cellStyle name="เครื่องหมายจุลภาค 14" xfId="980"/>
    <cellStyle name="เครื่องหมายจุลภาค 14 2" xfId="1951"/>
    <cellStyle name="เครื่องหมายจุลภาค 14 3" xfId="1952"/>
    <cellStyle name="เครื่องหมายจุลภาค 15" xfId="1953"/>
    <cellStyle name="เครื่องหมายจุลภาค 15 2" xfId="1954"/>
    <cellStyle name="เครื่องหมายจุลภาค 16" xfId="1955"/>
    <cellStyle name="เครื่องหมายจุลภาค 16 2" xfId="1956"/>
    <cellStyle name="เครื่องหมายจุลภาค 17" xfId="1957"/>
    <cellStyle name="เครื่องหมายจุลภาค 2" xfId="11"/>
    <cellStyle name="เครื่องหมายจุลภาค 2 10" xfId="981"/>
    <cellStyle name="เครื่องหมายจุลภาค 2 11" xfId="4580"/>
    <cellStyle name="เครื่องหมายจุลภาค 2 2" xfId="982"/>
    <cellStyle name="เครื่องหมายจุลภาค 2 2 2" xfId="1958"/>
    <cellStyle name="เครื่องหมายจุลภาค 2 2 2 2" xfId="4582"/>
    <cellStyle name="เครื่องหมายจุลภาค 2 2 3" xfId="3210"/>
    <cellStyle name="เครื่องหมายจุลภาค 2 2 4" xfId="4581"/>
    <cellStyle name="เครื่องหมายจุลภาค 2 3" xfId="1959"/>
    <cellStyle name="เครื่องหมายจุลภาค 2 3 2" xfId="1960"/>
    <cellStyle name="เครื่องหมายจุลภาค 2 3 3" xfId="4583"/>
    <cellStyle name="เครื่องหมายจุลภาค 2 4" xfId="1961"/>
    <cellStyle name="เครื่องหมายจุลภาค 2 4 2" xfId="1962"/>
    <cellStyle name="เครื่องหมายจุลภาค 2 5" xfId="1963"/>
    <cellStyle name="เครื่องหมายจุลภาค 2 5 2" xfId="1964"/>
    <cellStyle name="เครื่องหมายจุลภาค 2 6" xfId="1965"/>
    <cellStyle name="เครื่องหมายจุลภาค 2 7" xfId="1966"/>
    <cellStyle name="เครื่องหมายจุลภาค 2 8" xfId="3746"/>
    <cellStyle name="เครื่องหมายจุลภาค 2 9" xfId="3209"/>
    <cellStyle name="เครื่องหมายจุลภาค 2_AJE_Preb" xfId="1967"/>
    <cellStyle name="เครื่องหมายจุลภาค 20" xfId="1968"/>
    <cellStyle name="เครื่องหมายจุลภาค 20 2" xfId="3747"/>
    <cellStyle name="เครื่องหมายจุลภาค 20 2 2" xfId="4358"/>
    <cellStyle name="เครื่องหมายจุลภาค 20 3" xfId="3211"/>
    <cellStyle name="เครื่องหมายจุลภาค 20 3 2" xfId="4359"/>
    <cellStyle name="เครื่องหมายจุลภาค 20 4" xfId="4360"/>
    <cellStyle name="เครื่องหมายจุลภาค 3" xfId="983"/>
    <cellStyle name="เครื่องหมายจุลภาค 3 2" xfId="984"/>
    <cellStyle name="เครื่องหมายจุลภาค 3 2 2" xfId="2345"/>
    <cellStyle name="เครื่องหมายจุลภาค 3 3" xfId="985"/>
    <cellStyle name="เครื่องหมายจุลภาค 3 3 2" xfId="2346"/>
    <cellStyle name="เครื่องหมายจุลภาค 3 3 2 2" xfId="4584"/>
    <cellStyle name="เครื่องหมายจุลภาค 3 3 3" xfId="4585"/>
    <cellStyle name="เครื่องหมายจุลภาค 3 4" xfId="1969"/>
    <cellStyle name="เครื่องหมายจุลภาค 3 4 2" xfId="4586"/>
    <cellStyle name="เครื่องหมายจุลภาค 3 5" xfId="3212"/>
    <cellStyle name="เครื่องหมายจุลภาค 4" xfId="986"/>
    <cellStyle name="เครื่องหมายจุลภาค 4 10" xfId="1970"/>
    <cellStyle name="เครื่องหมายจุลภาค 4 11" xfId="3748"/>
    <cellStyle name="เครื่องหมายจุลภาค 4 12" xfId="3213"/>
    <cellStyle name="เครื่องหมายจุลภาค 4 2" xfId="987"/>
    <cellStyle name="เครื่องหมายจุลภาค 4 2 2" xfId="3214"/>
    <cellStyle name="เครื่องหมายจุลภาค 4 2 3" xfId="4587"/>
    <cellStyle name="เครื่องหมายจุลภาค 4 3" xfId="1971"/>
    <cellStyle name="เครื่องหมายจุลภาค 4 3 2" xfId="1972"/>
    <cellStyle name="เครื่องหมายจุลภาค 4 3 2 2" xfId="3749"/>
    <cellStyle name="เครื่องหมายจุลภาค 4 3 3" xfId="1973"/>
    <cellStyle name="เครื่องหมายจุลภาค 4 3 3 2" xfId="3750"/>
    <cellStyle name="เครื่องหมายจุลภาค 4 3 4" xfId="1974"/>
    <cellStyle name="เครื่องหมายจุลภาค 4 3 4 2" xfId="3751"/>
    <cellStyle name="เครื่องหมายจุลภาค 4 3 5" xfId="1975"/>
    <cellStyle name="เครื่องหมายจุลภาค 4 3 5 2" xfId="3752"/>
    <cellStyle name="เครื่องหมายจุลภาค 4 3 6" xfId="1976"/>
    <cellStyle name="เครื่องหมายจุลภาค 4 3 6 2" xfId="3753"/>
    <cellStyle name="เครื่องหมายจุลภาค 4 4" xfId="1977"/>
    <cellStyle name="เครื่องหมายจุลภาค 4 4 2" xfId="3754"/>
    <cellStyle name="เครื่องหมายจุลภาค 4 5" xfId="1978"/>
    <cellStyle name="เครื่องหมายจุลภาค 4 5 2" xfId="3755"/>
    <cellStyle name="เครื่องหมายจุลภาค 4 6" xfId="1979"/>
    <cellStyle name="เครื่องหมายจุลภาค 4 7" xfId="1980"/>
    <cellStyle name="เครื่องหมายจุลภาค 4 8" xfId="1981"/>
    <cellStyle name="เครื่องหมายจุลภาค 4 9" xfId="1982"/>
    <cellStyle name="เครื่องหมายจุลภาค 5" xfId="988"/>
    <cellStyle name="เครื่องหมายจุลภาค 5 2" xfId="1983"/>
    <cellStyle name="เครื่องหมายจุลภาค 5 2 2" xfId="3757"/>
    <cellStyle name="เครื่องหมายจุลภาค 5 3" xfId="3756"/>
    <cellStyle name="เครื่องหมายจุลภาค 6" xfId="989"/>
    <cellStyle name="เครื่องหมายจุลภาค 6 2" xfId="1984"/>
    <cellStyle name="เครื่องหมายจุลภาค 6 2 2" xfId="2899"/>
    <cellStyle name="เครื่องหมายจุลภาค 6 2 2 2" xfId="3759"/>
    <cellStyle name="เครื่องหมายจุลภาค 6 3" xfId="2900"/>
    <cellStyle name="เครื่องหมายจุลภาค 6 3 2" xfId="3758"/>
    <cellStyle name="เครื่องหมายจุลภาค 7" xfId="990"/>
    <cellStyle name="เครื่องหมายจุลภาค 7 10" xfId="4361"/>
    <cellStyle name="เครื่องหมายจุลภาค 7 2" xfId="1985"/>
    <cellStyle name="เครื่องหมายจุลภาค 7 2 2" xfId="1986"/>
    <cellStyle name="เครื่องหมายจุลภาค 7 2 2 2" xfId="4588"/>
    <cellStyle name="เครื่องหมายจุลภาค 7 2 3" xfId="4362"/>
    <cellStyle name="เครื่องหมายจุลภาค 7 2 3 2" xfId="4363"/>
    <cellStyle name="เครื่องหมายจุลภาค 7 2 4" xfId="4364"/>
    <cellStyle name="เครื่องหมายจุลภาค 7 2 4 2" xfId="4365"/>
    <cellStyle name="เครื่องหมายจุลภาค 7 3" xfId="1987"/>
    <cellStyle name="เครื่องหมายจุลภาค 7 3 2" xfId="4589"/>
    <cellStyle name="เครื่องหมายจุลภาค 7 4" xfId="1988"/>
    <cellStyle name="เครื่องหมายจุลภาค 7 4 2" xfId="3761"/>
    <cellStyle name="เครื่องหมายจุลภาค 7 5" xfId="1989"/>
    <cellStyle name="เครื่องหมายจุลภาค 7 5 2" xfId="3762"/>
    <cellStyle name="เครื่องหมายจุลภาค 7 5 2 2" xfId="4366"/>
    <cellStyle name="เครื่องหมายจุลภาค 7 5 3" xfId="3216"/>
    <cellStyle name="เครื่องหมายจุลภาค 7 5 3 2" xfId="4367"/>
    <cellStyle name="เครื่องหมายจุลภาค 7 5 4" xfId="4368"/>
    <cellStyle name="เครื่องหมายจุลภาค 7 6" xfId="3760"/>
    <cellStyle name="เครื่องหมายจุลภาค 7 6 2" xfId="4369"/>
    <cellStyle name="เครื่องหมายจุลภาค 7 7" xfId="3215"/>
    <cellStyle name="เครื่องหมายจุลภาค 7 7 2" xfId="4370"/>
    <cellStyle name="เครื่องหมายจุลภาค 7 8" xfId="4371"/>
    <cellStyle name="เครื่องหมายจุลภาค 7 8 2" xfId="4372"/>
    <cellStyle name="เครื่องหมายจุลภาค 7 9" xfId="4373"/>
    <cellStyle name="เครื่องหมายจุลภาค 7 9 2" xfId="4374"/>
    <cellStyle name="เครื่องหมายจุลภาค 7_Lead -  NU 31-3-54" xfId="1990"/>
    <cellStyle name="เครื่องหมายจุลภาค 8" xfId="991"/>
    <cellStyle name="เครื่องหมายจุลภาค 8 2" xfId="1991"/>
    <cellStyle name="เครื่องหมายจุลภาค 8 2 2" xfId="3764"/>
    <cellStyle name="เครื่องหมายจุลภาค 8 3" xfId="3763"/>
    <cellStyle name="เครื่องหมายจุลภาค 9" xfId="992"/>
    <cellStyle name="เครื่องหมายจุลภาค 9 2" xfId="1992"/>
    <cellStyle name="เครื่องหมายจุลภาค_AC Recconcile 4-6 ปี 51" xfId="1993"/>
    <cellStyle name="เครื่องหมายเปอร์เซ็นต์_7935 DET2" xfId="993"/>
    <cellStyle name="เครื่องหมายสกุลเงิน [0]" xfId="2901"/>
    <cellStyle name="เครื่องหมายสกุลเงิน 2" xfId="994"/>
    <cellStyle name="เครื่องหมายสกุลเงิน 3" xfId="1994"/>
    <cellStyle name="เครื่องหมายสกุลเงิน 3 2" xfId="3765"/>
    <cellStyle name="เครื่องหมายสกุลเงิน 4" xfId="1995"/>
    <cellStyle name="เครื่องหมายสกุลเงิน 4 2" xfId="3766"/>
    <cellStyle name="จุลภาค 2" xfId="4597"/>
    <cellStyle name="ชื่อเรื่อง" xfId="4375"/>
    <cellStyle name="ชื่อเรื่อง 2" xfId="3256"/>
    <cellStyle name="ชื่อเรื่อง 3" xfId="3217"/>
    <cellStyle name="ชื่อเรื่อง 4" xfId="4419"/>
    <cellStyle name="เชื่อมโยงหลายมิติ" xfId="995"/>
    <cellStyle name="เชื่อมโยงหลายมิติ 2" xfId="1996"/>
    <cellStyle name="เชื่อมโยงหลายมิติ 3" xfId="1997"/>
    <cellStyle name="เชื่อมโยงหลายมิติ 4" xfId="3218"/>
    <cellStyle name="เชื่อมโยงหลายมิติ_PATO wk12-2006" xfId="1998"/>
    <cellStyle name="เซลล์ตรวจสอบ" xfId="4376"/>
    <cellStyle name="เซลล์ตรวจสอบ 2" xfId="3268"/>
    <cellStyle name="เซลล์ตรวจสอบ 3" xfId="3219"/>
    <cellStyle name="เซลล์ที่มีการเชื่อมโยง" xfId="4377"/>
    <cellStyle name="เซลล์ที่มีการเชื่อมโยง 2" xfId="996"/>
    <cellStyle name="เซลล์ที่มีการเชื่อมโยง 2 2" xfId="3267"/>
    <cellStyle name="เซลล์ที่มีการเชื่อมโยง 3" xfId="3220"/>
    <cellStyle name="ดี" xfId="4378"/>
    <cellStyle name="ดี 2" xfId="22"/>
    <cellStyle name="ดี 2 2" xfId="3261"/>
    <cellStyle name="ดี 3" xfId="3221"/>
    <cellStyle name="ตามการเชื่อมโยงหลายมิติ" xfId="997"/>
    <cellStyle name="ตามการเชื่อมโยงหลายมิติ 2" xfId="1999"/>
    <cellStyle name="ตามการเชื่อมโยงหลายมิติ 3" xfId="2000"/>
    <cellStyle name="ตามการเชื่อมโยงหลายมิติ 4" xfId="3222"/>
    <cellStyle name="ตามการเชื่อมโยงหลายมิติ_PATO wk12-2006" xfId="2001"/>
    <cellStyle name="น้บะภฒ_95" xfId="2002"/>
    <cellStyle name="ปกติ 10" xfId="998"/>
    <cellStyle name="ปกติ 10 2" xfId="3223"/>
    <cellStyle name="ปกติ 11" xfId="999"/>
    <cellStyle name="ปกติ 11 2" xfId="1000"/>
    <cellStyle name="ปกติ 12" xfId="1001"/>
    <cellStyle name="ปกติ 12 2" xfId="3224"/>
    <cellStyle name="ปกติ 13" xfId="1002"/>
    <cellStyle name="ปกติ 13 2" xfId="1003"/>
    <cellStyle name="ปกติ 13 3" xfId="3225"/>
    <cellStyle name="ปกติ 14" xfId="1004"/>
    <cellStyle name="ปกติ 14 2" xfId="3767"/>
    <cellStyle name="ปกติ 14 2 2" xfId="4379"/>
    <cellStyle name="ปกติ 14 3" xfId="3226"/>
    <cellStyle name="ปกติ 14 3 2" xfId="4380"/>
    <cellStyle name="ปกติ 14 4" xfId="4381"/>
    <cellStyle name="ปกติ 15" xfId="1005"/>
    <cellStyle name="ปกติ 15 2" xfId="1006"/>
    <cellStyle name="ปกติ 16" xfId="1007"/>
    <cellStyle name="ปกติ 16 2" xfId="3768"/>
    <cellStyle name="ปกติ 16 2 2" xfId="4382"/>
    <cellStyle name="ปกติ 16 3" xfId="3227"/>
    <cellStyle name="ปกติ 16 3 2" xfId="4383"/>
    <cellStyle name="ปกติ 16 4" xfId="4384"/>
    <cellStyle name="ปกติ 17" xfId="1008"/>
    <cellStyle name="ปกติ 2" xfId="16"/>
    <cellStyle name="ปกติ 2 10" xfId="1009"/>
    <cellStyle name="ปกติ 2 2" xfId="1010"/>
    <cellStyle name="ปกติ 2 2 2" xfId="2003"/>
    <cellStyle name="ปกติ 2 2 3" xfId="3770"/>
    <cellStyle name="ปกติ 2 3" xfId="12"/>
    <cellStyle name="ปกติ 2 3 2" xfId="3228"/>
    <cellStyle name="ปกติ 2 3 3" xfId="1011"/>
    <cellStyle name="ปกติ 2 4" xfId="2004"/>
    <cellStyle name="ปกติ 2 5" xfId="2005"/>
    <cellStyle name="ปกติ 2 6" xfId="2006"/>
    <cellStyle name="ปกติ 2 7" xfId="2902"/>
    <cellStyle name="ปกติ 2 7 2" xfId="3769"/>
    <cellStyle name="ปกติ 2 8" xfId="2903"/>
    <cellStyle name="ปกติ 2 9" xfId="2904"/>
    <cellStyle name="ปกติ 2_40-1 บิลแลนด์" xfId="2007"/>
    <cellStyle name="ปกติ 3" xfId="1012"/>
    <cellStyle name="ปกติ 3 10" xfId="5"/>
    <cellStyle name="ปกติ 3 10 2" xfId="8"/>
    <cellStyle name="ปกติ 3 11" xfId="3229"/>
    <cellStyle name="ปกติ 3 2" xfId="26"/>
    <cellStyle name="ปกติ 3 2 2" xfId="2008"/>
    <cellStyle name="ปกติ 3 2 2 2" xfId="2905"/>
    <cellStyle name="ปกติ 3 2 3" xfId="2009"/>
    <cellStyle name="ปกติ 3 2 3 2" xfId="2906"/>
    <cellStyle name="ปกติ 3 2 4" xfId="2907"/>
    <cellStyle name="ปกติ 3 2 5" xfId="4590"/>
    <cellStyle name="ปกติ 3 3" xfId="2010"/>
    <cellStyle name="ปกติ 3 3 2" xfId="2011"/>
    <cellStyle name="ปกติ 3 3 3" xfId="2012"/>
    <cellStyle name="ปกติ 3 3 4" xfId="2013"/>
    <cellStyle name="ปกติ 3 3 5" xfId="2014"/>
    <cellStyle name="ปกติ 3 3 6" xfId="2015"/>
    <cellStyle name="ปกติ 3 4" xfId="2016"/>
    <cellStyle name="ปกติ 3 5" xfId="2017"/>
    <cellStyle name="ปกติ 3 6" xfId="2018"/>
    <cellStyle name="ปกติ 3 6 2" xfId="3772"/>
    <cellStyle name="ปกติ 3 7" xfId="2019"/>
    <cellStyle name="ปกติ 3 7 2" xfId="3773"/>
    <cellStyle name="ปกติ 3 8" xfId="2020"/>
    <cellStyle name="ปกติ 3 8 2" xfId="3774"/>
    <cellStyle name="ปกติ 3 9" xfId="2021"/>
    <cellStyle name="ปกติ 3 9 2" xfId="3775"/>
    <cellStyle name="ปกติ 3_Index Prebuilt" xfId="2022"/>
    <cellStyle name="ปกติ 4" xfId="4"/>
    <cellStyle name="ปกติ 4 10" xfId="2023"/>
    <cellStyle name="ปกติ 4 11" xfId="3776"/>
    <cellStyle name="ปกติ 4 11 2" xfId="4385"/>
    <cellStyle name="ปกติ 4 12" xfId="3230"/>
    <cellStyle name="ปกติ 4 12 2" xfId="4386"/>
    <cellStyle name="ปกติ 4 13" xfId="1013"/>
    <cellStyle name="ปกติ 4 13 2" xfId="4387"/>
    <cellStyle name="ปกติ 4 14" xfId="4388"/>
    <cellStyle name="ปกติ 4 14 2" xfId="4389"/>
    <cellStyle name="ปกติ 4 15" xfId="4390"/>
    <cellStyle name="ปกติ 4 2" xfId="2024"/>
    <cellStyle name="ปกติ 4 2 10" xfId="4391"/>
    <cellStyle name="ปกติ 4 2 10 2" xfId="4392"/>
    <cellStyle name="ปกติ 4 2 11" xfId="4393"/>
    <cellStyle name="ปกติ 4 2 2" xfId="2025"/>
    <cellStyle name="ปกติ 4 2 2 2" xfId="3778"/>
    <cellStyle name="ปกติ 4 2 2 3" xfId="4591"/>
    <cellStyle name="ปกติ 4 2 3" xfId="2026"/>
    <cellStyle name="ปกติ 4 2 3 2" xfId="3779"/>
    <cellStyle name="ปกติ 4 2 4" xfId="2027"/>
    <cellStyle name="ปกติ 4 2 4 2" xfId="3780"/>
    <cellStyle name="ปกติ 4 2 5" xfId="2028"/>
    <cellStyle name="ปกติ 4 2 5 2" xfId="3781"/>
    <cellStyle name="ปกติ 4 2 6" xfId="2029"/>
    <cellStyle name="ปกติ 4 2 6 2" xfId="3782"/>
    <cellStyle name="ปกติ 4 2 7" xfId="3777"/>
    <cellStyle name="ปกติ 4 2 7 2" xfId="4394"/>
    <cellStyle name="ปกติ 4 2 8" xfId="3231"/>
    <cellStyle name="ปกติ 4 2 8 2" xfId="4395"/>
    <cellStyle name="ปกติ 4 2 9" xfId="4396"/>
    <cellStyle name="ปกติ 4 2 9 2" xfId="4397"/>
    <cellStyle name="ปกติ 4 3" xfId="2030"/>
    <cellStyle name="ปกติ 4 3 2" xfId="3783"/>
    <cellStyle name="ปกติ 4 3 3" xfId="4592"/>
    <cellStyle name="ปกติ 4 4" xfId="2031"/>
    <cellStyle name="ปกติ 4 4 2" xfId="3784"/>
    <cellStyle name="ปกติ 4 5" xfId="2032"/>
    <cellStyle name="ปกติ 4 6" xfId="2033"/>
    <cellStyle name="ปกติ 4 7" xfId="2034"/>
    <cellStyle name="ปกติ 4 8" xfId="2035"/>
    <cellStyle name="ปกติ 4 9" xfId="2036"/>
    <cellStyle name="ปกติ 4_Book2" xfId="2037"/>
    <cellStyle name="ปกติ 5" xfId="1014"/>
    <cellStyle name="ปกติ 5 2" xfId="25"/>
    <cellStyle name="ปกติ 5 2 2" xfId="3785"/>
    <cellStyle name="ปกติ 5 3" xfId="3232"/>
    <cellStyle name="ปกติ 6" xfId="1015"/>
    <cellStyle name="ปกติ 6 2" xfId="2038"/>
    <cellStyle name="ปกติ 6 3" xfId="2039"/>
    <cellStyle name="ปกติ 6 3 2" xfId="3786"/>
    <cellStyle name="ปกติ 6 4" xfId="2040"/>
    <cellStyle name="ปกติ 6 5" xfId="3233"/>
    <cellStyle name="ปกติ 6_PRE-BUILTQ1-54" xfId="2041"/>
    <cellStyle name="ปกติ 7" xfId="1016"/>
    <cellStyle name="ปกติ 7 2" xfId="2042"/>
    <cellStyle name="ปกติ 8" xfId="1017"/>
    <cellStyle name="ปกติ 8 2" xfId="1018"/>
    <cellStyle name="ปกติ 8 3" xfId="1019"/>
    <cellStyle name="ปกติ 8 4" xfId="3234"/>
    <cellStyle name="ปกติ 9" xfId="1020"/>
    <cellStyle name="ปกติ 9 2" xfId="2043"/>
    <cellStyle name="ปกติ 9 3" xfId="3235"/>
    <cellStyle name="ปกติ 9_Lead -  NU 31-3-54" xfId="2044"/>
    <cellStyle name="ปกติ_1แลนด์47Q4 2" xfId="2045"/>
    <cellStyle name="ปกติ_Sheet1" xfId="2"/>
    <cellStyle name="ปกติ_Sheet1 4" xfId="4600"/>
    <cellStyle name="ปกติ_Sheet1_Q141-Mar'49-T2" xfId="3"/>
    <cellStyle name="ป้อนค่า" xfId="4398"/>
    <cellStyle name="ป้อนค่า 2" xfId="3264"/>
    <cellStyle name="ป้อนค่า 3" xfId="3236"/>
    <cellStyle name="ปานกลาง" xfId="4399"/>
    <cellStyle name="ปานกลาง 2" xfId="2046"/>
    <cellStyle name="ปานกลาง 3" xfId="3263"/>
    <cellStyle name="ปานกลาง 4" xfId="3237"/>
    <cellStyle name="เปอร์เซ็นต์ 2" xfId="1021"/>
    <cellStyle name="เปอร์เซ็นต์ 2 2" xfId="1022"/>
    <cellStyle name="เปอร์เซ็นต์ 2 2 2" xfId="2047"/>
    <cellStyle name="เปอร์เซ็นต์ 2 2 3" xfId="4400"/>
    <cellStyle name="เปอร์เซ็นต์ 2 3" xfId="2048"/>
    <cellStyle name="เปอร์เซ็นต์ 2 3 2" xfId="2049"/>
    <cellStyle name="เปอร์เซ็นต์ 2 3 3" xfId="2050"/>
    <cellStyle name="เปอร์เซ็นต์ 2 4" xfId="2051"/>
    <cellStyle name="เปอร์เซ็นต์ 2 4 2" xfId="2052"/>
    <cellStyle name="เปอร์เซ็นต์ 2 5" xfId="3238"/>
    <cellStyle name="เปอร์เซ็นต์ 3" xfId="1023"/>
    <cellStyle name="เปอร์เซ็นต์ 3 2" xfId="3787"/>
    <cellStyle name="เปอร์เซ็นต์ 3 3" xfId="3239"/>
    <cellStyle name="เปอร์เซ็นต์ 4" xfId="1024"/>
    <cellStyle name="เปอร์เซ็นต์ 4 2" xfId="2053"/>
    <cellStyle name="เปอร์เซ็นต์ 5" xfId="2054"/>
    <cellStyle name="เปอร์เซ็นต์ 5 2" xfId="2055"/>
    <cellStyle name="เปอร์เซ็นต์ 6" xfId="2056"/>
    <cellStyle name="เปอร์เซ็นต์ 6 2" xfId="2908"/>
    <cellStyle name="เปอร์เซ็นต์ 7" xfId="2057"/>
    <cellStyle name="เปอร์เซ็นต์ 7 2" xfId="3788"/>
    <cellStyle name="เปอร์เซ็นต์ 7 2 2" xfId="4401"/>
    <cellStyle name="เปอร์เซ็นต์ 7 3" xfId="3240"/>
    <cellStyle name="เปอร์เซ็นต์ 7 3 2" xfId="4402"/>
    <cellStyle name="เปอร์เซ็นต์ 7 4" xfId="4403"/>
    <cellStyle name="ผลรวม" xfId="4404"/>
    <cellStyle name="ผลรวม 2" xfId="3271"/>
    <cellStyle name="ผลรวม 3" xfId="3241"/>
    <cellStyle name="แย่" xfId="4405"/>
    <cellStyle name="แย่ 2" xfId="23"/>
    <cellStyle name="แย่ 2 2" xfId="3262"/>
    <cellStyle name="แย่ 3" xfId="3242"/>
    <cellStyle name="ฤ?ธถ [0]_95" xfId="2909"/>
    <cellStyle name="ฤ?ธถ_95" xfId="2910"/>
    <cellStyle name="ฤธถ [0]_10' 0.26D MS" xfId="2058"/>
    <cellStyle name="ฤธถ_10' 0.26D MS" xfId="2059"/>
    <cellStyle name="ล๋ศญ [0]_10' 0.26D MS" xfId="2060"/>
    <cellStyle name="ล๋ศญ_10' 0.26D MS" xfId="2061"/>
    <cellStyle name="ลักษณะ 1" xfId="2062"/>
    <cellStyle name="วฅมุ_#2(M17)_1" xfId="2063"/>
    <cellStyle name="ส่วนที่ถูกเน้น1" xfId="4406"/>
    <cellStyle name="ส่วนที่ถูกเน้น1 2" xfId="3272"/>
    <cellStyle name="ส่วนที่ถูกเน้น1 3" xfId="3243"/>
    <cellStyle name="ส่วนที่ถูกเน้น2" xfId="4407"/>
    <cellStyle name="ส่วนที่ถูกเน้น2 2" xfId="3276"/>
    <cellStyle name="ส่วนที่ถูกเน้น2 3" xfId="3244"/>
    <cellStyle name="ส่วนที่ถูกเน้น3" xfId="4408"/>
    <cellStyle name="ส่วนที่ถูกเน้น3 2" xfId="3280"/>
    <cellStyle name="ส่วนที่ถูกเน้น3 3" xfId="3245"/>
    <cellStyle name="ส่วนที่ถูกเน้น4" xfId="4409"/>
    <cellStyle name="ส่วนที่ถูกเน้น4 2" xfId="3284"/>
    <cellStyle name="ส่วนที่ถูกเน้น4 3" xfId="3246"/>
    <cellStyle name="ส่วนที่ถูกเน้น5" xfId="4410"/>
    <cellStyle name="ส่วนที่ถูกเน้น5 2" xfId="3288"/>
    <cellStyle name="ส่วนที่ถูกเน้น5 3" xfId="3247"/>
    <cellStyle name="ส่วนที่ถูกเน้น6" xfId="4411"/>
    <cellStyle name="ส่วนที่ถูกเน้น6 2" xfId="3292"/>
    <cellStyle name="ส่วนที่ถูกเน้น6 3" xfId="3248"/>
    <cellStyle name="เส้นขอบขวา" xfId="2064"/>
    <cellStyle name="เส้นขอบขวา 2" xfId="2065"/>
    <cellStyle name="เส้นขอบขวา 3" xfId="2066"/>
    <cellStyle name="เส้นขอบขวา 4" xfId="2067"/>
    <cellStyle name="เส้นขอบขวา 5" xfId="2068"/>
    <cellStyle name="เส้นขอบขวา_Lead -  NU 31-3-54" xfId="2069"/>
    <cellStyle name="แสดงผล" xfId="4412"/>
    <cellStyle name="แสดงผล 2" xfId="3265"/>
    <cellStyle name="แสดงผล 3" xfId="3249"/>
    <cellStyle name="หมายเหตุ 2" xfId="2070"/>
    <cellStyle name="หมายเหตุ 2 2" xfId="2071"/>
    <cellStyle name="หมายเหตุ 2 2 2" xfId="3790"/>
    <cellStyle name="หมายเหตุ 2 2 2 2" xfId="3885"/>
    <cellStyle name="หมายเหตุ 2 2 2 3" xfId="3813"/>
    <cellStyle name="หมายเหตุ 2 2 3" xfId="3865"/>
    <cellStyle name="หมายเหตุ 2 2 4" xfId="3812"/>
    <cellStyle name="หมายเหตุ 2 3" xfId="3789"/>
    <cellStyle name="หมายเหตุ 2 3 2" xfId="3884"/>
    <cellStyle name="หมายเหตุ 2 3 3" xfId="3886"/>
    <cellStyle name="หมายเหตุ 2 4" xfId="3864"/>
    <cellStyle name="หมายเหตุ 2 5" xfId="3854"/>
    <cellStyle name="หัวเรื่อง 1" xfId="4413"/>
    <cellStyle name="หัวเรื่อง 1 2" xfId="3257"/>
    <cellStyle name="หัวเรื่อง 1 3" xfId="3250"/>
    <cellStyle name="หัวเรื่อง 2" xfId="4414"/>
    <cellStyle name="หัวเรื่อง 2 2" xfId="3258"/>
    <cellStyle name="หัวเรื่อง 2 3" xfId="3251"/>
    <cellStyle name="หัวเรื่อง 3" xfId="4415"/>
    <cellStyle name="หัวเรื่อง 3 2" xfId="3259"/>
    <cellStyle name="หัวเรื่อง 3 3" xfId="3252"/>
    <cellStyle name="หัวเรื่อง 4" xfId="4416"/>
    <cellStyle name="หัวเรื่อง 4 2" xfId="3260"/>
    <cellStyle name="หัวเรื่อง 4 3" xfId="3253"/>
    <cellStyle name="표준_Sheet1" xfId="2072"/>
    <cellStyle name="一般_0006(1)" xfId="2911"/>
    <cellStyle name="千分位[0]_LC (2)" xfId="2912"/>
    <cellStyle name="千分位_LC (2)" xfId="2913"/>
    <cellStyle name="常规_สต๊อกเดือน 12" xfId="2073"/>
    <cellStyle name="未定義" xfId="2914"/>
    <cellStyle name="桁区切り_Receivable Dec" xfId="2915"/>
    <cellStyle name="標準_AR562売上出来高確認表印刷_帳票レイアウト" xfId="2916"/>
    <cellStyle name="爼ﾗ靉ﾁ篦ｧﾋﾅﾒﾂﾁﾔｵﾔ" xfId="2917"/>
    <cellStyle name="貨幣 [0]_liz-ss" xfId="2918"/>
    <cellStyle name="貨幣[0]_LC (2)" xfId="2919"/>
    <cellStyle name="貨幣_LC (2)" xfId="29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1;&#3641;&#3585;&#3588;&#3657;&#3634;&#3605;&#3619;&#3623;&#3592;&#3626;&#3629;&#3610;/1.GPI/2%20GPI%2059/Q2%2059/&#3591;&#3610;Q2'59/&#3591;&#3610;&#3588;&#3636;&#3623;2/GPI%20FS%20TQ2_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งบแสดงฐานะการเงิน"/>
      <sheetName val="งบกำไรขาดทุน"/>
      <sheetName val="ส่วนเปลี่ยนแปลง"/>
      <sheetName val="งบกระแสเงินสด"/>
      <sheetName val="หมายเหตุ1-12"/>
      <sheetName val="หมายเหตุ11-20"/>
      <sheetName val="หมายเหต21"/>
      <sheetName val="หมายเหตุ21.2"/>
      <sheetName val="หมายเหตุ21.3-23"/>
      <sheetName val="หมายเหตุ24"/>
      <sheetName val="หมายเหตุ24-28"/>
    </sheetNames>
    <sheetDataSet>
      <sheetData sheetId="0"/>
      <sheetData sheetId="1"/>
      <sheetData sheetId="2">
        <row r="110">
          <cell r="A110" t="str">
            <v xml:space="preserve">                               (ลงชื่อ) ………………………...…………………………………………………………... กรรมการ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115"/>
  <sheetViews>
    <sheetView tabSelected="1" view="pageBreakPreview" topLeftCell="A93" zoomScaleNormal="80" zoomScaleSheetLayoutView="100" workbookViewId="0">
      <selection activeCell="E100" sqref="E100"/>
    </sheetView>
  </sheetViews>
  <sheetFormatPr defaultColWidth="9.125" defaultRowHeight="21.75"/>
  <cols>
    <col min="1" max="4" width="2.25" style="4" customWidth="1"/>
    <col min="5" max="5" width="6.875" style="4" customWidth="1"/>
    <col min="6" max="6" width="15" style="4" customWidth="1"/>
    <col min="7" max="7" width="10.5" style="4" customWidth="1"/>
    <col min="8" max="8" width="1" style="2" customWidth="1"/>
    <col min="9" max="9" width="7" style="5" customWidth="1"/>
    <col min="10" max="10" width="1" style="2" customWidth="1"/>
    <col min="11" max="11" width="14.625" style="5" customWidth="1"/>
    <col min="12" max="12" width="1" style="2" customWidth="1"/>
    <col min="13" max="13" width="14.625" style="5" customWidth="1"/>
    <col min="14" max="15" width="1" style="2" customWidth="1"/>
    <col min="16" max="16" width="12.625" style="4" bestFit="1" customWidth="1"/>
    <col min="17" max="17" width="13.625" style="4" customWidth="1"/>
    <col min="18" max="18" width="14.625" style="4" bestFit="1" customWidth="1"/>
    <col min="19" max="16384" width="9.125" style="4"/>
  </cols>
  <sheetData>
    <row r="1" spans="1:16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31"/>
      <c r="O1" s="31"/>
    </row>
    <row r="2" spans="1:16" s="36" customFormat="1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48"/>
      <c r="O2" s="48"/>
      <c r="P2" s="36" t="s">
        <v>2</v>
      </c>
    </row>
    <row r="3" spans="1:16" s="36" customForma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48"/>
      <c r="O3" s="48"/>
    </row>
    <row r="4" spans="1:16" s="36" customFormat="1">
      <c r="A4" s="134" t="s">
        <v>147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48"/>
      <c r="O4" s="48"/>
    </row>
    <row r="5" spans="1:16" s="36" customFormat="1">
      <c r="A5" s="134" t="s">
        <v>122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48"/>
      <c r="O5" s="48"/>
    </row>
    <row r="6" spans="1:16">
      <c r="H6" s="1"/>
      <c r="J6" s="1"/>
      <c r="L6" s="1"/>
      <c r="M6" s="17" t="s">
        <v>4</v>
      </c>
      <c r="N6" s="1"/>
      <c r="O6" s="1"/>
    </row>
    <row r="7" spans="1:16">
      <c r="I7" s="5" t="s">
        <v>6</v>
      </c>
      <c r="K7" s="80" t="s">
        <v>148</v>
      </c>
      <c r="M7" s="37" t="s">
        <v>7</v>
      </c>
    </row>
    <row r="8" spans="1:16" s="42" customFormat="1" ht="23.25">
      <c r="H8" s="2"/>
      <c r="I8" s="111"/>
      <c r="J8" s="2"/>
      <c r="K8" s="112" t="s">
        <v>144</v>
      </c>
      <c r="L8" s="113"/>
      <c r="M8" s="112" t="s">
        <v>145</v>
      </c>
      <c r="N8" s="2"/>
      <c r="O8" s="2"/>
    </row>
    <row r="9" spans="1:16" ht="23.25">
      <c r="I9" s="4"/>
      <c r="K9" s="114" t="s">
        <v>146</v>
      </c>
      <c r="L9" s="113"/>
      <c r="M9" s="115"/>
    </row>
    <row r="10" spans="1:16" s="42" customFormat="1" ht="23.25">
      <c r="D10" s="4" t="s">
        <v>5</v>
      </c>
      <c r="H10" s="2"/>
      <c r="J10" s="2"/>
      <c r="K10" s="112"/>
      <c r="L10" s="113"/>
      <c r="M10" s="116"/>
      <c r="N10" s="2"/>
      <c r="O10" s="2"/>
    </row>
    <row r="11" spans="1:16">
      <c r="A11" s="4" t="s">
        <v>8</v>
      </c>
    </row>
    <row r="12" spans="1:16">
      <c r="B12" s="4" t="s">
        <v>9</v>
      </c>
      <c r="I12" s="5">
        <v>4</v>
      </c>
      <c r="K12" s="28">
        <v>82873621.340000004</v>
      </c>
      <c r="L12" s="28">
        <v>0</v>
      </c>
      <c r="M12" s="28">
        <v>60265397.720000006</v>
      </c>
      <c r="N12" s="27"/>
    </row>
    <row r="13" spans="1:16">
      <c r="B13" s="4" t="s">
        <v>10</v>
      </c>
      <c r="I13" s="5">
        <v>5</v>
      </c>
      <c r="K13" s="28">
        <v>281708436.40999997</v>
      </c>
      <c r="L13" s="28"/>
      <c r="M13" s="28">
        <v>363285916.88</v>
      </c>
      <c r="N13" s="27"/>
    </row>
    <row r="14" spans="1:16">
      <c r="B14" s="4" t="s">
        <v>11</v>
      </c>
      <c r="I14" s="5">
        <v>6</v>
      </c>
      <c r="K14" s="28">
        <v>81763037.150000006</v>
      </c>
      <c r="L14" s="28"/>
      <c r="M14" s="28">
        <v>107180136.16</v>
      </c>
      <c r="N14" s="27"/>
    </row>
    <row r="15" spans="1:16">
      <c r="B15" s="4" t="s">
        <v>12</v>
      </c>
      <c r="I15" s="5">
        <v>7</v>
      </c>
      <c r="K15" s="28">
        <v>6710644.96</v>
      </c>
      <c r="L15" s="28"/>
      <c r="M15" s="28">
        <v>6791723.6200000001</v>
      </c>
      <c r="N15" s="27"/>
    </row>
    <row r="16" spans="1:16">
      <c r="D16" s="4" t="s">
        <v>13</v>
      </c>
      <c r="K16" s="104">
        <f>SUM(K12:K15)</f>
        <v>453055739.85999995</v>
      </c>
      <c r="L16" s="27"/>
      <c r="M16" s="104">
        <f>SUM(M12:M15)</f>
        <v>537523174.38</v>
      </c>
      <c r="N16" s="27"/>
    </row>
    <row r="17" spans="1:15">
      <c r="A17" s="4" t="s">
        <v>14</v>
      </c>
      <c r="K17" s="27"/>
      <c r="L17" s="27"/>
      <c r="M17" s="27"/>
      <c r="N17" s="27"/>
    </row>
    <row r="18" spans="1:15">
      <c r="B18" s="4" t="s">
        <v>15</v>
      </c>
      <c r="I18" s="5">
        <v>8</v>
      </c>
      <c r="K18" s="28">
        <v>5423300</v>
      </c>
      <c r="L18" s="28"/>
      <c r="M18" s="28">
        <v>5423300</v>
      </c>
      <c r="N18" s="27"/>
    </row>
    <row r="19" spans="1:15">
      <c r="B19" s="4" t="s">
        <v>16</v>
      </c>
      <c r="I19" s="5">
        <v>9</v>
      </c>
      <c r="K19" s="28">
        <v>1000000</v>
      </c>
      <c r="L19" s="28"/>
      <c r="M19" s="28">
        <v>1000000</v>
      </c>
      <c r="N19" s="27"/>
    </row>
    <row r="20" spans="1:15">
      <c r="B20" s="4" t="s">
        <v>17</v>
      </c>
      <c r="I20" s="5">
        <v>10</v>
      </c>
      <c r="K20" s="28">
        <v>585460</v>
      </c>
      <c r="L20" s="28"/>
      <c r="M20" s="28">
        <v>952056</v>
      </c>
      <c r="N20" s="27"/>
    </row>
    <row r="21" spans="1:15">
      <c r="B21" s="4" t="s">
        <v>18</v>
      </c>
      <c r="I21" s="5">
        <v>11</v>
      </c>
      <c r="K21" s="28">
        <v>32239860.100000001</v>
      </c>
      <c r="L21" s="28"/>
      <c r="M21" s="28">
        <v>32239860.100000001</v>
      </c>
      <c r="N21" s="27"/>
    </row>
    <row r="22" spans="1:15">
      <c r="B22" s="4" t="s">
        <v>19</v>
      </c>
      <c r="I22" s="5">
        <v>12</v>
      </c>
      <c r="K22" s="28">
        <v>131694317.11</v>
      </c>
      <c r="L22" s="28"/>
      <c r="M22" s="28">
        <v>133480510.19</v>
      </c>
      <c r="N22" s="27"/>
    </row>
    <row r="23" spans="1:15">
      <c r="B23" s="4" t="s">
        <v>20</v>
      </c>
      <c r="I23" s="5">
        <v>13</v>
      </c>
      <c r="K23" s="28">
        <v>2228768.17</v>
      </c>
      <c r="L23" s="28"/>
      <c r="M23" s="28">
        <v>2873485.83</v>
      </c>
      <c r="N23" s="27"/>
    </row>
    <row r="24" spans="1:15">
      <c r="B24" s="4" t="s">
        <v>21</v>
      </c>
      <c r="I24" s="5">
        <v>14.1</v>
      </c>
      <c r="K24" s="28">
        <v>3950281.4499999993</v>
      </c>
      <c r="L24" s="28"/>
      <c r="M24" s="28">
        <v>2838136.52</v>
      </c>
      <c r="N24" s="27"/>
    </row>
    <row r="25" spans="1:15">
      <c r="B25" s="4" t="s">
        <v>22</v>
      </c>
      <c r="K25" s="28">
        <v>2142292.63</v>
      </c>
      <c r="L25" s="28"/>
      <c r="M25" s="28">
        <v>1872193.3200000003</v>
      </c>
      <c r="N25" s="27"/>
    </row>
    <row r="26" spans="1:15">
      <c r="D26" s="4" t="s">
        <v>23</v>
      </c>
      <c r="K26" s="104">
        <f>SUM(K18:K25)</f>
        <v>179264279.45999998</v>
      </c>
      <c r="L26" s="27"/>
      <c r="M26" s="104">
        <f>SUM(M18:M25)</f>
        <v>180679541.96000001</v>
      </c>
      <c r="N26" s="27"/>
    </row>
    <row r="27" spans="1:15" ht="22.5" thickBot="1">
      <c r="A27" s="4" t="s">
        <v>24</v>
      </c>
      <c r="K27" s="105">
        <f>K16+K26</f>
        <v>632320019.31999993</v>
      </c>
      <c r="L27" s="27"/>
      <c r="M27" s="105">
        <f>M16+M26</f>
        <v>718202716.34000003</v>
      </c>
      <c r="N27" s="27"/>
    </row>
    <row r="28" spans="1:15" ht="22.5" thickTop="1"/>
    <row r="29" spans="1:15">
      <c r="A29" s="4" t="s">
        <v>25</v>
      </c>
    </row>
    <row r="32" spans="1:15" s="42" customFormat="1">
      <c r="H32" s="2"/>
      <c r="I32" s="47"/>
      <c r="J32" s="2"/>
      <c r="K32" s="47"/>
      <c r="L32" s="2"/>
      <c r="M32" s="47"/>
      <c r="N32" s="2"/>
      <c r="O32" s="2"/>
    </row>
    <row r="34" spans="1:15">
      <c r="B34" s="35" t="s">
        <v>71</v>
      </c>
    </row>
    <row r="35" spans="1:15">
      <c r="B35" s="4" t="s">
        <v>154</v>
      </c>
    </row>
    <row r="36" spans="1:15">
      <c r="A36" s="135" t="s">
        <v>27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31"/>
      <c r="O36" s="31"/>
    </row>
    <row r="37" spans="1:15" s="36" customFormat="1">
      <c r="A37" s="134" t="s">
        <v>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48"/>
      <c r="O37" s="48"/>
    </row>
    <row r="38" spans="1:15" s="36" customFormat="1">
      <c r="A38" s="134" t="s">
        <v>28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48"/>
      <c r="O38" s="48"/>
    </row>
    <row r="39" spans="1:15" s="36" customFormat="1">
      <c r="A39" s="134" t="str">
        <f>A4</f>
        <v>ณ วันที่ 30 กันยายน 2560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48"/>
      <c r="O39" s="48"/>
    </row>
    <row r="40" spans="1:15">
      <c r="A40" s="134" t="s">
        <v>122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"/>
      <c r="O40" s="1"/>
    </row>
    <row r="41" spans="1:15" s="42" customForma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5"/>
      <c r="L41" s="1"/>
      <c r="M41" s="17" t="s">
        <v>4</v>
      </c>
      <c r="N41" s="1"/>
      <c r="O41" s="1"/>
    </row>
    <row r="42" spans="1:15">
      <c r="H42" s="1"/>
      <c r="I42" s="5" t="s">
        <v>6</v>
      </c>
      <c r="J42" s="1"/>
      <c r="K42" s="37" t="str">
        <f>+K7</f>
        <v>30 กันยายน 2560</v>
      </c>
      <c r="M42" s="37" t="str">
        <f>+M7</f>
        <v>31 ธันวาคม 2559</v>
      </c>
      <c r="N42" s="1"/>
      <c r="O42" s="1"/>
    </row>
    <row r="43" spans="1:15" s="42" customFormat="1" ht="23.25">
      <c r="H43" s="1"/>
      <c r="I43" s="111"/>
      <c r="J43" s="1"/>
      <c r="K43" s="112" t="s">
        <v>144</v>
      </c>
      <c r="L43" s="113"/>
      <c r="M43" s="112" t="s">
        <v>145</v>
      </c>
      <c r="N43" s="1"/>
      <c r="O43" s="1"/>
    </row>
    <row r="44" spans="1:15" ht="23.25">
      <c r="I44" s="4"/>
      <c r="K44" s="114" t="s">
        <v>146</v>
      </c>
      <c r="L44" s="113"/>
      <c r="M44" s="115"/>
    </row>
    <row r="45" spans="1:15" s="42" customFormat="1" ht="23.25">
      <c r="D45" s="4" t="s">
        <v>29</v>
      </c>
      <c r="H45" s="2"/>
      <c r="J45" s="2"/>
      <c r="K45" s="112"/>
      <c r="L45" s="113"/>
      <c r="M45" s="116"/>
      <c r="N45" s="2"/>
      <c r="O45" s="2"/>
    </row>
    <row r="46" spans="1:15">
      <c r="A46" s="4" t="s">
        <v>30</v>
      </c>
    </row>
    <row r="47" spans="1:15">
      <c r="B47" s="4" t="s">
        <v>31</v>
      </c>
      <c r="I47" s="5">
        <v>15</v>
      </c>
      <c r="K47" s="28">
        <v>35436681.460000001</v>
      </c>
      <c r="L47" s="28">
        <v>0</v>
      </c>
      <c r="M47" s="28">
        <v>67672164.25999999</v>
      </c>
      <c r="N47" s="28"/>
    </row>
    <row r="48" spans="1:15">
      <c r="B48" s="4" t="s">
        <v>32</v>
      </c>
      <c r="K48" s="28">
        <v>48880706.610000007</v>
      </c>
      <c r="L48" s="28"/>
      <c r="M48" s="28">
        <v>199236900.77000001</v>
      </c>
      <c r="N48" s="28"/>
    </row>
    <row r="49" spans="1:17">
      <c r="B49" s="4" t="s">
        <v>33</v>
      </c>
      <c r="I49" s="5">
        <v>16</v>
      </c>
      <c r="K49" s="28">
        <v>8685422.8699999992</v>
      </c>
      <c r="L49" s="28"/>
      <c r="M49" s="28">
        <v>9156963.0299999993</v>
      </c>
      <c r="N49" s="28"/>
    </row>
    <row r="50" spans="1:17">
      <c r="B50" s="4" t="s">
        <v>34</v>
      </c>
      <c r="K50" s="28">
        <v>20379667.20000001</v>
      </c>
      <c r="L50" s="28"/>
      <c r="M50" s="28">
        <v>7082868.4800000004</v>
      </c>
      <c r="N50" s="28"/>
    </row>
    <row r="51" spans="1:17">
      <c r="D51" s="4" t="s">
        <v>35</v>
      </c>
      <c r="K51" s="29">
        <f>SUM(K47:K50)</f>
        <v>113382478.14000002</v>
      </c>
      <c r="L51" s="28"/>
      <c r="M51" s="29">
        <f>SUM(M47:M50)</f>
        <v>283148896.54000002</v>
      </c>
      <c r="N51" s="28"/>
    </row>
    <row r="52" spans="1:17">
      <c r="A52" s="4" t="s">
        <v>36</v>
      </c>
      <c r="K52" s="28"/>
      <c r="L52" s="28"/>
      <c r="M52" s="28"/>
      <c r="N52" s="28"/>
      <c r="Q52" s="50"/>
    </row>
    <row r="53" spans="1:17">
      <c r="B53" s="4" t="s">
        <v>37</v>
      </c>
      <c r="I53" s="5">
        <v>17</v>
      </c>
      <c r="K53" s="28">
        <v>12503010.79691039</v>
      </c>
      <c r="L53" s="28"/>
      <c r="M53" s="28">
        <v>18302574.70000001</v>
      </c>
      <c r="N53" s="28"/>
    </row>
    <row r="54" spans="1:17">
      <c r="B54" s="4" t="s">
        <v>114</v>
      </c>
      <c r="I54" s="5">
        <v>18</v>
      </c>
      <c r="K54" s="28">
        <v>240513.66999999993</v>
      </c>
      <c r="L54" s="28"/>
      <c r="M54" s="28">
        <v>780934.80000000016</v>
      </c>
      <c r="N54" s="28"/>
    </row>
    <row r="55" spans="1:17">
      <c r="B55" s="4" t="s">
        <v>38</v>
      </c>
      <c r="I55" s="5">
        <v>19.100000000000001</v>
      </c>
      <c r="K55" s="28">
        <v>21525876.059999999</v>
      </c>
      <c r="L55" s="28">
        <v>0</v>
      </c>
      <c r="M55" s="28">
        <v>19667576.149999999</v>
      </c>
      <c r="N55" s="28"/>
    </row>
    <row r="56" spans="1:17">
      <c r="D56" s="4" t="s">
        <v>39</v>
      </c>
      <c r="K56" s="29">
        <f>SUM(K53:K55)</f>
        <v>34269400.526910387</v>
      </c>
      <c r="L56" s="28"/>
      <c r="M56" s="29">
        <f>SUM(M53:M55)</f>
        <v>38751085.650000006</v>
      </c>
      <c r="N56" s="28"/>
      <c r="P56" s="135" t="s">
        <v>160</v>
      </c>
      <c r="Q56" s="135"/>
    </row>
    <row r="57" spans="1:17" ht="22.5" thickBot="1">
      <c r="D57" s="4" t="s">
        <v>40</v>
      </c>
      <c r="E57" s="4" t="s">
        <v>41</v>
      </c>
      <c r="K57" s="30">
        <f>K51+K56</f>
        <v>147651878.66691041</v>
      </c>
      <c r="L57" s="28"/>
      <c r="M57" s="30">
        <f>M51+M56</f>
        <v>321899982.19000006</v>
      </c>
      <c r="N57" s="28"/>
      <c r="P57" s="34">
        <f>K57/K92</f>
        <v>0.30464531559448271</v>
      </c>
      <c r="Q57" s="34">
        <f>+M57/M92</f>
        <v>0.81225778792674541</v>
      </c>
    </row>
    <row r="58" spans="1:17" ht="22.5" thickTop="1">
      <c r="K58" s="28"/>
      <c r="L58" s="28"/>
      <c r="M58" s="28"/>
      <c r="N58" s="28"/>
    </row>
    <row r="59" spans="1:17">
      <c r="A59" s="4" t="s">
        <v>25</v>
      </c>
    </row>
    <row r="63" spans="1:17" s="42" customFormat="1">
      <c r="H63" s="2"/>
      <c r="I63" s="41"/>
      <c r="J63" s="2"/>
      <c r="K63" s="41"/>
      <c r="L63" s="2"/>
      <c r="M63" s="41"/>
      <c r="N63" s="2"/>
      <c r="O63" s="2"/>
    </row>
    <row r="64" spans="1:17" s="42" customFormat="1">
      <c r="H64" s="2"/>
      <c r="I64" s="41"/>
      <c r="J64" s="2"/>
      <c r="K64" s="41"/>
      <c r="L64" s="2"/>
      <c r="M64" s="41"/>
      <c r="N64" s="2"/>
      <c r="O64" s="2"/>
    </row>
    <row r="66" spans="1:15" s="42" customFormat="1">
      <c r="H66" s="2"/>
      <c r="I66" s="47"/>
      <c r="J66" s="2"/>
      <c r="K66" s="47"/>
      <c r="L66" s="2"/>
      <c r="M66" s="47"/>
      <c r="N66" s="2"/>
      <c r="O66" s="2"/>
    </row>
    <row r="67" spans="1:15" s="42" customFormat="1">
      <c r="H67" s="2"/>
      <c r="I67" s="47"/>
      <c r="J67" s="2"/>
      <c r="K67" s="47"/>
      <c r="L67" s="2"/>
      <c r="M67" s="47"/>
      <c r="N67" s="2"/>
      <c r="O67" s="2"/>
    </row>
    <row r="68" spans="1:15" s="42" customFormat="1">
      <c r="H68" s="2"/>
      <c r="I68" s="41"/>
      <c r="J68" s="2"/>
      <c r="K68" s="41"/>
      <c r="L68" s="2"/>
      <c r="M68" s="41"/>
      <c r="N68" s="2"/>
      <c r="O68" s="2"/>
    </row>
    <row r="69" spans="1:15">
      <c r="B69" s="4" t="str">
        <f>B34</f>
        <v xml:space="preserve">                   (ลงชื่อ) ………………………...…………………………………………………………... กรรมการ</v>
      </c>
      <c r="F69" s="35"/>
    </row>
    <row r="70" spans="1:15">
      <c r="B70" s="4" t="str">
        <f>B35</f>
        <v xml:space="preserve">                                           (นายอโณทัย   เอี่ยมลำเนา)                (นายพีระพงศ์  เอี่ยมลำเนา)</v>
      </c>
    </row>
    <row r="71" spans="1:15">
      <c r="A71" s="135" t="s">
        <v>42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31"/>
      <c r="O71" s="31"/>
    </row>
    <row r="72" spans="1:15" s="36" customFormat="1">
      <c r="A72" s="134" t="s">
        <v>1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48"/>
      <c r="O72" s="48"/>
    </row>
    <row r="73" spans="1:15" s="36" customFormat="1">
      <c r="A73" s="134" t="s">
        <v>28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48"/>
      <c r="O73" s="48"/>
    </row>
    <row r="74" spans="1:15" s="36" customFormat="1">
      <c r="A74" s="134" t="str">
        <f>A39</f>
        <v>ณ วันที่ 30 กันยายน 2560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48"/>
      <c r="O74" s="48"/>
    </row>
    <row r="75" spans="1:15" s="36" customFormat="1">
      <c r="A75" s="134" t="s">
        <v>122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48"/>
      <c r="O75" s="48"/>
    </row>
    <row r="76" spans="1:15">
      <c r="H76" s="1"/>
      <c r="J76" s="1"/>
      <c r="L76" s="1"/>
      <c r="M76" s="17" t="s">
        <v>4</v>
      </c>
      <c r="N76" s="1"/>
      <c r="O76" s="1"/>
    </row>
    <row r="77" spans="1:15">
      <c r="H77" s="1"/>
      <c r="I77" s="5" t="s">
        <v>6</v>
      </c>
      <c r="J77" s="1"/>
      <c r="K77" s="37" t="str">
        <f>+K42</f>
        <v>30 กันยายน 2560</v>
      </c>
      <c r="M77" s="37" t="str">
        <f>+M42</f>
        <v>31 ธันวาคม 2559</v>
      </c>
      <c r="N77" s="1"/>
      <c r="O77" s="1"/>
    </row>
    <row r="78" spans="1:15" s="42" customFormat="1" ht="23.25">
      <c r="H78" s="1"/>
      <c r="I78" s="111"/>
      <c r="J78" s="1"/>
      <c r="K78" s="112" t="s">
        <v>144</v>
      </c>
      <c r="L78" s="113"/>
      <c r="M78" s="112" t="s">
        <v>145</v>
      </c>
      <c r="N78" s="1"/>
      <c r="O78" s="1"/>
    </row>
    <row r="79" spans="1:15" ht="23.25">
      <c r="I79" s="4"/>
      <c r="K79" s="114" t="s">
        <v>146</v>
      </c>
      <c r="L79" s="113"/>
      <c r="M79" s="115"/>
    </row>
    <row r="80" spans="1:15" s="42" customFormat="1" ht="23.25">
      <c r="D80" s="4" t="s">
        <v>43</v>
      </c>
      <c r="H80" s="2"/>
      <c r="J80" s="2"/>
      <c r="K80" s="112"/>
      <c r="L80" s="113"/>
      <c r="M80" s="116"/>
      <c r="N80" s="2"/>
      <c r="O80" s="2"/>
    </row>
    <row r="81" spans="1:19">
      <c r="A81" s="4" t="s">
        <v>44</v>
      </c>
    </row>
    <row r="82" spans="1:19">
      <c r="A82" s="4" t="s">
        <v>40</v>
      </c>
      <c r="B82" s="4" t="s">
        <v>45</v>
      </c>
    </row>
    <row r="83" spans="1:19">
      <c r="A83" s="4" t="s">
        <v>46</v>
      </c>
      <c r="C83" s="4" t="s">
        <v>47</v>
      </c>
    </row>
    <row r="84" spans="1:19" ht="22.5" thickBot="1">
      <c r="A84" s="4" t="s">
        <v>48</v>
      </c>
      <c r="D84" s="4" t="s">
        <v>49</v>
      </c>
      <c r="K84" s="33">
        <v>300000000</v>
      </c>
      <c r="L84" s="28"/>
      <c r="M84" s="33">
        <v>300000000</v>
      </c>
      <c r="N84" s="28"/>
    </row>
    <row r="85" spans="1:19" ht="22.5" thickTop="1">
      <c r="A85" s="4" t="s">
        <v>46</v>
      </c>
      <c r="C85" s="4" t="s">
        <v>50</v>
      </c>
      <c r="K85" s="28"/>
      <c r="L85" s="28"/>
      <c r="M85" s="28"/>
      <c r="N85" s="28"/>
    </row>
    <row r="86" spans="1:19">
      <c r="A86" s="4" t="s">
        <v>48</v>
      </c>
      <c r="D86" s="4" t="s">
        <v>51</v>
      </c>
      <c r="K86" s="28">
        <v>250000000</v>
      </c>
      <c r="L86" s="28"/>
      <c r="M86" s="28">
        <v>250000000</v>
      </c>
      <c r="N86" s="28"/>
    </row>
    <row r="87" spans="1:19">
      <c r="B87" s="4" t="s">
        <v>52</v>
      </c>
      <c r="K87" s="28">
        <v>110561100</v>
      </c>
      <c r="L87" s="28"/>
      <c r="M87" s="28">
        <v>110561100</v>
      </c>
      <c r="N87" s="28"/>
    </row>
    <row r="88" spans="1:19">
      <c r="A88" s="4" t="s">
        <v>40</v>
      </c>
      <c r="B88" s="4" t="s">
        <v>138</v>
      </c>
      <c r="K88" s="28"/>
      <c r="L88" s="28"/>
      <c r="M88" s="28"/>
      <c r="N88" s="28"/>
    </row>
    <row r="89" spans="1:19">
      <c r="C89" s="4" t="s">
        <v>54</v>
      </c>
      <c r="K89" s="28"/>
      <c r="L89" s="28"/>
      <c r="M89" s="28"/>
      <c r="N89" s="28"/>
    </row>
    <row r="90" spans="1:19">
      <c r="D90" s="4" t="s">
        <v>55</v>
      </c>
      <c r="K90" s="28">
        <v>30000000</v>
      </c>
      <c r="L90" s="28"/>
      <c r="M90" s="28">
        <v>30000000</v>
      </c>
      <c r="N90" s="28"/>
    </row>
    <row r="91" spans="1:19">
      <c r="C91" s="4" t="s">
        <v>56</v>
      </c>
      <c r="K91" s="28">
        <v>94107040.650000066</v>
      </c>
      <c r="L91" s="28"/>
      <c r="M91" s="28">
        <v>5741634.1500000004</v>
      </c>
      <c r="N91" s="28"/>
    </row>
    <row r="92" spans="1:19">
      <c r="E92" s="4" t="s">
        <v>57</v>
      </c>
      <c r="K92" s="32">
        <f>SUM(K86:K91)</f>
        <v>484668140.6500001</v>
      </c>
      <c r="L92" s="28"/>
      <c r="M92" s="32">
        <f>SUM(M86:M91)</f>
        <v>396302734.14999998</v>
      </c>
      <c r="N92" s="28"/>
    </row>
    <row r="93" spans="1:19" ht="22.5" thickBot="1">
      <c r="A93" s="4" t="s">
        <v>58</v>
      </c>
      <c r="K93" s="30">
        <f>K57+K92</f>
        <v>632320019.31691051</v>
      </c>
      <c r="L93" s="28"/>
      <c r="M93" s="30">
        <f>M57+M92</f>
        <v>718202716.34000003</v>
      </c>
      <c r="N93" s="28"/>
      <c r="P93" s="10">
        <f>K93-K27</f>
        <v>-3.0894279479980469E-3</v>
      </c>
      <c r="Q93" s="10">
        <f>M93-M27</f>
        <v>0</v>
      </c>
      <c r="R93" s="25"/>
      <c r="S93" s="2"/>
    </row>
    <row r="94" spans="1:19" ht="22.5" thickTop="1"/>
    <row r="95" spans="1:19">
      <c r="A95" s="4" t="s">
        <v>25</v>
      </c>
    </row>
    <row r="99" spans="2:15" s="42" customFormat="1">
      <c r="H99" s="2"/>
      <c r="I99" s="117"/>
      <c r="J99" s="2"/>
      <c r="K99" s="117"/>
      <c r="L99" s="2"/>
      <c r="M99" s="117"/>
      <c r="N99" s="2"/>
      <c r="O99" s="2"/>
    </row>
    <row r="104" spans="2:15">
      <c r="B104" s="4" t="str">
        <f>B69</f>
        <v xml:space="preserve">                   (ลงชื่อ) ………………………...…………………………………………………………... กรรมการ</v>
      </c>
      <c r="F104" s="35"/>
    </row>
    <row r="105" spans="2:15">
      <c r="B105" s="4" t="str">
        <f>B70</f>
        <v xml:space="preserve">                                           (นายอโณทัย   เอี่ยมลำเนา)                (นายพีระพงศ์  เอี่ยมลำเนา)</v>
      </c>
      <c r="H105" s="3"/>
      <c r="J105" s="3"/>
      <c r="L105" s="3"/>
      <c r="N105" s="3"/>
      <c r="O105" s="3"/>
    </row>
    <row r="106" spans="2:15">
      <c r="H106" s="3"/>
      <c r="J106" s="3"/>
      <c r="L106" s="3"/>
      <c r="N106" s="3"/>
      <c r="O106" s="3"/>
    </row>
    <row r="107" spans="2:15">
      <c r="H107" s="3"/>
      <c r="J107" s="3"/>
      <c r="L107" s="3"/>
      <c r="N107" s="3"/>
      <c r="O107" s="3"/>
    </row>
    <row r="108" spans="2:15">
      <c r="H108" s="3"/>
      <c r="J108" s="3"/>
      <c r="L108" s="3"/>
      <c r="N108" s="3"/>
      <c r="O108" s="3"/>
    </row>
    <row r="109" spans="2:15">
      <c r="H109" s="3"/>
      <c r="J109" s="3"/>
      <c r="L109" s="3"/>
      <c r="N109" s="3"/>
      <c r="O109" s="3"/>
    </row>
    <row r="110" spans="2:15">
      <c r="H110" s="3"/>
      <c r="J110" s="3"/>
      <c r="L110" s="3"/>
      <c r="N110" s="3"/>
      <c r="O110" s="3"/>
    </row>
    <row r="111" spans="2:15">
      <c r="H111" s="3"/>
      <c r="J111" s="3"/>
      <c r="L111" s="3"/>
      <c r="N111" s="3"/>
      <c r="O111" s="3"/>
    </row>
    <row r="112" spans="2:15">
      <c r="H112" s="3"/>
      <c r="J112" s="3"/>
      <c r="L112" s="3"/>
      <c r="N112" s="3"/>
      <c r="O112" s="3"/>
    </row>
    <row r="113" spans="8:15">
      <c r="H113" s="3"/>
      <c r="J113" s="3"/>
      <c r="L113" s="3"/>
      <c r="N113" s="3"/>
      <c r="O113" s="3"/>
    </row>
    <row r="114" spans="8:15">
      <c r="H114" s="3"/>
      <c r="J114" s="3"/>
      <c r="L114" s="3"/>
      <c r="N114" s="3"/>
      <c r="O114" s="3"/>
    </row>
    <row r="115" spans="8:15">
      <c r="H115" s="3"/>
      <c r="J115" s="3"/>
      <c r="L115" s="3"/>
      <c r="N115" s="3"/>
      <c r="O115" s="3"/>
    </row>
  </sheetData>
  <mergeCells count="16">
    <mergeCell ref="A75:M75"/>
    <mergeCell ref="P56:Q56"/>
    <mergeCell ref="A74:M74"/>
    <mergeCell ref="A1:M1"/>
    <mergeCell ref="A2:M2"/>
    <mergeCell ref="A3:M3"/>
    <mergeCell ref="A4:M4"/>
    <mergeCell ref="A36:M36"/>
    <mergeCell ref="A37:M37"/>
    <mergeCell ref="A38:M38"/>
    <mergeCell ref="A39:M39"/>
    <mergeCell ref="A71:M71"/>
    <mergeCell ref="A72:M72"/>
    <mergeCell ref="A73:M73"/>
    <mergeCell ref="A5:M5"/>
    <mergeCell ref="A40:M40"/>
  </mergeCells>
  <printOptions horizontalCentered="1"/>
  <pageMargins left="0.70866141732283472" right="0.19685039370078741" top="0.59055118110236227" bottom="0.39370078740157483" header="0.51181102362204722" footer="0.51181102362204722"/>
  <pageSetup paperSize="9" orientation="portrait" r:id="rId1"/>
  <headerFooter alignWithMargins="0"/>
  <rowBreaks count="2" manualBreakCount="2">
    <brk id="35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8"/>
  <sheetViews>
    <sheetView view="pageBreakPreview" topLeftCell="A23" zoomScaleSheetLayoutView="100" workbookViewId="0">
      <selection activeCell="E10" sqref="E10"/>
    </sheetView>
  </sheetViews>
  <sheetFormatPr defaultRowHeight="24" customHeight="1"/>
  <cols>
    <col min="1" max="1" width="2.25" style="58" customWidth="1"/>
    <col min="2" max="2" width="12.875" style="58" customWidth="1"/>
    <col min="3" max="3" width="9" style="58"/>
    <col min="4" max="4" width="13.25" style="58" customWidth="1"/>
    <col min="5" max="5" width="7" style="58" customWidth="1"/>
    <col min="6" max="6" width="12.625" style="58" bestFit="1" customWidth="1"/>
    <col min="7" max="7" width="0.75" style="58" customWidth="1"/>
    <col min="8" max="8" width="12.625" style="58" bestFit="1" customWidth="1"/>
    <col min="9" max="9" width="0.875" style="58" customWidth="1"/>
    <col min="10" max="10" width="12.875" style="58" customWidth="1"/>
    <col min="11" max="11" width="0.75" style="58" customWidth="1"/>
    <col min="12" max="12" width="13" style="58" customWidth="1"/>
    <col min="13" max="13" width="0.75" style="58" customWidth="1"/>
    <col min="14" max="14" width="12.5" style="58" customWidth="1"/>
    <col min="15" max="16" width="13.5" style="58" customWidth="1"/>
    <col min="17" max="17" width="14.5" style="58" customWidth="1"/>
    <col min="18" max="16384" width="9" style="58"/>
  </cols>
  <sheetData>
    <row r="1" spans="1:16" ht="24" customHeight="1">
      <c r="A1" s="137" t="s">
        <v>126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6" ht="24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59"/>
    </row>
    <row r="3" spans="1:16" ht="24" customHeight="1">
      <c r="A3" s="139" t="s">
        <v>59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59"/>
    </row>
    <row r="4" spans="1:16" ht="24" customHeight="1">
      <c r="A4" s="139" t="s">
        <v>149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59"/>
    </row>
    <row r="5" spans="1:16" ht="24" customHeight="1">
      <c r="A5" s="139" t="s">
        <v>122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59"/>
    </row>
    <row r="6" spans="1:16" ht="24" customHeight="1">
      <c r="A6" s="60"/>
      <c r="B6" s="60"/>
      <c r="C6" s="60"/>
      <c r="D6" s="60"/>
      <c r="E6" s="61"/>
      <c r="F6" s="78"/>
      <c r="G6" s="61"/>
      <c r="H6" s="61"/>
      <c r="I6" s="61"/>
      <c r="J6" s="62"/>
      <c r="K6" s="63"/>
      <c r="L6" s="73" t="s">
        <v>4</v>
      </c>
      <c r="M6" s="64"/>
    </row>
    <row r="7" spans="1:16" ht="24" customHeight="1">
      <c r="A7" s="60"/>
      <c r="B7" s="60"/>
      <c r="C7" s="60"/>
      <c r="D7" s="60"/>
      <c r="E7" s="61"/>
      <c r="F7" s="136" t="s">
        <v>127</v>
      </c>
      <c r="G7" s="136"/>
      <c r="H7" s="136"/>
      <c r="I7" s="61"/>
      <c r="J7" s="136" t="s">
        <v>150</v>
      </c>
      <c r="K7" s="136"/>
      <c r="L7" s="136"/>
      <c r="M7" s="64"/>
    </row>
    <row r="8" spans="1:16" ht="24" customHeight="1">
      <c r="A8" s="60"/>
      <c r="B8" s="60"/>
      <c r="C8" s="60"/>
      <c r="D8" s="60"/>
      <c r="E8" s="74" t="s">
        <v>6</v>
      </c>
      <c r="F8" s="66" t="s">
        <v>135</v>
      </c>
      <c r="G8" s="67"/>
      <c r="H8" s="66" t="s">
        <v>128</v>
      </c>
      <c r="I8" s="65"/>
      <c r="J8" s="66" t="s">
        <v>135</v>
      </c>
      <c r="K8" s="67"/>
      <c r="L8" s="66" t="s">
        <v>128</v>
      </c>
      <c r="M8" s="64"/>
      <c r="P8" s="81"/>
    </row>
    <row r="9" spans="1:16" ht="24" customHeight="1">
      <c r="A9" s="68" t="s">
        <v>60</v>
      </c>
      <c r="C9" s="60"/>
      <c r="D9" s="60"/>
      <c r="E9" s="69"/>
      <c r="F9" s="60">
        <v>44577102.330000043</v>
      </c>
      <c r="G9" s="69"/>
      <c r="H9" s="60">
        <v>40588561.269999981</v>
      </c>
      <c r="I9" s="69"/>
      <c r="J9" s="70">
        <v>671425779.54000008</v>
      </c>
      <c r="K9" s="71"/>
      <c r="L9" s="70">
        <v>659503952.13</v>
      </c>
      <c r="M9" s="60"/>
    </row>
    <row r="10" spans="1:16" s="86" customFormat="1" ht="24" customHeight="1">
      <c r="A10" s="85" t="s">
        <v>61</v>
      </c>
      <c r="C10" s="77"/>
      <c r="D10" s="77"/>
      <c r="E10" s="77"/>
      <c r="F10" s="87">
        <v>-47674805.109999999</v>
      </c>
      <c r="G10" s="77"/>
      <c r="H10" s="87">
        <v>-42618933.170000002</v>
      </c>
      <c r="I10" s="77"/>
      <c r="J10" s="87">
        <v>-354733732.23000002</v>
      </c>
      <c r="K10" s="88"/>
      <c r="L10" s="87">
        <v>-351496170.5</v>
      </c>
      <c r="M10" s="77"/>
      <c r="O10" s="58"/>
    </row>
    <row r="11" spans="1:16" s="86" customFormat="1" ht="24" customHeight="1">
      <c r="A11" s="85" t="s">
        <v>162</v>
      </c>
      <c r="C11" s="77"/>
      <c r="D11" s="77"/>
      <c r="E11" s="77"/>
      <c r="F11" s="89">
        <f>SUM(F9:F10)</f>
        <v>-3097702.7799999565</v>
      </c>
      <c r="G11" s="77"/>
      <c r="H11" s="89">
        <f>SUM(H9:H10)</f>
        <v>-2030371.9000000209</v>
      </c>
      <c r="I11" s="77"/>
      <c r="J11" s="89">
        <f>SUM(J9:J10)</f>
        <v>316692047.31000006</v>
      </c>
      <c r="K11" s="90"/>
      <c r="L11" s="89">
        <f>SUM(L9:L10)</f>
        <v>308007781.63</v>
      </c>
      <c r="M11" s="77"/>
      <c r="O11" s="58"/>
    </row>
    <row r="12" spans="1:16" s="86" customFormat="1" ht="24" customHeight="1">
      <c r="A12" s="85" t="s">
        <v>62</v>
      </c>
      <c r="C12" s="77"/>
      <c r="D12" s="77"/>
      <c r="E12" s="77"/>
      <c r="F12" s="77">
        <v>2147981.9099999992</v>
      </c>
      <c r="G12" s="77"/>
      <c r="H12" s="77">
        <v>1860213.25</v>
      </c>
      <c r="I12" s="77"/>
      <c r="J12" s="91">
        <v>6455555.8199999994</v>
      </c>
      <c r="K12" s="88"/>
      <c r="L12" s="91">
        <v>7102460.4100000001</v>
      </c>
      <c r="M12" s="77"/>
      <c r="O12" s="58"/>
    </row>
    <row r="13" spans="1:16" s="86" customFormat="1" ht="24" customHeight="1">
      <c r="A13" s="85" t="s">
        <v>63</v>
      </c>
      <c r="C13" s="77"/>
      <c r="D13" s="77"/>
      <c r="E13" s="77"/>
      <c r="F13" s="52">
        <v>-6383672.9900000002</v>
      </c>
      <c r="G13" s="77"/>
      <c r="H13" s="52">
        <v>-9190734.2200000007</v>
      </c>
      <c r="I13" s="77"/>
      <c r="J13" s="52">
        <v>-40829126.939999998</v>
      </c>
      <c r="K13" s="88"/>
      <c r="L13" s="52">
        <v>-43145579.859999999</v>
      </c>
      <c r="M13" s="77"/>
      <c r="O13" s="58"/>
    </row>
    <row r="14" spans="1:16" s="86" customFormat="1" ht="24" customHeight="1">
      <c r="A14" s="85" t="s">
        <v>64</v>
      </c>
      <c r="C14" s="77"/>
      <c r="D14" s="77"/>
      <c r="E14" s="77"/>
      <c r="F14" s="52">
        <v>-28146903.289999999</v>
      </c>
      <c r="G14" s="77"/>
      <c r="H14" s="52">
        <v>-28105319.84</v>
      </c>
      <c r="I14" s="77"/>
      <c r="J14" s="52">
        <v>-83679931.159999996</v>
      </c>
      <c r="K14" s="90"/>
      <c r="L14" s="52">
        <v>-91823651.090000004</v>
      </c>
      <c r="M14" s="77"/>
      <c r="O14" s="58"/>
    </row>
    <row r="15" spans="1:16" s="86" customFormat="1" ht="24" customHeight="1">
      <c r="A15" s="77" t="s">
        <v>65</v>
      </c>
      <c r="B15" s="77"/>
      <c r="C15" s="85"/>
      <c r="D15" s="77"/>
      <c r="E15" s="77"/>
      <c r="F15" s="92">
        <f>-367158.22</f>
        <v>-367158.22</v>
      </c>
      <c r="G15" s="77"/>
      <c r="H15" s="92">
        <v>-515994.87</v>
      </c>
      <c r="I15" s="77"/>
      <c r="J15" s="92">
        <v>-1207195.55</v>
      </c>
      <c r="K15" s="88"/>
      <c r="L15" s="92">
        <v>-1685065.14</v>
      </c>
      <c r="M15" s="77"/>
      <c r="O15" s="58"/>
    </row>
    <row r="16" spans="1:16" s="86" customFormat="1" ht="24" customHeight="1">
      <c r="A16" s="77" t="s">
        <v>163</v>
      </c>
      <c r="B16" s="77"/>
      <c r="C16" s="85"/>
      <c r="D16" s="77"/>
      <c r="E16" s="77"/>
      <c r="F16" s="91">
        <f>SUM(F11:F15)</f>
        <v>-35847455.369999953</v>
      </c>
      <c r="G16" s="77"/>
      <c r="H16" s="91">
        <f>SUM(H11:H15)</f>
        <v>-37982207.580000021</v>
      </c>
      <c r="I16" s="77"/>
      <c r="J16" s="91">
        <f>SUM(J11:J15)</f>
        <v>197431349.48000005</v>
      </c>
      <c r="K16" s="88"/>
      <c r="L16" s="91">
        <f>SUM(L11:L15)</f>
        <v>178455945.95000002</v>
      </c>
      <c r="M16" s="77"/>
      <c r="O16" s="58"/>
    </row>
    <row r="17" spans="1:15" s="86" customFormat="1" ht="24" customHeight="1">
      <c r="A17" s="77" t="s">
        <v>175</v>
      </c>
      <c r="B17" s="77"/>
      <c r="C17" s="85"/>
      <c r="D17" s="77"/>
      <c r="E17" s="110" t="s">
        <v>66</v>
      </c>
      <c r="F17" s="94">
        <v>7313727.6100000003</v>
      </c>
      <c r="G17" s="93"/>
      <c r="H17" s="94">
        <v>7401744.2199999997</v>
      </c>
      <c r="I17" s="93"/>
      <c r="J17" s="87">
        <v>-39065942.979999997</v>
      </c>
      <c r="K17" s="88"/>
      <c r="L17" s="87">
        <v>-36359229.969999999</v>
      </c>
      <c r="M17" s="77"/>
      <c r="O17" s="58"/>
    </row>
    <row r="18" spans="1:15" s="86" customFormat="1" ht="24" customHeight="1">
      <c r="A18" s="85" t="s">
        <v>164</v>
      </c>
      <c r="B18" s="77"/>
      <c r="C18" s="77"/>
      <c r="D18" s="77"/>
      <c r="E18" s="77"/>
      <c r="F18" s="124">
        <f>SUM(F16:F17)</f>
        <v>-28533727.759999953</v>
      </c>
      <c r="G18" s="77"/>
      <c r="H18" s="124">
        <f>SUM(H16:H17)</f>
        <v>-30580463.360000022</v>
      </c>
      <c r="I18" s="77"/>
      <c r="J18" s="125">
        <f>SUM(J16:J17)</f>
        <v>158365406.50000006</v>
      </c>
      <c r="K18" s="88"/>
      <c r="L18" s="124">
        <f>SUM(L16:L17)</f>
        <v>142096715.98000002</v>
      </c>
      <c r="M18" s="77"/>
      <c r="O18" s="58"/>
    </row>
    <row r="19" spans="1:15" s="86" customFormat="1" ht="24" customHeight="1">
      <c r="A19" s="85" t="s">
        <v>67</v>
      </c>
      <c r="B19" s="77"/>
      <c r="C19" s="77"/>
      <c r="D19" s="77"/>
      <c r="E19" s="77"/>
      <c r="F19" s="77"/>
      <c r="G19" s="77"/>
      <c r="H19" s="77"/>
      <c r="I19" s="77"/>
      <c r="J19" s="91"/>
      <c r="K19" s="88"/>
      <c r="L19" s="90"/>
      <c r="M19" s="77"/>
    </row>
    <row r="20" spans="1:15" s="86" customFormat="1" ht="24" customHeight="1">
      <c r="A20" s="85" t="s">
        <v>129</v>
      </c>
      <c r="B20" s="77"/>
      <c r="C20" s="77"/>
      <c r="D20" s="77"/>
      <c r="E20" s="77"/>
      <c r="F20" s="77"/>
      <c r="G20" s="77"/>
      <c r="H20" s="77"/>
      <c r="I20" s="77"/>
      <c r="J20" s="91"/>
      <c r="K20" s="88"/>
      <c r="L20" s="90"/>
      <c r="M20" s="77"/>
    </row>
    <row r="21" spans="1:15" s="86" customFormat="1" ht="24" customHeight="1">
      <c r="A21" s="85"/>
      <c r="B21" s="77" t="s">
        <v>130</v>
      </c>
      <c r="C21" s="77"/>
      <c r="D21" s="77"/>
      <c r="E21" s="77"/>
      <c r="F21" s="77"/>
      <c r="G21" s="77"/>
      <c r="H21" s="77"/>
      <c r="I21" s="77"/>
      <c r="J21" s="91"/>
      <c r="K21" s="88"/>
      <c r="L21" s="90"/>
      <c r="M21" s="77"/>
    </row>
    <row r="22" spans="1:15" s="86" customFormat="1" ht="24" customHeight="1">
      <c r="A22" s="85" t="s">
        <v>131</v>
      </c>
      <c r="B22" s="77"/>
      <c r="C22" s="77"/>
      <c r="D22" s="77"/>
      <c r="E22" s="77"/>
      <c r="F22" s="77"/>
      <c r="G22" s="77"/>
      <c r="H22" s="77"/>
      <c r="I22" s="77"/>
      <c r="J22" s="91"/>
      <c r="K22" s="88"/>
      <c r="L22" s="90"/>
      <c r="M22" s="77"/>
    </row>
    <row r="23" spans="1:15" s="86" customFormat="1" ht="24" customHeight="1">
      <c r="A23" s="85"/>
      <c r="B23" s="77" t="s">
        <v>68</v>
      </c>
      <c r="C23" s="77"/>
      <c r="D23" s="77"/>
      <c r="E23" s="110" t="s">
        <v>115</v>
      </c>
      <c r="F23" s="90">
        <v>0</v>
      </c>
      <c r="G23" s="93"/>
      <c r="H23" s="90">
        <v>0</v>
      </c>
      <c r="I23" s="93"/>
      <c r="J23" s="52">
        <v>0</v>
      </c>
      <c r="K23" s="88"/>
      <c r="L23" s="52">
        <v>-9919300</v>
      </c>
      <c r="M23" s="77"/>
    </row>
    <row r="24" spans="1:15" s="86" customFormat="1" ht="24" customHeight="1">
      <c r="A24" s="86" t="s">
        <v>132</v>
      </c>
      <c r="B24" s="85"/>
      <c r="C24" s="77"/>
      <c r="D24" s="77"/>
      <c r="M24" s="77"/>
    </row>
    <row r="25" spans="1:15" s="86" customFormat="1" ht="24" customHeight="1">
      <c r="B25" s="85" t="s">
        <v>133</v>
      </c>
      <c r="C25" s="77"/>
      <c r="D25" s="77"/>
      <c r="E25" s="110" t="s">
        <v>115</v>
      </c>
      <c r="F25" s="92">
        <v>0</v>
      </c>
      <c r="G25" s="93"/>
      <c r="H25" s="92">
        <v>0</v>
      </c>
      <c r="I25" s="93"/>
      <c r="J25" s="92">
        <v>0</v>
      </c>
      <c r="K25" s="52"/>
      <c r="L25" s="92">
        <v>1983860</v>
      </c>
      <c r="M25" s="77"/>
    </row>
    <row r="26" spans="1:15" s="86" customFormat="1" ht="24" customHeight="1">
      <c r="A26" s="86" t="s">
        <v>119</v>
      </c>
      <c r="B26" s="85"/>
      <c r="C26" s="77"/>
      <c r="D26" s="77"/>
      <c r="E26" s="77"/>
      <c r="F26" s="52">
        <f>SUM(F23:F25)</f>
        <v>0</v>
      </c>
      <c r="G26" s="77"/>
      <c r="H26" s="52">
        <f>SUM(H23:H25)</f>
        <v>0</v>
      </c>
      <c r="I26" s="77"/>
      <c r="J26" s="52">
        <f>SUM(J23:J25)</f>
        <v>0</v>
      </c>
      <c r="K26" s="52"/>
      <c r="L26" s="83">
        <f>SUM(L23:L25)</f>
        <v>-7935440</v>
      </c>
      <c r="M26" s="77"/>
    </row>
    <row r="27" spans="1:15" s="86" customFormat="1" ht="24" customHeight="1" thickBot="1">
      <c r="A27" s="86" t="s">
        <v>134</v>
      </c>
      <c r="B27" s="85"/>
      <c r="C27" s="77"/>
      <c r="D27" s="77"/>
      <c r="E27" s="77"/>
      <c r="F27" s="95">
        <f>F18+F26</f>
        <v>-28533727.759999953</v>
      </c>
      <c r="G27" s="77"/>
      <c r="H27" s="95">
        <f>H18+H26</f>
        <v>-30580463.360000022</v>
      </c>
      <c r="I27" s="77"/>
      <c r="J27" s="95">
        <f>J18+J26</f>
        <v>158365406.50000006</v>
      </c>
      <c r="K27" s="88"/>
      <c r="L27" s="95">
        <f>L18+L26</f>
        <v>134161275.98000002</v>
      </c>
      <c r="M27" s="77"/>
    </row>
    <row r="28" spans="1:15" s="86" customFormat="1" ht="18.75" customHeight="1" thickTop="1">
      <c r="B28" s="85"/>
      <c r="C28" s="77"/>
      <c r="D28" s="77"/>
      <c r="E28" s="77"/>
      <c r="F28" s="77"/>
      <c r="G28" s="77"/>
      <c r="H28" s="77"/>
      <c r="I28" s="77"/>
      <c r="J28" s="88"/>
      <c r="K28" s="88"/>
      <c r="L28" s="88"/>
      <c r="M28" s="77"/>
    </row>
    <row r="29" spans="1:15" s="86" customFormat="1" ht="24" customHeight="1">
      <c r="A29" s="86" t="s">
        <v>69</v>
      </c>
      <c r="B29" s="77"/>
      <c r="C29" s="77"/>
      <c r="D29" s="77"/>
      <c r="E29" s="93"/>
      <c r="F29" s="93"/>
      <c r="G29" s="93"/>
      <c r="H29" s="122"/>
      <c r="I29" s="93"/>
      <c r="J29" s="88"/>
      <c r="K29" s="88"/>
      <c r="L29" s="88"/>
      <c r="M29" s="77"/>
    </row>
    <row r="30" spans="1:15" s="86" customFormat="1" ht="23.25">
      <c r="A30" s="77"/>
      <c r="B30" s="77" t="s">
        <v>167</v>
      </c>
      <c r="C30" s="77"/>
      <c r="D30" s="77"/>
      <c r="E30" s="77"/>
      <c r="F30" s="122">
        <f>F18/F31</f>
        <v>-5.7067455519999907E-2</v>
      </c>
      <c r="G30" s="96"/>
      <c r="H30" s="122">
        <f>H18/H31</f>
        <v>-6.1160926720000043E-2</v>
      </c>
      <c r="I30" s="77"/>
      <c r="J30" s="96">
        <f>J18/J31</f>
        <v>0.31673081300000011</v>
      </c>
      <c r="K30" s="96"/>
      <c r="L30" s="96">
        <f>L18/L31</f>
        <v>0.28419343196000002</v>
      </c>
      <c r="M30" s="77"/>
    </row>
    <row r="31" spans="1:15" s="86" customFormat="1" ht="21.75">
      <c r="A31" s="77"/>
      <c r="B31" s="77" t="s">
        <v>70</v>
      </c>
      <c r="C31" s="77"/>
      <c r="D31" s="77"/>
      <c r="E31" s="97"/>
      <c r="F31" s="98">
        <v>500000000</v>
      </c>
      <c r="G31" s="99"/>
      <c r="H31" s="98">
        <v>500000000</v>
      </c>
      <c r="I31" s="97"/>
      <c r="J31" s="98">
        <v>500000000</v>
      </c>
      <c r="K31" s="99"/>
      <c r="L31" s="98">
        <v>500000000</v>
      </c>
      <c r="M31" s="77"/>
    </row>
    <row r="32" spans="1:15" s="86" customFormat="1" ht="21.75">
      <c r="A32" s="77"/>
      <c r="B32" s="77"/>
      <c r="C32" s="77"/>
      <c r="D32" s="77"/>
      <c r="E32" s="77"/>
      <c r="F32" s="77"/>
      <c r="G32" s="77"/>
      <c r="H32" s="77"/>
      <c r="I32" s="77"/>
      <c r="J32" s="77"/>
      <c r="M32" s="77"/>
    </row>
    <row r="33" spans="1:13" s="86" customFormat="1" ht="21.75">
      <c r="A33" s="85" t="s">
        <v>25</v>
      </c>
      <c r="B33" s="77"/>
      <c r="C33" s="77"/>
      <c r="D33" s="77"/>
      <c r="E33" s="77"/>
      <c r="F33" s="77"/>
      <c r="G33" s="77"/>
      <c r="H33" s="77"/>
      <c r="I33" s="77"/>
      <c r="J33" s="77"/>
      <c r="M33" s="77"/>
    </row>
    <row r="34" spans="1:13" s="86" customFormat="1" ht="21.75">
      <c r="A34" s="85"/>
      <c r="B34" s="77"/>
      <c r="C34" s="77"/>
      <c r="D34" s="77"/>
      <c r="E34" s="77"/>
      <c r="F34" s="77"/>
      <c r="G34" s="77"/>
      <c r="H34" s="77"/>
      <c r="I34" s="77"/>
      <c r="J34" s="77"/>
      <c r="M34" s="77"/>
    </row>
    <row r="35" spans="1:13" s="86" customFormat="1" ht="7.5" customHeight="1">
      <c r="A35" s="85"/>
      <c r="B35" s="77"/>
      <c r="C35" s="77"/>
      <c r="D35" s="77"/>
      <c r="E35" s="77"/>
      <c r="F35" s="77"/>
      <c r="G35" s="77"/>
      <c r="H35" s="77"/>
      <c r="I35" s="77"/>
      <c r="J35" s="77"/>
      <c r="M35" s="77"/>
    </row>
    <row r="36" spans="1:13" s="86" customFormat="1" ht="21.75">
      <c r="A36" s="85"/>
      <c r="B36" s="77" t="str">
        <f>[1]งบแสดงฐานะการเงิน!A110</f>
        <v xml:space="preserve">                               (ลงชื่อ) ………………………...…………………………………………………………... กรรมการ</v>
      </c>
      <c r="C36" s="77"/>
      <c r="D36" s="77"/>
      <c r="E36" s="77"/>
      <c r="F36" s="77"/>
      <c r="G36" s="77"/>
      <c r="H36" s="77"/>
      <c r="I36" s="77"/>
      <c r="J36" s="77"/>
      <c r="M36" s="77"/>
    </row>
    <row r="37" spans="1:13" ht="21.75">
      <c r="A37" s="72"/>
      <c r="B37" s="60" t="s">
        <v>155</v>
      </c>
      <c r="C37" s="60"/>
      <c r="D37" s="60"/>
      <c r="E37" s="60"/>
      <c r="F37" s="60"/>
      <c r="G37" s="60"/>
      <c r="H37" s="60"/>
      <c r="I37" s="60"/>
      <c r="J37" s="60"/>
      <c r="M37" s="60"/>
    </row>
    <row r="38" spans="1:13" ht="24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M38" s="60"/>
    </row>
  </sheetData>
  <mergeCells count="7">
    <mergeCell ref="F7:H7"/>
    <mergeCell ref="J7:L7"/>
    <mergeCell ref="A1:L1"/>
    <mergeCell ref="A2:L2"/>
    <mergeCell ref="A3:L3"/>
    <mergeCell ref="A4:L4"/>
    <mergeCell ref="A5:L5"/>
  </mergeCells>
  <printOptions horizontalCentered="1"/>
  <pageMargins left="0.59055118110236227" right="0.19685039370078741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8"/>
  <sheetViews>
    <sheetView view="pageBreakPreview" topLeftCell="A10" zoomScaleNormal="100" zoomScaleSheetLayoutView="100" workbookViewId="0">
      <selection activeCell="D22" sqref="D22"/>
    </sheetView>
  </sheetViews>
  <sheetFormatPr defaultColWidth="9.125" defaultRowHeight="21.75"/>
  <cols>
    <col min="1" max="1" width="6.125" style="4" customWidth="1"/>
    <col min="2" max="2" width="21.75" style="4" customWidth="1"/>
    <col min="3" max="3" width="1" style="8" customWidth="1"/>
    <col min="4" max="4" width="8.25" style="5" customWidth="1"/>
    <col min="5" max="5" width="1.125" style="8" customWidth="1"/>
    <col min="6" max="6" width="14.5" style="5" customWidth="1"/>
    <col min="7" max="7" width="1.125" style="8" customWidth="1"/>
    <col min="8" max="8" width="16" style="5" customWidth="1"/>
    <col min="9" max="9" width="1.125" style="8" customWidth="1"/>
    <col min="10" max="10" width="16" style="5" customWidth="1"/>
    <col min="11" max="11" width="1.125" style="8" customWidth="1"/>
    <col min="12" max="12" width="16" style="5" customWidth="1"/>
    <col min="13" max="13" width="1.125" style="8" customWidth="1"/>
    <col min="14" max="14" width="16.75" style="8" customWidth="1"/>
    <col min="15" max="15" width="1.125" style="8" customWidth="1"/>
    <col min="16" max="16" width="14.875" style="5" customWidth="1"/>
    <col min="17" max="17" width="1.125" style="8" customWidth="1"/>
    <col min="18" max="18" width="11" style="34" customWidth="1"/>
    <col min="19" max="19" width="10.875" style="4" bestFit="1" customWidth="1"/>
    <col min="20" max="16384" width="9.125" style="4"/>
  </cols>
  <sheetData>
    <row r="1" spans="1:19">
      <c r="A1" s="135" t="s">
        <v>72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9" s="36" customFormat="1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49"/>
    </row>
    <row r="3" spans="1:19" s="36" customFormat="1">
      <c r="A3" s="134" t="s">
        <v>73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49"/>
    </row>
    <row r="4" spans="1:19" s="36" customFormat="1">
      <c r="A4" s="134" t="s">
        <v>151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49"/>
    </row>
    <row r="5" spans="1:19">
      <c r="A5" s="134" t="s">
        <v>122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9">
      <c r="P6" s="17" t="s">
        <v>4</v>
      </c>
    </row>
    <row r="7" spans="1:19">
      <c r="C7" s="9"/>
      <c r="E7" s="9"/>
      <c r="F7" s="13" t="s">
        <v>74</v>
      </c>
      <c r="G7" s="14"/>
      <c r="H7" s="140" t="s">
        <v>52</v>
      </c>
      <c r="I7" s="14"/>
      <c r="J7" s="143" t="s">
        <v>53</v>
      </c>
      <c r="K7" s="143"/>
      <c r="L7" s="143"/>
      <c r="M7" s="14"/>
      <c r="N7" s="14" t="s">
        <v>171</v>
      </c>
      <c r="O7" s="14"/>
      <c r="P7" s="13"/>
      <c r="Q7" s="9"/>
    </row>
    <row r="8" spans="1:19">
      <c r="C8" s="9"/>
      <c r="D8" s="5" t="s">
        <v>6</v>
      </c>
      <c r="E8" s="9"/>
      <c r="F8" s="5" t="s">
        <v>75</v>
      </c>
      <c r="G8" s="9"/>
      <c r="H8" s="141"/>
      <c r="I8" s="9"/>
      <c r="J8" s="13" t="s">
        <v>54</v>
      </c>
      <c r="K8" s="14"/>
      <c r="L8" s="13" t="s">
        <v>56</v>
      </c>
      <c r="M8" s="9"/>
      <c r="N8" s="9" t="s">
        <v>172</v>
      </c>
      <c r="O8" s="9"/>
      <c r="P8" s="5" t="s">
        <v>76</v>
      </c>
      <c r="Q8" s="9"/>
    </row>
    <row r="9" spans="1:19" s="42" customFormat="1">
      <c r="C9" s="9"/>
      <c r="D9" s="127"/>
      <c r="E9" s="9"/>
      <c r="F9" s="127" t="s">
        <v>166</v>
      </c>
      <c r="G9" s="9"/>
      <c r="H9" s="141"/>
      <c r="I9" s="9"/>
      <c r="J9" s="79" t="s">
        <v>55</v>
      </c>
      <c r="K9" s="129"/>
      <c r="L9" s="79"/>
      <c r="M9" s="9"/>
      <c r="N9" s="133" t="s">
        <v>178</v>
      </c>
      <c r="O9" s="9"/>
      <c r="P9" s="127"/>
      <c r="Q9" s="9"/>
      <c r="R9" s="34"/>
    </row>
    <row r="10" spans="1:19" s="42" customFormat="1">
      <c r="C10" s="9"/>
      <c r="D10" s="127"/>
      <c r="E10" s="9"/>
      <c r="F10" s="127"/>
      <c r="G10" s="9"/>
      <c r="H10" s="141"/>
      <c r="I10" s="9"/>
      <c r="J10" s="79"/>
      <c r="K10" s="129"/>
      <c r="L10" s="79"/>
      <c r="M10" s="9"/>
      <c r="N10" s="9" t="s">
        <v>173</v>
      </c>
      <c r="O10" s="9"/>
      <c r="P10" s="127"/>
      <c r="Q10" s="9"/>
      <c r="R10" s="34"/>
    </row>
    <row r="11" spans="1:19">
      <c r="C11" s="9"/>
      <c r="E11" s="9"/>
      <c r="F11" s="12"/>
      <c r="G11" s="9"/>
      <c r="H11" s="142"/>
      <c r="I11" s="9"/>
      <c r="J11" s="12"/>
      <c r="K11" s="9"/>
      <c r="L11" s="12"/>
      <c r="M11" s="9"/>
      <c r="N11" s="130" t="s">
        <v>174</v>
      </c>
      <c r="O11" s="130"/>
      <c r="P11" s="12"/>
      <c r="Q11" s="9"/>
    </row>
    <row r="12" spans="1:19">
      <c r="A12" s="38" t="s">
        <v>117</v>
      </c>
      <c r="C12" s="11"/>
      <c r="E12" s="11"/>
      <c r="F12" s="106">
        <v>250000000</v>
      </c>
      <c r="G12" s="107"/>
      <c r="H12" s="106">
        <v>110561100</v>
      </c>
      <c r="I12" s="107"/>
      <c r="J12" s="106">
        <v>30000000</v>
      </c>
      <c r="K12" s="107"/>
      <c r="L12" s="106">
        <f>5741634.15+N12</f>
        <v>5741634.1500000004</v>
      </c>
      <c r="M12" s="107"/>
      <c r="N12" s="75">
        <f>งบกำไรขาดทุน!J26</f>
        <v>0</v>
      </c>
      <c r="O12" s="107"/>
      <c r="P12" s="106">
        <f>SUM(F12:N12)</f>
        <v>396302734.14999998</v>
      </c>
      <c r="Q12" s="11"/>
    </row>
    <row r="13" spans="1:19" s="42" customFormat="1">
      <c r="A13" s="42" t="s">
        <v>137</v>
      </c>
      <c r="C13" s="11"/>
      <c r="D13" s="84" t="s">
        <v>136</v>
      </c>
      <c r="E13" s="11"/>
      <c r="F13" s="16"/>
      <c r="G13" s="15"/>
      <c r="H13" s="16"/>
      <c r="I13" s="15"/>
      <c r="J13" s="16"/>
      <c r="K13" s="15"/>
      <c r="L13" s="16">
        <v>-70000000</v>
      </c>
      <c r="M13" s="15"/>
      <c r="N13" s="15"/>
      <c r="O13" s="15"/>
      <c r="P13" s="16">
        <f t="shared" ref="P13:P15" si="0">SUM(F13:N13)</f>
        <v>-70000000</v>
      </c>
      <c r="Q13" s="11"/>
      <c r="R13" s="34"/>
    </row>
    <row r="14" spans="1:19" s="39" customFormat="1">
      <c r="A14" s="39" t="s">
        <v>170</v>
      </c>
      <c r="C14" s="11"/>
      <c r="D14" s="126"/>
      <c r="E14" s="11"/>
      <c r="F14" s="75"/>
      <c r="G14" s="15"/>
      <c r="H14" s="75"/>
      <c r="I14" s="15"/>
      <c r="J14" s="75"/>
      <c r="K14" s="15"/>
      <c r="L14" s="108">
        <f>+งบกำไรขาดทุน!J27</f>
        <v>158365406.50000006</v>
      </c>
      <c r="M14" s="107"/>
      <c r="N14" s="107"/>
      <c r="O14" s="107"/>
      <c r="P14" s="106">
        <f t="shared" si="0"/>
        <v>158365406.50000006</v>
      </c>
      <c r="Q14" s="11"/>
      <c r="R14" s="45"/>
    </row>
    <row r="15" spans="1:19" s="39" customFormat="1">
      <c r="A15" s="39" t="s">
        <v>169</v>
      </c>
      <c r="C15" s="11"/>
      <c r="D15" s="126"/>
      <c r="E15" s="11"/>
      <c r="F15" s="75"/>
      <c r="G15" s="15"/>
      <c r="H15" s="75"/>
      <c r="I15" s="15"/>
      <c r="J15" s="75"/>
      <c r="K15" s="15"/>
      <c r="L15" s="108">
        <f>งบกำไรขาดทุน!J26</f>
        <v>0</v>
      </c>
      <c r="M15" s="107"/>
      <c r="N15" s="107"/>
      <c r="O15" s="107"/>
      <c r="P15" s="106">
        <f t="shared" si="0"/>
        <v>0</v>
      </c>
      <c r="Q15" s="11"/>
      <c r="R15" s="45"/>
    </row>
    <row r="16" spans="1:19" s="39" customFormat="1" ht="22.5" thickBot="1">
      <c r="A16" s="39" t="s">
        <v>152</v>
      </c>
      <c r="C16" s="11"/>
      <c r="D16" s="126"/>
      <c r="E16" s="11"/>
      <c r="F16" s="109">
        <f>SUM(F12:F15)</f>
        <v>250000000</v>
      </c>
      <c r="G16" s="107"/>
      <c r="H16" s="109">
        <f>SUM(H12:H15)</f>
        <v>110561100</v>
      </c>
      <c r="I16" s="107"/>
      <c r="J16" s="109">
        <f>SUM(J12:J15)</f>
        <v>30000000</v>
      </c>
      <c r="K16" s="107"/>
      <c r="L16" s="109">
        <f>SUM(L12:L15)</f>
        <v>94107040.650000066</v>
      </c>
      <c r="M16" s="107"/>
      <c r="N16" s="109">
        <f>SUM(N12:N15)</f>
        <v>0</v>
      </c>
      <c r="O16" s="131"/>
      <c r="P16" s="109">
        <f>SUM(P12:P15)</f>
        <v>484668140.65000004</v>
      </c>
      <c r="Q16" s="11"/>
      <c r="R16" s="45"/>
      <c r="S16" s="76">
        <f>P16-งบแสดงฐานะการเงิน!K92</f>
        <v>0</v>
      </c>
    </row>
    <row r="17" spans="1:19" s="39" customFormat="1" ht="22.5" thickTop="1">
      <c r="C17" s="11"/>
      <c r="D17" s="126"/>
      <c r="E17" s="11"/>
      <c r="F17" s="128"/>
      <c r="G17" s="15"/>
      <c r="H17" s="128"/>
      <c r="I17" s="15"/>
      <c r="J17" s="128"/>
      <c r="K17" s="15"/>
      <c r="L17" s="128"/>
      <c r="M17" s="15"/>
      <c r="N17" s="15"/>
      <c r="O17" s="15"/>
      <c r="P17" s="128"/>
      <c r="Q17" s="11"/>
      <c r="R17" s="45"/>
    </row>
    <row r="18" spans="1:19" s="39" customFormat="1">
      <c r="A18" s="39" t="s">
        <v>116</v>
      </c>
      <c r="C18" s="11"/>
      <c r="D18" s="126"/>
      <c r="E18" s="11"/>
      <c r="F18" s="108">
        <v>250000000</v>
      </c>
      <c r="G18" s="107"/>
      <c r="H18" s="108">
        <v>110561100</v>
      </c>
      <c r="I18" s="107"/>
      <c r="J18" s="108">
        <v>30000000</v>
      </c>
      <c r="K18" s="107">
        <v>0</v>
      </c>
      <c r="L18" s="75">
        <v>-105924876.92999998</v>
      </c>
      <c r="M18" s="107"/>
      <c r="N18" s="107">
        <v>0</v>
      </c>
      <c r="O18" s="107"/>
      <c r="P18" s="108">
        <f>SUM(F18:O18)</f>
        <v>284636223.07000005</v>
      </c>
      <c r="Q18" s="11"/>
      <c r="R18" s="45"/>
    </row>
    <row r="19" spans="1:19" s="39" customFormat="1">
      <c r="A19" s="39" t="s">
        <v>170</v>
      </c>
      <c r="C19" s="11"/>
      <c r="D19" s="126"/>
      <c r="E19" s="11"/>
      <c r="F19" s="108"/>
      <c r="G19" s="107"/>
      <c r="H19" s="108"/>
      <c r="I19" s="107"/>
      <c r="J19" s="108"/>
      <c r="K19" s="107"/>
      <c r="L19" s="108">
        <f>+งบกำไรขาดทุน!L18</f>
        <v>142096715.98000002</v>
      </c>
      <c r="M19" s="107"/>
      <c r="N19" s="107"/>
      <c r="O19" s="107"/>
      <c r="P19" s="108">
        <f t="shared" ref="P19:P20" si="1">SUM(F19:O19)</f>
        <v>142096715.98000002</v>
      </c>
      <c r="Q19" s="11"/>
      <c r="R19" s="45"/>
    </row>
    <row r="20" spans="1:19" s="39" customFormat="1">
      <c r="A20" s="39" t="s">
        <v>169</v>
      </c>
      <c r="C20" s="11"/>
      <c r="D20" s="126"/>
      <c r="E20" s="11"/>
      <c r="F20" s="75"/>
      <c r="G20" s="15"/>
      <c r="H20" s="75"/>
      <c r="I20" s="15"/>
      <c r="J20" s="75"/>
      <c r="K20" s="15"/>
      <c r="M20" s="75">
        <f>งบกำไรขาดทุน!M26</f>
        <v>0</v>
      </c>
      <c r="N20" s="75">
        <f>งบกำไรขาดทุน!L26</f>
        <v>-7935440</v>
      </c>
      <c r="O20" s="75"/>
      <c r="P20" s="75">
        <f t="shared" si="1"/>
        <v>-7935440</v>
      </c>
      <c r="Q20" s="11"/>
      <c r="R20" s="45"/>
    </row>
    <row r="21" spans="1:19" s="39" customFormat="1" ht="22.5" thickBot="1">
      <c r="A21" s="39" t="s">
        <v>153</v>
      </c>
      <c r="C21" s="11"/>
      <c r="D21" s="126"/>
      <c r="E21" s="11"/>
      <c r="F21" s="109">
        <f>SUM(F18:F20)</f>
        <v>250000000</v>
      </c>
      <c r="G21" s="107"/>
      <c r="H21" s="109">
        <f>SUM(H18:H20)</f>
        <v>110561100</v>
      </c>
      <c r="I21" s="107"/>
      <c r="J21" s="109">
        <f>SUM(J18:J20)</f>
        <v>30000000</v>
      </c>
      <c r="K21" s="107"/>
      <c r="L21" s="109">
        <f>SUM(L18:L20)</f>
        <v>36171839.050000042</v>
      </c>
      <c r="M21" s="107"/>
      <c r="N21" s="132">
        <f>SUM(N18:N20)</f>
        <v>-7935440</v>
      </c>
      <c r="O21" s="107"/>
      <c r="P21" s="109">
        <f>SUM(P18:P20)</f>
        <v>418797499.05000007</v>
      </c>
      <c r="Q21" s="11"/>
      <c r="R21" s="45"/>
      <c r="S21" s="76"/>
    </row>
    <row r="22" spans="1:19" s="39" customFormat="1" ht="22.5" thickTop="1">
      <c r="C22" s="11"/>
      <c r="D22" s="82"/>
      <c r="E22" s="11"/>
      <c r="F22" s="82"/>
      <c r="G22" s="11"/>
      <c r="H22" s="82"/>
      <c r="I22" s="11"/>
      <c r="J22" s="82"/>
      <c r="K22" s="11"/>
      <c r="L22" s="82"/>
      <c r="M22" s="11"/>
      <c r="N22" s="11"/>
      <c r="O22" s="11"/>
      <c r="P22" s="82"/>
      <c r="Q22" s="11"/>
      <c r="R22" s="45"/>
    </row>
    <row r="23" spans="1:19" s="39" customFormat="1">
      <c r="A23" s="39" t="s">
        <v>25</v>
      </c>
      <c r="C23" s="11"/>
      <c r="D23" s="82"/>
      <c r="E23" s="11"/>
      <c r="F23" s="82"/>
      <c r="G23" s="11"/>
      <c r="H23" s="82"/>
      <c r="I23" s="11"/>
      <c r="J23" s="82"/>
      <c r="K23" s="11"/>
      <c r="L23" s="82"/>
      <c r="M23" s="11"/>
      <c r="N23" s="11"/>
      <c r="O23" s="11"/>
      <c r="P23" s="82"/>
      <c r="Q23" s="11"/>
      <c r="R23" s="45"/>
    </row>
    <row r="24" spans="1:19" s="42" customFormat="1">
      <c r="C24" s="11"/>
      <c r="D24" s="51"/>
      <c r="E24" s="11"/>
      <c r="F24" s="51"/>
      <c r="G24" s="11"/>
      <c r="H24" s="51"/>
      <c r="I24" s="11"/>
      <c r="J24" s="51"/>
      <c r="K24" s="11"/>
      <c r="L24" s="51"/>
      <c r="M24" s="11"/>
      <c r="N24" s="11"/>
      <c r="O24" s="11"/>
      <c r="P24" s="51"/>
      <c r="Q24" s="11"/>
      <c r="R24" s="34"/>
    </row>
    <row r="25" spans="1:19">
      <c r="B25" s="4" t="s">
        <v>176</v>
      </c>
    </row>
    <row r="26" spans="1:19">
      <c r="B26" s="4" t="s">
        <v>177</v>
      </c>
    </row>
    <row r="27" spans="1:19">
      <c r="C27" s="11"/>
      <c r="E27" s="11"/>
      <c r="G27" s="11"/>
      <c r="I27" s="11"/>
      <c r="K27" s="11"/>
      <c r="M27" s="11"/>
      <c r="N27" s="11"/>
      <c r="O27" s="11"/>
      <c r="Q27" s="11"/>
    </row>
    <row r="28" spans="1:19">
      <c r="C28" s="11"/>
      <c r="E28" s="11"/>
      <c r="G28" s="11"/>
      <c r="I28" s="11"/>
      <c r="K28" s="11"/>
      <c r="M28" s="11"/>
      <c r="N28" s="11"/>
      <c r="O28" s="11"/>
      <c r="Q28" s="11"/>
    </row>
  </sheetData>
  <mergeCells count="7">
    <mergeCell ref="H7:H11"/>
    <mergeCell ref="J7:L7"/>
    <mergeCell ref="A1:Q1"/>
    <mergeCell ref="A2:Q2"/>
    <mergeCell ref="A3:Q3"/>
    <mergeCell ref="A4:Q4"/>
    <mergeCell ref="A5:P5"/>
  </mergeCells>
  <printOptions horizontalCentered="1" verticalCentered="1"/>
  <pageMargins left="0.86614173228346458" right="0.19685039370078741" top="0.59055118110236227" bottom="0.39370078740157483" header="0.31496062992125984" footer="0.2362204724409449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76"/>
  <sheetViews>
    <sheetView view="pageBreakPreview" topLeftCell="A61" zoomScaleNormal="80" zoomScaleSheetLayoutView="100" workbookViewId="0">
      <selection activeCell="F72" sqref="F72"/>
    </sheetView>
  </sheetViews>
  <sheetFormatPr defaultColWidth="9.125" defaultRowHeight="21.75"/>
  <cols>
    <col min="1" max="3" width="2.25" style="39" customWidth="1"/>
    <col min="4" max="4" width="18.625" style="39" customWidth="1"/>
    <col min="5" max="5" width="6.875" style="39" customWidth="1"/>
    <col min="6" max="6" width="10" style="39" customWidth="1"/>
    <col min="7" max="7" width="8.5" style="39" customWidth="1"/>
    <col min="8" max="8" width="6" style="7" customWidth="1"/>
    <col min="9" max="9" width="1" style="24" customWidth="1"/>
    <col min="10" max="10" width="13.125" style="7" customWidth="1"/>
    <col min="11" max="11" width="1" style="24" customWidth="1"/>
    <col min="12" max="12" width="14.125" style="7" customWidth="1"/>
    <col min="13" max="13" width="1" style="24" customWidth="1"/>
    <col min="14" max="14" width="18.125" style="39" bestFit="1" customWidth="1"/>
    <col min="15" max="15" width="15.375" style="39" bestFit="1" customWidth="1"/>
    <col min="16" max="16384" width="9.125" style="39"/>
  </cols>
  <sheetData>
    <row r="1" spans="1:16">
      <c r="A1" s="144" t="s">
        <v>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6" s="40" customFormat="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40" t="s">
        <v>2</v>
      </c>
    </row>
    <row r="3" spans="1:16" s="40" customFormat="1">
      <c r="A3" s="145" t="s">
        <v>78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6" s="40" customFormat="1">
      <c r="A4" s="145" t="s">
        <v>151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6">
      <c r="A5" s="145" t="s">
        <v>122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6">
      <c r="H6" s="18"/>
      <c r="I6" s="55"/>
      <c r="J6" s="18"/>
      <c r="K6" s="55"/>
      <c r="L6" s="20" t="s">
        <v>4</v>
      </c>
    </row>
    <row r="7" spans="1:16">
      <c r="I7" s="55"/>
      <c r="J7" s="136" t="s">
        <v>150</v>
      </c>
      <c r="K7" s="136"/>
      <c r="L7" s="136"/>
    </row>
    <row r="8" spans="1:16">
      <c r="I8" s="55"/>
      <c r="J8" s="66" t="s">
        <v>135</v>
      </c>
      <c r="K8" s="67"/>
      <c r="L8" s="66" t="s">
        <v>128</v>
      </c>
    </row>
    <row r="9" spans="1:16">
      <c r="A9" s="118" t="s">
        <v>79</v>
      </c>
      <c r="B9" s="118"/>
      <c r="C9" s="118"/>
      <c r="D9" s="118"/>
      <c r="J9" s="19"/>
      <c r="L9" s="19"/>
    </row>
    <row r="10" spans="1:16">
      <c r="A10" s="118" t="s">
        <v>80</v>
      </c>
      <c r="B10" s="118" t="s">
        <v>81</v>
      </c>
      <c r="C10" s="118"/>
      <c r="D10" s="118"/>
      <c r="J10" s="26">
        <v>197431349.48000005</v>
      </c>
      <c r="K10" s="21"/>
      <c r="L10" s="26">
        <v>178455945.95000002</v>
      </c>
      <c r="N10" s="45"/>
      <c r="O10" s="100"/>
    </row>
    <row r="11" spans="1:16">
      <c r="A11" s="118" t="s">
        <v>40</v>
      </c>
      <c r="B11" s="118" t="s">
        <v>82</v>
      </c>
      <c r="C11" s="118"/>
      <c r="D11" s="118"/>
      <c r="J11" s="21"/>
      <c r="K11" s="21"/>
      <c r="L11" s="21"/>
    </row>
    <row r="12" spans="1:16">
      <c r="A12" s="118"/>
      <c r="B12" s="118"/>
      <c r="C12" s="118" t="s">
        <v>83</v>
      </c>
      <c r="D12" s="118"/>
      <c r="J12" s="21"/>
      <c r="K12" s="21"/>
      <c r="L12" s="21"/>
    </row>
    <row r="13" spans="1:16">
      <c r="A13" s="118"/>
      <c r="B13" s="118"/>
      <c r="C13" s="118"/>
      <c r="D13" s="39" t="s">
        <v>165</v>
      </c>
      <c r="J13" s="21">
        <v>-95597.75</v>
      </c>
      <c r="K13" s="21"/>
      <c r="L13" s="26">
        <v>0</v>
      </c>
    </row>
    <row r="14" spans="1:16">
      <c r="D14" s="118" t="s">
        <v>84</v>
      </c>
      <c r="J14" s="26">
        <v>377892.8</v>
      </c>
      <c r="K14" s="21"/>
      <c r="L14" s="26">
        <v>1470021.02</v>
      </c>
    </row>
    <row r="15" spans="1:16">
      <c r="D15" s="118" t="s">
        <v>123</v>
      </c>
      <c r="J15" s="26">
        <v>352285.2</v>
      </c>
      <c r="K15" s="21"/>
      <c r="L15" s="26">
        <v>5069392.88</v>
      </c>
      <c r="N15" s="26"/>
      <c r="P15" s="53"/>
    </row>
    <row r="16" spans="1:16">
      <c r="D16" s="118" t="s">
        <v>142</v>
      </c>
      <c r="J16" s="21">
        <v>-2210154.63</v>
      </c>
      <c r="K16" s="21"/>
      <c r="L16" s="21">
        <v>-5201757.8600000003</v>
      </c>
      <c r="N16" s="26"/>
    </row>
    <row r="17" spans="1:14">
      <c r="D17" s="118" t="s">
        <v>143</v>
      </c>
      <c r="J17" s="21">
        <v>-1440083.12</v>
      </c>
      <c r="K17" s="21"/>
      <c r="L17" s="21">
        <v>-1529722.13</v>
      </c>
    </row>
    <row r="18" spans="1:14">
      <c r="D18" s="118" t="s">
        <v>85</v>
      </c>
      <c r="J18" s="26">
        <v>810854.74</v>
      </c>
      <c r="K18" s="21"/>
      <c r="L18" s="26">
        <v>550313.46</v>
      </c>
    </row>
    <row r="19" spans="1:14">
      <c r="D19" s="118" t="s">
        <v>86</v>
      </c>
      <c r="J19" s="26">
        <v>423696.06</v>
      </c>
      <c r="K19" s="21"/>
      <c r="L19" s="26">
        <v>1182987.55</v>
      </c>
    </row>
    <row r="20" spans="1:14">
      <c r="D20" s="118" t="s">
        <v>157</v>
      </c>
      <c r="J20" s="26">
        <v>73667.45</v>
      </c>
      <c r="K20" s="21"/>
      <c r="L20" s="26">
        <v>233259.88</v>
      </c>
    </row>
    <row r="21" spans="1:14">
      <c r="D21" s="118" t="s">
        <v>124</v>
      </c>
      <c r="J21" s="26">
        <v>162588.23000000001</v>
      </c>
      <c r="K21" s="21"/>
      <c r="L21" s="26">
        <v>0</v>
      </c>
    </row>
    <row r="22" spans="1:14">
      <c r="D22" s="118" t="s">
        <v>158</v>
      </c>
      <c r="J22" s="26">
        <v>65400.32</v>
      </c>
      <c r="K22" s="21"/>
      <c r="L22" s="26">
        <v>616921.66</v>
      </c>
    </row>
    <row r="23" spans="1:14">
      <c r="D23" s="118" t="s">
        <v>159</v>
      </c>
      <c r="J23" s="26">
        <v>130911.03</v>
      </c>
      <c r="K23" s="21"/>
      <c r="L23" s="26">
        <v>524337.44999999995</v>
      </c>
    </row>
    <row r="24" spans="1:14">
      <c r="D24" s="118" t="s">
        <v>125</v>
      </c>
      <c r="J24" s="26">
        <v>8971735.5099999998</v>
      </c>
      <c r="K24" s="21"/>
      <c r="L24" s="26">
        <v>8902374.1699999999</v>
      </c>
      <c r="N24" s="54"/>
    </row>
    <row r="25" spans="1:14">
      <c r="D25" s="119" t="s">
        <v>118</v>
      </c>
      <c r="J25" s="26">
        <v>1858299.9099999964</v>
      </c>
      <c r="K25" s="21"/>
      <c r="L25" s="26">
        <v>1607251.2399999984</v>
      </c>
    </row>
    <row r="26" spans="1:14">
      <c r="D26" s="119" t="s">
        <v>87</v>
      </c>
      <c r="J26" s="26">
        <v>1207195.55</v>
      </c>
      <c r="K26" s="21"/>
      <c r="L26" s="26">
        <v>1685065.14</v>
      </c>
    </row>
    <row r="27" spans="1:14">
      <c r="B27" s="118" t="s">
        <v>88</v>
      </c>
      <c r="C27" s="118"/>
      <c r="D27" s="118"/>
      <c r="E27" s="118"/>
      <c r="F27" s="118"/>
      <c r="J27" s="101">
        <f>SUM(J10:J26)</f>
        <v>208120040.78000003</v>
      </c>
      <c r="K27" s="21"/>
      <c r="L27" s="101">
        <f>SUM(L10:L26)</f>
        <v>193566390.41</v>
      </c>
    </row>
    <row r="28" spans="1:14">
      <c r="A28" s="39" t="s">
        <v>40</v>
      </c>
      <c r="B28" s="118" t="s">
        <v>89</v>
      </c>
      <c r="C28" s="118"/>
      <c r="D28" s="118"/>
      <c r="E28" s="118"/>
      <c r="F28" s="118"/>
      <c r="J28" s="21"/>
      <c r="K28" s="21"/>
      <c r="L28" s="21"/>
    </row>
    <row r="29" spans="1:14">
      <c r="A29" s="39" t="s">
        <v>90</v>
      </c>
      <c r="B29" s="118"/>
      <c r="C29" s="118"/>
      <c r="D29" s="118" t="s">
        <v>11</v>
      </c>
      <c r="E29" s="118"/>
      <c r="F29" s="118"/>
      <c r="J29" s="26">
        <v>28337158.75999999</v>
      </c>
      <c r="K29" s="21"/>
      <c r="L29" s="26">
        <v>35363224.489999972</v>
      </c>
    </row>
    <row r="30" spans="1:14">
      <c r="A30" s="39" t="s">
        <v>90</v>
      </c>
      <c r="B30" s="118"/>
      <c r="C30" s="118"/>
      <c r="D30" s="118" t="s">
        <v>12</v>
      </c>
      <c r="E30" s="118"/>
      <c r="F30" s="118"/>
      <c r="J30" s="21">
        <v>-729776.07999999984</v>
      </c>
      <c r="K30" s="21"/>
      <c r="L30" s="21">
        <v>1322714.3600000003</v>
      </c>
    </row>
    <row r="31" spans="1:14">
      <c r="A31" s="39" t="s">
        <v>90</v>
      </c>
      <c r="B31" s="118"/>
      <c r="C31" s="118"/>
      <c r="D31" s="118" t="s">
        <v>22</v>
      </c>
      <c r="E31" s="118"/>
      <c r="F31" s="118"/>
      <c r="J31" s="21">
        <v>-889853.60999999964</v>
      </c>
      <c r="K31" s="21"/>
      <c r="L31" s="26">
        <v>1917173.1300000001</v>
      </c>
    </row>
    <row r="32" spans="1:14">
      <c r="A32" s="39" t="s">
        <v>40</v>
      </c>
      <c r="B32" s="118" t="s">
        <v>91</v>
      </c>
      <c r="C32" s="118"/>
      <c r="D32" s="118"/>
      <c r="E32" s="118"/>
      <c r="F32" s="118"/>
      <c r="J32" s="21"/>
      <c r="K32" s="21"/>
      <c r="L32" s="21"/>
    </row>
    <row r="33" spans="1:13">
      <c r="A33" s="39" t="s">
        <v>90</v>
      </c>
      <c r="B33" s="118"/>
      <c r="C33" s="118"/>
      <c r="D33" s="118" t="s">
        <v>31</v>
      </c>
      <c r="E33" s="118"/>
      <c r="F33" s="118"/>
      <c r="J33" s="21">
        <v>-33332327.999999989</v>
      </c>
      <c r="K33" s="21"/>
      <c r="L33" s="21">
        <v>-6696243.5706999972</v>
      </c>
    </row>
    <row r="34" spans="1:13">
      <c r="A34" s="39" t="s">
        <v>90</v>
      </c>
      <c r="B34" s="118"/>
      <c r="C34" s="118"/>
      <c r="D34" s="118" t="s">
        <v>32</v>
      </c>
      <c r="E34" s="118"/>
      <c r="F34" s="118"/>
      <c r="J34" s="120">
        <v>-150356194.16</v>
      </c>
      <c r="K34" s="21"/>
      <c r="L34" s="21">
        <v>-257904254.19999999</v>
      </c>
    </row>
    <row r="35" spans="1:13">
      <c r="A35" s="39" t="s">
        <v>92</v>
      </c>
      <c r="B35" s="118" t="s">
        <v>93</v>
      </c>
      <c r="C35" s="118"/>
      <c r="D35" s="118"/>
      <c r="E35" s="118"/>
      <c r="F35" s="118"/>
      <c r="J35" s="101">
        <f>SUM(J27:J34)</f>
        <v>51149047.689999998</v>
      </c>
      <c r="K35" s="21"/>
      <c r="L35" s="22">
        <f>SUM(L27:L34)</f>
        <v>-32430995.380699992</v>
      </c>
    </row>
    <row r="36" spans="1:13">
      <c r="A36" s="39" t="s">
        <v>25</v>
      </c>
      <c r="B36" s="118"/>
      <c r="C36" s="118"/>
      <c r="D36" s="118"/>
      <c r="E36" s="118"/>
      <c r="F36" s="118"/>
      <c r="H36" s="18"/>
      <c r="J36" s="20"/>
      <c r="L36" s="20"/>
    </row>
    <row r="37" spans="1:13" ht="6.75" customHeight="1">
      <c r="B37" s="118"/>
      <c r="C37" s="118"/>
      <c r="D37" s="118"/>
      <c r="E37" s="118"/>
      <c r="F37" s="118"/>
      <c r="H37" s="18"/>
      <c r="J37" s="20"/>
      <c r="L37" s="20"/>
    </row>
    <row r="38" spans="1:13">
      <c r="A38" s="39" t="s">
        <v>94</v>
      </c>
      <c r="B38" s="118"/>
      <c r="C38" s="118"/>
      <c r="D38" s="118"/>
      <c r="E38" s="118"/>
      <c r="F38" s="118"/>
      <c r="H38" s="18"/>
      <c r="I38" s="6"/>
      <c r="J38" s="20"/>
      <c r="K38" s="6"/>
      <c r="L38" s="20"/>
      <c r="M38" s="6"/>
    </row>
    <row r="39" spans="1:13">
      <c r="A39" s="39" t="s">
        <v>168</v>
      </c>
      <c r="B39" s="118"/>
      <c r="C39" s="118"/>
      <c r="D39" s="118"/>
      <c r="E39" s="118"/>
      <c r="F39" s="118"/>
      <c r="H39" s="18"/>
      <c r="I39" s="6"/>
      <c r="J39" s="20"/>
      <c r="K39" s="6"/>
      <c r="L39" s="20"/>
      <c r="M39" s="6"/>
    </row>
    <row r="40" spans="1:13">
      <c r="A40" s="144" t="s">
        <v>95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 s="40" customFormat="1">
      <c r="A41" s="145" t="s">
        <v>1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s="40" customFormat="1">
      <c r="A42" s="145" t="s">
        <v>96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</row>
    <row r="43" spans="1:13" s="40" customFormat="1">
      <c r="A43" s="145" t="str">
        <f>A4</f>
        <v>สำหรับงวดเก้าเดือน สิ้นสุดวันที่ 30 กันยายน 2560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3" s="40" customFormat="1">
      <c r="A44" s="145" t="s">
        <v>122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23"/>
    </row>
    <row r="45" spans="1:13">
      <c r="H45" s="18"/>
      <c r="J45" s="20"/>
      <c r="L45" s="20" t="s">
        <v>4</v>
      </c>
    </row>
    <row r="46" spans="1:13">
      <c r="H46" s="18"/>
      <c r="I46" s="55"/>
      <c r="J46" s="136" t="s">
        <v>150</v>
      </c>
      <c r="K46" s="136"/>
      <c r="L46" s="136"/>
    </row>
    <row r="47" spans="1:13">
      <c r="H47" s="7" t="s">
        <v>6</v>
      </c>
      <c r="I47" s="55"/>
      <c r="J47" s="66" t="s">
        <v>135</v>
      </c>
      <c r="K47" s="67"/>
      <c r="L47" s="66" t="s">
        <v>128</v>
      </c>
    </row>
    <row r="48" spans="1:13">
      <c r="A48" s="39" t="s">
        <v>97</v>
      </c>
      <c r="J48" s="19"/>
      <c r="L48" s="19"/>
    </row>
    <row r="49" spans="1:12">
      <c r="A49" s="39" t="s">
        <v>90</v>
      </c>
      <c r="D49" s="39" t="s">
        <v>98</v>
      </c>
      <c r="J49" s="21">
        <v>-1207195.55</v>
      </c>
      <c r="K49" s="21"/>
      <c r="L49" s="21">
        <v>-1685065.14</v>
      </c>
    </row>
    <row r="50" spans="1:12">
      <c r="A50" s="39" t="s">
        <v>90</v>
      </c>
      <c r="D50" s="39" t="s">
        <v>99</v>
      </c>
      <c r="J50" s="120">
        <v>-26881289.189999983</v>
      </c>
      <c r="K50" s="21"/>
      <c r="L50" s="21">
        <v>-24605560.338000007</v>
      </c>
    </row>
    <row r="51" spans="1:12">
      <c r="A51" s="39" t="s">
        <v>100</v>
      </c>
      <c r="J51" s="121">
        <f>J35+SUM(J49:J50)</f>
        <v>23060562.950000014</v>
      </c>
      <c r="K51" s="21"/>
      <c r="L51" s="23">
        <f>L35+SUM(L49:L50)</f>
        <v>-58721620.8587</v>
      </c>
    </row>
    <row r="52" spans="1:12">
      <c r="A52" s="39" t="s">
        <v>101</v>
      </c>
      <c r="J52" s="21"/>
      <c r="K52" s="21"/>
      <c r="L52" s="21"/>
    </row>
    <row r="53" spans="1:12">
      <c r="B53" s="39" t="s">
        <v>161</v>
      </c>
      <c r="J53" s="26">
        <v>81673078.220000029</v>
      </c>
      <c r="K53" s="21"/>
      <c r="L53" s="26">
        <v>88708365.210000008</v>
      </c>
    </row>
    <row r="54" spans="1:12">
      <c r="B54" s="39" t="s">
        <v>102</v>
      </c>
      <c r="J54" s="26">
        <v>516596</v>
      </c>
      <c r="K54" s="21"/>
      <c r="L54" s="26">
        <v>896058</v>
      </c>
    </row>
    <row r="55" spans="1:12">
      <c r="B55" s="39" t="s">
        <v>103</v>
      </c>
      <c r="J55" s="21">
        <v>-150000</v>
      </c>
      <c r="K55" s="21"/>
      <c r="L55" s="43">
        <v>-598373</v>
      </c>
    </row>
    <row r="56" spans="1:12">
      <c r="A56" s="39" t="s">
        <v>90</v>
      </c>
      <c r="B56" s="39" t="s">
        <v>104</v>
      </c>
      <c r="J56" s="26">
        <v>220000</v>
      </c>
      <c r="K56" s="21"/>
      <c r="L56" s="26">
        <v>369631.05</v>
      </c>
    </row>
    <row r="57" spans="1:12">
      <c r="A57" s="39" t="s">
        <v>90</v>
      </c>
      <c r="B57" s="39" t="s">
        <v>105</v>
      </c>
      <c r="J57" s="21">
        <v>-5897172.5599999968</v>
      </c>
      <c r="K57" s="21"/>
      <c r="L57" s="43">
        <v>-10390655.18</v>
      </c>
    </row>
    <row r="58" spans="1:12">
      <c r="A58" s="39" t="s">
        <v>90</v>
      </c>
      <c r="B58" s="39" t="s">
        <v>106</v>
      </c>
      <c r="J58" s="21">
        <v>-3315.8</v>
      </c>
      <c r="K58" s="21"/>
      <c r="L58" s="43">
        <v>-301650</v>
      </c>
    </row>
    <row r="59" spans="1:12">
      <c r="A59" s="39" t="s">
        <v>107</v>
      </c>
      <c r="J59" s="102">
        <f>SUM(J53:J58)</f>
        <v>76359185.860000029</v>
      </c>
      <c r="K59" s="21"/>
      <c r="L59" s="102">
        <f>SUM(L53:L58)</f>
        <v>78683376.080000013</v>
      </c>
    </row>
    <row r="60" spans="1:12">
      <c r="A60" s="39" t="s">
        <v>108</v>
      </c>
      <c r="J60" s="21"/>
      <c r="K60" s="21"/>
      <c r="L60" s="21"/>
    </row>
    <row r="61" spans="1:12">
      <c r="B61" s="39" t="s">
        <v>109</v>
      </c>
      <c r="J61" s="21">
        <v>-6288225.01500245</v>
      </c>
      <c r="K61" s="21"/>
      <c r="L61" s="44">
        <v>-7415173.0600000024</v>
      </c>
    </row>
    <row r="62" spans="1:12">
      <c r="A62" s="39" t="s">
        <v>90</v>
      </c>
      <c r="B62" s="39" t="s">
        <v>110</v>
      </c>
      <c r="J62" s="21">
        <v>-523300.17000000004</v>
      </c>
      <c r="K62" s="21"/>
      <c r="L62" s="44">
        <v>-485330.18999999994</v>
      </c>
    </row>
    <row r="63" spans="1:12">
      <c r="B63" s="39" t="s">
        <v>156</v>
      </c>
      <c r="J63" s="21">
        <v>-70000000</v>
      </c>
      <c r="K63" s="21"/>
      <c r="L63" s="43">
        <v>0</v>
      </c>
    </row>
    <row r="64" spans="1:12">
      <c r="A64" s="39" t="s">
        <v>111</v>
      </c>
      <c r="J64" s="23">
        <f>SUM(J61:J63)</f>
        <v>-76811525.185002446</v>
      </c>
      <c r="K64" s="21"/>
      <c r="L64" s="23">
        <f>SUM(L61:L63)</f>
        <v>-7900503.2500000019</v>
      </c>
    </row>
    <row r="65" spans="1:15">
      <c r="A65" s="39" t="s">
        <v>112</v>
      </c>
      <c r="J65" s="21">
        <f>J51+J59+J64</f>
        <v>22608223.624997601</v>
      </c>
      <c r="K65" s="21">
        <v>0</v>
      </c>
      <c r="L65" s="21">
        <f>L51+L59+L64</f>
        <v>12061251.971300012</v>
      </c>
    </row>
    <row r="66" spans="1:15">
      <c r="A66" s="39" t="s">
        <v>120</v>
      </c>
      <c r="H66" s="46" t="s">
        <v>140</v>
      </c>
      <c r="J66" s="26">
        <v>60265397.720000006</v>
      </c>
      <c r="K66" s="26">
        <v>0</v>
      </c>
      <c r="L66" s="26">
        <v>153713736.95000002</v>
      </c>
    </row>
    <row r="67" spans="1:15" ht="22.5" thickBot="1">
      <c r="A67" s="39" t="s">
        <v>121</v>
      </c>
      <c r="H67" s="46" t="s">
        <v>139</v>
      </c>
      <c r="J67" s="103">
        <f>SUM(J65:J66)</f>
        <v>82873621.344997615</v>
      </c>
      <c r="K67" s="21"/>
      <c r="L67" s="103">
        <f>SUM(L65:L66)</f>
        <v>165774988.92130002</v>
      </c>
      <c r="N67" s="56"/>
      <c r="O67" s="57"/>
    </row>
    <row r="68" spans="1:15" ht="22.5" thickTop="1">
      <c r="A68" s="39" t="s">
        <v>113</v>
      </c>
      <c r="J68" s="19"/>
      <c r="L68" s="19"/>
    </row>
    <row r="69" spans="1:15">
      <c r="A69" s="39" t="s">
        <v>141</v>
      </c>
      <c r="J69" s="19"/>
      <c r="L69" s="19"/>
      <c r="N69" s="45"/>
    </row>
    <row r="70" spans="1:15">
      <c r="J70" s="19"/>
      <c r="L70" s="19"/>
    </row>
    <row r="71" spans="1:15">
      <c r="A71" s="39" t="s">
        <v>25</v>
      </c>
      <c r="J71" s="19"/>
      <c r="L71" s="19"/>
    </row>
    <row r="72" spans="1:15">
      <c r="J72" s="19"/>
      <c r="L72" s="19"/>
    </row>
    <row r="73" spans="1:15">
      <c r="J73" s="19"/>
      <c r="L73" s="19"/>
    </row>
    <row r="74" spans="1:15" ht="24.75" customHeight="1">
      <c r="J74" s="19"/>
      <c r="L74" s="19"/>
    </row>
    <row r="75" spans="1:15">
      <c r="A75" s="39" t="s">
        <v>26</v>
      </c>
      <c r="B75" s="118"/>
      <c r="C75" s="118"/>
      <c r="D75" s="118"/>
      <c r="E75" s="118"/>
      <c r="F75" s="118"/>
      <c r="H75" s="18"/>
      <c r="I75" s="6"/>
      <c r="J75" s="20"/>
      <c r="K75" s="6"/>
      <c r="L75" s="20"/>
      <c r="M75" s="6"/>
    </row>
    <row r="76" spans="1:15">
      <c r="A76" s="39" t="str">
        <f>A39</f>
        <v xml:space="preserve">                                                   (นายอโณทัย   เอี่ยมลำเนา)                (นายพีระพงศ์  เอี่ยมลำเนา)</v>
      </c>
      <c r="B76" s="118"/>
      <c r="C76" s="118"/>
      <c r="D76" s="118"/>
      <c r="E76" s="118"/>
      <c r="F76" s="118"/>
      <c r="H76" s="18"/>
      <c r="I76" s="6"/>
      <c r="J76" s="20"/>
      <c r="K76" s="6"/>
      <c r="L76" s="20"/>
      <c r="M76" s="6"/>
    </row>
  </sheetData>
  <mergeCells count="12">
    <mergeCell ref="J7:L7"/>
    <mergeCell ref="J46:L46"/>
    <mergeCell ref="A1:M1"/>
    <mergeCell ref="A2:M2"/>
    <mergeCell ref="A3:M3"/>
    <mergeCell ref="A4:M4"/>
    <mergeCell ref="A5:L5"/>
    <mergeCell ref="A44:L44"/>
    <mergeCell ref="A40:M40"/>
    <mergeCell ref="A43:M43"/>
    <mergeCell ref="A41:M41"/>
    <mergeCell ref="A42:M42"/>
  </mergeCells>
  <printOptions horizontalCentered="1"/>
  <pageMargins left="0.78740157480314965" right="0.19685039370078741" top="0.47244094488188981" bottom="0.19685039370078741" header="0.31496062992125984" footer="0.23622047244094491"/>
  <pageSetup paperSize="9" scale="95" orientation="portrait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ส่วนเปลี่ยนแปลง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  <vt:lpstr>ส่วนเปลี่ยนแปลง!Print_Area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2017-10-31T08:30:12Z</cp:lastPrinted>
  <dcterms:created xsi:type="dcterms:W3CDTF">2017-03-27T10:13:09Z</dcterms:created>
  <dcterms:modified xsi:type="dcterms:W3CDTF">2017-11-23T07:58:18Z</dcterms:modified>
</cp:coreProperties>
</file>