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05" yWindow="-15" windowWidth="10200" windowHeight="7650" tabRatio="870" activeTab="6"/>
  </bookViews>
  <sheets>
    <sheet name="หมายเหตุข้อ 1-14.2" sheetId="3" r:id="rId1"/>
    <sheet name="14.3-14.5" sheetId="9" r:id="rId2"/>
    <sheet name="15-22" sheetId="10" r:id="rId3"/>
    <sheet name="23" sheetId="11" r:id="rId4"/>
    <sheet name="23.2 - 23.3" sheetId="12" r:id="rId5"/>
    <sheet name="24 - 25" sheetId="18" r:id="rId6"/>
    <sheet name="26" sheetId="17" r:id="rId7"/>
    <sheet name="27-28" sheetId="16" r:id="rId8"/>
  </sheets>
  <externalReferences>
    <externalReference r:id="rId9"/>
  </externalReferences>
  <definedNames>
    <definedName name="ASSET" localSheetId="5">#REF!</definedName>
    <definedName name="ASSET" localSheetId="6">#REF!</definedName>
    <definedName name="ASSET">#REF!</definedName>
    <definedName name="income" localSheetId="5">#REF!</definedName>
    <definedName name="income" localSheetId="6">#REF!</definedName>
    <definedName name="income">#REF!</definedName>
    <definedName name="liab" localSheetId="5">#REF!</definedName>
    <definedName name="liab" localSheetId="6">#REF!</definedName>
    <definedName name="liab">#REF!</definedName>
    <definedName name="_xlnm.Print_Area" localSheetId="1">'14.3-14.5'!$A$1:$Q$36</definedName>
    <definedName name="_xlnm.Print_Area" localSheetId="2">'15-22'!$A$1:$Q$184</definedName>
    <definedName name="_xlnm.Print_Area" localSheetId="3">'23'!$A$1:$J$41</definedName>
    <definedName name="_xlnm.Print_Area" localSheetId="4">'23.2 - 23.3'!$A$1:$O$79</definedName>
    <definedName name="_xlnm.Print_Area" localSheetId="5">'24 - 25'!$A$1:$O$75</definedName>
    <definedName name="_xlnm.Print_Area" localSheetId="6">'26'!$A$1:$X$61</definedName>
    <definedName name="_xlnm.Print_Area" localSheetId="7">'27-28'!$A$1:$J$36</definedName>
    <definedName name="_xlnm.Print_Area" localSheetId="0">'หมายเหตุข้อ 1-14.2'!$A$1:$Q$301</definedName>
  </definedNames>
  <calcPr calcId="145621"/>
</workbook>
</file>

<file path=xl/calcChain.xml><?xml version="1.0" encoding="utf-8"?>
<calcChain xmlns="http://schemas.openxmlformats.org/spreadsheetml/2006/main">
  <c r="J19" i="9" l="1"/>
  <c r="AA13" i="17" l="1"/>
  <c r="Y13" i="17"/>
  <c r="P19" i="9" l="1"/>
  <c r="N19" i="9"/>
  <c r="L19" i="9"/>
  <c r="J24" i="9" l="1"/>
  <c r="P295" i="3"/>
  <c r="N295" i="3"/>
  <c r="L295" i="3"/>
  <c r="J295" i="3"/>
  <c r="P24" i="9" l="1"/>
  <c r="N24" i="9"/>
  <c r="L24" i="9"/>
  <c r="N68" i="3" l="1"/>
  <c r="N30" i="12" l="1"/>
  <c r="L30" i="12"/>
  <c r="J30" i="12"/>
  <c r="H30" i="12"/>
  <c r="N22" i="18" l="1"/>
  <c r="N186" i="3" l="1"/>
  <c r="N14" i="18" l="1"/>
  <c r="L35" i="12" l="1"/>
  <c r="N17" i="12"/>
  <c r="N23" i="12" s="1"/>
  <c r="L17" i="12"/>
  <c r="L23" i="12" s="1"/>
  <c r="J17" i="12"/>
  <c r="J23" i="12" s="1"/>
  <c r="H17" i="12"/>
  <c r="H23" i="12" s="1"/>
  <c r="N88" i="10"/>
  <c r="N54" i="10"/>
  <c r="N47" i="10"/>
  <c r="N31" i="10"/>
  <c r="N24" i="10"/>
  <c r="P142" i="3"/>
  <c r="N142" i="3"/>
  <c r="N132" i="3"/>
  <c r="N134" i="3" s="1"/>
  <c r="L63" i="12" l="1"/>
  <c r="L68" i="12"/>
  <c r="N94" i="3" s="1"/>
  <c r="N61" i="3" l="1"/>
  <c r="P281" i="3" l="1"/>
  <c r="P280" i="3"/>
  <c r="N277" i="3"/>
  <c r="L277" i="3"/>
  <c r="J277" i="3"/>
  <c r="P276" i="3"/>
  <c r="P274" i="3"/>
  <c r="P277" i="3" l="1"/>
  <c r="P282" i="3"/>
  <c r="P284" i="3" s="1"/>
  <c r="P68" i="3"/>
  <c r="L43" i="12" l="1"/>
  <c r="P186" i="3" l="1"/>
  <c r="A76" i="3" l="1"/>
  <c r="A112" i="3" s="1"/>
  <c r="A149" i="3" s="1"/>
  <c r="A189" i="3" s="1"/>
  <c r="A227" i="3" s="1"/>
  <c r="P58" i="10" l="1"/>
  <c r="P61" i="10"/>
  <c r="P54" i="10"/>
  <c r="P47" i="10"/>
  <c r="P124" i="3" l="1"/>
  <c r="P88" i="10" l="1"/>
  <c r="P209" i="3"/>
  <c r="N209" i="3"/>
  <c r="L48" i="18" l="1"/>
  <c r="A38" i="18" l="1"/>
  <c r="A75" i="18" s="1"/>
  <c r="A37" i="18"/>
  <c r="A74" i="18" s="1"/>
  <c r="N8" i="18"/>
  <c r="N16" i="18" s="1"/>
  <c r="N48" i="18"/>
  <c r="L22" i="18"/>
  <c r="L14" i="18"/>
  <c r="L53" i="12" l="1"/>
  <c r="H53" i="12"/>
  <c r="P95" i="3" l="1"/>
  <c r="O94" i="3"/>
  <c r="O83" i="3"/>
  <c r="N9" i="10"/>
  <c r="N35" i="12" l="1"/>
  <c r="J35" i="12"/>
  <c r="H35" i="12"/>
  <c r="N49" i="12"/>
  <c r="L49" i="12"/>
  <c r="J49" i="12"/>
  <c r="H49" i="12"/>
  <c r="J53" i="12" l="1"/>
  <c r="N53" i="12"/>
  <c r="N223" i="3" l="1"/>
  <c r="W53" i="17" l="1"/>
  <c r="U53" i="17"/>
  <c r="V18" i="17"/>
  <c r="S13" i="17"/>
  <c r="Q13" i="17"/>
  <c r="O13" i="17"/>
  <c r="M13" i="17"/>
  <c r="K13" i="17"/>
  <c r="I13" i="17"/>
  <c r="U11" i="17"/>
  <c r="A61" i="17"/>
  <c r="R48" i="17"/>
  <c r="W40" i="17"/>
  <c r="U40" i="17"/>
  <c r="S41" i="17"/>
  <c r="Q41" i="17"/>
  <c r="O41" i="17"/>
  <c r="M41" i="17"/>
  <c r="W39" i="17"/>
  <c r="I41" i="17"/>
  <c r="H36" i="17"/>
  <c r="W35" i="17"/>
  <c r="A30" i="17"/>
  <c r="A60" i="17" s="1"/>
  <c r="W26" i="17"/>
  <c r="U26" i="17"/>
  <c r="R20" i="17"/>
  <c r="W12" i="17"/>
  <c r="U12" i="17"/>
  <c r="N98" i="10"/>
  <c r="J98" i="10"/>
  <c r="N61" i="10"/>
  <c r="V46" i="17" l="1"/>
  <c r="U13" i="17"/>
  <c r="W41" i="17"/>
  <c r="AA41" i="17" s="1"/>
  <c r="W11" i="17"/>
  <c r="K41" i="17"/>
  <c r="U39" i="17"/>
  <c r="U41" i="17" s="1"/>
  <c r="Y41" i="17" s="1"/>
  <c r="U18" i="17" l="1"/>
  <c r="U20" i="17" s="1"/>
  <c r="U27" i="17" s="1"/>
  <c r="W46" i="17"/>
  <c r="W48" i="17" s="1"/>
  <c r="W54" i="17" s="1"/>
  <c r="U46" i="17"/>
  <c r="U48" i="17" s="1"/>
  <c r="U54" i="17" s="1"/>
  <c r="W13" i="17"/>
  <c r="W18" i="17" l="1"/>
  <c r="W20" i="17" s="1"/>
  <c r="W27" i="17" s="1"/>
  <c r="N16" i="10"/>
  <c r="P9" i="10"/>
  <c r="J138" i="10" l="1"/>
  <c r="N138" i="10" l="1"/>
  <c r="L138" i="10"/>
  <c r="P138" i="10"/>
  <c r="L98" i="10"/>
  <c r="AA27" i="17" l="1"/>
  <c r="J26" i="9"/>
  <c r="J27" i="9" s="1"/>
  <c r="L26" i="9" l="1"/>
  <c r="L27" i="9" s="1"/>
  <c r="Y27" i="17"/>
  <c r="N26" i="9" l="1"/>
  <c r="P26" i="9"/>
  <c r="AA54" i="17"/>
  <c r="N27" i="9" l="1"/>
  <c r="P27" i="9"/>
  <c r="Y54" i="17"/>
  <c r="P61" i="3" l="1"/>
  <c r="P22" i="18"/>
  <c r="N96" i="3" l="1"/>
  <c r="N63" i="12"/>
  <c r="P83" i="3" s="1"/>
  <c r="N68" i="12"/>
  <c r="P94" i="3" s="1"/>
  <c r="P96" i="3" s="1"/>
  <c r="P98" i="10" l="1"/>
  <c r="J282" i="3" l="1"/>
  <c r="L282" i="3"/>
  <c r="N282" i="3"/>
  <c r="A264" i="3"/>
  <c r="A301" i="3" s="1"/>
  <c r="A226" i="3"/>
  <c r="A263" i="3" s="1"/>
  <c r="A300" i="3" s="1"/>
  <c r="C35" i="9" s="1"/>
  <c r="N246" i="3" l="1"/>
  <c r="J246" i="3"/>
  <c r="P245" i="3"/>
  <c r="L246" i="3"/>
  <c r="N241" i="3"/>
  <c r="L241" i="3"/>
  <c r="J241" i="3"/>
  <c r="P240" i="3"/>
  <c r="P238" i="3"/>
  <c r="P223" i="3"/>
  <c r="P219" i="3"/>
  <c r="N219" i="3"/>
  <c r="N224" i="3" s="1"/>
  <c r="P86" i="3"/>
  <c r="P89" i="3" s="1"/>
  <c r="P97" i="3" s="1"/>
  <c r="P132" i="3"/>
  <c r="P108" i="3"/>
  <c r="N108" i="3"/>
  <c r="P134" i="3" l="1"/>
  <c r="L248" i="3"/>
  <c r="J284" i="3"/>
  <c r="P224" i="3"/>
  <c r="N248" i="3"/>
  <c r="P244" i="3"/>
  <c r="P246" i="3" s="1"/>
  <c r="P241" i="3"/>
  <c r="N284" i="3"/>
  <c r="J248" i="3"/>
  <c r="L284" i="3"/>
  <c r="N124" i="3" l="1"/>
  <c r="R124" i="3" s="1"/>
  <c r="P248" i="3"/>
  <c r="R248" i="3" l="1"/>
  <c r="N75" i="12"/>
  <c r="P21" i="10" l="1"/>
  <c r="P28" i="10" s="1"/>
  <c r="N21" i="10"/>
  <c r="N28" i="10" s="1"/>
  <c r="N51" i="10" s="1"/>
  <c r="N58" i="10" s="1"/>
  <c r="A36" i="16" l="1"/>
  <c r="A35" i="16"/>
  <c r="N83" i="3"/>
  <c r="A79" i="12"/>
  <c r="A78" i="12"/>
  <c r="A74" i="10"/>
  <c r="A111" i="10" s="1"/>
  <c r="A148" i="10" s="1"/>
  <c r="A184" i="10" s="1"/>
  <c r="A73" i="10"/>
  <c r="A110" i="10" s="1"/>
  <c r="A147" i="10" s="1"/>
  <c r="A183" i="10" s="1"/>
  <c r="N86" i="3" l="1"/>
  <c r="N89" i="3" s="1"/>
  <c r="N97" i="3" s="1"/>
  <c r="N76" i="12"/>
  <c r="L76" i="12"/>
  <c r="J76" i="12"/>
  <c r="H76" i="12"/>
  <c r="N71" i="12"/>
  <c r="L71" i="12"/>
  <c r="P124" i="10"/>
  <c r="N124" i="10"/>
  <c r="P107" i="10"/>
  <c r="N107" i="10"/>
  <c r="P31" i="10"/>
  <c r="P24" i="10"/>
  <c r="P16" i="10"/>
  <c r="P11" i="9"/>
  <c r="N11" i="9"/>
  <c r="L11" i="9"/>
  <c r="J11" i="9"/>
  <c r="H11" i="9"/>
  <c r="F11" i="9"/>
  <c r="R108" i="3" l="1"/>
  <c r="P76" i="12"/>
  <c r="S108" i="3"/>
  <c r="N17" i="10"/>
  <c r="P17" i="10"/>
</calcChain>
</file>

<file path=xl/sharedStrings.xml><?xml version="1.0" encoding="utf-8"?>
<sst xmlns="http://schemas.openxmlformats.org/spreadsheetml/2006/main" count="714" uniqueCount="473">
  <si>
    <t>บริษัท กรังด์ปรีซ์ อินเตอร์เนชั่นแนล จำกัด (มหาชน)</t>
  </si>
  <si>
    <t>(หน่วย : บาท)</t>
  </si>
  <si>
    <t>31 ธันวาคม 2559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</si>
  <si>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</si>
  <si>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</si>
  <si>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</si>
  <si>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</si>
  <si>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เงินฝากสถาบันการเงินที่มีภาระผูกพัน</t>
  </si>
  <si>
    <t>เงินลงทุนระยะยาวอื่น</t>
  </si>
  <si>
    <t>เงินให้กู้ยืมระยะยาวแก่บุคคลที่เกี่ยวข้องกัน</t>
  </si>
  <si>
    <t>อสังหาริมทรัพย์เพื่อการลงทุน</t>
  </si>
  <si>
    <t>สินทรัพย์ภาษีเงินได้รอการตัดบัญชี</t>
  </si>
  <si>
    <t xml:space="preserve">                             (ลงชื่อ) ………………………...…………………………………………………………... กรรมการ</t>
  </si>
  <si>
    <t>เจ้าหนี้การค้าและเจ้าหนี้อื่น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</si>
  <si>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</si>
  <si>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</si>
  <si>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หนี้สินภายใต้สัญญาเช่าการเงิน</t>
  </si>
  <si>
    <t>ภาระผูกพันผลประโยชน์พนักงาน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</si>
  <si>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</si>
  <si>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</si>
  <si>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</si>
  <si>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</si>
  <si>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</si>
  <si>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</si>
  <si>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14.3</t>
  </si>
  <si>
    <t>กำไรขาดทุนเบ็ดเสร็จอื่น</t>
  </si>
  <si>
    <t>19.3</t>
  </si>
  <si>
    <t>ภาษีเงินได้เกี่ยวกับองค์ประกอบของกำไรขาดทุนเบ็ดเสร็จอื่น</t>
  </si>
  <si>
    <t>รวม</t>
  </si>
  <si>
    <t>ค่าเสื่อมราคา/ค่าตัดจำหน่าย</t>
  </si>
  <si>
    <t>- 8 -</t>
  </si>
  <si>
    <t>1.</t>
  </si>
  <si>
    <t>ข้อมูลทั่วไป</t>
  </si>
  <si>
    <t>การจดทะเบียน :</t>
  </si>
  <si>
    <t>สถานประกอบการ :</t>
  </si>
  <si>
    <t xml:space="preserve">เขตบางเขน กรุงเทพมหานคร  </t>
  </si>
  <si>
    <t>ธุรกิจหลัก :</t>
  </si>
  <si>
    <t>ผู้ถือหุ้นรายใหญ่ :</t>
  </si>
  <si>
    <t>2.</t>
  </si>
  <si>
    <t>เกณฑ์ในการนำเสนองบการเงิน</t>
  </si>
  <si>
    <t xml:space="preserve">  - 9 -</t>
  </si>
  <si>
    <t>เกณฑ์ในการนำเสนองบการเงิน (ต่อ)</t>
  </si>
  <si>
    <t xml:space="preserve">  - 10 -</t>
  </si>
  <si>
    <t xml:space="preserve">  - 11 -</t>
  </si>
  <si>
    <t xml:space="preserve">  - 12 -</t>
  </si>
  <si>
    <t xml:space="preserve">  - 13 -</t>
  </si>
  <si>
    <t xml:space="preserve">  - 16 -</t>
  </si>
  <si>
    <t xml:space="preserve">  - 18 -</t>
  </si>
  <si>
    <t xml:space="preserve">  - 19 -</t>
  </si>
  <si>
    <t>ยานพาหนะ</t>
  </si>
  <si>
    <t xml:space="preserve">  - 20 -</t>
  </si>
  <si>
    <t>ต้นทุนทางการเงิน</t>
  </si>
  <si>
    <t>ภาษีเงินได้รอการตัดบัญชี</t>
  </si>
  <si>
    <t xml:space="preserve">  - 21 -</t>
  </si>
  <si>
    <t>กองทุนสำรองเลี้ยงชีพพนักงาน</t>
  </si>
  <si>
    <t xml:space="preserve">  - 22 -</t>
  </si>
  <si>
    <t xml:space="preserve">  - 23 -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</si>
  <si>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</si>
  <si>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</si>
  <si>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</si>
  <si>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</si>
  <si>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</si>
  <si>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</si>
  <si>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6.</t>
  </si>
  <si>
    <t xml:space="preserve">ลูกหนี้การค้า </t>
  </si>
  <si>
    <t>ตั๋วเงินรับการค้า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</si>
  <si>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</si>
  <si>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</si>
  <si>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</si>
  <si>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>ลูกหนี้การค้าและลูกหนี้อื่น(ต่อ)</t>
  </si>
  <si>
    <t xml:space="preserve">ลูกหนี้อื่น 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</si>
  <si>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</si>
  <si>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</si>
  <si>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</si>
  <si>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</si>
  <si>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เกินกำหนดชำระ</t>
  </si>
  <si>
    <t>1 - 90 วัน</t>
  </si>
  <si>
    <t>91 - 180 วัน</t>
  </si>
  <si>
    <t>181- 365 วัน</t>
  </si>
  <si>
    <t>มากกว่า 365 วันขึ้นไป</t>
  </si>
  <si>
    <t>7.</t>
  </si>
  <si>
    <t>สินค้าสำเร็จรูป</t>
  </si>
  <si>
    <t>งานระหว่างทำ</t>
  </si>
  <si>
    <t>วัตถุดิบ</t>
  </si>
  <si>
    <t>8.</t>
  </si>
  <si>
    <t>9.</t>
  </si>
  <si>
    <t>10.</t>
  </si>
  <si>
    <t>11.</t>
  </si>
  <si>
    <t>12.</t>
  </si>
  <si>
    <t xml:space="preserve">ที่ดิน อาคารและอุปกรณ์ </t>
  </si>
  <si>
    <t>13.</t>
  </si>
  <si>
    <t>รอการตัดบัญชี - สุทธิ</t>
  </si>
  <si>
    <t>สินทรัพย์ภาษีเงินได้</t>
  </si>
  <si>
    <t xml:space="preserve">   - ค่าเสื่อมราคาสินทรัพย์ถาวร</t>
  </si>
  <si>
    <t>ผลแตกต่างระยะเวลา</t>
  </si>
  <si>
    <t>หนี้สินภาษีเงินได้รอการตัดบัญชี</t>
  </si>
  <si>
    <t xml:space="preserve">    - ผลประโยชน์พนักงาน</t>
  </si>
  <si>
    <t xml:space="preserve">ประมาณการหนี้สิน </t>
  </si>
  <si>
    <t xml:space="preserve">ค่าเผื่อการลดมูลค่าของสินค้าคงเหลือ </t>
  </si>
  <si>
    <t>งบกำไรหรือขาดทุนเบ็ดเสร็จ</t>
  </si>
  <si>
    <t>กำไรหรือขาดทุน</t>
  </si>
  <si>
    <t>บันทึกเป็น(รายจ่าย)/รายได้ใน</t>
  </si>
  <si>
    <t>14.2</t>
  </si>
  <si>
    <t>หนี้สินตามสัญญาเช่าการเงิน</t>
  </si>
  <si>
    <t>ผลแตกต่างระยะเวลา - ค่าเสื่อมราคาสินทรัพย์ถาวร</t>
  </si>
  <si>
    <t>ประมาณการหนี้สิน - ผลประโยชน์พนักงาน</t>
  </si>
  <si>
    <t>งบแสดงฐานะการเงิน มีรายละเอียดดังนี้</t>
  </si>
  <si>
    <t>สินทรัพย์ และหนี้สินภาษีเงินได้รอการตัดบัญชีภายหลังจากการนำมาหักกลบลบกันตามความเหมาะสม ได้แสดงรวมไว้ใน</t>
  </si>
  <si>
    <t>14.1</t>
  </si>
  <si>
    <t xml:space="preserve">ภาษีเงินได้รอการตัดบัญชี / ค่าใช้จ่ายภาษีเงินได้ </t>
  </si>
  <si>
    <t xml:space="preserve">14. </t>
  </si>
  <si>
    <t>14.4</t>
  </si>
  <si>
    <t>รายได้(ค่าใช้จ่าย) ภาษีเงินได้</t>
  </si>
  <si>
    <t>14.5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</si>
  <si>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ามารถแสดงได้ดังนี้</t>
  </si>
  <si>
    <t>จำนวนภาษีตามอัตราภาษีเงินได้</t>
  </si>
  <si>
    <t>ผลกระทบทางภาษีสำหรับ :</t>
  </si>
  <si>
    <t>ค่าใช้จ่ายหักได้เพิ่ม</t>
  </si>
  <si>
    <t xml:space="preserve">15. </t>
  </si>
  <si>
    <t>เจ้าหนี้การค้า</t>
  </si>
  <si>
    <t>ตั๋วเงินจ่ายการค้า</t>
  </si>
  <si>
    <t xml:space="preserve">เจ้าหนี้อื่น </t>
  </si>
  <si>
    <t>เจ้าหนี้กรมสรรพากร</t>
  </si>
  <si>
    <t>ภาษีขายรอเรียกเก็บ</t>
  </si>
  <si>
    <t>เงินมัดจำรับ</t>
  </si>
  <si>
    <t>อื่น ๆ</t>
  </si>
  <si>
    <t xml:space="preserve">16.  </t>
  </si>
  <si>
    <t xml:space="preserve">17. </t>
  </si>
  <si>
    <t>ลดลง</t>
  </si>
  <si>
    <t>เงินกู้ยืมระยะยาว(ต่อ)</t>
  </si>
  <si>
    <t xml:space="preserve">18.  </t>
  </si>
  <si>
    <t>หัก  ค่าเสื่อมราคาสะสม</t>
  </si>
  <si>
    <t xml:space="preserve">19.  </t>
  </si>
  <si>
    <t>19.1</t>
  </si>
  <si>
    <t>ต้นทุนบริการงวดปัจจุบัน</t>
  </si>
  <si>
    <t>ต้นทุนดอกเบี้ย</t>
  </si>
  <si>
    <t>ขาดทุนจากการประมาณการตามหลักคณิตศาสตร์ประกันภัย</t>
  </si>
  <si>
    <t>19.2</t>
  </si>
  <si>
    <t>19.4</t>
  </si>
  <si>
    <t>อัตราคิดลด</t>
  </si>
  <si>
    <t>อัตราการเพิ่มขึ้นของเงินเดือน</t>
  </si>
  <si>
    <t>อัตราการหมุนเวียนของพนักงาน</t>
  </si>
  <si>
    <t>การปรับปรุงจากประสบการณ์</t>
  </si>
  <si>
    <t>23.</t>
  </si>
  <si>
    <t>ค่าใช้จ่ายตามลักษณะ</t>
  </si>
  <si>
    <t>วัตถุดิบใช้ไป</t>
  </si>
  <si>
    <t>ค่าใช้จ่ายเกี่ยวกับพนักงาน</t>
  </si>
  <si>
    <t>ค่าตอบแทนผู้บริหาร</t>
  </si>
  <si>
    <t>รายการธุรกิจกับบุคคลและกิจการที่เกี่ยวข้องกัน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</si>
  <si>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</si>
  <si>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</si>
  <si>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</si>
  <si>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</si>
  <si>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กรรมการและผู้ถือหุ้นร่วมกัน</t>
  </si>
  <si>
    <t>ให้บริการพื้นที่จัดงานแสดง</t>
  </si>
  <si>
    <t>ราคาปกติธุรกิจใกล้เคียงลูกค้ารายอื่น</t>
  </si>
  <si>
    <t>ตามราคาที่ตกลงร่วมกัน</t>
  </si>
  <si>
    <t>รับจ้างโฆษณา</t>
  </si>
  <si>
    <t>รับจ้างพิมพ์งาน</t>
  </si>
  <si>
    <t>ให้คำปรึกษาและบริหารจัดการ</t>
  </si>
  <si>
    <t>บริษัท บลูไดมอนด์ กอล์ฟ แอนด์</t>
  </si>
  <si>
    <t xml:space="preserve">     วอเทอร์สปอร์ทคลับ จำกัด</t>
  </si>
  <si>
    <t xml:space="preserve">   </t>
  </si>
  <si>
    <t>บริษัท ยาชิโยดา อัลลอย วีล จำกัด</t>
  </si>
  <si>
    <t>รายการธุรกิจกับบุคคลและกิจการที่เกี่ยวข้องกัน(ต่อ)</t>
  </si>
  <si>
    <t>รายการในงบกำไรขาดทุนเบ็ดเสร็จ</t>
  </si>
  <si>
    <t>- รับจ้างโฆษณา</t>
  </si>
  <si>
    <t>- รับจ้างพิมพ์งาน</t>
  </si>
  <si>
    <t>- ให้คำปรึกษาและบริหารจัดการ</t>
  </si>
  <si>
    <t xml:space="preserve"> รายการธุรกิจกับบุคคลและกิจการที่เกี่ยวข้องกัน(ต่อ)</t>
  </si>
  <si>
    <t>ผลประโยชน์ระยะสั้น</t>
  </si>
  <si>
    <t>ผลประโยชน์หลังออกจากงาน</t>
  </si>
  <si>
    <t>รายการในงบแสดงฐานะการเงิน</t>
  </si>
  <si>
    <t>ลูกหนี้การค้า</t>
  </si>
  <si>
    <t>บริษัท บลูไดมอนด์ กอล์ฟ แอนด์ วอเทอร์สปอร์ทคลับ  จำกัด</t>
  </si>
  <si>
    <t>ลูกหนี้อื่น</t>
  </si>
  <si>
    <t xml:space="preserve">   - ให้คำปรึกษาและบริหารจัดการ</t>
  </si>
  <si>
    <t xml:space="preserve">พนักงานบริษัท </t>
  </si>
  <si>
    <t>รายการเคลื่อนไหวของเงินให้กู้ยืมระยะยาวกับบุคคลที่เกี่ยวข้องกัน มีดังนี้</t>
  </si>
  <si>
    <t>ให้กู้เพิ่ม</t>
  </si>
  <si>
    <t>รับชำระคืน</t>
  </si>
  <si>
    <t>พนักงานบริษัท</t>
  </si>
  <si>
    <t>ข้อมูลเพิ่มเติมเกี่ยวกับกระแสเงินสด</t>
  </si>
  <si>
    <t>ภาระผูกพันและหนี้สินที่อาจเกิดขึ้น</t>
  </si>
  <si>
    <t>ถึงกำหนดภายใน 1 ปี</t>
  </si>
  <si>
    <t>ถึงกำหนดเกิน 1 ปีแต่ไม่เกิน 5 ปี</t>
  </si>
  <si>
    <t>ข้อมูลเกี่ยวกับการดำเนินงานจำแนกตามส่วนงาน</t>
  </si>
  <si>
    <t>งานกิจกรรม</t>
  </si>
  <si>
    <t>รับจ้างพิมพ์</t>
  </si>
  <si>
    <t>การบริหารจัดการทุน</t>
  </si>
  <si>
    <t xml:space="preserve">                           (ลงชื่อ) ………………………...…………………………………………………………... กรรมการ</t>
  </si>
  <si>
    <t xml:space="preserve">    ณ วันที่  1         มกราคม  2560</t>
  </si>
  <si>
    <t xml:space="preserve">    ณ วันที่  1         มกราคม  2559</t>
  </si>
  <si>
    <t>ภาษีเงินได้ของงวดปัจจุบัน</t>
  </si>
  <si>
    <t>1 มกราคม 2560</t>
  </si>
  <si>
    <t>หมายเหตุประกอบงบการเงินแบบย่อ</t>
  </si>
  <si>
    <t xml:space="preserve">บริษัท กรังด์ปรีซ์ อินเตอร์เนชั่นแนล จำกัด (มหาชน) "บริษัท" เป็นนิติบุคคลที่จัดตั้งขึ้นในประเทศไทย </t>
  </si>
  <si>
    <t>เมื่อวันที่ 30 เมษายน 2525  และแปรสภาพเป็นบริษัทมหาชนจำกัด เมื่อวันที่  2 กันยายน 2557</t>
  </si>
  <si>
    <t>สำนักงานใหญ่  ตั้งอยู่เลขที่ 4/299 หมู่ที่ 5 ซอยลาดปลาเค้า 66  ถนนลาดปลาเค้า แขวงอนุสาวรีย์</t>
  </si>
  <si>
    <t xml:space="preserve">สาขา 1   ตั้งอยู่เลขที่ 4/137 หมู่ที่ 5  ซอยลาดปลาเค้า 66  ถนนลาดปลาเค้า  แขวงอนุสาวรีย์ </t>
  </si>
  <si>
    <t xml:space="preserve">               เขตบางเขน  กรุงเทพมหานคร  </t>
  </si>
  <si>
    <t xml:space="preserve">สาขา 3   ตั้งอยู่เลขที่ 4/133  หมู่ที่ 5 ซอยลาดปลาเค้า 66  ถนนลาดปลาเค้า  แขวงอนุสาวรีย์ </t>
  </si>
  <si>
    <t>สาขา 4   ตั้งอยู่เลขที่ 69  หมู่ที่ 2  ตำบลบึงศาล อำเภอองครักษ์ จังหวัดนครนายก</t>
  </si>
  <si>
    <t xml:space="preserve">บริการจัดงานแสดงสินค้ายานยนต์ บริการรับจัดกิจกรรม บริการโฆษณา การผลิตและจำหน่ายหนังสือ </t>
  </si>
  <si>
    <t xml:space="preserve">3.  </t>
  </si>
  <si>
    <t xml:space="preserve">สรุปนโยบายการบัญชีที่สำคัญ  </t>
  </si>
  <si>
    <t>งบการเงินระหว่างกาลนี้ได้จัดทำขึ้นโดยใช้นโยบายการบัญชีและการประมาณการเช่นเดียวกับงบการเงินประจำปี สิ้นสุดวันที่</t>
  </si>
  <si>
    <t>มูลค่าสุทธิทางบัญชีต้นงวด</t>
  </si>
  <si>
    <t>มูลค่าสุทธิทางบัญชีสิ้นงวด</t>
  </si>
  <si>
    <t>ซื้อเพิ่มระหว่างงวด - ราคาทุน</t>
  </si>
  <si>
    <t>ค่าเสื่อมราคาสำหรับงวด</t>
  </si>
  <si>
    <t>12.1</t>
  </si>
  <si>
    <t xml:space="preserve">และ 108.24  ล้านบาท ตามลำดับ  </t>
  </si>
  <si>
    <t>12.3</t>
  </si>
  <si>
    <t xml:space="preserve">สินทรัพย์ไม่มีตัวตน </t>
  </si>
  <si>
    <t>ตัดจำหน่ายระหว่างงวด</t>
  </si>
  <si>
    <t xml:space="preserve">  - 14 -</t>
  </si>
  <si>
    <t xml:space="preserve">  - 17 -</t>
  </si>
  <si>
    <t>ภาระผูกพันผลประโยชน์พนักงาน (ต่อ)</t>
  </si>
  <si>
    <t>20.</t>
  </si>
  <si>
    <t>22.</t>
  </si>
  <si>
    <t xml:space="preserve">  - 25 -</t>
  </si>
  <si>
    <t xml:space="preserve">  - 24 -</t>
  </si>
  <si>
    <t xml:space="preserve">  - 26 -</t>
  </si>
  <si>
    <t xml:space="preserve"> -  ค่าจ้างโฆษณาประชาสัมพันธ์</t>
  </si>
  <si>
    <t>ค่าติดตั้งรื้อถอนระบบไฟฟ้า</t>
  </si>
  <si>
    <t>เงินสดและรายการเทียบเท่าเงินสดต้นงวด  มีรายละเอียดดังนี้</t>
  </si>
  <si>
    <t>1  มกราคม 2559</t>
  </si>
  <si>
    <t>1  มกราคม 2560</t>
  </si>
  <si>
    <t xml:space="preserve">  - 15-</t>
  </si>
  <si>
    <t>ภาษีเงินได้รอการตัดบัญชี / ค่าใช้จ่ายภาษีเงินได้ (ต่อ)</t>
  </si>
  <si>
    <t>21.</t>
  </si>
  <si>
    <t>กำไร(ขาดทุน)เบ็ดเสร็จอื่นสำหรับงวด - สุทธิจากภาษี</t>
  </si>
  <si>
    <t>28.</t>
  </si>
  <si>
    <t xml:space="preserve">  - 29 -</t>
  </si>
  <si>
    <t>ค่าเผื่อหนี้สงสัยจะสูญต้นงวด</t>
  </si>
  <si>
    <t>ค่าเผื่อหนี้สงสัยจะสูญสิ้นงวด</t>
  </si>
  <si>
    <t>รายการเคลื่อนไหวของสินทรัพย์ และหนี้สินภาษีเงินได้รอการตัดบัญชีที่เกิดขึ้นในระหว่างงวด มีดังนี้</t>
  </si>
  <si>
    <t>ยอดยกมาต้นงวด</t>
  </si>
  <si>
    <t>ยอดคงเหลือสิ้นงวด</t>
  </si>
  <si>
    <t>24.</t>
  </si>
  <si>
    <t>25.</t>
  </si>
  <si>
    <t>ผลประโยชน์พนักงานที่จ่ายระหว่างงวด</t>
  </si>
  <si>
    <t>รวมอยู่ในกำไรสะสมสิ้นงวด</t>
  </si>
  <si>
    <t>เงินสดและรายการเทียบเท่าเงินสดสิ้นงวด  มีรายละเอียดดังนี้</t>
  </si>
  <si>
    <t>และบริการหลายสัญญา ดังต่อไปนี้</t>
  </si>
  <si>
    <t>(ยังไม่ได้ตรวจสอบ/สอบทานแล้ว)</t>
  </si>
  <si>
    <t>ในระหว่างงวด บริษัทได้นำมาตรฐานการรายงานทางการเงินและการตีความมาตรฐานการรายงานทางการเงิน ฉบับปรับปรุง</t>
  </si>
  <si>
    <t>(ปรับปรุง 2559) รวมถึงแนวปฏิบัติทางบัญชีฉบับใหม่ ซึ่งมีผลบังคับใช้สำหรับงบการเงินที่มีรอบ ระยะเวลาบัญชีที่เริ่มในหรือ</t>
  </si>
  <si>
    <t>การตีความและการให้แนวปฏิบัติทางการบัญชีกับผู้ใช้มาตรฐาน การนำมาตรฐานการรายงานทางการเงินดังกล่าวมาถือปฏิบัติ</t>
  </si>
  <si>
    <t>นี้ไม่มีผลกระทบอย่างเป็นสาระสำคัญต่องบการเงินของบริษัท</t>
  </si>
  <si>
    <t xml:space="preserve">                               (ลงชื่อ) ………………………...…………………………………………………………... กรรมการ</t>
  </si>
  <si>
    <t>(ลงชื่อ) ………………………...…………………………………………………………... กรรมการ</t>
  </si>
  <si>
    <t>ราคาใกล้เคียงกับราคาตลาด</t>
  </si>
  <si>
    <t>ค่าจ้างโฆษณาประชาสัมพันธ์</t>
  </si>
  <si>
    <t xml:space="preserve">หัก ค่าเผื่อการลดมูลค่าของสินค้าคงเหลือ </t>
  </si>
  <si>
    <t>ดอกเบี้ยตามเงื่อนไขสวัสดิการพนักงาน</t>
  </si>
  <si>
    <t>ค่าจ้างบุคคลภายนอกจัดกิจกรรม</t>
  </si>
  <si>
    <t>ค่าจ้างทำเพลท ค่าต้นฉบับและจ้างทำของอื่นๆ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</si>
  <si>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</si>
  <si>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</si>
  <si>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</si>
  <si>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 xml:space="preserve">   - ให้เช่าพื้นที่สำนักงาน </t>
  </si>
  <si>
    <t>-  ให้บริการพื้นที่จัดงานแสดง</t>
  </si>
  <si>
    <t>- ให้บริการสาธารณูปโภค</t>
  </si>
  <si>
    <t>- บริการจัดทำ ART WORK</t>
  </si>
  <si>
    <t>ให้เช่าพื้นที่สำนักงาน</t>
  </si>
  <si>
    <t>เงินทดรองจ่าย-พนักงาน</t>
  </si>
  <si>
    <t>รับชำระระหว่างงวด</t>
  </si>
  <si>
    <t>เพิ่มขึ้นระหว่างงวด</t>
  </si>
  <si>
    <t>ภาษีเงินได้รอการตัดบัญชี / ค่าใช้จ่ายภาษีเงินได้(ต่อ)</t>
  </si>
  <si>
    <t>2559</t>
  </si>
  <si>
    <t>กำไร(ขาดทุน)เบ็ดเสร็จรวมสำหรับงวด</t>
  </si>
  <si>
    <t>สำหรับงวดสามเดือน</t>
  </si>
  <si>
    <t>2560</t>
  </si>
  <si>
    <t>อัตราภาษีเงินได้</t>
  </si>
  <si>
    <t>รายจ่ายต้องห้าม</t>
  </si>
  <si>
    <t>อัตราภาษีเงินได้ที่แท้จริง</t>
  </si>
  <si>
    <t>มีดังนี้</t>
  </si>
  <si>
    <t>การเปลี่ยนแปลงในสินค้าสำเร็จรูป</t>
  </si>
  <si>
    <t xml:space="preserve">และงานระหว่างทำ         </t>
  </si>
  <si>
    <t>ตามมติที่ประชุมคณะกรรมการบริษัท ครั้งที่ 3/2560  เมื่อวันที่ 16 มิถุนายน 2560 ได้อนุมัติให้จ่ายเงินปันผลระหว่างกาล</t>
  </si>
  <si>
    <t>2560 และ 2559  สรุปได้ดังนี้</t>
  </si>
  <si>
    <t>รับชำระหนี้จากลูกหนี้เป็นเครื่องมือเครื่องใช้ จำนวน 1.00 ล้านบาท</t>
  </si>
  <si>
    <t>โอนที่ดินและส่วนปรับปรุงที่ดินบางส่วน เป็นอสังหาริมทรัพย์เพื่อการลงทุน จำนวน 32.24 ล้านบาท</t>
  </si>
  <si>
    <t>โอนอุปกรณ์ เครื่องมือ เครื่องใช้ บางส่วน เป็นสินทรัพย์ไม่หมุนเวียนอื่น จำนวน 0.14 ล้านบาท</t>
  </si>
  <si>
    <t>ดังนี้</t>
  </si>
  <si>
    <t>- 27 -</t>
  </si>
  <si>
    <t>และ 2559  มีดังนี้</t>
  </si>
  <si>
    <t>งบกำไรขาดทุนเบ็ดเสร็จสำหรับงวดสามเดือน</t>
  </si>
  <si>
    <t>สื่อโฆษณา และจำหน่ายสื่อสิ่งพิมพ์</t>
  </si>
  <si>
    <t>รายการที่จะไม่ถูกจัดประเภทรายการใหม่เข้าไปไว้ในกำไรหรือขาดทุน</t>
  </si>
  <si>
    <t>กำไร(ขาดทุน)จากการประมาณการตามหลักคณิตศาสตร์ประกันภัย</t>
  </si>
  <si>
    <t>สำหรับภาระผูกพันผลประโยชน์พนักงาน</t>
  </si>
  <si>
    <t>- 28 -</t>
  </si>
  <si>
    <t>ข้อมูลเกี่ยวกับการดำเนินงานจำแนกตามส่วนงาน (ต่อ)</t>
  </si>
  <si>
    <t xml:space="preserve">เงินปันผลจ่าย </t>
  </si>
  <si>
    <t>บริษัท ดรีม การาจ ดีไซน์ แอนด์</t>
  </si>
  <si>
    <t xml:space="preserve"> คอนทรัคชั่น จำกัด</t>
  </si>
  <si>
    <t xml:space="preserve">กลุ่มผู้ถือหุ้นนามสกุลเอี่ยมลำเนา โดยถือหุ้นในอัตราร้อยละ 88.26  </t>
  </si>
  <si>
    <t>และ จำนวน 49.86 ล้านบาท ตามลำดับ</t>
  </si>
  <si>
    <t>24.2</t>
  </si>
  <si>
    <t xml:space="preserve">ครบกำหนดไถ่ถอนเดือนธันวาคม 2565 อัตราผลตอบแทนร้อยละ 4.375 ต่อปี  </t>
  </si>
  <si>
    <t xml:space="preserve">รับโอนจากสินทรัพย์ไม่หมุนเวียนอื่น - ราคาทุน </t>
  </si>
  <si>
    <t>โอนไปสินทรัพย์ไม่หมุนเวียนอื่น -  สุทธิ</t>
  </si>
  <si>
    <t>ก่อนภาษี</t>
  </si>
  <si>
    <t>เงินได้</t>
  </si>
  <si>
    <t>สุทธิจาก</t>
  </si>
  <si>
    <t>ภาษีเงินได้</t>
  </si>
  <si>
    <t>รายได้</t>
  </si>
  <si>
    <t>(ค่าใช้จ่าย)</t>
  </si>
  <si>
    <t xml:space="preserve"> ภาษีเงินได้</t>
  </si>
  <si>
    <t xml:space="preserve">ค่าใช้จ่ายค้างจ่าย </t>
  </si>
  <si>
    <t>รวมอยู่ในกำไรสะสมต้นงวด</t>
  </si>
  <si>
    <t>รับรู้ระหว่างงวด</t>
  </si>
  <si>
    <t>เงินสมทบกองทุนสำรองเลี้ยงชีพ</t>
  </si>
  <si>
    <t xml:space="preserve">      และบริการสาธารณูโภค</t>
  </si>
  <si>
    <t>บริการจัดทำ ART WORK</t>
  </si>
  <si>
    <t>ค่าบริการใช้สถานที่จัดกิจกรรม</t>
  </si>
  <si>
    <t>- ให้เช่าพื้นที่สำนักงาน</t>
  </si>
  <si>
    <t xml:space="preserve"> -  ค่าบริการใช้สถานที่จัดกิจกรรม</t>
  </si>
  <si>
    <t>24.3.3</t>
  </si>
  <si>
    <t>เมื่อสิ้นสุดอายุสัญญา หากไม่มีฝ่ายหนึ่งฝ่ายใดบอกเลิกให้ถือว่าต่อสัญญาโดยอัตโนมัติ</t>
  </si>
  <si>
    <t>23.1  ลักษณะความสัมพันธ์ระหว่างบริษัทกับบุคคลและกิจการที่เกี่ยวข้องกัน สรุปได้ดังนี้</t>
  </si>
  <si>
    <t>23.2.1  รายได้ค่าบริการ</t>
  </si>
  <si>
    <t>23.2.2  รายได้อื่น</t>
  </si>
  <si>
    <t xml:space="preserve">23.2.3 ต้นทุนบริการ  </t>
  </si>
  <si>
    <t>23.2.4  ค่าใช้จ่ายในการขาย</t>
  </si>
  <si>
    <t>23.2.5  ค่าตอบแทนที่จ่ายให้แก่ผู้บริหารสำคัญ</t>
  </si>
  <si>
    <t>23.3.1  ลูกหนี้การค้าและลูกหนี้อื่น</t>
  </si>
  <si>
    <t>24.3.1</t>
  </si>
  <si>
    <t>24.3.2</t>
  </si>
  <si>
    <t>24.4.1</t>
  </si>
  <si>
    <t>24.4.2</t>
  </si>
  <si>
    <t>24.4.3</t>
  </si>
  <si>
    <t>24.4.4</t>
  </si>
  <si>
    <t xml:space="preserve">26. </t>
  </si>
  <si>
    <t>27.</t>
  </si>
  <si>
    <t xml:space="preserve">ไปรษณีย์เป็นรายเดือนกับบริษัท ไปรษณีย์ไทย จำกัด </t>
  </si>
  <si>
    <t xml:space="preserve">ใช้ไฟฟ้ากับการไฟฟ้านครหลวง  ค้ำประกันการทำสัญญาซื้อผลิตภัณฑ์น้ำมันจากบริษัทเอกชนแห่งหนึ่งและค้ำประกันค่าฝากส่ง  </t>
  </si>
  <si>
    <t>1.83 ล้านบาท ตามหมายเหตุ 18</t>
  </si>
  <si>
    <t xml:space="preserve">บริษัทมีเงินลงทุนในตราสารหนี้ประเภทหุ้นกู้ด้อยสิทธิ์ อายุ 10 ปี   ซึ่งบริษัทตั้งใจถือจนครบกำหนดจำนวน 1.00 ล้านบาท </t>
  </si>
  <si>
    <t>เงินกู้ยืมระยะยาว (หมายเหตุ 17)</t>
  </si>
  <si>
    <t>หนี้สินตามสัญญาเช่าการเงิน (หมายเหตุ 18)</t>
  </si>
  <si>
    <t>โอนไปอสังหาริมทรัพย์เพื่อการลงทุน -  ราคาทุน</t>
  </si>
  <si>
    <t xml:space="preserve">ที่ดิน อาคารและอุปกรณ์ (ต่อ) </t>
  </si>
  <si>
    <t>ค่าเผื่อการลดมูลค่าของสินค้าคงเหลือต้นงวด</t>
  </si>
  <si>
    <t>ค่าเผื่อการลดมูลค่าของสินค้าคงเหลือสิ้นงวด</t>
  </si>
  <si>
    <t xml:space="preserve">รับโอนสินค้าคงเหลือ (สินค้าบาเทอร์) เป็นที่ดิน อาคารและอุปกรณ์ จำนวน 2.03 ล้านบาท </t>
  </si>
  <si>
    <t xml:space="preserve">สาขา 2   ตั้งอยู่เลขที่ 4/309 หมู่ที่ 5  ซอยลาดปลาเค้า 66  ถนนลาดปลาเค้า  แขวงอนุสาวรีย์ </t>
  </si>
  <si>
    <t>30 กันยายน 2560</t>
  </si>
  <si>
    <t>สำหรับงวดสามเดือนและเก้าเดือน สิ้นสุดวันที่ 30 กันยายน 2560</t>
  </si>
  <si>
    <t>30 กันยายน 2559</t>
  </si>
  <si>
    <t>รายการเคลื่อนไหวของค่าเผื่อหนี้สงสัยจะสูญ สำหรับงวดเก้าเดือน สิ้นสุดวันที่ 30 กันยายน 2560 และ 2559 มีดังนี้</t>
  </si>
  <si>
    <t>รายการเคลื่อนไหวของค่าเผื่อการลดมูลค่าของสินค้าคงเหลือ  สำหรับงวดเก้าเดือน สิ้นสุดวันที่ 30 กันยายน 2560 และ 2559 มีดังนี้</t>
  </si>
  <si>
    <t xml:space="preserve">ณ วันที่ 30 กันยายน 2560 และวันที่ 31 ธันวาคม 2559 มูลค่าของลูกหนี้การค้า แยกตามอายุหนี้ที่คงค้างนับจากวันที่ถึงกำหนดชำระ </t>
  </si>
  <si>
    <t>สำหรับงวดเก้าเดือน</t>
  </si>
  <si>
    <t>บริษัทมีเงินฝากประจำกับธนาคาร 2 แห่ง รวมจำนวน 5.42 ล้านบาท  โดยนำเงินฝากประจำธนาคาร จำนวน 5 ล้านบาทเป็นหลัก</t>
  </si>
  <si>
    <t>ประกันเงินกู้ยืมระยะสั้น   และเงินฝากประจำ จำนวน 0.42 ล้านบาท    เป็นหลักประกันให้ธนาคารออกหนังสือค้ำประกันในการ</t>
  </si>
  <si>
    <t xml:space="preserve">กู้ยืมระยะยาว  </t>
  </si>
  <si>
    <t>รายการเปลี่ยนแปลงของบัญชีที่ดิน อาคาร และอุปกรณ์ สำหรับงวดเก้าเดือน สิ้นสุดวันที่ 30 กันยายน 2560 และ 2559  สรุปได้ดังนี้</t>
  </si>
  <si>
    <t xml:space="preserve">ณ วันที่ 30 กันยายน 2560 และวันที่ 31 ธันวาคม 2559 </t>
  </si>
  <si>
    <t>รายการเปลี่ยนแปลงของบัญชีสินทรัพย์ไม่มีตัวตน สำหรับงวดเก้าเดือน สิ้นสุดวันที่ 30 กันยายน 2560 และ 2559  สรุปได้ดังนี้</t>
  </si>
  <si>
    <t xml:space="preserve">   ณ วันที่ 30 กันยายน 2560</t>
  </si>
  <si>
    <t xml:space="preserve">งวดเก้าเดือน สิ้นสุดวันที่ 30 กันยายน  2559 </t>
  </si>
  <si>
    <t>งวดเก้าเดือน สิ้นสุดวันที่ 30 กันยายน 2560</t>
  </si>
  <si>
    <t xml:space="preserve">   ณ วันที่ 30 กันยายน 2559</t>
  </si>
  <si>
    <t>สิ้นสุดวันที่ 30 กันยายน 2560</t>
  </si>
  <si>
    <t>สิ้นสุดวันที่ 30 กันยายน 2559</t>
  </si>
  <si>
    <t>รายการเคลื่อนไหวของเงินกู้ยืมระยะยาว สำหรับงวดเก้าเดือน สิ้นสุดวันที่ 30 กันยายน 2560 และ 2559 มีดังนี้</t>
  </si>
  <si>
    <t>การเปลี่ยนแปลงในมูลค่าปัจจุบันของภาระผูกพันของโครงการผลประโยชน์พนักงาน สำหรับงวดเก้าเดือน สิ้นสุด</t>
  </si>
  <si>
    <t>วันที่ 30 กันยายน 2560 และ 2559  มีดังนี้</t>
  </si>
  <si>
    <t xml:space="preserve">ค่าใช้จ่ายผลประโยน์พนักงานที่รับรู้ในรายการต่อไปนี้ในงบกำไรขาดทุนเบ็ดเสร็จ สำหรับงวดสามเดือนและเก้าเดือน </t>
  </si>
  <si>
    <t>สิ้นสุดวันที่ 30 กันยายน 2560 และ 2559 มีดังนี้</t>
  </si>
  <si>
    <t xml:space="preserve">ขาดทุนจากการประมาณการตามหลักคณิตศาสตร์ประกันภัยที่รับรู้ในกำไรขาดทุนเบ็ดเสร็จอื่น สำหรับงวดเก้าเดือน </t>
  </si>
  <si>
    <t>ขาดทุนจากการประมาณการตามหลักคณิตศาสตร์ประกันภัยที่รับรู้ในกำไรขาดทุนเบ็ดเสร็จอื่น สำหรับงวดเก้าเดือน</t>
  </si>
  <si>
    <t xml:space="preserve">บริษัทได้จ่ายเงินสมทบเข้ากองทุนสำรองเลี้ยงชีพ สำหรับงวดสามเดือนและเก้าเดือน สิ้นสุดวันที่ 30 กันยายน 2560  และ 2559 </t>
  </si>
  <si>
    <t>ค่าใช้จ่ายตามลักษณะของค่าใช้จ่ายที่สำคัญสำหรับงวดสามเดือนและเก้าเดือน สิ้นสุดวันที่ 30 กันยายน 2560  และ 2559 มีดังนี้</t>
  </si>
  <si>
    <t xml:space="preserve">รายได้และค่าใช้จ่ายกับบุคคลและกิจการที่เกี่ยวข้องกันที่มีสาระสำคัญสำหรับงวดสามเดือนและเก้าเดือน สิ้นสุดวันที่ 30 กันยายน </t>
  </si>
  <si>
    <t>ยอดคงค้างกับบุคคลและกิจการที่เกี่ยวข้องกันที่มีสาระสำคัญ ณ วันที่ 30 กันยายน 2560 และวันที่ 31 ธันวาคม 2559  สรุปได้ดังนี้</t>
  </si>
  <si>
    <t>รายการไม่กระทบเงินสด สำหรับงวดเก้าเดือน สิ้นสุดวันที่ 30 กันยายน 2560  มีรายละเอียดดังนี้</t>
  </si>
  <si>
    <t>รายการไม่กระทบเงินสด สำหรับงวดเก้าเดือน สิ้นสุดวันที่ 30 กันยายน 2559  มีรายละเอียดดังนี้</t>
  </si>
  <si>
    <t>ณ วันที่ 30 กันยายน 2560 และวันที่ 31 ธันวาคม 2559  บริษัทมีภาระผูกพันที่ต้องจ่ายในอนาคตเกี่ยวกับสัญญาเช่า</t>
  </si>
  <si>
    <t>งบกำไรขาดทุนเบ็ดเสร็จสำหรับงวดเก้าเดือน</t>
  </si>
  <si>
    <t xml:space="preserve">                                                       (นายอโณทัย   เอี่ยมลำเนา)                (นายพีระพงศ์  เอี่ยมลำเนา)</t>
  </si>
  <si>
    <t xml:space="preserve">                                         (นายอโณทัย   เอี่ยมลำเนา)                ( นายพีระพงศ์   เอี่ยมลำเนา )</t>
  </si>
  <si>
    <t xml:space="preserve">                                                 (นายอโณทัย   เอี่ยมลำเนา)                (นายพีระพงศ์  เอี่ยมลำเนา)</t>
  </si>
  <si>
    <t xml:space="preserve">                                                              (นายอโณทัย   เอี่ยมลำเนา)                (นายพีระพงศ์  เอี่ยมลำเนา)</t>
  </si>
  <si>
    <t xml:space="preserve">                                                     (นายอโณทัย   เอี่ยมลำเนา)                (นายพีระพงศ์  เอี่ยมลำเนา)   </t>
  </si>
  <si>
    <t xml:space="preserve">เงินลงทุนชั่วคราวในกองทุนเปิด </t>
  </si>
  <si>
    <t xml:space="preserve">โอนสินทรัพย์ไม่หมุนเวียนอื่น(สินค้าบาเทอร์) เป็นอุปกรณ์ ราคาทุนจำนวน 0.018 ล้านบาท </t>
  </si>
  <si>
    <t>โอนเครื่องใช้สำนักงานที่ยกเลิกใช้งานเป็นสินทรัพย์ไม่หมุนเวียนอื่น ราคาสุทธิจำนวน 0.019 ล้านบาท</t>
  </si>
  <si>
    <t xml:space="preserve">ณ วันที่ 30 กันยายน 2560  และ 31 ธันวาคม 2559 บริษัทมีเงินให้กู้ยืมแก่พนักงานจำนวน 0.59 ล้านบาท และ 0.95 ล้านบาท </t>
  </si>
  <si>
    <t xml:space="preserve">ณ วันที่ 30 กันยายน 2560  และวันที่ 31 ธันวาคม 2559  อสังหาริมทรัพย์เพื่อการลงทุนมีราคายุติธรรม จำนวน 52.33 ล้านบาท  </t>
  </si>
  <si>
    <t xml:space="preserve">บริษัทมีสินทรัพย์ที่คิดค่าเสื่อมราคาเต็มจำนวนแล้ว แต่ยังคงใช้งานอยู่มูลค่าตามบัญชี จำนวน 110.38 ล้านบาท </t>
  </si>
  <si>
    <t xml:space="preserve">ที่ดินพร้อมสิ่งปลูกสร้างบางส่วนมูลค่าสุทธิตามบัญชี จำนวน 91.78 ล้านบาท และ 92.29 ล้านบาท ตามลำดับ </t>
  </si>
  <si>
    <t xml:space="preserve">สำหรับผลประกอบการเดือนมกราคม - เมษายน 2560       ให้แก่ผู้ถือหุ้นจำนวน 500 ล้านหุ้น    ในอัตราหุ้นละ 0.14 บาท  </t>
  </si>
  <si>
    <t xml:space="preserve">รวมจำนวน 70.00 ล้านบาท โดยบริษัทจ่ายเงินปันผลแล้วเมื่อวันที่ 7 กรกฎาคม 2560 </t>
  </si>
  <si>
    <t>บริษัท ยาชิโยดา จำกัด</t>
  </si>
  <si>
    <t>ซื้ออุปกรณ์และเครื่องใช้สำนักงาน จำนวน 0.36 ล้านบาท เป็นเงินเชื่อแสดงไว้เป็นเจ้าหนี้อื่น</t>
  </si>
  <si>
    <t>24.4.5</t>
  </si>
  <si>
    <t xml:space="preserve">จำนวน 1.16 ล้านบาท และ 2.22 ล้านบาท สิ้นสุดสัญญาวันที่ 31 ธันวาคม 2560 โดยสัญญามีกำหนดระยะเวลา 1 ปี </t>
  </si>
  <si>
    <t>ซื้ออุปกรณ์และเครื่องใช้สำนักงาน จำนวน 0.95 ล้านบาท เป็นเงินเชื่อแสดงไว้เป็นเจ้าหนี้อื่น</t>
  </si>
  <si>
    <t>24.3.4</t>
  </si>
  <si>
    <t>ซื้อสินทรัพย์ไม่มีตัวตน จำนวน 0.15 ล้านบาท เป็นเงินเชื่อแสดงไว้เป็นเจ้าหนี้อื่น</t>
  </si>
  <si>
    <t>ณ วันที่ 30 กันยายน 2560 บริษัทมีเงินฝากประจำประเภทจ่ายคืนเมื่อสิ้นระยะเวลา อายุ 11 เดือน และ 12 เดือน กับสถาบันการเงิน</t>
  </si>
  <si>
    <t>29.</t>
  </si>
  <si>
    <t>เหตุการณ์ภายหลังรอบระยะเวลารายงาน</t>
  </si>
  <si>
    <t xml:space="preserve">ณ วันที่ 30 กันยายน 2560 และวันที่ 31 ธันวาคม 2559  งบการเงินแสดงอัตราส่วนหนี้สินต่อทุนเท่ากับ 0.30  และ 0.81  </t>
  </si>
  <si>
    <t>ตามลำดับ</t>
  </si>
  <si>
    <t>กำไร(ขาดทุน)ขั้นต้น</t>
  </si>
  <si>
    <t>กำไร(ขาดทุน)ก่อนค่าใช้จ่ายภาษีเงินได้</t>
  </si>
  <si>
    <t>กำไร(ขาดทุน)สำหรับงวด</t>
  </si>
  <si>
    <t xml:space="preserve"> การดำรงไว้ซึ่งโครงสร้างของทุนที่เหมาะสม 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</si>
  <si>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การดำรงไว้ซึ่งความสามารถในการดำเนินงานอย่างต่อเนื่องและ</t>
  </si>
  <si>
    <t>กิจการที่เกี่ยวข้องกัน (หมายเหตุ 23.3.1)</t>
  </si>
  <si>
    <t>บุคคลและกิจการอื่น</t>
  </si>
  <si>
    <t xml:space="preserve">23.3.2  เงินให้กู้ยืมระยะยาว  </t>
  </si>
  <si>
    <t>กิจการที่เกี่ยวข้องกัน(หมายเหตุ 23.3.1)</t>
  </si>
  <si>
    <t>ตามลำดับ ตามหมายเหตุ 23.3.2 กำหนดชำระคืนภายในระยะเวลา 2 ปี  โดยหักจากเงินเดือนและค่าจ้างรายเดือน และไม่คิด</t>
  </si>
  <si>
    <t>ตัดจ่ายระหว่างงวด</t>
  </si>
  <si>
    <t>จำหน่าย - สุทธิ</t>
  </si>
  <si>
    <t>ได้นำไปใช้เป็นหลักประกันเงินเบิกเกินบัญชี   เงินกู้ยืมระยะสั้นจากสถาบันการเงิน    และเงินกู้ยืมระยะยาว</t>
  </si>
  <si>
    <t xml:space="preserve">บริษัทมียานพาหนะซึ่งได้มาภายใต้สัญญาเช่าการเงิน   โดยมีมูลค่าสุทธิตามบัญชี จำนวน 1.44 ล้านบาท และ </t>
  </si>
  <si>
    <t xml:space="preserve">บริษัท บลูไดมอนด์ กอล์ฟ แอนด์ </t>
  </si>
  <si>
    <t xml:space="preserve">บริษัท ดรีม การาจ ดีไซน์ แอนด์ </t>
  </si>
  <si>
    <t xml:space="preserve">     คอนทรัคชั่น จำกัด</t>
  </si>
  <si>
    <t>ภาษีเงินได้ที่รับรู้ในกำไรหรือขาดทุน มีดังนี้</t>
  </si>
  <si>
    <t>ภาษีเงินได้ที่รับรู้ในกำไรขาดทุนเบ็ดเสร็จอื่น มีดังนี้</t>
  </si>
  <si>
    <t xml:space="preserve">          การเปลี่ยนแปลงของผลแตกต่างชั่วคราว</t>
  </si>
  <si>
    <t xml:space="preserve">          งบกำไรขาดทุนเบ็ดเสร็จ</t>
  </si>
  <si>
    <t>ขาดทุนจากการประมาณการตามหลักคณิตศาสตร์ประกันภัยสำหรับภาระผูกพันผลประโยชน์พนักงาน</t>
  </si>
  <si>
    <t xml:space="preserve">ดำเนินงานของส่วนงาน ทั้งนี้ผู้มีอำนาจตัดสินใจสูงสุดด้านการดำเนินการของบริษัทคือ กรรมการผู้จัดการของบริษัท บริษัทดำเนินธุรกิจหลักในส่วนงานดำเนินงานที่รายงาน สำหรับงวดสามเดือนและเก้าเดือน สิ้นสุดวันที่ 30 กันยายน 2560 </t>
  </si>
  <si>
    <t>ข้อมูลส่วนงานดำเนินงานที่นำเสนอนี้สอดคล้องกับรายงานภายในของบริษัท ที่ผู้มีอำนาจตัดสินใจสูงสุดด้านการดำเนินงานได้รับ และสอบทานอย่างสม่ำเสมอ เพื่อใช้ในการตัดสินใจในการจัดสรรทรัพยากรให้กับส่วนงาน และประเมินผลการ</t>
  </si>
  <si>
    <t xml:space="preserve">                         (นายอโณทัย   เอี่ยมลำเนา)                (นายพีระพงศ์  เอี่ยมลำเนา)</t>
  </si>
  <si>
    <t>ครบกำหนด 3 เดือนหรือน้อยกว่า และเงินลงทุนชั่วคราวที่มีระยะเวลาครบกำหนด 3 เดือนหรือน้อยกว่า แต่ไม่รวม</t>
  </si>
  <si>
    <t xml:space="preserve">เงินฝากสถาบันการเงินที่ใช้เป็นหลักประกัน </t>
  </si>
  <si>
    <t>เงินสดและรายการเทียบเท่าเงินสดประกอบด้วย   เงินสดในมือ    เงินฝากสถาบันการเงินทุกประเภทที่มีระยะเวลา</t>
  </si>
  <si>
    <t>ณ วันที่ 30 กันยายน 2560   และวันที่ 31 ธันวาคม 2559        บริษัทมีภาระผูกพันในการจ่ายค่าที่ปรึกษาผู้เชี่ยวชาญ</t>
  </si>
  <si>
    <t>งบการเงินฉบับภาษาไทยนี้</t>
  </si>
  <si>
    <t>บริษัทจัดทำบัญชีเป็นเงินบาท และจัดทำงบการเงินระหว่างกาลตามกฎหมายเป็นภาษาไทย งบการเงินฉบับภาษาอังกฤษแปลจาก</t>
  </si>
  <si>
    <t>โดยบริษัทเลือกที่จะเสนองบการเงินแบบย่อ เพื่อให้ข้อมูลเพิ่มเติมจากงบการเงินสำหรับปี สิ้นสุดวันที่ 31 ธันวาคม 2559</t>
  </si>
  <si>
    <t>เหตุการณ์ และสถานการณ์ใหม่ๆเพื่อไม่ให้ซํ้าซ้อนกับข้อมูลที่ได้เคยนำเสนอรายงานไปแล้ว ดังนั้นการอ่านงบการเงินระหว่างกาล</t>
  </si>
  <si>
    <t>นี้จึงควรอ่านควบคู่กับงบการเงินของบริษัท สำหรับปีสิ้นสุดวันที่ 31 ธันวาคม 2559 ซึ่งได้มีการตรวจสอบแล้ว</t>
  </si>
  <si>
    <t xml:space="preserve">งบการเงินนี้มิได้รวมข้อมูลทางการเงินทั้งหมดตามข้อกำหนดสำหรับงบการเงินประจำปี   แต่เน้นการให้ข้อมูลที่เกี่ยวกับ กิจกรรม </t>
  </si>
  <si>
    <t>เนื้อหาเท่าเทียมกับมาตรฐานการรายงานทางการเงินระหว่างประเทศ          โดยส่วนใหญ่เป็นการปรับปรุงถ้อยคำและคำศัพท์</t>
  </si>
  <si>
    <t>หลังวันที่ 1 มกราคม 2560  มาถือปฏิบัติ มาตรฐานการรายงานทางการเงินดังกล่าว ได้รับการปรับปรุงหรือจัดให้มีขึ้นเพื่อให้มี</t>
  </si>
  <si>
    <t>งบการเงินระหว่างกาลนี้จัดทำขึ้นตามมาตรฐานการบัญชี ฉบับที่ 34 (ปรับปรุง 2559)    เรื่องก ารรายงานทางการเงินระหว่างกาล</t>
  </si>
  <si>
    <t>งบการเงินระหว่างกาลนี้ได้จัดทำขึ้นตามมาตรฐานการรายงานทางการเงิน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</si>
  <si>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รายการย่อในงบการเงินตามประกาศกรมพัฒนาธุรกิจการค้า โดยกระทรวงพาณิชย์ ลงวันที่ 28 กันยายน 2554 เรื่อง กำหนดรายการ</t>
  </si>
  <si>
    <t>ว่าด้วยการจัดทำและนำเสนอรายงานทางการเงิน ภายใต้พระราชบัญญัติหลักทรัพย์และตลาดหลักทรัพย์ พ.ศ. 2535</t>
  </si>
  <si>
    <t xml:space="preserve">ย่อที่ต้องมีในงบการเงิน พ.ศ. 2554    นอกจากนี้ยังได้จัดทำตามข้อกำหนดของคณะกรรมการกำกับหลักทรัพย์และตลาดหลักทรัพย์ </t>
  </si>
  <si>
    <t>หัก เงินกู้ยืมระยะยาวที่ถึงกำหนดชำระภายในหนึ่งปี (หมายเหตุ 16)</t>
  </si>
  <si>
    <t>หัก  หนี้สินตามสัญญาเช่าการเงินที่ถึงกำหนดชำระภายในหนึ่งปี (หมายเหตุ 16)</t>
  </si>
  <si>
    <t xml:space="preserve">สินทรัพย์ตามสัญญาเช่าทางการเงิน  ประกอบด้วย </t>
  </si>
  <si>
    <t>ราคาตามบัญชี</t>
  </si>
  <si>
    <t>บริษัทเช่าซื้อยานพาหนะกับบริษัทลิสซิ่ง จำนวน 3 สัญญา มีระยะเวลาเฉลี่ย 3-4 ปี โดยมีกำหนดผ่อนชำระรวม งวดละ</t>
  </si>
  <si>
    <t>69,335.20 บาท สัญญาเช่าซื้อสิ้นสุดในเดือนพฤศจิกายน ปี 2561</t>
  </si>
  <si>
    <t>ยอดคงเหลือต้นงวด</t>
  </si>
  <si>
    <t>การอนุมัติงบการเงินระหว่างกาล</t>
  </si>
  <si>
    <t>งบการเงินระหว่างกาลนี้ได้รับการอนุมัติจากกรรมการผู้มีอำนาจให้เผยแพร่ในวันที่ 31 ตุลาคม 2560</t>
  </si>
  <si>
    <t>รายได้(ค่าใช้จ่าย)ภาษีเงินได้</t>
  </si>
  <si>
    <t xml:space="preserve">          (รายได้)ค่าใช้จ่ายภาษีเงินได้</t>
  </si>
  <si>
    <t>กำไร(ขาดทุน)ทางบัญชีก่อนภาษีเงินได้</t>
  </si>
  <si>
    <t>(รายได้)ค่าใช้จ่ายภาษีเงินได้ที่แสดงอยู่ใน</t>
  </si>
  <si>
    <t>เงินฝากประจำประเภทจ่ายคืนเมื่อสิ้นระยะเวลา</t>
  </si>
  <si>
    <t>การประชุมคณะกรรมการบริษัท ครั้งที่ 3/2560 วันที่ 16 มิถุนายน 2560  ให้แก่ผู้ถือหุ้นจำนวน 500 ล้านหุ้น   ในอัตรา</t>
  </si>
  <si>
    <t>สำหรับผลประกอบการ 6 เดือน(มกราคม - มิถุนายน) ปี 2560   ส่วนที่เหลือจากการจ่ายเงินปันผลครั้งก่อนตามรายงาน</t>
  </si>
  <si>
    <t xml:space="preserve">หุ้นละ 0.12 บาท รวมจำนวน 60.00 ล้านบาท โดยบริษัทจ่ายเงินปันผลแล้วเมื่อวันที่ 24 ตุลาคม 2560   </t>
  </si>
  <si>
    <t>ตามมติที่ประชุมคณะกรรมการบริษัท ครั้งที่ 5/2560 เมื่อวันที่ 10 ตุลาคม 2560  ได้อนุมัติให้จ่ายเงินปันผลระหว่างกาล</t>
  </si>
  <si>
    <t>บริษัทมีอสังหาริมทรัพย์เพื่อการลงทุนเป็นที่ดิน ราคาตามบัญชี จำนวน 32.24 ล้านบาท  และนำไปใช้เป็นหลักประกันวงเงิน</t>
  </si>
  <si>
    <t xml:space="preserve">ตราสารรัฐตลาดเงิน พลัส </t>
  </si>
  <si>
    <t>แห่งหนึ่ง อัตราดอกเบี้ยร้อยละ 0.900 - 1.475   ต่อปี (ปี 2559 ร้อยละ 0.08 - 1.50 ต่อปี) และเงินลงทุนในกองทุนเปิดไทยพาณิยช์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</si>
</sst>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8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#,##0.00_);[Blue]\(#,##0.00\)"/>
    <numFmt numFmtId="190" formatCode="[$-1070000]d/m/yy;@"/>
    <numFmt numFmtId="191" formatCode="#,##0.00_);[Black]\(#,##0.00\)"/>
    <numFmt numFmtId="192" formatCode="_ * #,##0_ ;_ * \-#,##0_ ;_ * &quot;-&quot;??_ ;_ @_ "/>
    <numFmt numFmtId="193" formatCode="#,##0\ "/>
    <numFmt numFmtId="194" formatCode="#,##0.0"/>
    <numFmt numFmtId="195" formatCode="0000"/>
    <numFmt numFmtId="196" formatCode="000000"/>
    <numFmt numFmtId="197" formatCode="###0_);[Red]\(###0\)"/>
    <numFmt numFmtId="198" formatCode="#,##0\ &quot;DM&quot;;[Red]\-#,##0\ &quot;DM&quot;"/>
    <numFmt numFmtId="199" formatCode="#,##0.00;\(#,##0.00\)"/>
    <numFmt numFmtId="200" formatCode="[$-409]dddd\,\ mmmm\ dd\,\ yyyy"/>
    <numFmt numFmtId="201" formatCode="#,##0.00_ ;\-#,##0.00\ "/>
    <numFmt numFmtId="202" formatCode="#,##0;\(#,##0\)"/>
    <numFmt numFmtId="203" formatCode="_(&quot;$&quot;* #,##0.00_);_(&quot;$&quot;* \(#,##0.00\);_(&quot;$&quot;* &quot;-&quot;??_);_(@_)"/>
    <numFmt numFmtId="204" formatCode="\$#,##0.00;\(\$#,##0.00\)"/>
    <numFmt numFmtId="205" formatCode="\$#,##0;\(\$#,##0\)"/>
    <numFmt numFmtId="206" formatCode="_(&quot;$&quot;* #,##0.0_);_(&quot;$&quot;* \(#,##0.0\);_(&quot;$&quot;* &quot;-&quot;??_);_(@_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0%_);\(0%\)"/>
    <numFmt numFmtId="211" formatCode="#,##0&quot;£&quot;_);[Red]\(#,##0&quot;£&quot;\)"/>
    <numFmt numFmtId="212" formatCode="#,##0.00\ &quot;DM&quot;;[Red]\-#,##0.00\ &quot;DM&quot;"/>
    <numFmt numFmtId="213" formatCode="_-* #,##0.00_-;\-* #,##0.00_-;_-* \-??_-;_-@_-"/>
    <numFmt numFmtId="214" formatCode="_ * #,##0.00_ ;_ * \-#,##0.00_ ;_ * &quot;-&quot;??_ ;_ @_ "/>
    <numFmt numFmtId="215" formatCode="0_)"/>
    <numFmt numFmtId="216" formatCode="General_)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#,##0.00&quot; $&quot;;\-#,##0.00&quot; $&quot;"/>
    <numFmt numFmtId="222" formatCode="mmm\.yy"/>
    <numFmt numFmtId="223" formatCode="d/mm/yy\ "/>
    <numFmt numFmtId="224" formatCode="#,##0;[Red]\(#,##0\)"/>
    <numFmt numFmtId="225" formatCode="#,##0.00;[Black]\(#,##0.00\)"/>
    <numFmt numFmtId="226" formatCode="&quot;$&quot;#,##0_);[Red]\(&quot;$&quot;#,##0\)"/>
    <numFmt numFmtId="227" formatCode="[$-101041E]d\ mmm\ yy;@"/>
    <numFmt numFmtId="228" formatCode="#,##0.00;\(#,##0.00\);\-"/>
    <numFmt numFmtId="229" formatCode="#,##0.0000;\(#,##0.00000000\)"/>
    <numFmt numFmtId="230" formatCode="&quot;$&quot;#,##0_);\(&quot;$&quot;#,##0\)"/>
    <numFmt numFmtId="231" formatCode="#,##0.00\ &quot;F&quot;;\-#,##0.00\ &quot;F&quot;"/>
    <numFmt numFmtId="232" formatCode="dd\-mmm\-yy_)"/>
    <numFmt numFmtId="233" formatCode="mm/dd/yy"/>
    <numFmt numFmtId="234" formatCode="0.0%"/>
    <numFmt numFmtId="235" formatCode="#,##0\ &quot;F&quot;;[Red]\-#,##0\ &quot;F&quot;"/>
    <numFmt numFmtId="236" formatCode="_-[$€-2]* #,##0.00_-;\-[$€-2]* #,##0.00_-;_-[$€-2]* &quot;-&quot;??_-"/>
    <numFmt numFmtId="237" formatCode="0_);[Red]\(0\)"/>
    <numFmt numFmtId="238" formatCode="#,##0\ &quot;FB&quot;;\-#,##0\ &quot;FB&quot;"/>
    <numFmt numFmtId="239" formatCode="&quot;ฃค&quot;#,##0;&quot;ฃค&quot;\-#,##0"/>
    <numFmt numFmtId="240" formatCode="0&quot;  &quot;"/>
    <numFmt numFmtId="241" formatCode="#,##0.0_);[Red]\(#,##0.0\)"/>
    <numFmt numFmtId="242" formatCode="d\.m\.yy\ h:mm"/>
    <numFmt numFmtId="243" formatCode="_-* #,##0.00\ &quot;F&quot;_-;\-* #,##0.00\ &quot;F&quot;_-;_-* &quot;-&quot;??\ &quot;F&quot;_-;_-@_-"/>
    <numFmt numFmtId="244" formatCode="0.00&quot;  &quot;"/>
    <numFmt numFmtId="245" formatCode="#,##0.00_ ;[Red]\(#,##0.00\)\ "/>
    <numFmt numFmtId="246" formatCode="#,##0.00;\(###0.00\)"/>
    <numFmt numFmtId="247" formatCode="#,##0.00\ &quot;FB&quot;;[Red]\-#,##0.00\ &quot;FB&quot;"/>
    <numFmt numFmtId="248" formatCode="&quot;$&quot;#,##0.000_);[Red]\(&quot;$&quot;#,##0.000\)"/>
    <numFmt numFmtId="249" formatCode="_-&quot;Dfl.&quot;\ * #,##0.00_-;_-&quot;Dfl.&quot;\ * #,##0.00\-;_-&quot;Dfl.&quot;\ * &quot;-&quot;??_-;_-@_-"/>
    <numFmt numFmtId="250" formatCode="_-* #,##0.00_-;_-* #,##0.00\-;_-* &quot;-&quot;??_-;_-@_-"/>
    <numFmt numFmtId="251" formatCode="_-&quot;?&quot;* #,##0_-;\-&quot;?&quot;* #,##0_-;_-&quot;?&quot;* &quot;-&quot;_-;_-@_-"/>
    <numFmt numFmtId="252" formatCode="_-&quot;?&quot;* #,##0.00_-;\-&quot;?&quot;* #,##0.00_-;_-&quot;?&quot;* &quot;-&quot;??_-;_-@_-"/>
    <numFmt numFmtId="253" formatCode="_-* #,##0_-;_-* #,##0\-;_-* &quot;-&quot;_-;_-@_-"/>
    <numFmt numFmtId="254" formatCode="_-&quot;Dfl.&quot;\ * #,##0_-;_-&quot;Dfl.&quot;\ * #,##0\-;_-&quot;Dfl.&quot;\ * &quot;-&quot;_-;_-@_-"/>
    <numFmt numFmtId="255" formatCode="&quot;\&quot;#,##0;[Red]&quot;\&quot;\-#,##0"/>
    <numFmt numFmtId="256" formatCode="&quot;\&quot;#,##0.00;[Red]&quot;\&quot;\-#,##0.00"/>
    <numFmt numFmtId="257" formatCode="0.000_)"/>
    <numFmt numFmtId="258" formatCode="#,##0\ \ ;\(#,##0\)\ ;\—\ \ \ \ "/>
    <numFmt numFmtId="259" formatCode="&quot;?&quot;#,##0;[Red]\-&quot;?&quot;#,##0"/>
    <numFmt numFmtId="260" formatCode="0.0&quot;  &quot;"/>
    <numFmt numFmtId="261" formatCode="&quot;$&quot;#,##0.00_);[Red]\(&quot;$&quot;#,##0.00\)"/>
    <numFmt numFmtId="262" formatCode="#,##0&quot; F&quot;_);[Red]\(#,##0&quot; F&quot;\)"/>
    <numFmt numFmtId="263" formatCode="_-&quot;$&quot;* #,##0_-;\-&quot;$&quot;* #,##0_-;_-&quot;$&quot;* &quot;-&quot;_-;_-@_-"/>
    <numFmt numFmtId="264" formatCode="#,##0.00;[Red]\(#,##0.00\)"/>
    <numFmt numFmtId="265" formatCode="_(* #,##0.0000000_);_(* \(#,##0.0000000\);_(* &quot;-&quot;??_);_(@_)"/>
    <numFmt numFmtId="266" formatCode="#,##0&quot; &quot;;&quot; (&quot;#,##0\)"/>
    <numFmt numFmtId="267" formatCode="#,##0.00_);\(#,##0.00\)"/>
    <numFmt numFmtId="268" formatCode="_(* #,##0.00_);_(* \(#,##0.00\);_(* &quot;-&quot;??_);_(@_)"/>
  </numFmts>
  <fonts count="26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2"/>
      <name val="Helv"/>
    </font>
    <font>
      <sz val="11"/>
      <color theme="1"/>
      <name val="Tahoma"/>
      <family val="2"/>
    </font>
    <font>
      <sz val="10"/>
      <name val="Courier New"/>
      <family val="3"/>
    </font>
    <font>
      <sz val="14"/>
      <name val="BrowalliaUPC"/>
      <family val="2"/>
    </font>
    <font>
      <sz val="14"/>
      <name val="AngsanaUPC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b/>
      <sz val="15"/>
      <color theme="1"/>
      <name val="Angsana New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  <charset val="222"/>
    </font>
    <font>
      <sz val="14"/>
      <name val="Browallia New"/>
      <family val="2"/>
    </font>
    <font>
      <sz val="16"/>
      <name val="Angsana New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2"/>
      <color theme="0"/>
      <name val="Browallia New"/>
      <family val="2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2"/>
      <color rgb="FF9C0006"/>
      <name val="Browallia New"/>
      <family val="2"/>
      <charset val="22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2"/>
      <color rgb="FFFA7D00"/>
      <name val="Browallia New"/>
      <family val="2"/>
      <charset val="222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ngsana New"/>
      <family val="2"/>
      <charset val="22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2"/>
      <color rgb="FF7F7F7F"/>
      <name val="Browallia New"/>
      <family val="2"/>
      <charset val="222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u/>
      <sz val="8.8000000000000007"/>
      <color theme="10"/>
      <name val="Tahoma"/>
      <family val="2"/>
      <charset val="22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2"/>
      <color rgb="FF3F3F76"/>
      <name val="Browallia New"/>
      <family val="2"/>
      <charset val="222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2"/>
      <color rgb="FFFA7D00"/>
      <name val="Browallia New"/>
      <family val="2"/>
      <charset val="222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2"/>
      <color rgb="FF3F3F3F"/>
      <name val="Browallia New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2"/>
      <color theme="1"/>
      <name val="Browallia New"/>
      <family val="2"/>
      <charset val="222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2"/>
      <color rgb="FFFF0000"/>
      <name val="Browallia New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Angsana New"/>
      <family val="2"/>
      <charset val="222"/>
    </font>
    <font>
      <sz val="12"/>
      <color indexed="8"/>
      <name val="Cordia New"/>
      <family val="2"/>
    </font>
    <font>
      <sz val="8"/>
      <name val="Helv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Helv"/>
    </font>
    <font>
      <b/>
      <sz val="12"/>
      <name val="Helv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0"/>
      <color theme="1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1"/>
      <name val="Tms Rmn"/>
      <family val="1"/>
    </font>
    <font>
      <b/>
      <sz val="10"/>
      <name val="Tms Rmn"/>
      <family val="1"/>
    </font>
    <font>
      <b/>
      <sz val="10"/>
      <name val="Arial"/>
      <family val="2"/>
    </font>
    <font>
      <i/>
      <sz val="14"/>
      <color rgb="FF7F7F7F"/>
      <name val="Angsana New"/>
      <family val="2"/>
      <charset val="222"/>
    </font>
    <font>
      <sz val="11"/>
      <name val="Times New Roman"/>
      <family val="1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0"/>
      <name val="Tahoma"/>
      <family val="2"/>
    </font>
    <font>
      <sz val="14"/>
      <color rgb="FF3F3F76"/>
      <name val="Angsan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8.25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sz val="12"/>
      <color indexed="8"/>
      <name val="Verdana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sz val="12"/>
      <name val="Helv"/>
      <charset val="222"/>
    </font>
    <font>
      <sz val="12"/>
      <name val="Tahoma"/>
      <family val="2"/>
    </font>
    <font>
      <sz val="15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sz val="14"/>
      <name val="Cordia New"/>
      <family val="2"/>
    </font>
    <font>
      <sz val="16"/>
      <color theme="1"/>
      <name val="Angsana New"/>
      <family val="1"/>
    </font>
    <font>
      <sz val="14"/>
      <color theme="1"/>
      <name val="Browallia New"/>
      <family val="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4652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7" fillId="0" borderId="0"/>
    <xf numFmtId="0" fontId="8" fillId="0" borderId="0"/>
    <xf numFmtId="39" fontId="2" fillId="0" borderId="0"/>
    <xf numFmtId="39" fontId="7" fillId="0" borderId="0"/>
    <xf numFmtId="39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1" fillId="0" borderId="0"/>
    <xf numFmtId="190" fontId="5" fillId="0" borderId="0"/>
    <xf numFmtId="39" fontId="2" fillId="0" borderId="0"/>
    <xf numFmtId="0" fontId="5" fillId="0" borderId="0"/>
    <xf numFmtId="39" fontId="7" fillId="0" borderId="0"/>
    <xf numFmtId="0" fontId="5" fillId="0" borderId="0"/>
    <xf numFmtId="0" fontId="15" fillId="0" borderId="0"/>
    <xf numFmtId="0" fontId="5" fillId="0" borderId="0"/>
    <xf numFmtId="39" fontId="7" fillId="0" borderId="0"/>
    <xf numFmtId="0" fontId="33" fillId="0" borderId="0"/>
    <xf numFmtId="43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33" borderId="0" applyNumberFormat="0" applyBorder="0" applyAlignment="0" applyProtection="0"/>
    <xf numFmtId="0" fontId="37" fillId="34" borderId="0" applyNumberFormat="0" applyBorder="0" applyAlignment="0" applyProtection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195" fontId="42" fillId="0" borderId="0">
      <alignment horizontal="left"/>
    </xf>
    <xf numFmtId="196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3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3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3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31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31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9" fillId="32" borderId="0" applyNumberFormat="0" applyBorder="0" applyAlignment="0" applyProtection="0"/>
    <xf numFmtId="0" fontId="31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31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3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3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9" fillId="21" borderId="0" applyNumberFormat="0" applyBorder="0" applyAlignment="0" applyProtection="0"/>
    <xf numFmtId="0" fontId="31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31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31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21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197" fontId="35" fillId="0" borderId="0" applyFill="0" applyBorder="0" applyAlignment="0"/>
    <xf numFmtId="0" fontId="55" fillId="6" borderId="10" applyNumberFormat="0" applyAlignment="0" applyProtection="0"/>
    <xf numFmtId="0" fontId="55" fillId="6" borderId="10" applyNumberFormat="0" applyAlignment="0" applyProtection="0"/>
    <xf numFmtId="0" fontId="56" fillId="6" borderId="10" applyNumberFormat="0" applyAlignment="0" applyProtection="0"/>
    <xf numFmtId="0" fontId="56" fillId="6" borderId="10" applyNumberFormat="0" applyAlignment="0" applyProtection="0"/>
    <xf numFmtId="0" fontId="57" fillId="6" borderId="10" applyNumberFormat="0" applyAlignment="0" applyProtection="0"/>
    <xf numFmtId="0" fontId="25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5" fillId="6" borderId="10" applyNumberFormat="0" applyAlignment="0" applyProtection="0"/>
    <xf numFmtId="0" fontId="55" fillId="6" borderId="10" applyNumberFormat="0" applyAlignment="0" applyProtection="0"/>
    <xf numFmtId="0" fontId="55" fillId="6" borderId="10" applyNumberFormat="0" applyAlignment="0" applyProtection="0"/>
    <xf numFmtId="0" fontId="59" fillId="7" borderId="13" applyNumberFormat="0" applyAlignment="0" applyProtection="0"/>
    <xf numFmtId="0" fontId="59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1" fillId="7" borderId="13" applyNumberFormat="0" applyAlignment="0" applyProtection="0"/>
    <xf numFmtId="0" fontId="27" fillId="7" borderId="13" applyNumberFormat="0" applyAlignment="0" applyProtection="0"/>
    <xf numFmtId="0" fontId="62" fillId="7" borderId="13" applyNumberFormat="0" applyAlignment="0" applyProtection="0"/>
    <xf numFmtId="0" fontId="62" fillId="7" borderId="13" applyNumberFormat="0" applyAlignment="0" applyProtection="0"/>
    <xf numFmtId="0" fontId="62" fillId="7" borderId="13" applyNumberFormat="0" applyAlignment="0" applyProtection="0"/>
    <xf numFmtId="0" fontId="62" fillId="7" borderId="13" applyNumberFormat="0" applyAlignment="0" applyProtection="0"/>
    <xf numFmtId="0" fontId="59" fillId="7" borderId="13" applyNumberFormat="0" applyAlignment="0" applyProtection="0"/>
    <xf numFmtId="0" fontId="59" fillId="7" borderId="13" applyNumberFormat="0" applyAlignment="0" applyProtection="0"/>
    <xf numFmtId="0" fontId="59" fillId="7" borderId="13" applyNumberFormat="0" applyAlignment="0" applyProtection="0"/>
    <xf numFmtId="0" fontId="63" fillId="0" borderId="17">
      <alignment horizontal="center"/>
    </xf>
    <xf numFmtId="38" fontId="64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>
      <alignment horizontal="left" vertical="center"/>
    </xf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70" fillId="0" borderId="0"/>
    <xf numFmtId="0" fontId="71" fillId="0" borderId="0" applyNumberFormat="0" applyAlignment="0">
      <alignment horizontal="left"/>
    </xf>
    <xf numFmtId="203" fontId="35" fillId="0" borderId="0" applyFont="0" applyFill="0" applyBorder="0" applyAlignment="0" applyProtection="0"/>
    <xf numFmtId="204" fontId="70" fillId="0" borderId="0"/>
    <xf numFmtId="205" fontId="70" fillId="0" borderId="0"/>
    <xf numFmtId="0" fontId="72" fillId="0" borderId="0" applyNumberFormat="0" applyAlignment="0">
      <alignment horizontal="left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9" fillId="2" borderId="0" applyNumberFormat="0" applyBorder="0" applyAlignment="0" applyProtection="0"/>
    <xf numFmtId="0" fontId="2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38" fontId="81" fillId="35" borderId="0" applyNumberFormat="0" applyBorder="0" applyAlignment="0" applyProtection="0"/>
    <xf numFmtId="206" fontId="82" fillId="0" borderId="0" applyNumberFormat="0" applyFill="0" applyBorder="0" applyProtection="0">
      <alignment horizontal="right"/>
    </xf>
    <xf numFmtId="0" fontId="83" fillId="0" borderId="20" applyNumberFormat="0" applyAlignment="0" applyProtection="0">
      <alignment horizontal="left" vertical="center"/>
    </xf>
    <xf numFmtId="0" fontId="83" fillId="0" borderId="2">
      <alignment horizontal="left" vertical="center"/>
    </xf>
    <xf numFmtId="0" fontId="84" fillId="0" borderId="0" applyNumberFormat="0" applyFill="0" applyBorder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17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7" fillId="0" borderId="8" applyNumberFormat="0" applyFill="0" applyAlignment="0" applyProtection="0"/>
    <xf numFmtId="0" fontId="87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18" fillId="0" borderId="8" applyNumberFormat="0" applyFill="0" applyAlignment="0" applyProtection="0"/>
    <xf numFmtId="0" fontId="87" fillId="0" borderId="8" applyNumberFormat="0" applyFill="0" applyAlignment="0" applyProtection="0"/>
    <xf numFmtId="0" fontId="87" fillId="0" borderId="8" applyNumberFormat="0" applyFill="0" applyAlignment="0" applyProtection="0"/>
    <xf numFmtId="0" fontId="87" fillId="0" borderId="8" applyNumberFormat="0" applyFill="0" applyAlignment="0" applyProtection="0"/>
    <xf numFmtId="0" fontId="87" fillId="0" borderId="8" applyNumberFormat="0" applyFill="0" applyAlignment="0" applyProtection="0"/>
    <xf numFmtId="0" fontId="87" fillId="0" borderId="8" applyNumberFormat="0" applyFill="0" applyAlignment="0" applyProtection="0"/>
    <xf numFmtId="0" fontId="87" fillId="0" borderId="8" applyNumberFormat="0" applyFill="0" applyAlignment="0" applyProtection="0"/>
    <xf numFmtId="0" fontId="87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1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0" fontId="81" fillId="36" borderId="16" applyNumberFormat="0" applyBorder="0" applyAlignment="0" applyProtection="0"/>
    <xf numFmtId="0" fontId="92" fillId="5" borderId="10" applyNumberFormat="0" applyAlignment="0" applyProtection="0"/>
    <xf numFmtId="0" fontId="92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4" fillId="5" borderId="10" applyNumberFormat="0" applyAlignment="0" applyProtection="0"/>
    <xf numFmtId="0" fontId="23" fillId="5" borderId="10" applyNumberFormat="0" applyAlignment="0" applyProtection="0"/>
    <xf numFmtId="0" fontId="95" fillId="5" borderId="10" applyNumberFormat="0" applyAlignment="0" applyProtection="0"/>
    <xf numFmtId="0" fontId="95" fillId="5" borderId="10" applyNumberFormat="0" applyAlignment="0" applyProtection="0"/>
    <xf numFmtId="0" fontId="95" fillId="5" borderId="10" applyNumberFormat="0" applyAlignment="0" applyProtection="0"/>
    <xf numFmtId="0" fontId="95" fillId="5" borderId="10" applyNumberFormat="0" applyAlignment="0" applyProtection="0"/>
    <xf numFmtId="0" fontId="92" fillId="5" borderId="10" applyNumberFormat="0" applyAlignment="0" applyProtection="0"/>
    <xf numFmtId="0" fontId="92" fillId="5" borderId="10" applyNumberFormat="0" applyAlignment="0" applyProtection="0"/>
    <xf numFmtId="0" fontId="92" fillId="5" borderId="10" applyNumberFormat="0" applyAlignment="0" applyProtection="0"/>
    <xf numFmtId="0" fontId="70" fillId="0" borderId="0" applyNumberFormat="0" applyFont="0" applyFill="0" applyBorder="0" applyProtection="0">
      <alignment horizontal="left" vertical="center"/>
    </xf>
    <xf numFmtId="0" fontId="96" fillId="0" borderId="12" applyNumberFormat="0" applyFill="0" applyAlignment="0" applyProtection="0"/>
    <xf numFmtId="0" fontId="96" fillId="0" borderId="12" applyNumberFormat="0" applyFill="0" applyAlignment="0" applyProtection="0"/>
    <xf numFmtId="0" fontId="97" fillId="0" borderId="12" applyNumberFormat="0" applyFill="0" applyAlignment="0" applyProtection="0"/>
    <xf numFmtId="0" fontId="97" fillId="0" borderId="12" applyNumberFormat="0" applyFill="0" applyAlignment="0" applyProtection="0"/>
    <xf numFmtId="0" fontId="98" fillId="0" borderId="12" applyNumberFormat="0" applyFill="0" applyAlignment="0" applyProtection="0"/>
    <xf numFmtId="0" fontId="26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6" fillId="0" borderId="12" applyNumberFormat="0" applyFill="0" applyAlignment="0" applyProtection="0"/>
    <xf numFmtId="0" fontId="96" fillId="0" borderId="12" applyNumberFormat="0" applyFill="0" applyAlignment="0" applyProtection="0"/>
    <xf numFmtId="0" fontId="96" fillId="0" borderId="12" applyNumberFormat="0" applyFill="0" applyAlignment="0" applyProtection="0"/>
    <xf numFmtId="207" fontId="100" fillId="0" borderId="0" applyFont="0" applyFill="0" applyBorder="0" applyAlignment="0" applyProtection="0"/>
    <xf numFmtId="208" fontId="100" fillId="0" borderId="0" applyFont="0" applyFill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3" fillId="4" borderId="0" applyNumberFormat="0" applyBorder="0" applyAlignment="0" applyProtection="0"/>
    <xf numFmtId="0" fontId="22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37" fontId="105" fillId="0" borderId="0"/>
    <xf numFmtId="209" fontId="106" fillId="0" borderId="0"/>
    <xf numFmtId="0" fontId="66" fillId="0" borderId="0"/>
    <xf numFmtId="0" fontId="1" fillId="0" borderId="0"/>
    <xf numFmtId="0" fontId="35" fillId="0" borderId="0"/>
    <xf numFmtId="0" fontId="67" fillId="0" borderId="0"/>
    <xf numFmtId="0" fontId="107" fillId="0" borderId="0"/>
    <xf numFmtId="0" fontId="67" fillId="0" borderId="0"/>
    <xf numFmtId="0" fontId="68" fillId="0" borderId="0"/>
    <xf numFmtId="0" fontId="10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7" fillId="0" borderId="0"/>
    <xf numFmtId="0" fontId="67" fillId="0" borderId="0"/>
    <xf numFmtId="0" fontId="35" fillId="0" borderId="0"/>
    <xf numFmtId="0" fontId="67" fillId="0" borderId="0"/>
    <xf numFmtId="0" fontId="15" fillId="0" borderId="0"/>
    <xf numFmtId="0" fontId="1" fillId="0" borderId="0"/>
    <xf numFmtId="0" fontId="108" fillId="0" borderId="0"/>
    <xf numFmtId="0" fontId="1" fillId="0" borderId="0"/>
    <xf numFmtId="0" fontId="41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8" fillId="0" borderId="0"/>
    <xf numFmtId="0" fontId="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9" fillId="0" borderId="0" applyFill="0" applyBorder="0" applyProtection="0">
      <alignment horizontal="left" vertical="center"/>
    </xf>
    <xf numFmtId="4" fontId="109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3" fillId="0" borderId="0"/>
    <xf numFmtId="0" fontId="111" fillId="0" borderId="0"/>
    <xf numFmtId="0" fontId="67" fillId="0" borderId="0"/>
    <xf numFmtId="0" fontId="110" fillId="0" borderId="0"/>
    <xf numFmtId="0" fontId="33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112" fillId="0" borderId="0"/>
    <xf numFmtId="0" fontId="35" fillId="0" borderId="0"/>
    <xf numFmtId="0" fontId="35" fillId="0" borderId="0"/>
    <xf numFmtId="0" fontId="35" fillId="0" borderId="0"/>
    <xf numFmtId="0" fontId="45" fillId="0" borderId="0"/>
    <xf numFmtId="0" fontId="41" fillId="0" borderId="0"/>
    <xf numFmtId="0" fontId="33" fillId="0" borderId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65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5" fillId="8" borderId="14" applyNumberFormat="0" applyFont="0" applyAlignment="0" applyProtection="0"/>
    <xf numFmtId="0" fontId="65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" fillId="8" borderId="14" applyNumberFormat="0" applyFont="0" applyAlignment="0" applyProtection="0"/>
    <xf numFmtId="0" fontId="65" fillId="8" borderId="14" applyNumberFormat="0" applyFont="0" applyAlignment="0" applyProtection="0"/>
    <xf numFmtId="0" fontId="65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65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13" fillId="8" borderId="14" applyNumberFormat="0" applyFont="0" applyAlignment="0" applyProtection="0"/>
    <xf numFmtId="0" fontId="113" fillId="8" borderId="14" applyNumberFormat="0" applyFont="0" applyAlignment="0" applyProtection="0"/>
    <xf numFmtId="0" fontId="113" fillId="8" borderId="14" applyNumberFormat="0" applyFont="0" applyAlignment="0" applyProtection="0"/>
    <xf numFmtId="0" fontId="113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6" fillId="8" borderId="14" applyNumberFormat="0" applyFont="0" applyAlignment="0" applyProtection="0"/>
    <xf numFmtId="0" fontId="1" fillId="8" borderId="14" applyNumberFormat="0" applyFont="0" applyAlignment="0" applyProtection="0"/>
    <xf numFmtId="0" fontId="39" fillId="8" borderId="14" applyNumberFormat="0" applyFont="0" applyAlignment="0" applyProtection="0"/>
    <xf numFmtId="0" fontId="1" fillId="8" borderId="14" applyNumberFormat="0" applyFont="0" applyAlignment="0" applyProtection="0"/>
    <xf numFmtId="0" fontId="39" fillId="8" borderId="14" applyNumberFormat="0" applyFont="0" applyAlignment="0" applyProtection="0"/>
    <xf numFmtId="0" fontId="1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114" fillId="6" borderId="11" applyNumberFormat="0" applyAlignment="0" applyProtection="0"/>
    <xf numFmtId="0" fontId="114" fillId="6" borderId="11" applyNumberFormat="0" applyAlignment="0" applyProtection="0"/>
    <xf numFmtId="0" fontId="115" fillId="6" borderId="11" applyNumberFormat="0" applyAlignment="0" applyProtection="0"/>
    <xf numFmtId="0" fontId="115" fillId="6" borderId="11" applyNumberFormat="0" applyAlignment="0" applyProtection="0"/>
    <xf numFmtId="0" fontId="116" fillId="6" borderId="11" applyNumberFormat="0" applyAlignment="0" applyProtection="0"/>
    <xf numFmtId="0" fontId="24" fillId="6" borderId="11" applyNumberFormat="0" applyAlignment="0" applyProtection="0"/>
    <xf numFmtId="0" fontId="117" fillId="6" borderId="11" applyNumberFormat="0" applyAlignment="0" applyProtection="0"/>
    <xf numFmtId="0" fontId="117" fillId="6" borderId="11" applyNumberFormat="0" applyAlignment="0" applyProtection="0"/>
    <xf numFmtId="0" fontId="117" fillId="6" borderId="11" applyNumberFormat="0" applyAlignment="0" applyProtection="0"/>
    <xf numFmtId="0" fontId="117" fillId="6" borderId="11" applyNumberFormat="0" applyAlignment="0" applyProtection="0"/>
    <xf numFmtId="0" fontId="114" fillId="6" borderId="11" applyNumberFormat="0" applyAlignment="0" applyProtection="0"/>
    <xf numFmtId="0" fontId="114" fillId="6" borderId="11" applyNumberFormat="0" applyAlignment="0" applyProtection="0"/>
    <xf numFmtId="0" fontId="114" fillId="6" borderId="11" applyNumberFormat="0" applyAlignment="0" applyProtection="0"/>
    <xf numFmtId="2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19" fillId="0" borderId="0" applyNumberFormat="0" applyFont="0" applyFill="0" applyBorder="0" applyAlignment="0" applyProtection="0">
      <alignment horizontal="left"/>
    </xf>
    <xf numFmtId="15" fontId="119" fillId="0" borderId="0" applyFont="0" applyFill="0" applyBorder="0" applyAlignment="0" applyProtection="0"/>
    <xf numFmtId="4" fontId="119" fillId="0" borderId="0" applyFont="0" applyFill="0" applyBorder="0" applyAlignment="0" applyProtection="0"/>
    <xf numFmtId="0" fontId="84" fillId="0" borderId="19">
      <alignment horizontal="center"/>
    </xf>
    <xf numFmtId="3" fontId="119" fillId="0" borderId="0" applyFont="0" applyFill="0" applyBorder="0" applyAlignment="0" applyProtection="0"/>
    <xf numFmtId="0" fontId="119" fillId="37" borderId="0" applyNumberFormat="0" applyFont="0" applyBorder="0" applyAlignment="0" applyProtection="0"/>
    <xf numFmtId="1" fontId="35" fillId="0" borderId="18" applyNumberFormat="0" applyFill="0" applyAlignment="0" applyProtection="0">
      <alignment horizontal="center" vertical="center"/>
    </xf>
    <xf numFmtId="211" fontId="35" fillId="0" borderId="0" applyNumberFormat="0" applyFill="0" applyBorder="0" applyAlignment="0" applyProtection="0">
      <alignment horizontal="left"/>
    </xf>
    <xf numFmtId="40" fontId="120" fillId="0" borderId="0" applyBorder="0">
      <alignment horizontal="right"/>
    </xf>
    <xf numFmtId="0" fontId="121" fillId="0" borderId="0"/>
    <xf numFmtId="0" fontId="122" fillId="0" borderId="0" applyFill="0" applyBorder="0" applyProtection="0">
      <alignment horizontal="center" vertical="top"/>
    </xf>
    <xf numFmtId="0" fontId="34" fillId="0" borderId="0" applyNumberFormat="0" applyFill="0" applyBorder="0" applyAlignment="0" applyProtection="0"/>
    <xf numFmtId="0" fontId="123" fillId="0" borderId="15" applyNumberFormat="0" applyFill="0" applyAlignment="0" applyProtection="0"/>
    <xf numFmtId="0" fontId="123" fillId="0" borderId="15" applyNumberFormat="0" applyFill="0" applyAlignment="0" applyProtection="0"/>
    <xf numFmtId="0" fontId="124" fillId="0" borderId="15" applyNumberFormat="0" applyFill="0" applyAlignment="0" applyProtection="0"/>
    <xf numFmtId="0" fontId="124" fillId="0" borderId="15" applyNumberFormat="0" applyFill="0" applyAlignment="0" applyProtection="0"/>
    <xf numFmtId="0" fontId="125" fillId="0" borderId="15" applyNumberFormat="0" applyFill="0" applyAlignment="0" applyProtection="0"/>
    <xf numFmtId="0" fontId="30" fillId="0" borderId="15" applyNumberFormat="0" applyFill="0" applyAlignment="0" applyProtection="0"/>
    <xf numFmtId="0" fontId="126" fillId="0" borderId="15" applyNumberFormat="0" applyFill="0" applyAlignment="0" applyProtection="0"/>
    <xf numFmtId="0" fontId="126" fillId="0" borderId="15" applyNumberFormat="0" applyFill="0" applyAlignment="0" applyProtection="0"/>
    <xf numFmtId="0" fontId="126" fillId="0" borderId="15" applyNumberFormat="0" applyFill="0" applyAlignment="0" applyProtection="0"/>
    <xf numFmtId="0" fontId="126" fillId="0" borderId="15" applyNumberFormat="0" applyFill="0" applyAlignment="0" applyProtection="0"/>
    <xf numFmtId="0" fontId="123" fillId="0" borderId="15" applyNumberFormat="0" applyFill="0" applyAlignment="0" applyProtection="0"/>
    <xf numFmtId="0" fontId="123" fillId="0" borderId="15" applyNumberFormat="0" applyFill="0" applyAlignment="0" applyProtection="0"/>
    <xf numFmtId="0" fontId="123" fillId="0" borderId="15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198" fontId="119" fillId="0" borderId="0" applyFont="0" applyFill="0" applyBorder="0" applyAlignment="0" applyProtection="0"/>
    <xf numFmtId="212" fontId="1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9" fillId="0" borderId="0" applyFill="0" applyBorder="0" applyAlignment="0" applyProtection="0"/>
    <xf numFmtId="214" fontId="131" fillId="0" borderId="0" applyFont="0" applyFill="0" applyBorder="0" applyAlignment="0" applyProtection="0"/>
    <xf numFmtId="214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21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1" fillId="0" borderId="0"/>
    <xf numFmtId="0" fontId="35" fillId="0" borderId="0"/>
    <xf numFmtId="0" fontId="35" fillId="0" borderId="0"/>
    <xf numFmtId="0" fontId="131" fillId="0" borderId="0"/>
    <xf numFmtId="0" fontId="35" fillId="0" borderId="0"/>
    <xf numFmtId="0" fontId="35" fillId="0" borderId="0"/>
    <xf numFmtId="0" fontId="131" fillId="0" borderId="0"/>
    <xf numFmtId="0" fontId="35" fillId="0" borderId="0"/>
    <xf numFmtId="0" fontId="35" fillId="0" borderId="0"/>
    <xf numFmtId="0" fontId="131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31" fillId="0" borderId="0"/>
    <xf numFmtId="0" fontId="131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5" fillId="0" borderId="0"/>
    <xf numFmtId="43" fontId="44" fillId="0" borderId="0" applyFont="0" applyFill="0" applyBorder="0" applyAlignment="0" applyProtection="0"/>
    <xf numFmtId="0" fontId="33" fillId="0" borderId="0"/>
    <xf numFmtId="2" fontId="11" fillId="0" borderId="0" applyNumberFormat="0"/>
    <xf numFmtId="0" fontId="5" fillId="0" borderId="0"/>
    <xf numFmtId="0" fontId="5" fillId="0" borderId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33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5" fontId="137" fillId="0" borderId="0"/>
    <xf numFmtId="215" fontId="137" fillId="0" borderId="0"/>
    <xf numFmtId="215" fontId="137" fillId="0" borderId="0"/>
    <xf numFmtId="215" fontId="137" fillId="0" borderId="0"/>
    <xf numFmtId="215" fontId="137" fillId="0" borderId="0"/>
    <xf numFmtId="215" fontId="137" fillId="0" borderId="0"/>
    <xf numFmtId="215" fontId="137" fillId="0" borderId="0"/>
    <xf numFmtId="215" fontId="137" fillId="0" borderId="0"/>
    <xf numFmtId="0" fontId="118" fillId="43" borderId="0" applyNumberFormat="0" applyBorder="0" applyAlignment="0" applyProtection="0"/>
    <xf numFmtId="0" fontId="118" fillId="44" borderId="0" applyNumberFormat="0" applyBorder="0" applyAlignment="0" applyProtection="0"/>
    <xf numFmtId="0" fontId="118" fillId="45" borderId="0" applyNumberFormat="0" applyBorder="0" applyAlignment="0" applyProtection="0"/>
    <xf numFmtId="0" fontId="118" fillId="40" borderId="0" applyNumberFormat="0" applyBorder="0" applyAlignment="0" applyProtection="0"/>
    <xf numFmtId="0" fontId="118" fillId="43" borderId="0" applyNumberFormat="0" applyBorder="0" applyAlignment="0" applyProtection="0"/>
    <xf numFmtId="0" fontId="118" fillId="4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38" fillId="47" borderId="0" applyNumberFormat="0" applyBorder="0" applyAlignment="0" applyProtection="0"/>
    <xf numFmtId="0" fontId="138" fillId="44" borderId="0" applyNumberFormat="0" applyBorder="0" applyAlignment="0" applyProtection="0"/>
    <xf numFmtId="0" fontId="138" fillId="45" borderId="0" applyNumberFormat="0" applyBorder="0" applyAlignment="0" applyProtection="0"/>
    <xf numFmtId="0" fontId="138" fillId="48" borderId="0" applyNumberFormat="0" applyBorder="0" applyAlignment="0" applyProtection="0"/>
    <xf numFmtId="0" fontId="138" fillId="49" borderId="0" applyNumberFormat="0" applyBorder="0" applyAlignment="0" applyProtection="0"/>
    <xf numFmtId="0" fontId="138" fillId="50" borderId="0" applyNumberFormat="0" applyBorder="0" applyAlignment="0" applyProtection="0"/>
    <xf numFmtId="0" fontId="139" fillId="49" borderId="0" applyNumberFormat="0" applyBorder="0" applyAlignment="0" applyProtection="0"/>
    <xf numFmtId="9" fontId="131" fillId="0" borderId="0"/>
    <xf numFmtId="9" fontId="131" fillId="0" borderId="0"/>
    <xf numFmtId="9" fontId="11" fillId="0" borderId="0"/>
    <xf numFmtId="9" fontId="11" fillId="0" borderId="0"/>
    <xf numFmtId="0" fontId="138" fillId="51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140" fillId="54" borderId="0" applyNumberFormat="0" applyBorder="0" applyAlignment="0" applyProtection="0"/>
    <xf numFmtId="0" fontId="138" fillId="55" borderId="0" applyNumberFormat="0" applyBorder="0" applyAlignment="0" applyProtection="0"/>
    <xf numFmtId="0" fontId="69" fillId="56" borderId="0" applyNumberFormat="0" applyBorder="0" applyAlignment="0" applyProtection="0"/>
    <xf numFmtId="0" fontId="69" fillId="57" borderId="0" applyNumberFormat="0" applyBorder="0" applyAlignment="0" applyProtection="0"/>
    <xf numFmtId="0" fontId="140" fillId="57" borderId="0" applyNumberFormat="0" applyBorder="0" applyAlignment="0" applyProtection="0"/>
    <xf numFmtId="0" fontId="138" fillId="58" borderId="0" applyNumberFormat="0" applyBorder="0" applyAlignment="0" applyProtection="0"/>
    <xf numFmtId="0" fontId="69" fillId="59" borderId="0" applyNumberFormat="0" applyBorder="0" applyAlignment="0" applyProtection="0"/>
    <xf numFmtId="0" fontId="69" fillId="60" borderId="0" applyNumberFormat="0" applyBorder="0" applyAlignment="0" applyProtection="0"/>
    <xf numFmtId="0" fontId="140" fillId="60" borderId="0" applyNumberFormat="0" applyBorder="0" applyAlignment="0" applyProtection="0"/>
    <xf numFmtId="0" fontId="138" fillId="48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140" fillId="62" borderId="0" applyNumberFormat="0" applyBorder="0" applyAlignment="0" applyProtection="0"/>
    <xf numFmtId="0" fontId="138" fillId="49" borderId="0" applyNumberFormat="0" applyBorder="0" applyAlignment="0" applyProtection="0"/>
    <xf numFmtId="0" fontId="69" fillId="63" borderId="0" applyNumberFormat="0" applyBorder="0" applyAlignment="0" applyProtection="0"/>
    <xf numFmtId="0" fontId="69" fillId="53" borderId="0" applyNumberFormat="0" applyBorder="0" applyAlignment="0" applyProtection="0"/>
    <xf numFmtId="0" fontId="140" fillId="64" borderId="0" applyNumberFormat="0" applyBorder="0" applyAlignment="0" applyProtection="0"/>
    <xf numFmtId="0" fontId="138" fillId="65" borderId="0" applyNumberFormat="0" applyBorder="0" applyAlignment="0" applyProtection="0"/>
    <xf numFmtId="0" fontId="69" fillId="66" borderId="0" applyNumberFormat="0" applyBorder="0" applyAlignment="0" applyProtection="0"/>
    <xf numFmtId="0" fontId="69" fillId="67" borderId="0" applyNumberFormat="0" applyBorder="0" applyAlignment="0" applyProtection="0"/>
    <xf numFmtId="0" fontId="140" fillId="68" borderId="0" applyNumberFormat="0" applyBorder="0" applyAlignment="0" applyProtection="0"/>
    <xf numFmtId="0" fontId="141" fillId="34" borderId="0" applyNumberFormat="0" applyBorder="0" applyAlignment="0" applyProtection="0"/>
    <xf numFmtId="0" fontId="119" fillId="0" borderId="0" applyFont="0"/>
    <xf numFmtId="216" fontId="142" fillId="69" borderId="23"/>
    <xf numFmtId="216" fontId="142" fillId="69" borderId="23"/>
    <xf numFmtId="217" fontId="143" fillId="0" borderId="0" applyFill="0" applyBorder="0" applyAlignment="0"/>
    <xf numFmtId="218" fontId="143" fillId="0" borderId="0" applyFill="0" applyBorder="0" applyAlignment="0"/>
    <xf numFmtId="219" fontId="143" fillId="0" borderId="0" applyFill="0" applyBorder="0" applyAlignment="0"/>
    <xf numFmtId="220" fontId="143" fillId="0" borderId="0" applyFill="0" applyBorder="0" applyAlignment="0"/>
    <xf numFmtId="221" fontId="143" fillId="0" borderId="0" applyFill="0" applyBorder="0" applyAlignment="0"/>
    <xf numFmtId="222" fontId="143" fillId="0" borderId="0" applyFill="0" applyBorder="0" applyAlignment="0"/>
    <xf numFmtId="217" fontId="143" fillId="0" borderId="0" applyFill="0" applyBorder="0" applyAlignment="0"/>
    <xf numFmtId="0" fontId="144" fillId="70" borderId="24" applyNumberFormat="0" applyAlignment="0" applyProtection="0"/>
    <xf numFmtId="0" fontId="145" fillId="70" borderId="24" applyNumberFormat="0" applyAlignment="0" applyProtection="0"/>
    <xf numFmtId="0" fontId="144" fillId="70" borderId="24" applyNumberFormat="0" applyAlignment="0" applyProtection="0"/>
    <xf numFmtId="0" fontId="146" fillId="0" borderId="0"/>
    <xf numFmtId="0" fontId="147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8" fillId="71" borderId="25" applyNumberFormat="0" applyAlignment="0" applyProtection="0"/>
    <xf numFmtId="41" fontId="11" fillId="0" borderId="0" applyNumberFormat="0" applyBorder="0"/>
    <xf numFmtId="221" fontId="143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1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9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1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25" fontId="3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226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39" fillId="0" borderId="0" applyFont="0" applyFill="0" applyBorder="0" applyAlignment="0" applyProtection="0"/>
    <xf numFmtId="227" fontId="39" fillId="0" borderId="0" applyFont="0" applyFill="0" applyBorder="0" applyAlignment="0" applyProtection="0"/>
    <xf numFmtId="226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226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228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6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131" fillId="0" borderId="0" applyFill="0" applyBorder="0" applyAlignment="0" applyProtection="0"/>
    <xf numFmtId="43" fontId="149" fillId="0" borderId="0" applyFont="0" applyFill="0" applyBorder="0" applyAlignment="0" applyProtection="0"/>
    <xf numFmtId="43" fontId="39" fillId="0" borderId="0" applyFont="0" applyFill="0" applyBorder="0" applyAlignment="0" applyProtection="0"/>
    <xf numFmtId="213" fontId="131" fillId="0" borderId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9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0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0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99" fontId="39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01" fontId="3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8" fontId="151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30" fontId="131" fillId="0" borderId="0" applyFill="0" applyBorder="0" applyAlignment="0" applyProtection="0"/>
    <xf numFmtId="231" fontId="131" fillId="0" borderId="0"/>
    <xf numFmtId="202" fontId="70" fillId="0" borderId="0"/>
    <xf numFmtId="231" fontId="131" fillId="0" borderId="0"/>
    <xf numFmtId="231" fontId="131" fillId="0" borderId="0"/>
    <xf numFmtId="231" fontId="131" fillId="0" borderId="0"/>
    <xf numFmtId="231" fontId="131" fillId="0" borderId="0"/>
    <xf numFmtId="202" fontId="70" fillId="0" borderId="0"/>
    <xf numFmtId="217" fontId="143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4" fontId="65" fillId="0" borderId="0" applyFont="0" applyFill="0" applyBorder="0" applyAlignment="0" applyProtection="0"/>
    <xf numFmtId="203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32" fontId="131" fillId="0" borderId="0"/>
    <xf numFmtId="204" fontId="70" fillId="0" borderId="0"/>
    <xf numFmtId="232" fontId="131" fillId="0" borderId="0"/>
    <xf numFmtId="232" fontId="131" fillId="0" borderId="0"/>
    <xf numFmtId="232" fontId="131" fillId="0" borderId="0"/>
    <xf numFmtId="232" fontId="131" fillId="0" borderId="0"/>
    <xf numFmtId="209" fontId="131" fillId="0" borderId="0"/>
    <xf numFmtId="204" fontId="70" fillId="0" borderId="0"/>
    <xf numFmtId="233" fontId="35" fillId="0" borderId="0" applyFont="0" applyFill="0" applyBorder="0" applyAlignment="0" applyProtection="0"/>
    <xf numFmtId="14" fontId="151" fillId="0" borderId="0" applyFill="0" applyBorder="0" applyAlignment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234" fontId="131" fillId="0" borderId="0"/>
    <xf numFmtId="205" fontId="70" fillId="0" borderId="0"/>
    <xf numFmtId="234" fontId="131" fillId="0" borderId="0"/>
    <xf numFmtId="234" fontId="131" fillId="0" borderId="0"/>
    <xf numFmtId="234" fontId="131" fillId="0" borderId="0"/>
    <xf numFmtId="235" fontId="131" fillId="0" borderId="0"/>
    <xf numFmtId="205" fontId="70" fillId="0" borderId="0"/>
    <xf numFmtId="0" fontId="152" fillId="0" borderId="0" applyNumberFormat="0" applyFill="0" applyBorder="0" applyAlignment="0" applyProtection="0"/>
    <xf numFmtId="0" fontId="153" fillId="72" borderId="0" applyNumberFormat="0" applyBorder="0" applyAlignment="0" applyProtection="0"/>
    <xf numFmtId="0" fontId="153" fillId="73" borderId="0" applyNumberFormat="0" applyBorder="0" applyAlignment="0" applyProtection="0"/>
    <xf numFmtId="0" fontId="153" fillId="74" borderId="0" applyNumberFormat="0" applyBorder="0" applyAlignment="0" applyProtection="0"/>
    <xf numFmtId="221" fontId="143" fillId="0" borderId="0" applyFill="0" applyBorder="0" applyAlignment="0"/>
    <xf numFmtId="217" fontId="143" fillId="0" borderId="0" applyFill="0" applyBorder="0" applyAlignment="0"/>
    <xf numFmtId="221" fontId="143" fillId="0" borderId="0" applyFill="0" applyBorder="0" applyAlignment="0"/>
    <xf numFmtId="222" fontId="143" fillId="0" borderId="0" applyFill="0" applyBorder="0" applyAlignment="0"/>
    <xf numFmtId="217" fontId="143" fillId="0" borderId="0" applyFill="0" applyBorder="0" applyAlignment="0"/>
    <xf numFmtId="236" fontId="66" fillId="0" borderId="0" applyFont="0" applyFill="0" applyBorder="0" applyAlignment="0" applyProtection="0"/>
    <xf numFmtId="236" fontId="154" fillId="0" borderId="0" applyFont="0" applyFill="0" applyBorder="0" applyAlignment="0" applyProtection="0"/>
    <xf numFmtId="0" fontId="155" fillId="0" borderId="0">
      <alignment vertical="top"/>
    </xf>
    <xf numFmtId="0" fontId="156" fillId="0" borderId="0" applyNumberFormat="0" applyFill="0" applyBorder="0" applyAlignment="0" applyProtection="0"/>
    <xf numFmtId="237" fontId="35" fillId="0" borderId="0" applyFont="0" applyFill="0" applyBorder="0" applyAlignment="0" applyProtection="0"/>
    <xf numFmtId="0" fontId="157" fillId="33" borderId="0" applyNumberFormat="0" applyBorder="0" applyAlignment="0" applyProtection="0"/>
    <xf numFmtId="0" fontId="158" fillId="69" borderId="26"/>
    <xf numFmtId="0" fontId="158" fillId="0" borderId="0">
      <alignment horizontal="left"/>
    </xf>
    <xf numFmtId="0" fontId="159" fillId="0" borderId="0">
      <alignment horizontal="left"/>
    </xf>
    <xf numFmtId="0" fontId="159" fillId="0" borderId="0">
      <alignment horizontal="left"/>
    </xf>
    <xf numFmtId="0" fontId="159" fillId="0" borderId="0">
      <alignment horizontal="left"/>
    </xf>
    <xf numFmtId="0" fontId="159" fillId="0" borderId="0">
      <alignment horizontal="left"/>
    </xf>
    <xf numFmtId="0" fontId="159" fillId="0" borderId="0">
      <alignment horizontal="left"/>
    </xf>
    <xf numFmtId="0" fontId="159" fillId="0" borderId="0">
      <alignment horizontal="left"/>
    </xf>
    <xf numFmtId="0" fontId="159" fillId="0" borderId="0">
      <alignment horizontal="left"/>
    </xf>
    <xf numFmtId="0" fontId="158" fillId="0" borderId="0">
      <alignment horizontal="left"/>
    </xf>
    <xf numFmtId="0" fontId="158" fillId="0" borderId="0">
      <alignment horizontal="left"/>
    </xf>
    <xf numFmtId="0" fontId="158" fillId="0" borderId="0">
      <alignment horizontal="left"/>
    </xf>
    <xf numFmtId="0" fontId="158" fillId="0" borderId="0">
      <alignment horizontal="left"/>
    </xf>
    <xf numFmtId="0" fontId="83" fillId="0" borderId="2">
      <alignment horizontal="left" vertical="center"/>
    </xf>
    <xf numFmtId="0" fontId="160" fillId="0" borderId="27" applyNumberFormat="0" applyFill="0" applyAlignment="0" applyProtection="0"/>
    <xf numFmtId="0" fontId="161" fillId="0" borderId="28" applyNumberFormat="0" applyFill="0" applyAlignment="0" applyProtection="0"/>
    <xf numFmtId="0" fontId="162" fillId="0" borderId="29" applyNumberFormat="0" applyFill="0" applyAlignment="0" applyProtection="0"/>
    <xf numFmtId="0" fontId="16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3" fillId="0" borderId="0">
      <alignment horizontal="center" textRotation="90"/>
    </xf>
    <xf numFmtId="0" fontId="164" fillId="0" borderId="0" applyNumberFormat="0" applyFill="0" applyBorder="0" applyAlignment="0" applyProtection="0">
      <alignment vertical="top"/>
      <protection locked="0"/>
    </xf>
    <xf numFmtId="0" fontId="165" fillId="42" borderId="24" applyNumberFormat="0" applyAlignment="0" applyProtection="0"/>
    <xf numFmtId="10" fontId="81" fillId="36" borderId="16" applyNumberFormat="0" applyBorder="0" applyAlignment="0" applyProtection="0"/>
    <xf numFmtId="0" fontId="166" fillId="42" borderId="24" applyNumberFormat="0" applyAlignment="0" applyProtection="0"/>
    <xf numFmtId="0" fontId="165" fillId="42" borderId="24" applyNumberFormat="0" applyAlignment="0" applyProtection="0"/>
    <xf numFmtId="216" fontId="167" fillId="0" borderId="23"/>
    <xf numFmtId="216" fontId="167" fillId="0" borderId="23"/>
    <xf numFmtId="221" fontId="143" fillId="0" borderId="0" applyFill="0" applyBorder="0" applyAlignment="0"/>
    <xf numFmtId="217" fontId="143" fillId="0" borderId="0" applyFill="0" applyBorder="0" applyAlignment="0"/>
    <xf numFmtId="221" fontId="143" fillId="0" borderId="0" applyFill="0" applyBorder="0" applyAlignment="0"/>
    <xf numFmtId="222" fontId="143" fillId="0" borderId="0" applyFill="0" applyBorder="0" applyAlignment="0"/>
    <xf numFmtId="217" fontId="143" fillId="0" borderId="0" applyFill="0" applyBorder="0" applyAlignment="0"/>
    <xf numFmtId="0" fontId="168" fillId="0" borderId="21" applyNumberFormat="0" applyFill="0" applyAlignment="0" applyProtection="0"/>
    <xf numFmtId="0" fontId="169" fillId="0" borderId="19"/>
    <xf numFmtId="0" fontId="170" fillId="0" borderId="19"/>
    <xf numFmtId="0" fontId="169" fillId="0" borderId="19"/>
    <xf numFmtId="0" fontId="169" fillId="0" borderId="19"/>
    <xf numFmtId="0" fontId="169" fillId="0" borderId="19"/>
    <xf numFmtId="0" fontId="169" fillId="0" borderId="19"/>
    <xf numFmtId="0" fontId="169" fillId="0" borderId="19"/>
    <xf numFmtId="0" fontId="169" fillId="0" borderId="19"/>
    <xf numFmtId="0" fontId="169" fillId="0" borderId="19"/>
    <xf numFmtId="0" fontId="170" fillId="0" borderId="19"/>
    <xf numFmtId="0" fontId="170" fillId="0" borderId="19"/>
    <xf numFmtId="0" fontId="170" fillId="0" borderId="19"/>
    <xf numFmtId="0" fontId="170" fillId="0" borderId="19"/>
    <xf numFmtId="0" fontId="171" fillId="75" borderId="0" applyNumberFormat="0" applyBorder="0" applyAlignment="0" applyProtection="0"/>
    <xf numFmtId="238" fontId="1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5" fillId="0" borderId="0"/>
    <xf numFmtId="0" fontId="33" fillId="0" borderId="0"/>
    <xf numFmtId="0" fontId="69" fillId="0" borderId="0"/>
    <xf numFmtId="0" fontId="35" fillId="0" borderId="0"/>
    <xf numFmtId="0" fontId="35" fillId="0" borderId="0"/>
    <xf numFmtId="0" fontId="11" fillId="0" borderId="0"/>
    <xf numFmtId="0" fontId="172" fillId="0" borderId="0"/>
    <xf numFmtId="0" fontId="173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51" fillId="0" borderId="0">
      <alignment vertical="top"/>
    </xf>
    <xf numFmtId="0" fontId="3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6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3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31" fillId="0" borderId="0"/>
    <xf numFmtId="0" fontId="131" fillId="0" borderId="0"/>
    <xf numFmtId="0" fontId="1" fillId="0" borderId="0"/>
    <xf numFmtId="0" fontId="1" fillId="0" borderId="0"/>
    <xf numFmtId="0" fontId="35" fillId="0" borderId="0"/>
    <xf numFmtId="0" fontId="69" fillId="0" borderId="0"/>
    <xf numFmtId="0" fontId="5" fillId="0" borderId="0"/>
    <xf numFmtId="0" fontId="1" fillId="0" borderId="0"/>
    <xf numFmtId="0" fontId="33" fillId="0" borderId="0"/>
    <xf numFmtId="0" fontId="5" fillId="0" borderId="0"/>
    <xf numFmtId="0" fontId="35" fillId="0" borderId="0"/>
    <xf numFmtId="0" fontId="1" fillId="0" borderId="0"/>
    <xf numFmtId="0" fontId="3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9" fillId="0" borderId="0"/>
    <xf numFmtId="0" fontId="5" fillId="0" borderId="0"/>
    <xf numFmtId="0" fontId="11" fillId="0" borderId="0"/>
    <xf numFmtId="0" fontId="35" fillId="0" borderId="0"/>
    <xf numFmtId="0" fontId="69" fillId="0" borderId="0"/>
    <xf numFmtId="0" fontId="35" fillId="0" borderId="0"/>
    <xf numFmtId="0" fontId="35" fillId="0" borderId="0"/>
    <xf numFmtId="0" fontId="35" fillId="0" borderId="0"/>
    <xf numFmtId="0" fontId="119" fillId="0" borderId="0"/>
    <xf numFmtId="0" fontId="5" fillId="76" borderId="30" applyNumberFormat="0" applyFont="0" applyAlignment="0" applyProtection="0"/>
    <xf numFmtId="0" fontId="174" fillId="70" borderId="31" applyNumberFormat="0" applyAlignment="0" applyProtection="0"/>
    <xf numFmtId="0" fontId="175" fillId="70" borderId="31" applyNumberFormat="0" applyAlignment="0" applyProtection="0"/>
    <xf numFmtId="0" fontId="174" fillId="70" borderId="31" applyNumberFormat="0" applyAlignment="0" applyProtection="0"/>
    <xf numFmtId="220" fontId="143" fillId="0" borderId="0" applyFont="0" applyFill="0" applyBorder="0" applyAlignment="0" applyProtection="0"/>
    <xf numFmtId="239" fontId="176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143" fillId="0" borderId="0" applyFill="0" applyBorder="0" applyAlignment="0"/>
    <xf numFmtId="217" fontId="143" fillId="0" borderId="0" applyFill="0" applyBorder="0" applyAlignment="0"/>
    <xf numFmtId="221" fontId="143" fillId="0" borderId="0" applyFill="0" applyBorder="0" applyAlignment="0"/>
    <xf numFmtId="222" fontId="143" fillId="0" borderId="0" applyFill="0" applyBorder="0" applyAlignment="0"/>
    <xf numFmtId="217" fontId="143" fillId="0" borderId="0" applyFill="0" applyBorder="0" applyAlignment="0"/>
    <xf numFmtId="41" fontId="35" fillId="0" borderId="0" applyFont="0" applyFill="0" applyBorder="0" applyAlignment="0" applyProtection="0"/>
    <xf numFmtId="240" fontId="143" fillId="0" borderId="0" applyFont="0" applyFill="0" applyBorder="0" applyAlignment="0" applyProtection="0"/>
    <xf numFmtId="1" fontId="35" fillId="0" borderId="18" applyNumberFormat="0" applyFill="0" applyAlignment="0" applyProtection="0">
      <alignment horizontal="center" vertical="center"/>
    </xf>
    <xf numFmtId="1" fontId="35" fillId="0" borderId="18" applyNumberFormat="0" applyFill="0" applyAlignment="0" applyProtection="0">
      <alignment horizontal="center" vertical="center"/>
    </xf>
    <xf numFmtId="1" fontId="35" fillId="0" borderId="18" applyNumberFormat="0" applyFill="0" applyAlignment="0" applyProtection="0">
      <alignment horizontal="center" vertical="center"/>
    </xf>
    <xf numFmtId="1" fontId="35" fillId="0" borderId="18" applyNumberFormat="0" applyFill="0" applyAlignment="0" applyProtection="0">
      <alignment horizontal="center" vertical="center"/>
    </xf>
    <xf numFmtId="0" fontId="177" fillId="0" borderId="0"/>
    <xf numFmtId="0" fontId="177" fillId="0" borderId="0"/>
    <xf numFmtId="241" fontId="35" fillId="0" borderId="0"/>
    <xf numFmtId="241" fontId="35" fillId="0" borderId="0"/>
    <xf numFmtId="0" fontId="178" fillId="0" borderId="0" applyNumberFormat="0" applyFill="0" applyBorder="0" applyAlignment="0" applyProtection="0"/>
    <xf numFmtId="0" fontId="151" fillId="0" borderId="0">
      <alignment vertical="top"/>
    </xf>
    <xf numFmtId="0" fontId="180" fillId="0" borderId="0" applyNumberFormat="0" applyBorder="0" applyAlignment="0"/>
    <xf numFmtId="0" fontId="180" fillId="0" borderId="0" applyNumberFormat="0" applyBorder="0" applyAlignment="0"/>
    <xf numFmtId="0" fontId="169" fillId="0" borderId="0"/>
    <xf numFmtId="0" fontId="170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49" fontId="35" fillId="0" borderId="0" applyFont="0" applyFill="0" applyBorder="0" applyAlignment="0" applyProtection="0"/>
    <xf numFmtId="49" fontId="151" fillId="0" borderId="0" applyFill="0" applyBorder="0" applyAlignment="0"/>
    <xf numFmtId="242" fontId="143" fillId="0" borderId="0" applyFill="0" applyBorder="0" applyAlignment="0"/>
    <xf numFmtId="243" fontId="143" fillId="0" borderId="0" applyFill="0" applyBorder="0" applyAlignment="0"/>
    <xf numFmtId="40" fontId="181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32" applyNumberFormat="0" applyFill="0" applyAlignment="0" applyProtection="0"/>
    <xf numFmtId="0" fontId="153" fillId="0" borderId="32" applyNumberFormat="0" applyFill="0" applyAlignment="0" applyProtection="0"/>
    <xf numFmtId="0" fontId="183" fillId="0" borderId="32" applyNumberFormat="0" applyFill="0" applyAlignment="0" applyProtection="0"/>
    <xf numFmtId="41" fontId="35" fillId="0" borderId="0" applyFont="0" applyFill="0" applyBorder="0" applyAlignment="0" applyProtection="0"/>
    <xf numFmtId="40" fontId="119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184" fillId="0" borderId="0" applyFont="0" applyFill="0" applyBorder="0" applyAlignment="0" applyProtection="0"/>
    <xf numFmtId="244" fontId="14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7" fillId="0" borderId="33"/>
    <xf numFmtId="43" fontId="1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36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6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118" fillId="0" borderId="0" applyFont="0" applyFill="0" applyBorder="0" applyAlignment="0" applyProtection="0"/>
    <xf numFmtId="245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" fillId="0" borderId="0" applyFont="0" applyFill="0" applyBorder="0" applyAlignment="0" applyProtection="0"/>
    <xf numFmtId="246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9" fontId="190" fillId="0" borderId="0" applyFont="0" applyFill="0" applyBorder="0" applyAlignment="0" applyProtection="0"/>
    <xf numFmtId="0" fontId="38" fillId="0" borderId="0"/>
    <xf numFmtId="0" fontId="173" fillId="0" borderId="0"/>
    <xf numFmtId="0" fontId="13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1" fillId="0" borderId="0"/>
    <xf numFmtId="0" fontId="131" fillId="0" borderId="0"/>
    <xf numFmtId="0" fontId="131" fillId="0" borderId="0"/>
    <xf numFmtId="0" fontId="5" fillId="0" borderId="0"/>
    <xf numFmtId="0" fontId="35" fillId="0" borderId="0"/>
    <xf numFmtId="0" fontId="11" fillId="0" borderId="0"/>
    <xf numFmtId="0" fontId="151" fillId="0" borderId="0" applyNumberFormat="0" applyFill="0" applyBorder="0" applyAlignment="0" applyProtection="0"/>
    <xf numFmtId="0" fontId="33" fillId="0" borderId="0"/>
    <xf numFmtId="0" fontId="69" fillId="0" borderId="0"/>
    <xf numFmtId="0" fontId="5" fillId="0" borderId="0"/>
    <xf numFmtId="0" fontId="191" fillId="4" borderId="0" applyNumberFormat="0" applyBorder="0" applyAlignment="0" applyProtection="0"/>
    <xf numFmtId="9" fontId="3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247" fontId="131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51" fillId="0" borderId="0">
      <alignment vertical="top"/>
    </xf>
    <xf numFmtId="0" fontId="192" fillId="0" borderId="0"/>
    <xf numFmtId="0" fontId="35" fillId="0" borderId="22"/>
    <xf numFmtId="0" fontId="35" fillId="0" borderId="22"/>
    <xf numFmtId="0" fontId="35" fillId="0" borderId="22"/>
    <xf numFmtId="0" fontId="35" fillId="0" borderId="22"/>
    <xf numFmtId="0" fontId="35" fillId="0" borderId="22"/>
    <xf numFmtId="0" fontId="131" fillId="0" borderId="22"/>
    <xf numFmtId="0" fontId="5" fillId="76" borderId="30" applyNumberFormat="0" applyFont="0" applyAlignment="0" applyProtection="0"/>
    <xf numFmtId="0" fontId="5" fillId="76" borderId="30" applyNumberFormat="0" applyFont="0" applyAlignment="0" applyProtection="0"/>
    <xf numFmtId="0" fontId="193" fillId="0" borderId="0"/>
    <xf numFmtId="0" fontId="35" fillId="0" borderId="0"/>
    <xf numFmtId="43" fontId="1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35" fillId="0" borderId="0" applyFill="0" applyBorder="0" applyAlignment="0"/>
    <xf numFmtId="0" fontId="27" fillId="7" borderId="13" applyNumberFormat="0" applyAlignment="0" applyProtection="0"/>
    <xf numFmtId="43" fontId="33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2" fillId="4" borderId="0" applyNumberFormat="0" applyBorder="0" applyAlignment="0" applyProtection="0"/>
    <xf numFmtId="0" fontId="33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48" fontId="35" fillId="0" borderId="0" applyNumberFormat="0" applyFill="0" applyBorder="0" applyAlignment="0" applyProtection="0">
      <alignment horizontal="left"/>
    </xf>
    <xf numFmtId="0" fontId="3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0"/>
    <xf numFmtId="249" fontId="35" fillId="0" borderId="0" applyFont="0" applyFill="0" applyBorder="0" applyAlignment="0" applyProtection="0"/>
    <xf numFmtId="0" fontId="195" fillId="0" borderId="0"/>
    <xf numFmtId="250" fontId="35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35" fillId="0" borderId="0" applyFont="0" applyFill="0" applyBorder="0" applyAlignment="0" applyProtection="0"/>
    <xf numFmtId="41" fontId="197" fillId="0" borderId="0" applyFont="0" applyFill="0" applyBorder="0" applyAlignment="0" applyProtection="0"/>
    <xf numFmtId="0" fontId="198" fillId="0" borderId="0"/>
    <xf numFmtId="254" fontId="35" fillId="0" borderId="0" applyFont="0" applyFill="0" applyBorder="0" applyAlignment="0" applyProtection="0"/>
    <xf numFmtId="255" fontId="199" fillId="0" borderId="0" applyFont="0" applyFill="0" applyBorder="0" applyAlignment="0" applyProtection="0"/>
    <xf numFmtId="256" fontId="199" fillId="0" borderId="0" applyFont="0" applyFill="0" applyBorder="0" applyAlignment="0" applyProtection="0"/>
    <xf numFmtId="0" fontId="199" fillId="0" borderId="0"/>
    <xf numFmtId="0" fontId="44" fillId="10" borderId="0" applyNumberFormat="0" applyBorder="0" applyAlignment="0" applyProtection="0"/>
    <xf numFmtId="0" fontId="67" fillId="10" borderId="0" applyNumberFormat="0" applyBorder="0" applyAlignment="0" applyProtection="0"/>
    <xf numFmtId="0" fontId="45" fillId="10" borderId="0" applyNumberFormat="0" applyBorder="0" applyAlignment="0" applyProtection="0"/>
    <xf numFmtId="0" fontId="67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4" fillId="14" borderId="0" applyNumberFormat="0" applyBorder="0" applyAlignment="0" applyProtection="0"/>
    <xf numFmtId="0" fontId="67" fillId="14" borderId="0" applyNumberFormat="0" applyBorder="0" applyAlignment="0" applyProtection="0"/>
    <xf numFmtId="0" fontId="45" fillId="14" borderId="0" applyNumberFormat="0" applyBorder="0" applyAlignment="0" applyProtection="0"/>
    <xf numFmtId="0" fontId="67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8" borderId="0" applyNumberFormat="0" applyBorder="0" applyAlignment="0" applyProtection="0"/>
    <xf numFmtId="0" fontId="67" fillId="18" borderId="0" applyNumberFormat="0" applyBorder="0" applyAlignment="0" applyProtection="0"/>
    <xf numFmtId="0" fontId="45" fillId="18" borderId="0" applyNumberFormat="0" applyBorder="0" applyAlignment="0" applyProtection="0"/>
    <xf numFmtId="0" fontId="67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22" borderId="0" applyNumberFormat="0" applyBorder="0" applyAlignment="0" applyProtection="0"/>
    <xf numFmtId="0" fontId="67" fillId="22" borderId="0" applyNumberFormat="0" applyBorder="0" applyAlignment="0" applyProtection="0"/>
    <xf numFmtId="0" fontId="45" fillId="22" borderId="0" applyNumberFormat="0" applyBorder="0" applyAlignment="0" applyProtection="0"/>
    <xf numFmtId="0" fontId="67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26" borderId="0" applyNumberFormat="0" applyBorder="0" applyAlignment="0" applyProtection="0"/>
    <xf numFmtId="0" fontId="67" fillId="26" borderId="0" applyNumberFormat="0" applyBorder="0" applyAlignment="0" applyProtection="0"/>
    <xf numFmtId="0" fontId="45" fillId="26" borderId="0" applyNumberFormat="0" applyBorder="0" applyAlignment="0" applyProtection="0"/>
    <xf numFmtId="0" fontId="67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30" borderId="0" applyNumberFormat="0" applyBorder="0" applyAlignment="0" applyProtection="0"/>
    <xf numFmtId="0" fontId="67" fillId="30" borderId="0" applyNumberFormat="0" applyBorder="0" applyAlignment="0" applyProtection="0"/>
    <xf numFmtId="0" fontId="45" fillId="30" borderId="0" applyNumberFormat="0" applyBorder="0" applyAlignment="0" applyProtection="0"/>
    <xf numFmtId="0" fontId="67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4" fillId="11" borderId="0" applyNumberFormat="0" applyBorder="0" applyAlignment="0" applyProtection="0"/>
    <xf numFmtId="0" fontId="67" fillId="11" borderId="0" applyNumberFormat="0" applyBorder="0" applyAlignment="0" applyProtection="0"/>
    <xf numFmtId="0" fontId="45" fillId="11" borderId="0" applyNumberFormat="0" applyBorder="0" applyAlignment="0" applyProtection="0"/>
    <xf numFmtId="0" fontId="67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5" borderId="0" applyNumberFormat="0" applyBorder="0" applyAlignment="0" applyProtection="0"/>
    <xf numFmtId="0" fontId="67" fillId="15" borderId="0" applyNumberFormat="0" applyBorder="0" applyAlignment="0" applyProtection="0"/>
    <xf numFmtId="0" fontId="45" fillId="15" borderId="0" applyNumberFormat="0" applyBorder="0" applyAlignment="0" applyProtection="0"/>
    <xf numFmtId="0" fontId="67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4" fillId="19" borderId="0" applyNumberFormat="0" applyBorder="0" applyAlignment="0" applyProtection="0"/>
    <xf numFmtId="0" fontId="67" fillId="19" borderId="0" applyNumberFormat="0" applyBorder="0" applyAlignment="0" applyProtection="0"/>
    <xf numFmtId="0" fontId="45" fillId="19" borderId="0" applyNumberFormat="0" applyBorder="0" applyAlignment="0" applyProtection="0"/>
    <xf numFmtId="0" fontId="67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3" borderId="0" applyNumberFormat="0" applyBorder="0" applyAlignment="0" applyProtection="0"/>
    <xf numFmtId="0" fontId="67" fillId="23" borderId="0" applyNumberFormat="0" applyBorder="0" applyAlignment="0" applyProtection="0"/>
    <xf numFmtId="0" fontId="45" fillId="23" borderId="0" applyNumberFormat="0" applyBorder="0" applyAlignment="0" applyProtection="0"/>
    <xf numFmtId="0" fontId="67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4" fillId="27" borderId="0" applyNumberFormat="0" applyBorder="0" applyAlignment="0" applyProtection="0"/>
    <xf numFmtId="0" fontId="67" fillId="27" borderId="0" applyNumberFormat="0" applyBorder="0" applyAlignment="0" applyProtection="0"/>
    <xf numFmtId="0" fontId="45" fillId="27" borderId="0" applyNumberFormat="0" applyBorder="0" applyAlignment="0" applyProtection="0"/>
    <xf numFmtId="0" fontId="67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4" fillId="31" borderId="0" applyNumberFormat="0" applyBorder="0" applyAlignment="0" applyProtection="0"/>
    <xf numFmtId="0" fontId="67" fillId="31" borderId="0" applyNumberFormat="0" applyBorder="0" applyAlignment="0" applyProtection="0"/>
    <xf numFmtId="0" fontId="45" fillId="31" borderId="0" applyNumberFormat="0" applyBorder="0" applyAlignment="0" applyProtection="0"/>
    <xf numFmtId="0" fontId="67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7" fillId="12" borderId="0" applyNumberFormat="0" applyBorder="0" applyAlignment="0" applyProtection="0"/>
    <xf numFmtId="0" fontId="200" fillId="12" borderId="0" applyNumberFormat="0" applyBorder="0" applyAlignment="0" applyProtection="0"/>
    <xf numFmtId="0" fontId="48" fillId="12" borderId="0" applyNumberFormat="0" applyBorder="0" applyAlignment="0" applyProtection="0"/>
    <xf numFmtId="0" fontId="200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6" borderId="0" applyNumberFormat="0" applyBorder="0" applyAlignment="0" applyProtection="0"/>
    <xf numFmtId="0" fontId="200" fillId="16" borderId="0" applyNumberFormat="0" applyBorder="0" applyAlignment="0" applyProtection="0"/>
    <xf numFmtId="0" fontId="48" fillId="16" borderId="0" applyNumberFormat="0" applyBorder="0" applyAlignment="0" applyProtection="0"/>
    <xf numFmtId="0" fontId="200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20" borderId="0" applyNumberFormat="0" applyBorder="0" applyAlignment="0" applyProtection="0"/>
    <xf numFmtId="0" fontId="200" fillId="20" borderId="0" applyNumberFormat="0" applyBorder="0" applyAlignment="0" applyProtection="0"/>
    <xf numFmtId="0" fontId="48" fillId="20" borderId="0" applyNumberFormat="0" applyBorder="0" applyAlignment="0" applyProtection="0"/>
    <xf numFmtId="0" fontId="200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24" borderId="0" applyNumberFormat="0" applyBorder="0" applyAlignment="0" applyProtection="0"/>
    <xf numFmtId="0" fontId="200" fillId="24" borderId="0" applyNumberFormat="0" applyBorder="0" applyAlignment="0" applyProtection="0"/>
    <xf numFmtId="0" fontId="48" fillId="24" borderId="0" applyNumberFormat="0" applyBorder="0" applyAlignment="0" applyProtection="0"/>
    <xf numFmtId="0" fontId="200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8" borderId="0" applyNumberFormat="0" applyBorder="0" applyAlignment="0" applyProtection="0"/>
    <xf numFmtId="0" fontId="200" fillId="28" borderId="0" applyNumberFormat="0" applyBorder="0" applyAlignment="0" applyProtection="0"/>
    <xf numFmtId="0" fontId="48" fillId="28" borderId="0" applyNumberFormat="0" applyBorder="0" applyAlignment="0" applyProtection="0"/>
    <xf numFmtId="0" fontId="200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32" borderId="0" applyNumberFormat="0" applyBorder="0" applyAlignment="0" applyProtection="0"/>
    <xf numFmtId="0" fontId="200" fillId="32" borderId="0" applyNumberFormat="0" applyBorder="0" applyAlignment="0" applyProtection="0"/>
    <xf numFmtId="0" fontId="48" fillId="32" borderId="0" applyNumberFormat="0" applyBorder="0" applyAlignment="0" applyProtection="0"/>
    <xf numFmtId="0" fontId="200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9" borderId="0" applyNumberFormat="0" applyBorder="0" applyAlignment="0" applyProtection="0"/>
    <xf numFmtId="0" fontId="200" fillId="9" borderId="0" applyNumberFormat="0" applyBorder="0" applyAlignment="0" applyProtection="0"/>
    <xf numFmtId="0" fontId="48" fillId="9" borderId="0" applyNumberFormat="0" applyBorder="0" applyAlignment="0" applyProtection="0"/>
    <xf numFmtId="0" fontId="200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200" fillId="13" borderId="0" applyNumberFormat="0" applyBorder="0" applyAlignment="0" applyProtection="0"/>
    <xf numFmtId="0" fontId="48" fillId="13" borderId="0" applyNumberFormat="0" applyBorder="0" applyAlignment="0" applyProtection="0"/>
    <xf numFmtId="0" fontId="200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7" borderId="0" applyNumberFormat="0" applyBorder="0" applyAlignment="0" applyProtection="0"/>
    <xf numFmtId="0" fontId="200" fillId="17" borderId="0" applyNumberFormat="0" applyBorder="0" applyAlignment="0" applyProtection="0"/>
    <xf numFmtId="0" fontId="48" fillId="17" borderId="0" applyNumberFormat="0" applyBorder="0" applyAlignment="0" applyProtection="0"/>
    <xf numFmtId="0" fontId="200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21" borderId="0" applyNumberFormat="0" applyBorder="0" applyAlignment="0" applyProtection="0"/>
    <xf numFmtId="0" fontId="200" fillId="21" borderId="0" applyNumberFormat="0" applyBorder="0" applyAlignment="0" applyProtection="0"/>
    <xf numFmtId="0" fontId="48" fillId="21" borderId="0" applyNumberFormat="0" applyBorder="0" applyAlignment="0" applyProtection="0"/>
    <xf numFmtId="0" fontId="200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25" borderId="0" applyNumberFormat="0" applyBorder="0" applyAlignment="0" applyProtection="0"/>
    <xf numFmtId="0" fontId="200" fillId="25" borderId="0" applyNumberFormat="0" applyBorder="0" applyAlignment="0" applyProtection="0"/>
    <xf numFmtId="0" fontId="48" fillId="25" borderId="0" applyNumberFormat="0" applyBorder="0" applyAlignment="0" applyProtection="0"/>
    <xf numFmtId="0" fontId="200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9" borderId="0" applyNumberFormat="0" applyBorder="0" applyAlignment="0" applyProtection="0"/>
    <xf numFmtId="0" fontId="200" fillId="29" borderId="0" applyNumberFormat="0" applyBorder="0" applyAlignment="0" applyProtection="0"/>
    <xf numFmtId="0" fontId="48" fillId="29" borderId="0" applyNumberFormat="0" applyBorder="0" applyAlignment="0" applyProtection="0"/>
    <xf numFmtId="0" fontId="200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51" fillId="3" borderId="0" applyNumberFormat="0" applyBorder="0" applyAlignment="0" applyProtection="0"/>
    <xf numFmtId="0" fontId="201" fillId="3" borderId="0" applyNumberFormat="0" applyBorder="0" applyAlignment="0" applyProtection="0"/>
    <xf numFmtId="0" fontId="52" fillId="3" borderId="0" applyNumberFormat="0" applyBorder="0" applyAlignment="0" applyProtection="0"/>
    <xf numFmtId="0" fontId="201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5" fillId="6" borderId="10" applyNumberFormat="0" applyAlignment="0" applyProtection="0"/>
    <xf numFmtId="0" fontId="202" fillId="6" borderId="10" applyNumberFormat="0" applyAlignment="0" applyProtection="0"/>
    <xf numFmtId="0" fontId="56" fillId="6" borderId="10" applyNumberFormat="0" applyAlignment="0" applyProtection="0"/>
    <xf numFmtId="0" fontId="202" fillId="6" borderId="10" applyNumberFormat="0" applyAlignment="0" applyProtection="0"/>
    <xf numFmtId="0" fontId="56" fillId="6" borderId="10" applyNumberFormat="0" applyAlignment="0" applyProtection="0"/>
    <xf numFmtId="0" fontId="56" fillId="6" borderId="10" applyNumberFormat="0" applyAlignment="0" applyProtection="0"/>
    <xf numFmtId="0" fontId="56" fillId="6" borderId="10" applyNumberFormat="0" applyAlignment="0" applyProtection="0"/>
    <xf numFmtId="0" fontId="59" fillId="7" borderId="13" applyNumberFormat="0" applyAlignment="0" applyProtection="0"/>
    <xf numFmtId="0" fontId="203" fillId="7" borderId="13" applyNumberFormat="0" applyAlignment="0" applyProtection="0"/>
    <xf numFmtId="0" fontId="60" fillId="7" borderId="13" applyNumberFormat="0" applyAlignment="0" applyProtection="0"/>
    <xf numFmtId="0" fontId="203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257" fontId="204" fillId="0" borderId="0"/>
    <xf numFmtId="257" fontId="204" fillId="0" borderId="0"/>
    <xf numFmtId="257" fontId="204" fillId="0" borderId="0"/>
    <xf numFmtId="257" fontId="204" fillId="0" borderId="0"/>
    <xf numFmtId="257" fontId="204" fillId="0" borderId="0"/>
    <xf numFmtId="257" fontId="204" fillId="0" borderId="0"/>
    <xf numFmtId="257" fontId="204" fillId="0" borderId="0"/>
    <xf numFmtId="257" fontId="204" fillId="0" borderId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0" fillId="0" borderId="0" applyFont="0" applyFill="0" applyBorder="0" applyAlignment="0" applyProtection="0">
      <alignment horizontal="left" vertical="center"/>
    </xf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7" fontId="39" fillId="0" borderId="0" applyFont="0" applyFill="0" applyBorder="0" applyAlignment="0" applyProtection="0"/>
    <xf numFmtId="227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05" fillId="0" borderId="0"/>
    <xf numFmtId="0" fontId="205" fillId="0" borderId="0"/>
    <xf numFmtId="0" fontId="35" fillId="0" borderId="0"/>
    <xf numFmtId="0" fontId="206" fillId="35" borderId="0" applyNumberFormat="0" applyFont="0" applyFill="0" applyBorder="0" applyProtection="0">
      <alignment horizontal="left"/>
    </xf>
    <xf numFmtId="38" fontId="179" fillId="0" borderId="6">
      <alignment vertical="center"/>
    </xf>
    <xf numFmtId="0" fontId="7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58" fontId="208" fillId="0" borderId="0">
      <alignment horizontal="right"/>
    </xf>
    <xf numFmtId="0" fontId="77" fillId="2" borderId="0" applyNumberFormat="0" applyBorder="0" applyAlignment="0" applyProtection="0"/>
    <xf numFmtId="0" fontId="209" fillId="2" borderId="0" applyNumberFormat="0" applyBorder="0" applyAlignment="0" applyProtection="0"/>
    <xf numFmtId="0" fontId="78" fillId="2" borderId="0" applyNumberFormat="0" applyBorder="0" applyAlignment="0" applyProtection="0"/>
    <xf numFmtId="0" fontId="209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85" fillId="0" borderId="7" applyNumberFormat="0" applyFill="0" applyAlignment="0" applyProtection="0"/>
    <xf numFmtId="0" fontId="210" fillId="0" borderId="7" applyNumberFormat="0" applyFill="0" applyAlignment="0" applyProtection="0"/>
    <xf numFmtId="0" fontId="86" fillId="0" borderId="7" applyNumberFormat="0" applyFill="0" applyAlignment="0" applyProtection="0"/>
    <xf numFmtId="0" fontId="210" fillId="0" borderId="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86" fillId="0" borderId="7" applyNumberFormat="0" applyFill="0" applyAlignment="0" applyProtection="0"/>
    <xf numFmtId="0" fontId="87" fillId="0" borderId="8" applyNumberFormat="0" applyFill="0" applyAlignment="0" applyProtection="0"/>
    <xf numFmtId="0" fontId="211" fillId="0" borderId="8" applyNumberFormat="0" applyFill="0" applyAlignment="0" applyProtection="0"/>
    <xf numFmtId="0" fontId="88" fillId="0" borderId="8" applyNumberFormat="0" applyFill="0" applyAlignment="0" applyProtection="0"/>
    <xf numFmtId="0" fontId="211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212" fillId="0" borderId="9" applyNumberFormat="0" applyFill="0" applyAlignment="0" applyProtection="0"/>
    <xf numFmtId="0" fontId="90" fillId="0" borderId="9" applyNumberFormat="0" applyFill="0" applyAlignment="0" applyProtection="0"/>
    <xf numFmtId="0" fontId="212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13" fillId="36" borderId="0">
      <alignment horizontal="left" wrapText="1"/>
    </xf>
    <xf numFmtId="259" fontId="35" fillId="0" borderId="0" applyBorder="0" applyAlignment="0"/>
    <xf numFmtId="0" fontId="92" fillId="5" borderId="10" applyNumberFormat="0" applyAlignment="0" applyProtection="0"/>
    <xf numFmtId="0" fontId="214" fillId="5" borderId="10" applyNumberFormat="0" applyAlignment="0" applyProtection="0"/>
    <xf numFmtId="0" fontId="93" fillId="5" borderId="10" applyNumberFormat="0" applyAlignment="0" applyProtection="0"/>
    <xf numFmtId="0" fontId="214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260" fontId="35" fillId="0" borderId="0"/>
    <xf numFmtId="234" fontId="215" fillId="0" borderId="0"/>
    <xf numFmtId="38" fontId="216" fillId="0" borderId="0"/>
    <xf numFmtId="38" fontId="217" fillId="0" borderId="0"/>
    <xf numFmtId="38" fontId="218" fillId="0" borderId="0"/>
    <xf numFmtId="38" fontId="219" fillId="0" borderId="0"/>
    <xf numFmtId="0" fontId="208" fillId="0" borderId="0"/>
    <xf numFmtId="0" fontId="208" fillId="0" borderId="0"/>
    <xf numFmtId="0" fontId="96" fillId="0" borderId="12" applyNumberFormat="0" applyFill="0" applyAlignment="0" applyProtection="0"/>
    <xf numFmtId="0" fontId="220" fillId="0" borderId="12" applyNumberFormat="0" applyFill="0" applyAlignment="0" applyProtection="0"/>
    <xf numFmtId="0" fontId="97" fillId="0" borderId="12" applyNumberFormat="0" applyFill="0" applyAlignment="0" applyProtection="0"/>
    <xf numFmtId="0" fontId="220" fillId="0" borderId="12" applyNumberFormat="0" applyFill="0" applyAlignment="0" applyProtection="0"/>
    <xf numFmtId="0" fontId="97" fillId="0" borderId="12" applyNumberFormat="0" applyFill="0" applyAlignment="0" applyProtection="0"/>
    <xf numFmtId="0" fontId="97" fillId="0" borderId="12" applyNumberFormat="0" applyFill="0" applyAlignment="0" applyProtection="0"/>
    <xf numFmtId="0" fontId="97" fillId="0" borderId="12" applyNumberFormat="0" applyFill="0" applyAlignment="0" applyProtection="0"/>
    <xf numFmtId="38" fontId="179" fillId="0" borderId="0" applyFont="0" applyFill="0" applyBorder="0" applyAlignment="0" applyProtection="0"/>
    <xf numFmtId="40" fontId="179" fillId="0" borderId="0" applyFont="0" applyFill="0" applyBorder="0" applyAlignment="0" applyProtection="0"/>
    <xf numFmtId="226" fontId="179" fillId="0" borderId="0" applyFont="0" applyFill="0" applyBorder="0" applyAlignment="0" applyProtection="0"/>
    <xf numFmtId="261" fontId="179" fillId="0" borderId="0" applyFont="0" applyFill="0" applyBorder="0" applyAlignment="0" applyProtection="0"/>
    <xf numFmtId="0" fontId="101" fillId="4" borderId="0" applyNumberFormat="0" applyBorder="0" applyAlignment="0" applyProtection="0"/>
    <xf numFmtId="0" fontId="221" fillId="4" borderId="0" applyNumberFormat="0" applyBorder="0" applyAlignment="0" applyProtection="0"/>
    <xf numFmtId="0" fontId="102" fillId="4" borderId="0" applyNumberFormat="0" applyBorder="0" applyAlignment="0" applyProtection="0"/>
    <xf numFmtId="0" fontId="221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20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7" fillId="0" borderId="0"/>
    <xf numFmtId="0" fontId="67" fillId="0" borderId="0"/>
    <xf numFmtId="0" fontId="67" fillId="0" borderId="0"/>
    <xf numFmtId="4" fontId="12" fillId="0" borderId="0" applyFill="0" applyBorder="0" applyProtection="0">
      <alignment horizontal="left" vertical="center"/>
    </xf>
    <xf numFmtId="0" fontId="110" fillId="0" borderId="0"/>
    <xf numFmtId="0" fontId="1" fillId="0" borderId="0"/>
    <xf numFmtId="0" fontId="1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7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6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262" fontId="35" fillId="0" borderId="0"/>
    <xf numFmtId="0" fontId="44" fillId="8" borderId="14" applyNumberFormat="0" applyFont="0" applyAlignment="0" applyProtection="0"/>
    <xf numFmtId="0" fontId="67" fillId="8" borderId="14" applyNumberFormat="0" applyFont="0" applyAlignment="0" applyProtection="0"/>
    <xf numFmtId="0" fontId="45" fillId="8" borderId="14" applyNumberFormat="0" applyFont="0" applyAlignment="0" applyProtection="0"/>
    <xf numFmtId="0" fontId="67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114" fillId="6" borderId="11" applyNumberFormat="0" applyAlignment="0" applyProtection="0"/>
    <xf numFmtId="0" fontId="222" fillId="6" borderId="11" applyNumberFormat="0" applyAlignment="0" applyProtection="0"/>
    <xf numFmtId="0" fontId="115" fillId="6" borderId="11" applyNumberFormat="0" applyAlignment="0" applyProtection="0"/>
    <xf numFmtId="0" fontId="222" fillId="6" borderId="11" applyNumberFormat="0" applyAlignment="0" applyProtection="0"/>
    <xf numFmtId="0" fontId="115" fillId="6" borderId="11" applyNumberFormat="0" applyAlignment="0" applyProtection="0"/>
    <xf numFmtId="0" fontId="115" fillId="6" borderId="11" applyNumberFormat="0" applyAlignment="0" applyProtection="0"/>
    <xf numFmtId="0" fontId="115" fillId="6" borderId="11" applyNumberFormat="0" applyAlignment="0" applyProtection="0"/>
    <xf numFmtId="40" fontId="223" fillId="38" borderId="0">
      <alignment horizontal="right"/>
    </xf>
    <xf numFmtId="0" fontId="224" fillId="38" borderId="22"/>
    <xf numFmtId="0" fontId="225" fillId="0" borderId="0">
      <alignment horizontal="center"/>
    </xf>
    <xf numFmtId="0" fontId="226" fillId="0" borderId="0">
      <alignment horizontal="center"/>
    </xf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9" fillId="0" borderId="34" applyNumberFormat="0" applyBorder="0"/>
    <xf numFmtId="3" fontId="227" fillId="0" borderId="0" applyNumberFormat="0" applyFill="0" applyBorder="0" applyAlignment="0" applyProtection="0"/>
    <xf numFmtId="37" fontId="228" fillId="0" borderId="0"/>
    <xf numFmtId="38" fontId="70" fillId="0" borderId="0" applyNumberFormat="0" applyFont="0" applyFill="0" applyBorder="0" applyAlignment="0"/>
    <xf numFmtId="39" fontId="229" fillId="0" borderId="0"/>
    <xf numFmtId="0" fontId="230" fillId="36" borderId="0">
      <alignment wrapText="1"/>
    </xf>
    <xf numFmtId="0" fontId="123" fillId="0" borderId="15" applyNumberFormat="0" applyFill="0" applyAlignment="0" applyProtection="0"/>
    <xf numFmtId="0" fontId="231" fillId="0" borderId="15" applyNumberFormat="0" applyFill="0" applyAlignment="0" applyProtection="0"/>
    <xf numFmtId="0" fontId="124" fillId="0" borderId="15" applyNumberFormat="0" applyFill="0" applyAlignment="0" applyProtection="0"/>
    <xf numFmtId="0" fontId="231" fillId="0" borderId="15" applyNumberFormat="0" applyFill="0" applyAlignment="0" applyProtection="0"/>
    <xf numFmtId="0" fontId="124" fillId="0" borderId="15" applyNumberFormat="0" applyFill="0" applyAlignment="0" applyProtection="0"/>
    <xf numFmtId="0" fontId="124" fillId="0" borderId="15" applyNumberFormat="0" applyFill="0" applyAlignment="0" applyProtection="0"/>
    <xf numFmtId="0" fontId="124" fillId="0" borderId="15" applyNumberFormat="0" applyFill="0" applyAlignment="0" applyProtection="0"/>
    <xf numFmtId="0" fontId="12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226" fontId="35" fillId="0" borderId="0" applyFont="0" applyFill="0" applyBorder="0" applyAlignment="0" applyProtection="0"/>
    <xf numFmtId="261" fontId="35" fillId="0" borderId="0" applyFont="0" applyFill="0" applyBorder="0" applyAlignment="0" applyProtection="0"/>
    <xf numFmtId="216" fontId="229" fillId="0" borderId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0" fontId="234" fillId="0" borderId="0"/>
    <xf numFmtId="41" fontId="5" fillId="0" borderId="0" applyFont="0" applyFill="0" applyBorder="0" applyAlignment="0" applyProtection="0"/>
    <xf numFmtId="0" fontId="64" fillId="0" borderId="0"/>
    <xf numFmtId="0" fontId="235" fillId="0" borderId="0" applyNumberFormat="0" applyFill="0" applyBorder="0" applyAlignment="0" applyProtection="0">
      <alignment vertical="top"/>
      <protection locked="0"/>
    </xf>
    <xf numFmtId="263" fontId="236" fillId="0" borderId="0" applyFont="0" applyFill="0" applyBorder="0" applyAlignment="0" applyProtection="0"/>
    <xf numFmtId="263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5" fillId="0" borderId="0"/>
    <xf numFmtId="0" fontId="69" fillId="39" borderId="0" applyNumberFormat="0" applyBorder="0" applyAlignment="0" applyProtection="0"/>
    <xf numFmtId="0" fontId="118" fillId="39" borderId="0" applyNumberFormat="0" applyBorder="0" applyAlignment="0" applyProtection="0"/>
    <xf numFmtId="0" fontId="69" fillId="34" borderId="0" applyNumberFormat="0" applyBorder="0" applyAlignment="0" applyProtection="0"/>
    <xf numFmtId="0" fontId="118" fillId="34" borderId="0" applyNumberFormat="0" applyBorder="0" applyAlignment="0" applyProtection="0"/>
    <xf numFmtId="0" fontId="69" fillId="33" borderId="0" applyNumberFormat="0" applyBorder="0" applyAlignment="0" applyProtection="0"/>
    <xf numFmtId="0" fontId="118" fillId="33" borderId="0" applyNumberFormat="0" applyBorder="0" applyAlignment="0" applyProtection="0"/>
    <xf numFmtId="0" fontId="69" fillId="40" borderId="0" applyNumberFormat="0" applyBorder="0" applyAlignment="0" applyProtection="0"/>
    <xf numFmtId="0" fontId="118" fillId="40" borderId="0" applyNumberFormat="0" applyBorder="0" applyAlignment="0" applyProtection="0"/>
    <xf numFmtId="0" fontId="69" fillId="41" borderId="0" applyNumberFormat="0" applyBorder="0" applyAlignment="0" applyProtection="0"/>
    <xf numFmtId="0" fontId="118" fillId="41" borderId="0" applyNumberFormat="0" applyBorder="0" applyAlignment="0" applyProtection="0"/>
    <xf numFmtId="0" fontId="69" fillId="42" borderId="0" applyNumberFormat="0" applyBorder="0" applyAlignment="0" applyProtection="0"/>
    <xf numFmtId="0" fontId="118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9" fontId="5" fillId="0" borderId="0" applyFont="0" applyFill="0" applyBorder="0" applyAlignment="0" applyProtection="0"/>
    <xf numFmtId="0" fontId="69" fillId="43" borderId="0" applyNumberFormat="0" applyBorder="0" applyAlignment="0" applyProtection="0"/>
    <xf numFmtId="0" fontId="118" fillId="43" borderId="0" applyNumberFormat="0" applyBorder="0" applyAlignment="0" applyProtection="0"/>
    <xf numFmtId="0" fontId="69" fillId="44" borderId="0" applyNumberFormat="0" applyBorder="0" applyAlignment="0" applyProtection="0"/>
    <xf numFmtId="0" fontId="118" fillId="44" borderId="0" applyNumberFormat="0" applyBorder="0" applyAlignment="0" applyProtection="0"/>
    <xf numFmtId="0" fontId="69" fillId="45" borderId="0" applyNumberFormat="0" applyBorder="0" applyAlignment="0" applyProtection="0"/>
    <xf numFmtId="0" fontId="118" fillId="45" borderId="0" applyNumberFormat="0" applyBorder="0" applyAlignment="0" applyProtection="0"/>
    <xf numFmtId="0" fontId="69" fillId="40" borderId="0" applyNumberFormat="0" applyBorder="0" applyAlignment="0" applyProtection="0"/>
    <xf numFmtId="0" fontId="118" fillId="40" borderId="0" applyNumberFormat="0" applyBorder="0" applyAlignment="0" applyProtection="0"/>
    <xf numFmtId="0" fontId="69" fillId="43" borderId="0" applyNumberFormat="0" applyBorder="0" applyAlignment="0" applyProtection="0"/>
    <xf numFmtId="0" fontId="118" fillId="43" borderId="0" applyNumberFormat="0" applyBorder="0" applyAlignment="0" applyProtection="0"/>
    <xf numFmtId="0" fontId="69" fillId="46" borderId="0" applyNumberFormat="0" applyBorder="0" applyAlignment="0" applyProtection="0"/>
    <xf numFmtId="0" fontId="11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40" fillId="47" borderId="0" applyNumberFormat="0" applyBorder="0" applyAlignment="0" applyProtection="0"/>
    <xf numFmtId="0" fontId="138" fillId="47" borderId="0" applyNumberFormat="0" applyBorder="0" applyAlignment="0" applyProtection="0"/>
    <xf numFmtId="0" fontId="140" fillId="44" borderId="0" applyNumberFormat="0" applyBorder="0" applyAlignment="0" applyProtection="0"/>
    <xf numFmtId="0" fontId="138" fillId="44" borderId="0" applyNumberFormat="0" applyBorder="0" applyAlignment="0" applyProtection="0"/>
    <xf numFmtId="0" fontId="140" fillId="45" borderId="0" applyNumberFormat="0" applyBorder="0" applyAlignment="0" applyProtection="0"/>
    <xf numFmtId="0" fontId="138" fillId="45" borderId="0" applyNumberFormat="0" applyBorder="0" applyAlignment="0" applyProtection="0"/>
    <xf numFmtId="0" fontId="140" fillId="48" borderId="0" applyNumberFormat="0" applyBorder="0" applyAlignment="0" applyProtection="0"/>
    <xf numFmtId="0" fontId="138" fillId="48" borderId="0" applyNumberFormat="0" applyBorder="0" applyAlignment="0" applyProtection="0"/>
    <xf numFmtId="0" fontId="140" fillId="49" borderId="0" applyNumberFormat="0" applyBorder="0" applyAlignment="0" applyProtection="0"/>
    <xf numFmtId="0" fontId="138" fillId="49" borderId="0" applyNumberFormat="0" applyBorder="0" applyAlignment="0" applyProtection="0"/>
    <xf numFmtId="0" fontId="140" fillId="50" borderId="0" applyNumberFormat="0" applyBorder="0" applyAlignment="0" applyProtection="0"/>
    <xf numFmtId="0" fontId="138" fillId="50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140" fillId="51" borderId="0" applyNumberFormat="0" applyBorder="0" applyAlignment="0" applyProtection="0"/>
    <xf numFmtId="0" fontId="138" fillId="51" borderId="0" applyNumberFormat="0" applyBorder="0" applyAlignment="0" applyProtection="0"/>
    <xf numFmtId="0" fontId="140" fillId="55" borderId="0" applyNumberFormat="0" applyBorder="0" applyAlignment="0" applyProtection="0"/>
    <xf numFmtId="0" fontId="138" fillId="55" borderId="0" applyNumberFormat="0" applyBorder="0" applyAlignment="0" applyProtection="0"/>
    <xf numFmtId="0" fontId="140" fillId="58" borderId="0" applyNumberFormat="0" applyBorder="0" applyAlignment="0" applyProtection="0"/>
    <xf numFmtId="0" fontId="138" fillId="58" borderId="0" applyNumberFormat="0" applyBorder="0" applyAlignment="0" applyProtection="0"/>
    <xf numFmtId="0" fontId="140" fillId="48" borderId="0" applyNumberFormat="0" applyBorder="0" applyAlignment="0" applyProtection="0"/>
    <xf numFmtId="0" fontId="138" fillId="48" borderId="0" applyNumberFormat="0" applyBorder="0" applyAlignment="0" applyProtection="0"/>
    <xf numFmtId="0" fontId="140" fillId="49" borderId="0" applyNumberFormat="0" applyBorder="0" applyAlignment="0" applyProtection="0"/>
    <xf numFmtId="0" fontId="138" fillId="49" borderId="0" applyNumberFormat="0" applyBorder="0" applyAlignment="0" applyProtection="0"/>
    <xf numFmtId="0" fontId="140" fillId="65" borderId="0" applyNumberFormat="0" applyBorder="0" applyAlignment="0" applyProtection="0"/>
    <xf numFmtId="0" fontId="138" fillId="65" borderId="0" applyNumberFormat="0" applyBorder="0" applyAlignment="0" applyProtection="0"/>
    <xf numFmtId="0" fontId="240" fillId="34" borderId="0" applyNumberFormat="0" applyBorder="0" applyAlignment="0" applyProtection="0"/>
    <xf numFmtId="0" fontId="141" fillId="34" borderId="0" applyNumberFormat="0" applyBorder="0" applyAlignment="0" applyProtection="0"/>
    <xf numFmtId="0" fontId="241" fillId="71" borderId="25" applyNumberFormat="0" applyAlignment="0" applyProtection="0"/>
    <xf numFmtId="0" fontId="148" fillId="71" borderId="25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33" fillId="0" borderId="0" applyFont="0" applyFill="0" applyBorder="0" applyAlignment="0" applyProtection="0"/>
    <xf numFmtId="264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26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12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5" fontId="35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43" fillId="33" borderId="0" applyNumberFormat="0" applyBorder="0" applyAlignment="0" applyProtection="0"/>
    <xf numFmtId="0" fontId="157" fillId="33" borderId="0" applyNumberFormat="0" applyBorder="0" applyAlignment="0" applyProtection="0"/>
    <xf numFmtId="0" fontId="206" fillId="77" borderId="35">
      <alignment vertical="center" wrapText="1"/>
    </xf>
    <xf numFmtId="0" fontId="244" fillId="0" borderId="27" applyNumberFormat="0" applyFill="0" applyAlignment="0" applyProtection="0"/>
    <xf numFmtId="0" fontId="160" fillId="0" borderId="27" applyNumberFormat="0" applyFill="0" applyAlignment="0" applyProtection="0"/>
    <xf numFmtId="0" fontId="245" fillId="0" borderId="28" applyNumberFormat="0" applyFill="0" applyAlignment="0" applyProtection="0"/>
    <xf numFmtId="0" fontId="161" fillId="0" borderId="28" applyNumberFormat="0" applyFill="0" applyAlignment="0" applyProtection="0"/>
    <xf numFmtId="0" fontId="246" fillId="0" borderId="29" applyNumberFormat="0" applyFill="0" applyAlignment="0" applyProtection="0"/>
    <xf numFmtId="0" fontId="162" fillId="0" borderId="29" applyNumberFormat="0" applyFill="0" applyAlignment="0" applyProtection="0"/>
    <xf numFmtId="0" fontId="24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7" fillId="0" borderId="21" applyNumberFormat="0" applyFill="0" applyAlignment="0" applyProtection="0"/>
    <xf numFmtId="0" fontId="168" fillId="0" borderId="21" applyNumberFormat="0" applyFill="0" applyAlignment="0" applyProtection="0"/>
    <xf numFmtId="0" fontId="248" fillId="75" borderId="0" applyNumberFormat="0" applyBorder="0" applyAlignment="0" applyProtection="0"/>
    <xf numFmtId="0" fontId="171" fillId="75" borderId="0" applyNumberFormat="0" applyBorder="0" applyAlignment="0" applyProtection="0"/>
    <xf numFmtId="0" fontId="5" fillId="0" borderId="0"/>
    <xf numFmtId="0" fontId="5" fillId="0" borderId="0"/>
    <xf numFmtId="0" fontId="35" fillId="0" borderId="0"/>
    <xf numFmtId="0" fontId="5" fillId="0" borderId="0"/>
    <xf numFmtId="0" fontId="172" fillId="0" borderId="0"/>
    <xf numFmtId="0" fontId="15" fillId="0" borderId="0"/>
    <xf numFmtId="0" fontId="69" fillId="0" borderId="0"/>
    <xf numFmtId="0" fontId="69" fillId="0" borderId="0"/>
    <xf numFmtId="0" fontId="12" fillId="0" borderId="0"/>
    <xf numFmtId="0" fontId="172" fillId="0" borderId="0"/>
    <xf numFmtId="0" fontId="33" fillId="0" borderId="0"/>
    <xf numFmtId="0" fontId="15" fillId="0" borderId="0"/>
    <xf numFmtId="0" fontId="1" fillId="0" borderId="0"/>
    <xf numFmtId="0" fontId="35" fillId="0" borderId="0"/>
    <xf numFmtId="0" fontId="1" fillId="0" borderId="0"/>
    <xf numFmtId="0" fontId="5" fillId="0" borderId="0"/>
    <xf numFmtId="0" fontId="33" fillId="0" borderId="0"/>
    <xf numFmtId="0" fontId="35" fillId="0" borderId="0"/>
    <xf numFmtId="0" fontId="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9" fillId="0" borderId="0"/>
    <xf numFmtId="0" fontId="149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49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31" fillId="0" borderId="0"/>
    <xf numFmtId="0" fontId="5" fillId="0" borderId="0"/>
    <xf numFmtId="0" fontId="35" fillId="0" borderId="0"/>
    <xf numFmtId="0" fontId="65" fillId="0" borderId="0"/>
    <xf numFmtId="0" fontId="6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5" fillId="0" borderId="0"/>
    <xf numFmtId="0" fontId="131" fillId="0" borderId="0"/>
    <xf numFmtId="0" fontId="35" fillId="0" borderId="0"/>
    <xf numFmtId="0" fontId="33" fillId="0" borderId="0"/>
    <xf numFmtId="0" fontId="5" fillId="0" borderId="0"/>
    <xf numFmtId="0" fontId="33" fillId="0" borderId="0"/>
    <xf numFmtId="190" fontId="5" fillId="0" borderId="0"/>
    <xf numFmtId="0" fontId="4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5" fillId="76" borderId="30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5" fillId="6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7" fillId="7" borderId="13" applyNumberFormat="0" applyAlignment="0" applyProtection="0"/>
    <xf numFmtId="0" fontId="26" fillId="0" borderId="12" applyNumberFormat="0" applyFill="0" applyAlignment="0" applyProtection="0"/>
    <xf numFmtId="0" fontId="20" fillId="2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08" fillId="0" borderId="0"/>
    <xf numFmtId="0" fontId="11" fillId="0" borderId="0"/>
    <xf numFmtId="0" fontId="1" fillId="0" borderId="0"/>
    <xf numFmtId="0" fontId="1" fillId="0" borderId="0"/>
    <xf numFmtId="0" fontId="131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149" fillId="0" borderId="0"/>
    <xf numFmtId="0" fontId="32" fillId="0" borderId="0"/>
    <xf numFmtId="0" fontId="131" fillId="0" borderId="0"/>
    <xf numFmtId="0" fontId="23" fillId="5" borderId="10" applyNumberFormat="0" applyAlignment="0" applyProtection="0"/>
    <xf numFmtId="0" fontId="22" fillId="4" borderId="0" applyNumberFormat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5" applyNumberFormat="0" applyFill="0" applyAlignment="0" applyProtection="0"/>
    <xf numFmtId="0" fontId="21" fillId="3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4" fillId="6" borderId="11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10" applyNumberFormat="0" applyAlignment="0" applyProtection="0"/>
    <xf numFmtId="0" fontId="24" fillId="6" borderId="11" applyNumberFormat="0" applyAlignment="0" applyProtection="0"/>
    <xf numFmtId="0" fontId="25" fillId="6" borderId="10" applyNumberFormat="0" applyAlignment="0" applyProtection="0"/>
    <xf numFmtId="0" fontId="26" fillId="0" borderId="12" applyNumberFormat="0" applyFill="0" applyAlignment="0" applyProtection="0"/>
    <xf numFmtId="0" fontId="27" fillId="7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0" fontId="5" fillId="0" borderId="0"/>
    <xf numFmtId="0" fontId="5" fillId="76" borderId="30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5" fillId="76" borderId="30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6" borderId="30" applyNumberFormat="0" applyFont="0" applyAlignment="0" applyProtection="0"/>
    <xf numFmtId="0" fontId="5" fillId="76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10" borderId="0" applyNumberFormat="0" applyBorder="0" applyAlignment="0" applyProtection="0"/>
    <xf numFmtId="4" fontId="40" fillId="0" borderId="0" applyFill="0" applyBorder="0" applyProtection="0">
      <alignment horizontal="left" vertical="center"/>
    </xf>
    <xf numFmtId="4" fontId="40" fillId="0" borderId="0" applyFill="0" applyBorder="0" applyProtection="0">
      <alignment horizontal="left" vertical="center"/>
    </xf>
    <xf numFmtId="0" fontId="250" fillId="0" borderId="0" applyNumberFormat="0" applyFill="0" applyBorder="0" applyProtection="0">
      <alignment vertical="top" wrapText="1"/>
    </xf>
    <xf numFmtId="4" fontId="109" fillId="0" borderId="0" applyFill="0" applyBorder="0" applyProtection="0">
      <alignment horizontal="left" vertical="center"/>
    </xf>
    <xf numFmtId="0" fontId="5" fillId="0" borderId="0"/>
    <xf numFmtId="4" fontId="40" fillId="0" borderId="0" applyFill="0" applyBorder="0" applyProtection="0">
      <alignment horizontal="left" vertical="center"/>
    </xf>
    <xf numFmtId="4" fontId="109" fillId="0" borderId="0" applyFill="0" applyBorder="0" applyProtection="0">
      <alignment horizontal="left" vertical="center"/>
    </xf>
    <xf numFmtId="4" fontId="109" fillId="0" borderId="0" applyFill="0" applyBorder="0" applyProtection="0">
      <alignment horizontal="left" vertical="center"/>
    </xf>
    <xf numFmtId="9" fontId="33" fillId="0" borderId="0" applyFont="0" applyFill="0" applyBorder="0" applyAlignment="0" applyProtection="0"/>
    <xf numFmtId="4" fontId="40" fillId="0" borderId="0" applyFill="0" applyBorder="0" applyProtection="0">
      <alignment horizontal="left" vertical="center"/>
    </xf>
    <xf numFmtId="216" fontId="142" fillId="69" borderId="44"/>
    <xf numFmtId="0" fontId="144" fillId="70" borderId="45" applyNumberFormat="0" applyAlignment="0" applyProtection="0"/>
    <xf numFmtId="0" fontId="175" fillId="70" borderId="47" applyNumberFormat="0" applyAlignment="0" applyProtection="0"/>
    <xf numFmtId="0" fontId="5" fillId="76" borderId="46" applyNumberFormat="0" applyFont="0" applyAlignment="0" applyProtection="0"/>
    <xf numFmtId="0" fontId="5" fillId="76" borderId="46" applyNumberFormat="0" applyFont="0" applyAlignment="0" applyProtection="0"/>
    <xf numFmtId="0" fontId="145" fillId="70" borderId="45" applyNumberFormat="0" applyAlignment="0" applyProtection="0"/>
    <xf numFmtId="0" fontId="83" fillId="0" borderId="37">
      <alignment horizontal="left" vertical="center"/>
    </xf>
    <xf numFmtId="0" fontId="165" fillId="42" borderId="39" applyNumberFormat="0" applyAlignment="0" applyProtection="0"/>
    <xf numFmtId="10" fontId="81" fillId="36" borderId="36" applyNumberFormat="0" applyBorder="0" applyAlignment="0" applyProtection="0"/>
    <xf numFmtId="0" fontId="7" fillId="0" borderId="49"/>
    <xf numFmtId="0" fontId="138" fillId="48" borderId="0" applyNumberFormat="0" applyBorder="0" applyAlignment="0" applyProtection="0"/>
    <xf numFmtId="0" fontId="138" fillId="51" borderId="0" applyNumberFormat="0" applyBorder="0" applyAlignment="0" applyProtection="0"/>
    <xf numFmtId="0" fontId="144" fillId="70" borderId="45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38" fillId="51" borderId="0" applyNumberFormat="0" applyBorder="0" applyAlignment="0" applyProtection="0"/>
    <xf numFmtId="0" fontId="138" fillId="55" borderId="0" applyNumberFormat="0" applyBorder="0" applyAlignment="0" applyProtection="0"/>
    <xf numFmtId="0" fontId="138" fillId="58" borderId="0" applyNumberFormat="0" applyBorder="0" applyAlignment="0" applyProtection="0"/>
    <xf numFmtId="0" fontId="138" fillId="48" borderId="0" applyNumberFormat="0" applyBorder="0" applyAlignment="0" applyProtection="0"/>
    <xf numFmtId="0" fontId="138" fillId="49" borderId="0" applyNumberFormat="0" applyBorder="0" applyAlignment="0" applyProtection="0"/>
    <xf numFmtId="0" fontId="138" fillId="48" borderId="0" applyNumberFormat="0" applyBorder="0" applyAlignment="0" applyProtection="0"/>
    <xf numFmtId="0" fontId="138" fillId="65" borderId="0" applyNumberFormat="0" applyBorder="0" applyAlignment="0" applyProtection="0"/>
    <xf numFmtId="216" fontId="142" fillId="69" borderId="38"/>
    <xf numFmtId="216" fontId="142" fillId="69" borderId="38"/>
    <xf numFmtId="0" fontId="144" fillId="70" borderId="39" applyNumberFormat="0" applyAlignment="0" applyProtection="0"/>
    <xf numFmtId="0" fontId="145" fillId="70" borderId="39" applyNumberFormat="0" applyAlignment="0" applyProtection="0"/>
    <xf numFmtId="0" fontId="144" fillId="70" borderId="39" applyNumberFormat="0" applyAlignment="0" applyProtection="0"/>
    <xf numFmtId="0" fontId="138" fillId="55" borderId="0" applyNumberFormat="0" applyBorder="0" applyAlignment="0" applyProtection="0"/>
    <xf numFmtId="0" fontId="138" fillId="58" borderId="0" applyNumberFormat="0" applyBorder="0" applyAlignment="0" applyProtection="0"/>
    <xf numFmtId="0" fontId="5" fillId="76" borderId="46" applyNumberFormat="0" applyFont="0" applyAlignment="0" applyProtection="0"/>
    <xf numFmtId="0" fontId="83" fillId="0" borderId="37">
      <alignment horizontal="left" vertical="center"/>
    </xf>
    <xf numFmtId="0" fontId="165" fillId="42" borderId="39" applyNumberFormat="0" applyAlignment="0" applyProtection="0"/>
    <xf numFmtId="10" fontId="81" fillId="36" borderId="36" applyNumberFormat="0" applyBorder="0" applyAlignment="0" applyProtection="0"/>
    <xf numFmtId="0" fontId="166" fillId="42" borderId="39" applyNumberFormat="0" applyAlignment="0" applyProtection="0"/>
    <xf numFmtId="0" fontId="165" fillId="42" borderId="39" applyNumberFormat="0" applyAlignment="0" applyProtection="0"/>
    <xf numFmtId="216" fontId="167" fillId="0" borderId="38"/>
    <xf numFmtId="216" fontId="167" fillId="0" borderId="38"/>
    <xf numFmtId="0" fontId="138" fillId="51" borderId="0" applyNumberFormat="0" applyBorder="0" applyAlignment="0" applyProtection="0"/>
    <xf numFmtId="0" fontId="5" fillId="76" borderId="40" applyNumberFormat="0" applyFont="0" applyAlignment="0" applyProtection="0"/>
    <xf numFmtId="0" fontId="174" fillId="70" borderId="41" applyNumberFormat="0" applyAlignment="0" applyProtection="0"/>
    <xf numFmtId="0" fontId="175" fillId="70" borderId="41" applyNumberFormat="0" applyAlignment="0" applyProtection="0"/>
    <xf numFmtId="0" fontId="174" fillId="70" borderId="41" applyNumberFormat="0" applyAlignment="0" applyProtection="0"/>
    <xf numFmtId="0" fontId="166" fillId="42" borderId="45" applyNumberFormat="0" applyAlignment="0" applyProtection="0"/>
    <xf numFmtId="0" fontId="165" fillId="42" borderId="45" applyNumberFormat="0" applyAlignment="0" applyProtection="0"/>
    <xf numFmtId="0" fontId="174" fillId="70" borderId="47" applyNumberFormat="0" applyAlignment="0" applyProtection="0"/>
    <xf numFmtId="0" fontId="5" fillId="76" borderId="46" applyNumberFormat="0" applyFont="0" applyAlignment="0" applyProtection="0"/>
    <xf numFmtId="3" fontId="35" fillId="0" borderId="36" applyNumberFormat="0" applyFont="0" applyFill="0" applyAlignment="0" applyProtection="0">
      <alignment vertical="center"/>
    </xf>
    <xf numFmtId="3" fontId="35" fillId="0" borderId="36" applyNumberFormat="0" applyFont="0" applyFill="0" applyAlignment="0" applyProtection="0">
      <alignment vertical="center"/>
    </xf>
    <xf numFmtId="3" fontId="35" fillId="0" borderId="36" applyNumberFormat="0" applyFont="0" applyFill="0" applyAlignment="0" applyProtection="0">
      <alignment vertical="center"/>
    </xf>
    <xf numFmtId="3" fontId="35" fillId="0" borderId="36" applyNumberFormat="0" applyFont="0" applyFill="0" applyAlignment="0" applyProtection="0">
      <alignment vertical="center"/>
    </xf>
    <xf numFmtId="0" fontId="183" fillId="0" borderId="42" applyNumberFormat="0" applyFill="0" applyAlignment="0" applyProtection="0"/>
    <xf numFmtId="0" fontId="153" fillId="0" borderId="42" applyNumberFormat="0" applyFill="0" applyAlignment="0" applyProtection="0"/>
    <xf numFmtId="0" fontId="183" fillId="0" borderId="42" applyNumberFormat="0" applyFill="0" applyAlignment="0" applyProtection="0"/>
    <xf numFmtId="0" fontId="5" fillId="76" borderId="46" applyNumberFormat="0" applyFont="0" applyAlignment="0" applyProtection="0"/>
    <xf numFmtId="0" fontId="5" fillId="76" borderId="46" applyNumberFormat="0" applyFont="0" applyAlignment="0" applyProtection="0"/>
    <xf numFmtId="0" fontId="5" fillId="76" borderId="40" applyNumberFormat="0" applyFont="0" applyAlignment="0" applyProtection="0"/>
    <xf numFmtId="0" fontId="5" fillId="76" borderId="40" applyNumberFormat="0" applyFont="0" applyAlignment="0" applyProtection="0"/>
    <xf numFmtId="0" fontId="138" fillId="49" borderId="0" applyNumberFormat="0" applyBorder="0" applyAlignment="0" applyProtection="0"/>
    <xf numFmtId="0" fontId="174" fillId="70" borderId="47" applyNumberFormat="0" applyAlignment="0" applyProtection="0"/>
    <xf numFmtId="0" fontId="138" fillId="49" borderId="0" applyNumberFormat="0" applyBorder="0" applyAlignment="0" applyProtection="0"/>
    <xf numFmtId="0" fontId="138" fillId="65" borderId="0" applyNumberFormat="0" applyBorder="0" applyAlignment="0" applyProtection="0"/>
    <xf numFmtId="0" fontId="165" fillId="42" borderId="45" applyNumberFormat="0" applyAlignment="0" applyProtection="0"/>
    <xf numFmtId="0" fontId="5" fillId="76" borderId="46" applyNumberFormat="0" applyFont="0" applyAlignment="0" applyProtection="0"/>
    <xf numFmtId="0" fontId="138" fillId="55" borderId="0" applyNumberFormat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138" fillId="65" borderId="0" applyNumberFormat="0" applyBorder="0" applyAlignment="0" applyProtection="0"/>
    <xf numFmtId="0" fontId="138" fillId="58" borderId="0" applyNumberFormat="0" applyBorder="0" applyAlignment="0" applyProtection="0"/>
    <xf numFmtId="0" fontId="5" fillId="76" borderId="40" applyNumberFormat="0" applyFont="0" applyAlignment="0" applyProtection="0"/>
    <xf numFmtId="0" fontId="7" fillId="0" borderId="43"/>
    <xf numFmtId="216" fontId="142" fillId="69" borderId="44"/>
    <xf numFmtId="0" fontId="5" fillId="76" borderId="40" applyNumberFormat="0" applyFont="0" applyAlignment="0" applyProtection="0"/>
    <xf numFmtId="0" fontId="5" fillId="76" borderId="40" applyNumberFormat="0" applyFont="0" applyAlignment="0" applyProtection="0"/>
    <xf numFmtId="216" fontId="167" fillId="0" borderId="44"/>
    <xf numFmtId="216" fontId="167" fillId="0" borderId="44"/>
    <xf numFmtId="0" fontId="5" fillId="76" borderId="40" applyNumberFormat="0" applyFont="0" applyAlignment="0" applyProtection="0"/>
    <xf numFmtId="0" fontId="5" fillId="76" borderId="40" applyNumberFormat="0" applyFont="0" applyAlignment="0" applyProtection="0"/>
    <xf numFmtId="0" fontId="5" fillId="76" borderId="46" applyNumberFormat="0" applyFont="0" applyAlignment="0" applyProtection="0"/>
    <xf numFmtId="9" fontId="33" fillId="0" borderId="0" applyFont="0" applyFill="0" applyBorder="0" applyAlignment="0" applyProtection="0"/>
    <xf numFmtId="0" fontId="183" fillId="0" borderId="48" applyNumberFormat="0" applyFill="0" applyAlignment="0" applyProtection="0"/>
    <xf numFmtId="0" fontId="153" fillId="0" borderId="48" applyNumberFormat="0" applyFill="0" applyAlignment="0" applyProtection="0"/>
    <xf numFmtId="0" fontId="183" fillId="0" borderId="48" applyNumberFormat="0" applyFill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1" fillId="0" borderId="0"/>
    <xf numFmtId="39" fontId="25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264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3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6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1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5" fillId="0" borderId="0"/>
    <xf numFmtId="4" fontId="254" fillId="0" borderId="0" applyFill="0" applyBorder="0" applyProtection="0">
      <alignment horizontal="left" vertical="center"/>
    </xf>
    <xf numFmtId="0" fontId="67" fillId="0" borderId="0"/>
    <xf numFmtId="0" fontId="67" fillId="0" borderId="0"/>
    <xf numFmtId="0" fontId="67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6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7" fillId="7" borderId="13" applyNumberFormat="0" applyAlignment="0" applyProtection="0"/>
    <xf numFmtId="0" fontId="26" fillId="0" borderId="12" applyNumberFormat="0" applyFill="0" applyAlignment="0" applyProtection="0"/>
    <xf numFmtId="0" fontId="20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5" borderId="10" applyNumberFormat="0" applyAlignment="0" applyProtection="0"/>
    <xf numFmtId="0" fontId="22" fillId="4" borderId="0" applyNumberFormat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5" applyNumberFormat="0" applyFill="0" applyAlignment="0" applyProtection="0"/>
    <xf numFmtId="0" fontId="21" fillId="3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4" fillId="6" borderId="11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" fillId="8" borderId="14" applyNumberFormat="0" applyFont="0" applyAlignment="0" applyProtection="0"/>
    <xf numFmtId="4" fontId="254" fillId="0" borderId="0" applyFill="0" applyBorder="0" applyProtection="0">
      <alignment horizontal="left" vertical="center"/>
    </xf>
    <xf numFmtId="0" fontId="256" fillId="0" borderId="0" applyNumberFormat="0" applyFill="0" applyBorder="0" applyAlignment="0" applyProtection="0"/>
    <xf numFmtId="43" fontId="254" fillId="0" borderId="0" applyFont="0" applyFill="0" applyBorder="0" applyAlignment="0" applyProtection="0"/>
    <xf numFmtId="0" fontId="46" fillId="0" borderId="0"/>
    <xf numFmtId="4" fontId="254" fillId="0" borderId="0" applyFill="0" applyBorder="0" applyProtection="0">
      <alignment horizontal="left" vertical="center"/>
    </xf>
    <xf numFmtId="0" fontId="256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" fontId="254" fillId="0" borderId="0" applyFill="0" applyBorder="0" applyProtection="0">
      <alignment horizontal="left" vertical="center"/>
    </xf>
    <xf numFmtId="4" fontId="254" fillId="0" borderId="0" applyFill="0" applyBorder="0" applyProtection="0">
      <alignment horizontal="left" vertical="center"/>
    </xf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" fontId="254" fillId="0" borderId="0" applyFill="0" applyBorder="0" applyProtection="0">
      <alignment horizontal="left" vertical="center"/>
    </xf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2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2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69" borderId="26"/>
    <xf numFmtId="0" fontId="46" fillId="0" borderId="0"/>
    <xf numFmtId="0" fontId="46" fillId="0" borderId="0"/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67" fillId="0" borderId="0"/>
    <xf numFmtId="0" fontId="1" fillId="0" borderId="0"/>
    <xf numFmtId="0" fontId="1" fillId="0" borderId="0"/>
    <xf numFmtId="4" fontId="109" fillId="0" borderId="0" applyFill="0" applyBorder="0" applyProtection="0">
      <alignment horizontal="left" vertical="center"/>
    </xf>
    <xf numFmtId="4" fontId="40" fillId="0" borderId="0" applyFill="0" applyBorder="0" applyProtection="0">
      <alignment horizontal="left" vertical="center"/>
    </xf>
    <xf numFmtId="0" fontId="44" fillId="0" borderId="0"/>
    <xf numFmtId="4" fontId="109" fillId="0" borderId="0" applyFill="0" applyBorder="0" applyProtection="0">
      <alignment horizontal="left" vertical="center"/>
    </xf>
    <xf numFmtId="4" fontId="40" fillId="0" borderId="0" applyFill="0" applyBorder="0" applyProtection="0">
      <alignment horizontal="left" vertical="center"/>
    </xf>
    <xf numFmtId="4" fontId="109" fillId="0" borderId="0" applyFill="0" applyBorder="0" applyProtection="0">
      <alignment horizontal="left" vertical="center"/>
    </xf>
    <xf numFmtId="0" fontId="1" fillId="0" borderId="0"/>
    <xf numFmtId="0" fontId="67" fillId="0" borderId="0"/>
    <xf numFmtId="0" fontId="35" fillId="0" borderId="0"/>
    <xf numFmtId="0" fontId="45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6" fillId="0" borderId="0"/>
    <xf numFmtId="0" fontId="46" fillId="0" borderId="0"/>
    <xf numFmtId="0" fontId="67" fillId="0" borderId="0"/>
    <xf numFmtId="0" fontId="46" fillId="0" borderId="0"/>
    <xf numFmtId="0" fontId="6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0" fontId="7" fillId="0" borderId="50"/>
    <xf numFmtId="268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257" fillId="0" borderId="0"/>
    <xf numFmtId="0" fontId="118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33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18" fillId="44" borderId="0" applyNumberFormat="0" applyBorder="0" applyAlignment="0" applyProtection="0"/>
    <xf numFmtId="0" fontId="118" fillId="45" borderId="0" applyNumberFormat="0" applyBorder="0" applyAlignment="0" applyProtection="0"/>
    <xf numFmtId="0" fontId="118" fillId="40" borderId="0" applyNumberFormat="0" applyBorder="0" applyAlignment="0" applyProtection="0"/>
    <xf numFmtId="0" fontId="118" fillId="43" borderId="0" applyNumberFormat="0" applyBorder="0" applyAlignment="0" applyProtection="0"/>
    <xf numFmtId="0" fontId="118" fillId="46" borderId="0" applyNumberFormat="0" applyBorder="0" applyAlignment="0" applyProtection="0"/>
    <xf numFmtId="0" fontId="138" fillId="47" borderId="0" applyNumberFormat="0" applyBorder="0" applyAlignment="0" applyProtection="0"/>
    <xf numFmtId="0" fontId="138" fillId="44" borderId="0" applyNumberFormat="0" applyBorder="0" applyAlignment="0" applyProtection="0"/>
    <xf numFmtId="0" fontId="138" fillId="45" borderId="0" applyNumberFormat="0" applyBorder="0" applyAlignment="0" applyProtection="0"/>
    <xf numFmtId="0" fontId="138" fillId="48" borderId="0" applyNumberFormat="0" applyBorder="0" applyAlignment="0" applyProtection="0"/>
    <xf numFmtId="0" fontId="138" fillId="49" borderId="0" applyNumberFormat="0" applyBorder="0" applyAlignment="0" applyProtection="0"/>
    <xf numFmtId="0" fontId="138" fillId="50" borderId="0" applyNumberFormat="0" applyBorder="0" applyAlignment="0" applyProtection="0"/>
    <xf numFmtId="0" fontId="138" fillId="51" borderId="0" applyNumberFormat="0" applyBorder="0" applyAlignment="0" applyProtection="0"/>
    <xf numFmtId="0" fontId="138" fillId="55" borderId="0" applyNumberFormat="0" applyBorder="0" applyAlignment="0" applyProtection="0"/>
    <xf numFmtId="0" fontId="138" fillId="58" borderId="0" applyNumberFormat="0" applyBorder="0" applyAlignment="0" applyProtection="0"/>
    <xf numFmtId="0" fontId="138" fillId="48" borderId="0" applyNumberFormat="0" applyBorder="0" applyAlignment="0" applyProtection="0"/>
    <xf numFmtId="0" fontId="138" fillId="49" borderId="0" applyNumberFormat="0" applyBorder="0" applyAlignment="0" applyProtection="0"/>
    <xf numFmtId="0" fontId="138" fillId="65" borderId="0" applyNumberFormat="0" applyBorder="0" applyAlignment="0" applyProtection="0"/>
    <xf numFmtId="0" fontId="141" fillId="34" borderId="0" applyNumberFormat="0" applyBorder="0" applyAlignment="0" applyProtection="0"/>
    <xf numFmtId="0" fontId="144" fillId="70" borderId="45" applyNumberFormat="0" applyAlignment="0" applyProtection="0"/>
    <xf numFmtId="0" fontId="148" fillId="71" borderId="25" applyNumberFormat="0" applyAlignment="0" applyProtection="0"/>
    <xf numFmtId="0" fontId="156" fillId="0" borderId="0" applyNumberFormat="0" applyFill="0" applyBorder="0" applyAlignment="0" applyProtection="0"/>
    <xf numFmtId="0" fontId="157" fillId="33" borderId="0" applyNumberFormat="0" applyBorder="0" applyAlignment="0" applyProtection="0"/>
    <xf numFmtId="0" fontId="160" fillId="0" borderId="27" applyNumberFormat="0" applyFill="0" applyAlignment="0" applyProtection="0"/>
    <xf numFmtId="0" fontId="161" fillId="0" borderId="28" applyNumberFormat="0" applyFill="0" applyAlignment="0" applyProtection="0"/>
    <xf numFmtId="0" fontId="162" fillId="0" borderId="29" applyNumberFormat="0" applyFill="0" applyAlignment="0" applyProtection="0"/>
    <xf numFmtId="0" fontId="16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5" fillId="42" borderId="45" applyNumberFormat="0" applyAlignment="0" applyProtection="0"/>
    <xf numFmtId="0" fontId="168" fillId="0" borderId="21" applyNumberFormat="0" applyFill="0" applyAlignment="0" applyProtection="0"/>
    <xf numFmtId="0" fontId="171" fillId="75" borderId="0" applyNumberFormat="0" applyBorder="0" applyAlignment="0" applyProtection="0"/>
    <xf numFmtId="0" fontId="174" fillId="70" borderId="47" applyNumberFormat="0" applyAlignment="0" applyProtection="0"/>
    <xf numFmtId="0" fontId="182" fillId="0" borderId="0" applyNumberFormat="0" applyFill="0" applyBorder="0" applyAlignment="0" applyProtection="0"/>
    <xf numFmtId="0" fontId="183" fillId="0" borderId="48" applyNumberFormat="0" applyFill="0" applyAlignment="0" applyProtection="0"/>
    <xf numFmtId="0" fontId="185" fillId="0" borderId="0" applyNumberFormat="0" applyFill="0" applyBorder="0" applyAlignment="0" applyProtection="0"/>
    <xf numFmtId="39" fontId="253" fillId="0" borderId="0"/>
    <xf numFmtId="0" fontId="5" fillId="0" borderId="0"/>
  </cellStyleXfs>
  <cellXfs count="360">
    <xf numFmtId="0" fontId="0" fillId="0" borderId="0" xfId="0"/>
    <xf numFmtId="40" fontId="3" fillId="0" borderId="0" xfId="2" applyNumberFormat="1" applyFont="1" applyFill="1" applyAlignment="1" applyProtection="1">
      <alignment horizontal="center" vertical="center"/>
    </xf>
    <xf numFmtId="40" fontId="3" fillId="0" borderId="0" xfId="0" applyNumberFormat="1" applyFont="1" applyFill="1" applyAlignment="1">
      <alignment vertical="center"/>
    </xf>
    <xf numFmtId="40" fontId="3" fillId="0" borderId="0" xfId="2" applyNumberFormat="1" applyFont="1" applyFill="1" applyAlignment="1">
      <alignment vertical="center"/>
    </xf>
    <xf numFmtId="40" fontId="3" fillId="0" borderId="0" xfId="0" applyNumberFormat="1" applyFont="1" applyFill="1" applyAlignment="1">
      <alignment horizontal="center" vertical="center"/>
    </xf>
    <xf numFmtId="40" fontId="3" fillId="0" borderId="0" xfId="2" applyNumberFormat="1" applyFont="1" applyFill="1" applyAlignment="1">
      <alignment horizontal="center" vertical="center"/>
    </xf>
    <xf numFmtId="40" fontId="3" fillId="0" borderId="0" xfId="2" applyNumberFormat="1" applyFont="1" applyFill="1" applyAlignment="1" applyProtection="1">
      <alignment horizontal="left" vertical="center"/>
    </xf>
    <xf numFmtId="43" fontId="3" fillId="0" borderId="0" xfId="1" applyFont="1" applyFill="1" applyAlignment="1">
      <alignment vertical="center"/>
    </xf>
    <xf numFmtId="40" fontId="3" fillId="0" borderId="0" xfId="5" applyNumberFormat="1" applyFont="1" applyFill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40" fontId="3" fillId="0" borderId="0" xfId="5" applyNumberFormat="1" applyFont="1" applyFill="1" applyAlignment="1">
      <alignment vertical="center"/>
    </xf>
    <xf numFmtId="40" fontId="3" fillId="0" borderId="0" xfId="0" quotePrefix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89" fontId="3" fillId="0" borderId="0" xfId="6" applyNumberFormat="1" applyFont="1" applyFill="1" applyAlignment="1">
      <alignment vertical="center"/>
    </xf>
    <xf numFmtId="189" fontId="3" fillId="0" borderId="0" xfId="8" applyNumberFormat="1" applyFont="1" applyFill="1" applyAlignment="1">
      <alignment vertical="center"/>
    </xf>
    <xf numFmtId="40" fontId="3" fillId="0" borderId="0" xfId="6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3" fillId="0" borderId="0" xfId="0" applyFont="1" applyFill="1"/>
    <xf numFmtId="0" fontId="3" fillId="0" borderId="0" xfId="1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189" fontId="3" fillId="0" borderId="0" xfId="0" applyNumberFormat="1" applyFont="1" applyFill="1" applyAlignment="1"/>
    <xf numFmtId="39" fontId="3" fillId="0" borderId="0" xfId="5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vertical="center"/>
    </xf>
    <xf numFmtId="40" fontId="3" fillId="0" borderId="0" xfId="5" applyNumberFormat="1" applyFont="1" applyFill="1" applyAlignment="1">
      <alignment horizontal="center" vertical="center"/>
    </xf>
    <xf numFmtId="40" fontId="3" fillId="0" borderId="0" xfId="5" applyNumberFormat="1" applyFont="1" applyFill="1" applyBorder="1" applyAlignment="1">
      <alignment vertical="center"/>
    </xf>
    <xf numFmtId="40" fontId="3" fillId="0" borderId="0" xfId="5" quotePrefix="1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39" fontId="3" fillId="0" borderId="0" xfId="5" applyNumberFormat="1" applyFont="1" applyFill="1" applyAlignment="1" applyProtection="1">
      <alignment horizontal="left" vertical="center"/>
    </xf>
    <xf numFmtId="0" fontId="3" fillId="0" borderId="0" xfId="15" quotePrefix="1" applyFont="1" applyFill="1" applyAlignment="1">
      <alignment horizontal="left" vertical="center"/>
    </xf>
    <xf numFmtId="0" fontId="3" fillId="0" borderId="0" xfId="15" applyFont="1" applyFill="1" applyAlignment="1">
      <alignment vertical="center"/>
    </xf>
    <xf numFmtId="40" fontId="3" fillId="0" borderId="0" xfId="5" applyNumberFormat="1" applyFont="1" applyFill="1" applyAlignment="1">
      <alignment horizontal="left"/>
    </xf>
    <xf numFmtId="40" fontId="3" fillId="0" borderId="0" xfId="0" applyNumberFormat="1" applyFont="1" applyFill="1"/>
    <xf numFmtId="39" fontId="3" fillId="0" borderId="0" xfId="0" applyNumberFormat="1" applyFont="1" applyFill="1" applyAlignment="1">
      <alignment horizontal="center" vertical="center"/>
    </xf>
    <xf numFmtId="40" fontId="3" fillId="0" borderId="0" xfId="5" applyNumberFormat="1" applyFont="1" applyFill="1" applyAlignment="1">
      <alignment horizontal="left" vertical="center"/>
    </xf>
    <xf numFmtId="0" fontId="3" fillId="0" borderId="0" xfId="15" applyFont="1" applyFill="1" applyAlignment="1">
      <alignment horizontal="left" vertical="center"/>
    </xf>
    <xf numFmtId="39" fontId="3" fillId="0" borderId="0" xfId="5" applyNumberFormat="1" applyFont="1" applyFill="1" applyAlignment="1" applyProtection="1">
      <alignment vertical="center"/>
    </xf>
    <xf numFmtId="43" fontId="3" fillId="0" borderId="0" xfId="13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15" applyFont="1" applyFill="1" applyAlignment="1">
      <alignment horizontal="center" vertical="center"/>
    </xf>
    <xf numFmtId="40" fontId="3" fillId="0" borderId="0" xfId="0" applyNumberFormat="1" applyFont="1" applyFill="1" applyBorder="1" applyAlignment="1">
      <alignment horizontal="right" vertical="center"/>
    </xf>
    <xf numFmtId="4" fontId="3" fillId="0" borderId="0" xfId="13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39" fontId="3" fillId="0" borderId="0" xfId="5" applyNumberFormat="1" applyFont="1" applyFill="1" applyBorder="1" applyAlignment="1">
      <alignment vertical="center"/>
    </xf>
    <xf numFmtId="39" fontId="3" fillId="0" borderId="0" xfId="5" applyNumberFormat="1" applyFont="1" applyFill="1" applyAlignment="1">
      <alignment horizontal="center" vertical="center"/>
    </xf>
    <xf numFmtId="40" fontId="3" fillId="0" borderId="1" xfId="5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187" fontId="3" fillId="0" borderId="0" xfId="5" applyNumberFormat="1" applyFont="1" applyFill="1" applyAlignment="1">
      <alignment horizontal="center" vertical="center"/>
    </xf>
    <xf numFmtId="40" fontId="3" fillId="0" borderId="2" xfId="5" applyNumberFormat="1" applyFont="1" applyFill="1" applyBorder="1" applyAlignment="1">
      <alignment vertical="center"/>
    </xf>
    <xf numFmtId="39" fontId="3" fillId="0" borderId="2" xfId="5" applyNumberFormat="1" applyFont="1" applyFill="1" applyBorder="1" applyAlignment="1">
      <alignment vertical="center"/>
    </xf>
    <xf numFmtId="39" fontId="3" fillId="0" borderId="3" xfId="5" applyNumberFormat="1" applyFont="1" applyFill="1" applyBorder="1" applyAlignment="1">
      <alignment vertical="center"/>
    </xf>
    <xf numFmtId="188" fontId="3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" vertical="center"/>
    </xf>
    <xf numFmtId="188" fontId="3" fillId="0" borderId="3" xfId="5" applyNumberFormat="1" applyFont="1" applyFill="1" applyBorder="1" applyAlignment="1">
      <alignment vertical="center"/>
    </xf>
    <xf numFmtId="188" fontId="3" fillId="0" borderId="0" xfId="13" applyNumberFormat="1" applyFont="1" applyFill="1" applyAlignment="1">
      <alignment horizontal="right" vertical="center"/>
    </xf>
    <xf numFmtId="188" fontId="3" fillId="0" borderId="3" xfId="13" applyNumberFormat="1" applyFont="1" applyFill="1" applyBorder="1" applyAlignment="1">
      <alignment vertical="center"/>
    </xf>
    <xf numFmtId="192" fontId="3" fillId="0" borderId="0" xfId="15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88" fontId="3" fillId="0" borderId="0" xfId="13" applyNumberFormat="1" applyFont="1" applyFill="1" applyAlignment="1">
      <alignment vertical="center"/>
    </xf>
    <xf numFmtId="188" fontId="3" fillId="0" borderId="1" xfId="13" applyNumberFormat="1" applyFont="1" applyFill="1" applyBorder="1" applyAlignment="1">
      <alignment vertical="center"/>
    </xf>
    <xf numFmtId="0" fontId="4" fillId="0" borderId="0" xfId="0" applyFont="1" applyBorder="1"/>
    <xf numFmtId="40" fontId="3" fillId="0" borderId="0" xfId="5" applyNumberFormat="1" applyFont="1" applyFill="1" applyAlignment="1" applyProtection="1">
      <alignment horizontal="left" vertical="center"/>
    </xf>
    <xf numFmtId="189" fontId="3" fillId="0" borderId="0" xfId="19" applyNumberFormat="1" applyFont="1" applyFill="1"/>
    <xf numFmtId="189" fontId="3" fillId="0" borderId="0" xfId="19" applyNumberFormat="1" applyFont="1" applyFill="1" applyAlignment="1">
      <alignment vertical="center"/>
    </xf>
    <xf numFmtId="0" fontId="3" fillId="0" borderId="0" xfId="19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188" fontId="3" fillId="0" borderId="2" xfId="0" applyNumberFormat="1" applyFont="1" applyFill="1" applyBorder="1" applyAlignment="1">
      <alignment vertical="center"/>
    </xf>
    <xf numFmtId="188" fontId="3" fillId="0" borderId="3" xfId="0" applyNumberFormat="1" applyFont="1" applyFill="1" applyBorder="1" applyAlignment="1">
      <alignment vertical="center"/>
    </xf>
    <xf numFmtId="0" fontId="4" fillId="0" borderId="0" xfId="0" applyFont="1" applyAlignment="1"/>
    <xf numFmtId="40" fontId="3" fillId="0" borderId="0" xfId="19" quotePrefix="1" applyNumberFormat="1" applyFont="1" applyFill="1" applyAlignment="1">
      <alignment horizontal="center" vertical="center"/>
    </xf>
    <xf numFmtId="40" fontId="3" fillId="0" borderId="0" xfId="20" applyNumberFormat="1" applyFont="1" applyFill="1" applyAlignment="1">
      <alignment vertical="center"/>
    </xf>
    <xf numFmtId="40" fontId="3" fillId="0" borderId="0" xfId="20" applyNumberFormat="1" applyFont="1" applyFill="1" applyAlignment="1" applyProtection="1">
      <alignment horizontal="left" vertical="center"/>
    </xf>
    <xf numFmtId="0" fontId="3" fillId="0" borderId="0" xfId="15" applyFont="1" applyFill="1" applyBorder="1" applyAlignment="1">
      <alignment vertical="center"/>
    </xf>
    <xf numFmtId="40" fontId="3" fillId="0" borderId="0" xfId="5" applyNumberFormat="1" applyFont="1" applyFill="1" applyBorder="1" applyAlignment="1" applyProtection="1">
      <alignment horizontal="left" vertical="center"/>
    </xf>
    <xf numFmtId="40" fontId="3" fillId="0" borderId="0" xfId="5" applyNumberFormat="1" applyFont="1" applyFill="1" applyBorder="1" applyAlignment="1">
      <alignment horizontal="center" vertical="center"/>
    </xf>
    <xf numFmtId="40" fontId="3" fillId="0" borderId="0" xfId="2" applyNumberFormat="1" applyFont="1" applyFill="1" applyBorder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40" fontId="3" fillId="0" borderId="0" xfId="22" applyNumberFormat="1" applyFont="1" applyFill="1" applyBorder="1" applyAlignment="1">
      <alignment vertical="center"/>
    </xf>
    <xf numFmtId="40" fontId="3" fillId="0" borderId="0" xfId="2" applyNumberFormat="1" applyFont="1" applyFill="1" applyBorder="1" applyAlignment="1" applyProtection="1">
      <alignment horizontal="left" vertical="center"/>
    </xf>
    <xf numFmtId="40" fontId="3" fillId="0" borderId="0" xfId="5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39" fontId="3" fillId="0" borderId="0" xfId="5" applyFont="1" applyFill="1" applyBorder="1" applyAlignment="1">
      <alignment vertical="center"/>
    </xf>
    <xf numFmtId="188" fontId="3" fillId="0" borderId="3" xfId="0" applyNumberFormat="1" applyFont="1" applyFill="1" applyBorder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0" fontId="3" fillId="0" borderId="0" xfId="19" applyFont="1" applyFill="1" applyAlignment="1">
      <alignment horizontal="center" vertical="center"/>
    </xf>
    <xf numFmtId="189" fontId="3" fillId="0" borderId="0" xfId="23" quotePrefix="1" applyNumberFormat="1" applyFont="1" applyFill="1" applyAlignment="1">
      <alignment horizontal="center" vertical="center"/>
    </xf>
    <xf numFmtId="39" fontId="3" fillId="0" borderId="0" xfId="24" applyFont="1" applyFill="1" applyAlignment="1">
      <alignment vertical="center"/>
    </xf>
    <xf numFmtId="189" fontId="3" fillId="0" borderId="0" xfId="23" applyNumberFormat="1" applyFont="1" applyFill="1" applyAlignment="1">
      <alignment vertical="center"/>
    </xf>
    <xf numFmtId="39" fontId="3" fillId="0" borderId="0" xfId="5" applyNumberFormat="1" applyFont="1" applyFill="1" applyAlignment="1">
      <alignment vertical="center"/>
    </xf>
    <xf numFmtId="40" fontId="3" fillId="0" borderId="0" xfId="3901" applyNumberFormat="1" applyFont="1" applyFill="1"/>
    <xf numFmtId="43" fontId="3" fillId="0" borderId="0" xfId="13" applyFont="1" applyFill="1"/>
    <xf numFmtId="40" fontId="3" fillId="0" borderId="0" xfId="5" applyNumberFormat="1" applyFont="1" applyFill="1" applyAlignment="1" applyProtection="1">
      <alignment horizontal="center"/>
    </xf>
    <xf numFmtId="40" fontId="3" fillId="0" borderId="0" xfId="5" applyNumberFormat="1" applyFont="1" applyFill="1"/>
    <xf numFmtId="0" fontId="3" fillId="0" borderId="0" xfId="3901" applyFont="1" applyFill="1"/>
    <xf numFmtId="0" fontId="3" fillId="0" borderId="0" xfId="3901" quotePrefix="1" applyFont="1" applyFill="1"/>
    <xf numFmtId="40" fontId="3" fillId="0" borderId="0" xfId="3901" quotePrefix="1" applyNumberFormat="1" applyFont="1" applyFill="1"/>
    <xf numFmtId="14" fontId="3" fillId="0" borderId="0" xfId="13" applyNumberFormat="1" applyFont="1" applyFill="1"/>
    <xf numFmtId="40" fontId="252" fillId="0" borderId="0" xfId="5" applyNumberFormat="1" applyFont="1" applyFill="1"/>
    <xf numFmtId="40" fontId="252" fillId="0" borderId="0" xfId="3901" quotePrefix="1" applyNumberFormat="1" applyFont="1" applyFill="1"/>
    <xf numFmtId="40" fontId="252" fillId="0" borderId="0" xfId="3901" applyNumberFormat="1" applyFont="1" applyFill="1"/>
    <xf numFmtId="39" fontId="3" fillId="0" borderId="0" xfId="3902" applyFont="1" applyFill="1"/>
    <xf numFmtId="39" fontId="3" fillId="0" borderId="0" xfId="3902" applyNumberFormat="1" applyFont="1" applyFill="1"/>
    <xf numFmtId="39" fontId="3" fillId="0" borderId="0" xfId="3902" applyNumberFormat="1" applyFont="1" applyFill="1" applyAlignment="1">
      <alignment horizontal="center"/>
    </xf>
    <xf numFmtId="40" fontId="3" fillId="0" borderId="0" xfId="7" applyNumberFormat="1" applyFont="1" applyFill="1"/>
    <xf numFmtId="39" fontId="3" fillId="0" borderId="0" xfId="7" applyNumberFormat="1" applyFont="1" applyFill="1" applyAlignment="1">
      <alignment horizontal="left"/>
    </xf>
    <xf numFmtId="39" fontId="3" fillId="0" borderId="0" xfId="7" applyNumberFormat="1" applyFont="1" applyFill="1"/>
    <xf numFmtId="40" fontId="3" fillId="0" borderId="0" xfId="3902" applyNumberFormat="1" applyFont="1" applyFill="1"/>
    <xf numFmtId="40" fontId="3" fillId="0" borderId="0" xfId="3608" applyNumberFormat="1" applyFont="1" applyFill="1"/>
    <xf numFmtId="40" fontId="3" fillId="0" borderId="0" xfId="3608" quotePrefix="1" applyNumberFormat="1" applyFont="1" applyFill="1"/>
    <xf numFmtId="40" fontId="3" fillId="0" borderId="0" xfId="2" applyNumberFormat="1" applyFont="1" applyFill="1" applyAlignment="1"/>
    <xf numFmtId="0" fontId="3" fillId="0" borderId="0" xfId="3901" applyFont="1" applyFill="1" applyBorder="1" applyAlignment="1"/>
    <xf numFmtId="40" fontId="3" fillId="0" borderId="0" xfId="3901" applyNumberFormat="1" applyFont="1" applyFill="1" applyBorder="1" applyAlignment="1"/>
    <xf numFmtId="0" fontId="3" fillId="0" borderId="0" xfId="3901" applyNumberFormat="1" applyFont="1" applyFill="1" applyBorder="1" applyAlignment="1"/>
    <xf numFmtId="187" fontId="3" fillId="0" borderId="0" xfId="3901" applyNumberFormat="1" applyFont="1" applyFill="1" applyBorder="1" applyAlignment="1"/>
    <xf numFmtId="266" fontId="3" fillId="0" borderId="0" xfId="3901" applyNumberFormat="1" applyFont="1" applyFill="1" applyBorder="1" applyAlignment="1"/>
    <xf numFmtId="40" fontId="3" fillId="0" borderId="0" xfId="2" applyNumberFormat="1" applyFont="1" applyFill="1" applyAlignment="1">
      <alignment horizontal="left"/>
    </xf>
    <xf numFmtId="40" fontId="6" fillId="0" borderId="0" xfId="3901" applyNumberFormat="1" applyFont="1" applyFill="1"/>
    <xf numFmtId="39" fontId="3" fillId="0" borderId="0" xfId="3901" applyNumberFormat="1" applyFont="1" applyFill="1"/>
    <xf numFmtId="40" fontId="3" fillId="0" borderId="0" xfId="5" applyNumberFormat="1" applyFont="1" applyFill="1" applyAlignment="1">
      <alignment horizontal="center"/>
    </xf>
    <xf numFmtId="39" fontId="3" fillId="0" borderId="3" xfId="3901" applyNumberFormat="1" applyFont="1" applyFill="1" applyBorder="1"/>
    <xf numFmtId="40" fontId="3" fillId="0" borderId="0" xfId="5" quotePrefix="1" applyNumberFormat="1" applyFont="1" applyFill="1" applyAlignment="1">
      <alignment horizontal="left"/>
    </xf>
    <xf numFmtId="39" fontId="3" fillId="0" borderId="0" xfId="2" applyNumberFormat="1" applyFont="1" applyFill="1" applyAlignment="1"/>
    <xf numFmtId="0" fontId="3" fillId="0" borderId="0" xfId="0" applyFont="1" applyFill="1" applyBorder="1" applyAlignment="1"/>
    <xf numFmtId="4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266" fontId="3" fillId="0" borderId="0" xfId="0" applyNumberFormat="1" applyFont="1" applyFill="1" applyBorder="1" applyAlignment="1"/>
    <xf numFmtId="49" fontId="3" fillId="0" borderId="1" xfId="0" quotePrefix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0" fontId="3" fillId="0" borderId="0" xfId="0" applyNumberFormat="1" applyFont="1"/>
    <xf numFmtId="39" fontId="3" fillId="0" borderId="0" xfId="0" applyNumberFormat="1" applyFont="1" applyFill="1" applyBorder="1"/>
    <xf numFmtId="188" fontId="4" fillId="0" borderId="0" xfId="0" applyNumberFormat="1" applyFont="1" applyFill="1" applyBorder="1"/>
    <xf numFmtId="0" fontId="4" fillId="0" borderId="0" xfId="0" applyFont="1" applyFill="1"/>
    <xf numFmtId="193" fontId="3" fillId="0" borderId="0" xfId="19" applyNumberFormat="1" applyFont="1" applyFill="1" applyBorder="1" applyAlignment="1">
      <alignment vertical="center"/>
    </xf>
    <xf numFmtId="40" fontId="3" fillId="0" borderId="0" xfId="20" applyNumberFormat="1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/>
    <xf numFmtId="40" fontId="3" fillId="0" borderId="0" xfId="20" applyNumberFormat="1" applyFont="1" applyFill="1" applyBorder="1" applyAlignment="1">
      <alignment vertical="center"/>
    </xf>
    <xf numFmtId="0" fontId="4" fillId="0" borderId="0" xfId="0" quotePrefix="1" applyFont="1" applyFill="1"/>
    <xf numFmtId="40" fontId="3" fillId="0" borderId="0" xfId="21" applyNumberFormat="1" applyFont="1" applyFill="1" applyBorder="1"/>
    <xf numFmtId="49" fontId="4" fillId="0" borderId="1" xfId="0" applyNumberFormat="1" applyFont="1" applyFill="1" applyBorder="1" applyAlignment="1">
      <alignment horizontal="center"/>
    </xf>
    <xf numFmtId="40" fontId="13" fillId="0" borderId="0" xfId="0" applyNumberFormat="1" applyFont="1" applyFill="1" applyAlignment="1">
      <alignment vertical="center"/>
    </xf>
    <xf numFmtId="40" fontId="14" fillId="0" borderId="0" xfId="0" applyNumberFormat="1" applyFont="1" applyFill="1"/>
    <xf numFmtId="43" fontId="4" fillId="0" borderId="0" xfId="1" applyFont="1" applyFill="1"/>
    <xf numFmtId="43" fontId="4" fillId="0" borderId="0" xfId="1" applyFont="1" applyFill="1" applyAlignment="1">
      <alignment horizontal="right"/>
    </xf>
    <xf numFmtId="4" fontId="4" fillId="0" borderId="0" xfId="1" applyNumberFormat="1" applyFont="1" applyFill="1"/>
    <xf numFmtId="4" fontId="4" fillId="0" borderId="3" xfId="1" applyNumberFormat="1" applyFont="1" applyFill="1" applyBorder="1"/>
    <xf numFmtId="188" fontId="3" fillId="0" borderId="0" xfId="0" applyNumberFormat="1" applyFont="1" applyFill="1"/>
    <xf numFmtId="191" fontId="3" fillId="0" borderId="0" xfId="3811" applyNumberFormat="1" applyFont="1" applyFill="1" applyAlignment="1">
      <alignment vertical="center"/>
    </xf>
    <xf numFmtId="39" fontId="3" fillId="0" borderId="0" xfId="5" applyFont="1" applyFill="1" applyAlignment="1">
      <alignment vertical="center"/>
    </xf>
    <xf numFmtId="4" fontId="4" fillId="0" borderId="0" xfId="2631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40" fontId="3" fillId="0" borderId="0" xfId="3811" applyNumberFormat="1" applyFont="1" applyFill="1" applyAlignment="1">
      <alignment vertical="center"/>
    </xf>
    <xf numFmtId="4" fontId="3" fillId="0" borderId="0" xfId="2631" applyNumberFormat="1" applyFont="1" applyFill="1" applyAlignment="1">
      <alignment vertical="center"/>
    </xf>
    <xf numFmtId="191" fontId="4" fillId="0" borderId="0" xfId="3811" applyNumberFormat="1" applyFont="1" applyFill="1" applyAlignment="1">
      <alignment vertical="center"/>
    </xf>
    <xf numFmtId="43" fontId="6" fillId="0" borderId="0" xfId="13" applyFont="1" applyFill="1"/>
    <xf numFmtId="188" fontId="3" fillId="0" borderId="1" xfId="0" applyNumberFormat="1" applyFont="1" applyFill="1" applyBorder="1" applyAlignment="1">
      <alignment horizontal="right"/>
    </xf>
    <xf numFmtId="188" fontId="3" fillId="0" borderId="0" xfId="5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39" fontId="3" fillId="0" borderId="0" xfId="2" applyNumberFormat="1" applyFont="1" applyFill="1" applyAlignment="1">
      <alignment horizontal="center"/>
    </xf>
    <xf numFmtId="39" fontId="3" fillId="0" borderId="0" xfId="0" applyNumberFormat="1" applyFont="1" applyFill="1"/>
    <xf numFmtId="39" fontId="3" fillId="0" borderId="0" xfId="0" quotePrefix="1" applyNumberFormat="1" applyFont="1" applyFill="1"/>
    <xf numFmtId="188" fontId="4" fillId="0" borderId="0" xfId="0" applyNumberFormat="1" applyFont="1" applyFill="1"/>
    <xf numFmtId="188" fontId="3" fillId="0" borderId="0" xfId="13" applyNumberFormat="1" applyFont="1" applyFill="1"/>
    <xf numFmtId="4" fontId="4" fillId="0" borderId="0" xfId="0" applyNumberFormat="1" applyFont="1" applyFill="1"/>
    <xf numFmtId="194" fontId="4" fillId="0" borderId="0" xfId="0" applyNumberFormat="1" applyFont="1" applyFill="1"/>
    <xf numFmtId="0" fontId="4" fillId="0" borderId="0" xfId="0" applyFont="1" applyFill="1" applyAlignment="1">
      <alignment horizontal="left"/>
    </xf>
    <xf numFmtId="40" fontId="3" fillId="0" borderId="0" xfId="5" applyNumberFormat="1" applyFont="1" applyFill="1" applyAlignment="1">
      <alignment horizontal="right"/>
    </xf>
    <xf numFmtId="40" fontId="3" fillId="0" borderId="3" xfId="5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88" fontId="3" fillId="0" borderId="2" xfId="0" applyNumberFormat="1" applyFont="1" applyFill="1" applyBorder="1"/>
    <xf numFmtId="188" fontId="3" fillId="0" borderId="3" xfId="0" applyNumberFormat="1" applyFont="1" applyFill="1" applyBorder="1"/>
    <xf numFmtId="0" fontId="3" fillId="0" borderId="0" xfId="0" applyFont="1" applyFill="1" applyBorder="1"/>
    <xf numFmtId="0" fontId="3" fillId="0" borderId="4" xfId="0" applyFont="1" applyFill="1" applyBorder="1"/>
    <xf numFmtId="188" fontId="3" fillId="0" borderId="0" xfId="0" applyNumberFormat="1" applyFont="1" applyFill="1" applyBorder="1"/>
    <xf numFmtId="188" fontId="3" fillId="0" borderId="5" xfId="0" applyNumberFormat="1" applyFont="1" applyFill="1" applyBorder="1"/>
    <xf numFmtId="40" fontId="4" fillId="0" borderId="0" xfId="0" applyNumberFormat="1" applyFont="1" applyFill="1"/>
    <xf numFmtId="191" fontId="4" fillId="0" borderId="0" xfId="0" applyNumberFormat="1" applyFont="1" applyFill="1"/>
    <xf numFmtId="43" fontId="4" fillId="0" borderId="0" xfId="0" applyNumberFormat="1" applyFont="1" applyFill="1"/>
    <xf numFmtId="188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191" fontId="4" fillId="0" borderId="0" xfId="0" applyNumberFormat="1" applyFont="1" applyFill="1" applyBorder="1" applyAlignment="1"/>
    <xf numFmtId="188" fontId="3" fillId="0" borderId="5" xfId="0" applyNumberFormat="1" applyFont="1" applyFill="1" applyBorder="1" applyAlignment="1">
      <alignment horizontal="right"/>
    </xf>
    <xf numFmtId="225" fontId="3" fillId="0" borderId="0" xfId="0" applyNumberFormat="1" applyFont="1" applyFill="1" applyAlignment="1">
      <alignment horizontal="right"/>
    </xf>
    <xf numFmtId="43" fontId="4" fillId="0" borderId="0" xfId="13" quotePrefix="1" applyFont="1" applyFill="1" applyBorder="1" applyAlignment="1">
      <alignment horizontal="center"/>
    </xf>
    <xf numFmtId="199" fontId="4" fillId="0" borderId="0" xfId="13" applyNumberFormat="1" applyFont="1" applyFill="1" applyBorder="1" applyAlignment="1">
      <alignment horizontal="right"/>
    </xf>
    <xf numFmtId="43" fontId="4" fillId="0" borderId="0" xfId="13" applyFont="1" applyFill="1" applyBorder="1" applyAlignment="1">
      <alignment horizontal="right"/>
    </xf>
    <xf numFmtId="188" fontId="4" fillId="0" borderId="0" xfId="13" applyNumberFormat="1" applyFont="1" applyFill="1" applyBorder="1"/>
    <xf numFmtId="43" fontId="4" fillId="0" borderId="0" xfId="13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9" fontId="4" fillId="0" borderId="1" xfId="0" quotePrefix="1" applyNumberFormat="1" applyFont="1" applyFill="1" applyBorder="1" applyAlignment="1">
      <alignment horizontal="center"/>
    </xf>
    <xf numFmtId="40" fontId="3" fillId="0" borderId="3" xfId="0" applyNumberFormat="1" applyFont="1" applyBorder="1"/>
    <xf numFmtId="43" fontId="3" fillId="0" borderId="0" xfId="13" applyFont="1" applyBorder="1" applyAlignment="1">
      <alignment horizontal="center"/>
    </xf>
    <xf numFmtId="40" fontId="3" fillId="0" borderId="0" xfId="0" applyNumberFormat="1" applyFont="1" applyBorder="1" applyAlignment="1">
      <alignment horizontal="center"/>
    </xf>
    <xf numFmtId="43" fontId="3" fillId="0" borderId="4" xfId="13" quotePrefix="1" applyFont="1" applyBorder="1" applyAlignment="1">
      <alignment horizontal="center"/>
    </xf>
    <xf numFmtId="40" fontId="3" fillId="0" borderId="0" xfId="5" quotePrefix="1" applyNumberFormat="1" applyFont="1" applyFill="1"/>
    <xf numFmtId="0" fontId="3" fillId="0" borderId="0" xfId="3901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40" fontId="3" fillId="0" borderId="0" xfId="2" quotePrefix="1" applyNumberFormat="1" applyFont="1" applyFill="1" applyAlignment="1" applyProtection="1">
      <alignment horizontal="left"/>
    </xf>
    <xf numFmtId="40" fontId="3" fillId="0" borderId="0" xfId="2" applyNumberFormat="1" applyFont="1" applyFill="1"/>
    <xf numFmtId="40" fontId="252" fillId="0" borderId="0" xfId="2" applyNumberFormat="1" applyFont="1" applyFill="1"/>
    <xf numFmtId="39" fontId="252" fillId="0" borderId="0" xfId="5" applyFont="1" applyFill="1" applyAlignment="1">
      <alignment horizontal="center"/>
    </xf>
    <xf numFmtId="40" fontId="3" fillId="0" borderId="0" xfId="0" quotePrefix="1" applyNumberFormat="1" applyFont="1" applyFill="1"/>
    <xf numFmtId="0" fontId="4" fillId="0" borderId="0" xfId="0" quotePrefix="1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43" fontId="3" fillId="0" borderId="4" xfId="13" quotePrefix="1" applyFont="1" applyFill="1" applyBorder="1" applyAlignment="1">
      <alignment horizontal="center"/>
    </xf>
    <xf numFmtId="43" fontId="3" fillId="0" borderId="0" xfId="13" applyFont="1" applyFill="1" applyBorder="1" applyAlignment="1">
      <alignment horizontal="center"/>
    </xf>
    <xf numFmtId="4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88" fontId="3" fillId="0" borderId="0" xfId="0" applyNumberFormat="1" applyFont="1" applyFill="1" applyBorder="1" applyAlignment="1">
      <alignment vertical="center"/>
    </xf>
    <xf numFmtId="40" fontId="3" fillId="0" borderId="0" xfId="0" applyNumberFormat="1" applyFont="1" applyBorder="1"/>
    <xf numFmtId="267" fontId="4" fillId="0" borderId="0" xfId="0" applyNumberFormat="1" applyFont="1" applyFill="1"/>
    <xf numFmtId="189" fontId="3" fillId="0" borderId="0" xfId="3778" quotePrefix="1" applyNumberFormat="1" applyFont="1" applyFill="1" applyAlignment="1"/>
    <xf numFmtId="189" fontId="3" fillId="0" borderId="0" xfId="3778" applyNumberFormat="1" applyFont="1" applyFill="1"/>
    <xf numFmtId="40" fontId="3" fillId="0" borderId="0" xfId="4650" applyNumberFormat="1" applyFont="1" applyFill="1" applyAlignment="1" applyProtection="1">
      <alignment horizontal="left"/>
    </xf>
    <xf numFmtId="0" fontId="3" fillId="0" borderId="0" xfId="3778" applyFont="1" applyFill="1"/>
    <xf numFmtId="0" fontId="3" fillId="0" borderId="0" xfId="21" applyFont="1" applyFill="1"/>
    <xf numFmtId="0" fontId="3" fillId="0" borderId="0" xfId="3778" applyFont="1" applyFill="1" applyAlignment="1"/>
    <xf numFmtId="39" fontId="3" fillId="0" borderId="0" xfId="18" applyNumberFormat="1" applyFont="1" applyFill="1" applyBorder="1" applyAlignment="1">
      <alignment horizontal="right"/>
    </xf>
    <xf numFmtId="0" fontId="3" fillId="0" borderId="0" xfId="3778" applyFont="1" applyFill="1" applyBorder="1" applyAlignment="1"/>
    <xf numFmtId="40" fontId="3" fillId="0" borderId="0" xfId="4650" applyNumberFormat="1" applyFont="1" applyFill="1" applyAlignment="1" applyProtection="1"/>
    <xf numFmtId="40" fontId="3" fillId="0" borderId="4" xfId="4650" applyNumberFormat="1" applyFont="1" applyFill="1" applyBorder="1" applyAlignment="1" applyProtection="1">
      <alignment horizontal="center"/>
    </xf>
    <xf numFmtId="40" fontId="3" fillId="0" borderId="0" xfId="4650" applyNumberFormat="1" applyFont="1" applyFill="1" applyBorder="1" applyAlignment="1" applyProtection="1"/>
    <xf numFmtId="49" fontId="3" fillId="0" borderId="37" xfId="4650" quotePrefix="1" applyNumberFormat="1" applyFont="1" applyFill="1" applyBorder="1" applyAlignment="1" applyProtection="1">
      <alignment horizontal="center"/>
    </xf>
    <xf numFmtId="49" fontId="3" fillId="0" borderId="0" xfId="4650" applyNumberFormat="1" applyFont="1" applyFill="1" applyBorder="1" applyAlignment="1" applyProtection="1">
      <alignment horizontal="center"/>
    </xf>
    <xf numFmtId="49" fontId="3" fillId="0" borderId="37" xfId="4650" applyNumberFormat="1" applyFont="1" applyFill="1" applyBorder="1" applyAlignment="1" applyProtection="1">
      <alignment horizontal="center"/>
    </xf>
    <xf numFmtId="49" fontId="3" fillId="0" borderId="0" xfId="4650" quotePrefix="1" applyNumberFormat="1" applyFont="1" applyFill="1" applyBorder="1" applyAlignment="1" applyProtection="1">
      <alignment horizontal="center"/>
    </xf>
    <xf numFmtId="40" fontId="3" fillId="0" borderId="0" xfId="4650" quotePrefix="1" applyNumberFormat="1" applyFont="1" applyFill="1" applyBorder="1" applyAlignment="1" applyProtection="1">
      <alignment horizontal="center"/>
    </xf>
    <xf numFmtId="0" fontId="41" fillId="0" borderId="0" xfId="4651" applyFont="1" applyFill="1"/>
    <xf numFmtId="188" fontId="3" fillId="0" borderId="0" xfId="18" applyNumberFormat="1" applyFont="1" applyFill="1" applyBorder="1" applyAlignment="1">
      <alignment horizontal="right"/>
    </xf>
    <xf numFmtId="188" fontId="3" fillId="0" borderId="1" xfId="18" applyNumberFormat="1" applyFont="1" applyFill="1" applyBorder="1" applyAlignment="1">
      <alignment horizontal="right"/>
    </xf>
    <xf numFmtId="188" fontId="252" fillId="0" borderId="0" xfId="18" applyNumberFormat="1" applyFont="1" applyFill="1" applyBorder="1" applyAlignment="1">
      <alignment horizontal="right"/>
    </xf>
    <xf numFmtId="188" fontId="3" fillId="0" borderId="0" xfId="13" applyNumberFormat="1" applyFont="1" applyFill="1" applyBorder="1"/>
    <xf numFmtId="188" fontId="3" fillId="0" borderId="0" xfId="3778" applyNumberFormat="1" applyFont="1" applyFill="1"/>
    <xf numFmtId="188" fontId="3" fillId="0" borderId="0" xfId="3778" applyNumberFormat="1" applyFont="1" applyFill="1" applyBorder="1"/>
    <xf numFmtId="43" fontId="3" fillId="0" borderId="0" xfId="3754" applyFont="1" applyFill="1" applyBorder="1"/>
    <xf numFmtId="4" fontId="3" fillId="0" borderId="0" xfId="3778" applyNumberFormat="1" applyFont="1" applyFill="1"/>
    <xf numFmtId="188" fontId="3" fillId="0" borderId="0" xfId="13" applyNumberFormat="1" applyFont="1" applyFill="1" applyBorder="1" applyAlignment="1">
      <alignment horizontal="right"/>
    </xf>
    <xf numFmtId="39" fontId="3" fillId="0" borderId="0" xfId="3778" applyNumberFormat="1" applyFont="1" applyFill="1"/>
    <xf numFmtId="188" fontId="3" fillId="0" borderId="3" xfId="13" applyNumberFormat="1" applyFont="1" applyFill="1" applyBorder="1" applyAlignment="1">
      <alignment horizontal="right"/>
    </xf>
    <xf numFmtId="39" fontId="3" fillId="0" borderId="0" xfId="13" applyNumberFormat="1" applyFont="1" applyFill="1"/>
    <xf numFmtId="43" fontId="3" fillId="0" borderId="0" xfId="3778" applyNumberFormat="1" applyFont="1" applyFill="1"/>
    <xf numFmtId="188" fontId="3" fillId="0" borderId="1" xfId="13" applyNumberFormat="1" applyFont="1" applyFill="1" applyBorder="1" applyAlignment="1">
      <alignment horizontal="right"/>
    </xf>
    <xf numFmtId="0" fontId="41" fillId="0" borderId="0" xfId="3778" applyFont="1" applyFill="1"/>
    <xf numFmtId="188" fontId="252" fillId="0" borderId="0" xfId="3778" applyNumberFormat="1" applyFont="1" applyFill="1"/>
    <xf numFmtId="188" fontId="12" fillId="0" borderId="0" xfId="13" applyNumberFormat="1" applyFont="1" applyFill="1" applyBorder="1" applyAlignment="1">
      <alignment horizontal="right"/>
    </xf>
    <xf numFmtId="40" fontId="3" fillId="0" borderId="0" xfId="4650" quotePrefix="1" applyNumberFormat="1" applyFont="1" applyFill="1" applyAlignment="1" applyProtection="1">
      <alignment horizontal="left"/>
    </xf>
    <xf numFmtId="0" fontId="3" fillId="0" borderId="0" xfId="3778" applyFont="1" applyFill="1" applyAlignment="1">
      <alignment horizontal="right"/>
    </xf>
    <xf numFmtId="189" fontId="3" fillId="0" borderId="0" xfId="3778" quotePrefix="1" applyNumberFormat="1" applyFont="1" applyFill="1" applyAlignment="1">
      <alignment horizontal="left"/>
    </xf>
    <xf numFmtId="201" fontId="4" fillId="0" borderId="0" xfId="0" applyNumberFormat="1" applyFont="1" applyFill="1"/>
    <xf numFmtId="267" fontId="3" fillId="0" borderId="0" xfId="0" applyNumberFormat="1" applyFont="1" applyFill="1" applyBorder="1" applyAlignment="1">
      <alignment horizontal="right"/>
    </xf>
    <xf numFmtId="267" fontId="3" fillId="0" borderId="0" xfId="0" applyNumberFormat="1" applyFont="1" applyFill="1" applyBorder="1" applyAlignment="1">
      <alignment vertical="center"/>
    </xf>
    <xf numFmtId="267" fontId="4" fillId="0" borderId="0" xfId="0" applyNumberFormat="1" applyFont="1" applyFill="1" applyBorder="1"/>
    <xf numFmtId="267" fontId="3" fillId="0" borderId="0" xfId="3901" applyNumberFormat="1" applyFont="1" applyFill="1"/>
    <xf numFmtId="40" fontId="4" fillId="0" borderId="0" xfId="0" applyNumberFormat="1" applyFont="1" applyFill="1" applyAlignment="1"/>
    <xf numFmtId="0" fontId="258" fillId="0" borderId="0" xfId="0" applyFont="1"/>
    <xf numFmtId="189" fontId="3" fillId="0" borderId="0" xfId="3778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0" fontId="3" fillId="0" borderId="0" xfId="2" applyNumberFormat="1" applyFont="1" applyFill="1" applyAlignment="1">
      <alignment horizontal="left" vertical="center"/>
    </xf>
    <xf numFmtId="188" fontId="3" fillId="0" borderId="0" xfId="13" applyNumberFormat="1" applyFont="1" applyFill="1" applyBorder="1" applyAlignment="1"/>
    <xf numFmtId="188" fontId="3" fillId="0" borderId="1" xfId="13" applyNumberFormat="1" applyFont="1" applyFill="1" applyBorder="1" applyAlignment="1"/>
    <xf numFmtId="188" fontId="3" fillId="0" borderId="37" xfId="18" applyNumberFormat="1" applyFont="1" applyFill="1" applyBorder="1" applyAlignment="1">
      <alignment horizontal="right"/>
    </xf>
    <xf numFmtId="188" fontId="3" fillId="0" borderId="4" xfId="13" applyNumberFormat="1" applyFont="1" applyFill="1" applyBorder="1"/>
    <xf numFmtId="40" fontId="3" fillId="0" borderId="0" xfId="3811" applyNumberFormat="1" applyFont="1" applyFill="1" applyBorder="1" applyAlignment="1">
      <alignment vertical="center"/>
    </xf>
    <xf numFmtId="4" fontId="3" fillId="0" borderId="0" xfId="1991" applyNumberFormat="1" applyFont="1" applyFill="1" applyBorder="1" applyAlignment="1">
      <alignment vertical="center"/>
    </xf>
    <xf numFmtId="40" fontId="258" fillId="0" borderId="0" xfId="0" applyNumberFormat="1" applyFont="1"/>
    <xf numFmtId="225" fontId="4" fillId="0" borderId="5" xfId="1" applyNumberFormat="1" applyFont="1" applyFill="1" applyBorder="1"/>
    <xf numFmtId="225" fontId="4" fillId="0" borderId="0" xfId="1" applyNumberFormat="1" applyFont="1" applyFill="1" applyBorder="1" applyAlignment="1">
      <alignment horizontal="right"/>
    </xf>
    <xf numFmtId="225" fontId="4" fillId="0" borderId="5" xfId="1" applyNumberFormat="1" applyFont="1" applyFill="1" applyBorder="1" applyAlignment="1">
      <alignment horizontal="right"/>
    </xf>
    <xf numFmtId="225" fontId="4" fillId="0" borderId="0" xfId="1" applyNumberFormat="1" applyFont="1" applyFill="1" applyBorder="1" applyAlignment="1"/>
    <xf numFmtId="225" fontId="4" fillId="0" borderId="0" xfId="1" quotePrefix="1" applyNumberFormat="1" applyFont="1" applyFill="1" applyBorder="1" applyAlignment="1">
      <alignment horizontal="center"/>
    </xf>
    <xf numFmtId="4" fontId="4" fillId="0" borderId="3" xfId="0" applyNumberFormat="1" applyFont="1" applyFill="1" applyBorder="1"/>
    <xf numFmtId="4" fontId="3" fillId="0" borderId="0" xfId="20" applyNumberFormat="1" applyFont="1" applyFill="1" applyAlignment="1">
      <alignment vertical="center"/>
    </xf>
    <xf numFmtId="4" fontId="3" fillId="0" borderId="3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/>
    <xf numFmtId="0" fontId="4" fillId="0" borderId="0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right" vertical="center"/>
    </xf>
    <xf numFmtId="2" fontId="3" fillId="0" borderId="0" xfId="1" applyNumberFormat="1" applyFont="1" applyFill="1" applyAlignment="1">
      <alignment horizontal="center" vertical="center"/>
    </xf>
    <xf numFmtId="0" fontId="4" fillId="0" borderId="0" xfId="0" quotePrefix="1" applyFont="1" applyFill="1" applyBorder="1" applyAlignment="1">
      <alignment horizontal="center"/>
    </xf>
    <xf numFmtId="43" fontId="3" fillId="0" borderId="0" xfId="13" quotePrefix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4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40" fontId="3" fillId="0" borderId="0" xfId="3901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0" xfId="0" quotePrefix="1" applyFont="1" applyFill="1" applyAlignment="1">
      <alignment horizontal="left"/>
    </xf>
    <xf numFmtId="0" fontId="255" fillId="0" borderId="0" xfId="0" applyFont="1" applyFill="1"/>
    <xf numFmtId="0" fontId="3" fillId="0" borderId="0" xfId="19" applyFont="1" applyFill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189" fontId="3" fillId="0" borderId="0" xfId="19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9" fontId="3" fillId="0" borderId="0" xfId="3901" applyNumberFormat="1" applyFont="1" applyFill="1" applyBorder="1"/>
    <xf numFmtId="40" fontId="3" fillId="0" borderId="0" xfId="5" applyNumberFormat="1" applyFont="1" applyFill="1" applyAlignment="1">
      <alignment horizontal="right" vertical="center"/>
    </xf>
    <xf numFmtId="40" fontId="3" fillId="0" borderId="3" xfId="5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/>
    <xf numFmtId="0" fontId="252" fillId="0" borderId="0" xfId="0" applyFont="1" applyFill="1"/>
    <xf numFmtId="0" fontId="4" fillId="0" borderId="0" xfId="0" applyFont="1" applyFill="1" applyAlignment="1">
      <alignment horizontal="center"/>
    </xf>
    <xf numFmtId="40" fontId="252" fillId="0" borderId="0" xfId="5" applyNumberFormat="1" applyFont="1" applyFill="1" applyAlignment="1">
      <alignment horizontal="center" vertical="center"/>
    </xf>
    <xf numFmtId="40" fontId="252" fillId="0" borderId="0" xfId="5" applyNumberFormat="1" applyFont="1" applyFill="1" applyAlignment="1">
      <alignment horizontal="left" vertical="center"/>
    </xf>
    <xf numFmtId="4" fontId="3" fillId="0" borderId="0" xfId="2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40" fontId="3" fillId="0" borderId="0" xfId="2" applyNumberFormat="1" applyFont="1" applyFill="1" applyAlignment="1">
      <alignment horizontal="center"/>
    </xf>
    <xf numFmtId="4" fontId="4" fillId="0" borderId="1" xfId="0" applyNumberFormat="1" applyFont="1" applyFill="1" applyBorder="1"/>
    <xf numFmtId="188" fontId="3" fillId="0" borderId="37" xfId="0" applyNumberFormat="1" applyFont="1" applyFill="1" applyBorder="1"/>
    <xf numFmtId="0" fontId="0" fillId="0" borderId="0" xfId="0" applyFill="1"/>
    <xf numFmtId="43" fontId="4" fillId="0" borderId="0" xfId="1" applyFont="1" applyAlignment="1">
      <alignment horizontal="justify" vertical="center" wrapText="1"/>
    </xf>
    <xf numFmtId="43" fontId="4" fillId="0" borderId="0" xfId="1" applyFont="1" applyAlignment="1">
      <alignment horizontal="right" vertical="center" wrapText="1"/>
    </xf>
    <xf numFmtId="3" fontId="4" fillId="0" borderId="0" xfId="0" applyNumberFormat="1" applyFont="1"/>
    <xf numFmtId="3" fontId="4" fillId="0" borderId="0" xfId="0" applyNumberFormat="1" applyFont="1" applyFill="1"/>
    <xf numFmtId="3" fontId="16" fillId="0" borderId="0" xfId="0" applyNumberFormat="1" applyFont="1"/>
    <xf numFmtId="3" fontId="259" fillId="0" borderId="0" xfId="0" applyNumberFormat="1" applyFont="1" applyAlignment="1">
      <alignment horizontal="right" vertical="center" wrapText="1"/>
    </xf>
    <xf numFmtId="188" fontId="3" fillId="0" borderId="37" xfId="13" applyNumberFormat="1" applyFont="1" applyFill="1" applyBorder="1" applyAlignment="1">
      <alignment horizontal="right"/>
    </xf>
    <xf numFmtId="40" fontId="3" fillId="0" borderId="0" xfId="0" applyNumberFormat="1" applyFont="1" applyFill="1" applyAlignment="1">
      <alignment horizontal="left" vertical="center"/>
    </xf>
    <xf numFmtId="39" fontId="3" fillId="0" borderId="0" xfId="5" applyFont="1" applyFill="1" applyAlignment="1">
      <alignment horizontal="left" vertical="center"/>
    </xf>
    <xf numFmtId="187" fontId="3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199" fontId="3" fillId="0" borderId="0" xfId="1" applyNumberFormat="1" applyFont="1" applyFill="1" applyAlignment="1">
      <alignment horizontal="center" vertical="center"/>
    </xf>
    <xf numFmtId="199" fontId="3" fillId="0" borderId="0" xfId="0" applyNumberFormat="1" applyFont="1" applyFill="1" applyAlignment="1">
      <alignment horizontal="right" vertical="center"/>
    </xf>
    <xf numFmtId="199" fontId="4" fillId="0" borderId="0" xfId="1812" quotePrefix="1" applyNumberFormat="1" applyFont="1" applyFill="1" applyAlignment="1">
      <alignment horizontal="center"/>
    </xf>
    <xf numFmtId="199" fontId="4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40" fontId="3" fillId="0" borderId="1" xfId="21" applyNumberFormat="1" applyFont="1" applyFill="1" applyBorder="1" applyAlignment="1">
      <alignment horizontal="center"/>
    </xf>
    <xf numFmtId="40" fontId="3" fillId="0" borderId="0" xfId="2" applyNumberFormat="1" applyFont="1" applyFill="1" applyAlignment="1">
      <alignment horizontal="center"/>
    </xf>
    <xf numFmtId="40" fontId="3" fillId="0" borderId="0" xfId="3901" quotePrefix="1" applyNumberFormat="1" applyFont="1" applyFill="1" applyAlignment="1">
      <alignment horizontal="center"/>
    </xf>
    <xf numFmtId="40" fontId="6" fillId="0" borderId="0" xfId="5" applyNumberFormat="1" applyFont="1" applyFill="1" applyAlignment="1" applyProtection="1">
      <alignment horizontal="center"/>
    </xf>
    <xf numFmtId="0" fontId="4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0" fontId="3" fillId="0" borderId="1" xfId="0" applyNumberFormat="1" applyFont="1" applyBorder="1" applyAlignment="1">
      <alignment horizontal="center"/>
    </xf>
    <xf numFmtId="40" fontId="3" fillId="0" borderId="1" xfId="0" applyNumberFormat="1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0" fontId="3" fillId="0" borderId="0" xfId="3778" applyNumberFormat="1" applyFont="1" applyFill="1" applyAlignment="1">
      <alignment horizontal="center"/>
    </xf>
    <xf numFmtId="189" fontId="3" fillId="0" borderId="0" xfId="3778" quotePrefix="1" applyNumberFormat="1" applyFont="1" applyFill="1" applyAlignment="1">
      <alignment horizontal="center"/>
    </xf>
    <xf numFmtId="0" fontId="3" fillId="0" borderId="1" xfId="3778" applyFont="1" applyFill="1" applyBorder="1" applyAlignment="1">
      <alignment horizontal="center"/>
    </xf>
    <xf numFmtId="0" fontId="3" fillId="0" borderId="0" xfId="3778" applyFont="1" applyFill="1" applyBorder="1" applyAlignment="1">
      <alignment horizontal="center"/>
    </xf>
    <xf numFmtId="40" fontId="3" fillId="0" borderId="37" xfId="465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/>
    </xf>
  </cellXfs>
  <cellStyles count="4652">
    <cellStyle name="(Normal)" xfId="1040"/>
    <cellStyle name="??" xfId="2358"/>
    <cellStyle name="?? [0.00]_ADMAG" xfId="2359"/>
    <cellStyle name="???" xfId="2360"/>
    <cellStyle name="???? [0.00]_ADMAG" xfId="2361"/>
    <cellStyle name="?????????????????" xfId="2362"/>
    <cellStyle name="????????????????? [0]_MOGAS97" xfId="2363"/>
    <cellStyle name="??????????????????? [0]_MOGAS97" xfId="2364"/>
    <cellStyle name="???????????????????_MOGAS97" xfId="2365"/>
    <cellStyle name="?????????????????_MOGAS97" xfId="2366"/>
    <cellStyle name="????_ADMAG" xfId="2367"/>
    <cellStyle name="???[0]_liz-ss" xfId="2368"/>
    <cellStyle name="???_'01.11" xfId="2369"/>
    <cellStyle name="??_ADMAG" xfId="2370"/>
    <cellStyle name="’??? [0.00]_TMCA Spreadsheet(body)" xfId="2371"/>
    <cellStyle name="’???_TMCA Spreadsheet(body)" xfId="2372"/>
    <cellStyle name="•W?_TMCA Spreadsheet(body)" xfId="2373"/>
    <cellStyle name="0,0_x000d__x000a_NA_x000d__x000a_" xfId="43"/>
    <cellStyle name="0,0_x000d__x000a_NA_x000d__x000a_ 2" xfId="1041"/>
    <cellStyle name="0,0_x000d__x000a_NA_x000d__x000a_ 2 2" xfId="3307"/>
    <cellStyle name="0,0_x000d__x000a_NA_x000d__x000a_ 3" xfId="1042"/>
    <cellStyle name="0,0_x000d__x000a_NA_x000d__x000a_ 3 2" xfId="3308"/>
    <cellStyle name="0000" xfId="44"/>
    <cellStyle name="000000" xfId="45"/>
    <cellStyle name="20% - Accent1" xfId="4609"/>
    <cellStyle name="20% - Accent1 10" xfId="46"/>
    <cellStyle name="20% - Accent1 11" xfId="47"/>
    <cellStyle name="20% - Accent1 12" xfId="48"/>
    <cellStyle name="20% - Accent1 13" xfId="49"/>
    <cellStyle name="20% - Accent1 14" xfId="50"/>
    <cellStyle name="20% - Accent1 15" xfId="2374"/>
    <cellStyle name="20% - Accent1 16" xfId="2375"/>
    <cellStyle name="20% - Accent1 17" xfId="2376"/>
    <cellStyle name="20% - Accent1 18" xfId="2377"/>
    <cellStyle name="20% - Accent1 19" xfId="2378"/>
    <cellStyle name="20% - Accent1 2" xfId="51"/>
    <cellStyle name="20% - Accent1 2 2" xfId="52"/>
    <cellStyle name="20% - Accent1 2 2 2" xfId="53"/>
    <cellStyle name="20% - Accent1 2 2 2 2" xfId="2090"/>
    <cellStyle name="20% - Accent1 2 2 3" xfId="2091"/>
    <cellStyle name="20% - Accent1 2 3" xfId="54"/>
    <cellStyle name="20% - Accent1 2 3 2" xfId="2092"/>
    <cellStyle name="20% - Accent1 2 4" xfId="2093"/>
    <cellStyle name="20% - Accent1 2 5" xfId="2930"/>
    <cellStyle name="20% - Accent1 20" xfId="2379"/>
    <cellStyle name="20% - Accent1 21" xfId="2380"/>
    <cellStyle name="20% - Accent1 22" xfId="1043"/>
    <cellStyle name="20% - Accent1 3" xfId="55"/>
    <cellStyle name="20% - Accent1 3 2" xfId="56"/>
    <cellStyle name="20% - Accent1 3 2 2" xfId="2094"/>
    <cellStyle name="20% - Accent1 3 3" xfId="2095"/>
    <cellStyle name="20% - Accent1 3 4" xfId="2931"/>
    <cellStyle name="20% - Accent1 4" xfId="57"/>
    <cellStyle name="20% - Accent1 4 2" xfId="58"/>
    <cellStyle name="20% - Accent1 4 2 2" xfId="2096"/>
    <cellStyle name="20% - Accent1 4 3" xfId="2097"/>
    <cellStyle name="20% - Accent1 5" xfId="59"/>
    <cellStyle name="20% - Accent1 5 2" xfId="60"/>
    <cellStyle name="20% - Accent1 5 2 2" xfId="2098"/>
    <cellStyle name="20% - Accent1 5 3" xfId="2099"/>
    <cellStyle name="20% - Accent1 6" xfId="61"/>
    <cellStyle name="20% - Accent1 6 2" xfId="2100"/>
    <cellStyle name="20% - Accent1 7" xfId="62"/>
    <cellStyle name="20% - Accent1 7 2" xfId="2101"/>
    <cellStyle name="20% - Accent1 8" xfId="63"/>
    <cellStyle name="20% - Accent1 8 2" xfId="2102"/>
    <cellStyle name="20% - Accent1 9" xfId="64"/>
    <cellStyle name="20% - Accent2" xfId="4610"/>
    <cellStyle name="20% - Accent2 10" xfId="65"/>
    <cellStyle name="20% - Accent2 11" xfId="66"/>
    <cellStyle name="20% - Accent2 12" xfId="67"/>
    <cellStyle name="20% - Accent2 13" xfId="68"/>
    <cellStyle name="20% - Accent2 14" xfId="69"/>
    <cellStyle name="20% - Accent2 15" xfId="2381"/>
    <cellStyle name="20% - Accent2 16" xfId="2382"/>
    <cellStyle name="20% - Accent2 17" xfId="2383"/>
    <cellStyle name="20% - Accent2 18" xfId="2384"/>
    <cellStyle name="20% - Accent2 19" xfId="2385"/>
    <cellStyle name="20% - Accent2 2" xfId="70"/>
    <cellStyle name="20% - Accent2 2 2" xfId="71"/>
    <cellStyle name="20% - Accent2 2 2 2" xfId="72"/>
    <cellStyle name="20% - Accent2 2 2 2 2" xfId="2103"/>
    <cellStyle name="20% - Accent2 2 2 3" xfId="2104"/>
    <cellStyle name="20% - Accent2 2 3" xfId="73"/>
    <cellStyle name="20% - Accent2 2 3 2" xfId="2105"/>
    <cellStyle name="20% - Accent2 2 4" xfId="2106"/>
    <cellStyle name="20% - Accent2 2 5" xfId="2932"/>
    <cellStyle name="20% - Accent2 20" xfId="2386"/>
    <cellStyle name="20% - Accent2 21" xfId="2387"/>
    <cellStyle name="20% - Accent2 22" xfId="1044"/>
    <cellStyle name="20% - Accent2 3" xfId="74"/>
    <cellStyle name="20% - Accent2 3 2" xfId="75"/>
    <cellStyle name="20% - Accent2 3 2 2" xfId="2107"/>
    <cellStyle name="20% - Accent2 3 3" xfId="2108"/>
    <cellStyle name="20% - Accent2 3 4" xfId="2933"/>
    <cellStyle name="20% - Accent2 4" xfId="76"/>
    <cellStyle name="20% - Accent2 4 2" xfId="77"/>
    <cellStyle name="20% - Accent2 4 2 2" xfId="2109"/>
    <cellStyle name="20% - Accent2 4 3" xfId="2110"/>
    <cellStyle name="20% - Accent2 5" xfId="78"/>
    <cellStyle name="20% - Accent2 5 2" xfId="79"/>
    <cellStyle name="20% - Accent2 5 2 2" xfId="2111"/>
    <cellStyle name="20% - Accent2 5 3" xfId="2112"/>
    <cellStyle name="20% - Accent2 6" xfId="80"/>
    <cellStyle name="20% - Accent2 6 2" xfId="2113"/>
    <cellStyle name="20% - Accent2 7" xfId="81"/>
    <cellStyle name="20% - Accent2 7 2" xfId="2114"/>
    <cellStyle name="20% - Accent2 8" xfId="82"/>
    <cellStyle name="20% - Accent2 8 2" xfId="2115"/>
    <cellStyle name="20% - Accent2 9" xfId="83"/>
    <cellStyle name="20% - Accent3" xfId="4611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15" xfId="2388"/>
    <cellStyle name="20% - Accent3 16" xfId="2389"/>
    <cellStyle name="20% - Accent3 17" xfId="2390"/>
    <cellStyle name="20% - Accent3 18" xfId="2391"/>
    <cellStyle name="20% - Accent3 19" xfId="2392"/>
    <cellStyle name="20% - Accent3 2" xfId="89"/>
    <cellStyle name="20% - Accent3 2 2" xfId="90"/>
    <cellStyle name="20% - Accent3 2 2 2" xfId="91"/>
    <cellStyle name="20% - Accent3 2 2 2 2" xfId="2116"/>
    <cellStyle name="20% - Accent3 2 2 3" xfId="2117"/>
    <cellStyle name="20% - Accent3 2 3" xfId="92"/>
    <cellStyle name="20% - Accent3 2 3 2" xfId="2118"/>
    <cellStyle name="20% - Accent3 2 4" xfId="2119"/>
    <cellStyle name="20% - Accent3 2 5" xfId="2934"/>
    <cellStyle name="20% - Accent3 20" xfId="2393"/>
    <cellStyle name="20% - Accent3 21" xfId="2394"/>
    <cellStyle name="20% - Accent3 22" xfId="1045"/>
    <cellStyle name="20% - Accent3 3" xfId="93"/>
    <cellStyle name="20% - Accent3 3 2" xfId="94"/>
    <cellStyle name="20% - Accent3 3 2 2" xfId="2120"/>
    <cellStyle name="20% - Accent3 3 3" xfId="2121"/>
    <cellStyle name="20% - Accent3 3 4" xfId="2935"/>
    <cellStyle name="20% - Accent3 4" xfId="95"/>
    <cellStyle name="20% - Accent3 4 2" xfId="96"/>
    <cellStyle name="20% - Accent3 4 2 2" xfId="2122"/>
    <cellStyle name="20% - Accent3 4 3" xfId="2123"/>
    <cellStyle name="20% - Accent3 5" xfId="97"/>
    <cellStyle name="20% - Accent3 5 2" xfId="98"/>
    <cellStyle name="20% - Accent3 5 2 2" xfId="2124"/>
    <cellStyle name="20% - Accent3 5 3" xfId="2125"/>
    <cellStyle name="20% - Accent3 6" xfId="99"/>
    <cellStyle name="20% - Accent3 6 2" xfId="2126"/>
    <cellStyle name="20% - Accent3 7" xfId="100"/>
    <cellStyle name="20% - Accent3 7 2" xfId="2127"/>
    <cellStyle name="20% - Accent3 8" xfId="101"/>
    <cellStyle name="20% - Accent3 8 2" xfId="2128"/>
    <cellStyle name="20% - Accent3 9" xfId="102"/>
    <cellStyle name="20% - Accent4" xfId="4612"/>
    <cellStyle name="20% - Accent4 10" xfId="103"/>
    <cellStyle name="20% - Accent4 11" xfId="104"/>
    <cellStyle name="20% - Accent4 12" xfId="105"/>
    <cellStyle name="20% - Accent4 13" xfId="106"/>
    <cellStyle name="20% - Accent4 14" xfId="107"/>
    <cellStyle name="20% - Accent4 15" xfId="2395"/>
    <cellStyle name="20% - Accent4 16" xfId="2396"/>
    <cellStyle name="20% - Accent4 17" xfId="2397"/>
    <cellStyle name="20% - Accent4 18" xfId="2398"/>
    <cellStyle name="20% - Accent4 19" xfId="2399"/>
    <cellStyle name="20% - Accent4 2" xfId="108"/>
    <cellStyle name="20% - Accent4 2 2" xfId="109"/>
    <cellStyle name="20% - Accent4 2 2 2" xfId="110"/>
    <cellStyle name="20% - Accent4 2 2 2 2" xfId="2129"/>
    <cellStyle name="20% - Accent4 2 2 3" xfId="2130"/>
    <cellStyle name="20% - Accent4 2 3" xfId="111"/>
    <cellStyle name="20% - Accent4 2 3 2" xfId="2131"/>
    <cellStyle name="20% - Accent4 2 4" xfId="2132"/>
    <cellStyle name="20% - Accent4 2 5" xfId="2936"/>
    <cellStyle name="20% - Accent4 20" xfId="2400"/>
    <cellStyle name="20% - Accent4 21" xfId="2401"/>
    <cellStyle name="20% - Accent4 22" xfId="1046"/>
    <cellStyle name="20% - Accent4 3" xfId="112"/>
    <cellStyle name="20% - Accent4 3 2" xfId="113"/>
    <cellStyle name="20% - Accent4 3 2 2" xfId="2133"/>
    <cellStyle name="20% - Accent4 3 3" xfId="2134"/>
    <cellStyle name="20% - Accent4 3 4" xfId="2937"/>
    <cellStyle name="20% - Accent4 4" xfId="114"/>
    <cellStyle name="20% - Accent4 4 2" xfId="115"/>
    <cellStyle name="20% - Accent4 4 2 2" xfId="2135"/>
    <cellStyle name="20% - Accent4 4 3" xfId="2136"/>
    <cellStyle name="20% - Accent4 5" xfId="116"/>
    <cellStyle name="20% - Accent4 5 2" xfId="117"/>
    <cellStyle name="20% - Accent4 5 2 2" xfId="2137"/>
    <cellStyle name="20% - Accent4 5 3" xfId="2138"/>
    <cellStyle name="20% - Accent4 6" xfId="118"/>
    <cellStyle name="20% - Accent4 6 2" xfId="2139"/>
    <cellStyle name="20% - Accent4 7" xfId="119"/>
    <cellStyle name="20% - Accent4 7 2" xfId="2140"/>
    <cellStyle name="20% - Accent4 8" xfId="120"/>
    <cellStyle name="20% - Accent4 8 2" xfId="2141"/>
    <cellStyle name="20% - Accent4 9" xfId="121"/>
    <cellStyle name="20% - Accent5" xfId="4613"/>
    <cellStyle name="20% - Accent5 10" xfId="122"/>
    <cellStyle name="20% - Accent5 11" xfId="123"/>
    <cellStyle name="20% - Accent5 12" xfId="124"/>
    <cellStyle name="20% - Accent5 13" xfId="125"/>
    <cellStyle name="20% - Accent5 14" xfId="126"/>
    <cellStyle name="20% - Accent5 15" xfId="2402"/>
    <cellStyle name="20% - Accent5 16" xfId="2403"/>
    <cellStyle name="20% - Accent5 17" xfId="2404"/>
    <cellStyle name="20% - Accent5 18" xfId="2405"/>
    <cellStyle name="20% - Accent5 19" xfId="2406"/>
    <cellStyle name="20% - Accent5 2" xfId="127"/>
    <cellStyle name="20% - Accent5 2 2" xfId="128"/>
    <cellStyle name="20% - Accent5 2 2 2" xfId="129"/>
    <cellStyle name="20% - Accent5 2 2 2 2" xfId="2142"/>
    <cellStyle name="20% - Accent5 2 2 3" xfId="2143"/>
    <cellStyle name="20% - Accent5 2 3" xfId="130"/>
    <cellStyle name="20% - Accent5 2 3 2" xfId="2144"/>
    <cellStyle name="20% - Accent5 2 4" xfId="2145"/>
    <cellStyle name="20% - Accent5 2 5" xfId="2938"/>
    <cellStyle name="20% - Accent5 20" xfId="2407"/>
    <cellStyle name="20% - Accent5 21" xfId="2408"/>
    <cellStyle name="20% - Accent5 22" xfId="1047"/>
    <cellStyle name="20% - Accent5 3" xfId="131"/>
    <cellStyle name="20% - Accent5 3 2" xfId="132"/>
    <cellStyle name="20% - Accent5 3 2 2" xfId="2146"/>
    <cellStyle name="20% - Accent5 3 3" xfId="2147"/>
    <cellStyle name="20% - Accent5 3 4" xfId="2939"/>
    <cellStyle name="20% - Accent5 4" xfId="133"/>
    <cellStyle name="20% - Accent5 4 2" xfId="134"/>
    <cellStyle name="20% - Accent5 4 2 2" xfId="2148"/>
    <cellStyle name="20% - Accent5 4 3" xfId="2149"/>
    <cellStyle name="20% - Accent5 5" xfId="135"/>
    <cellStyle name="20% - Accent5 5 2" xfId="136"/>
    <cellStyle name="20% - Accent5 5 2 2" xfId="2150"/>
    <cellStyle name="20% - Accent5 5 3" xfId="2151"/>
    <cellStyle name="20% - Accent5 6" xfId="137"/>
    <cellStyle name="20% - Accent5 6 2" xfId="2152"/>
    <cellStyle name="20% - Accent5 7" xfId="138"/>
    <cellStyle name="20% - Accent5 7 2" xfId="2153"/>
    <cellStyle name="20% - Accent5 8" xfId="139"/>
    <cellStyle name="20% - Accent5 8 2" xfId="2154"/>
    <cellStyle name="20% - Accent5 9" xfId="140"/>
    <cellStyle name="20% - Accent6" xfId="4614"/>
    <cellStyle name="20% - Accent6 10" xfId="141"/>
    <cellStyle name="20% - Accent6 11" xfId="142"/>
    <cellStyle name="20% - Accent6 12" xfId="143"/>
    <cellStyle name="20% - Accent6 13" xfId="144"/>
    <cellStyle name="20% - Accent6 14" xfId="145"/>
    <cellStyle name="20% - Accent6 15" xfId="2409"/>
    <cellStyle name="20% - Accent6 16" xfId="2410"/>
    <cellStyle name="20% - Accent6 17" xfId="2411"/>
    <cellStyle name="20% - Accent6 18" xfId="2412"/>
    <cellStyle name="20% - Accent6 19" xfId="2413"/>
    <cellStyle name="20% - Accent6 2" xfId="146"/>
    <cellStyle name="20% - Accent6 2 2" xfId="147"/>
    <cellStyle name="20% - Accent6 2 2 2" xfId="148"/>
    <cellStyle name="20% - Accent6 2 2 2 2" xfId="2155"/>
    <cellStyle name="20% - Accent6 2 2 3" xfId="2156"/>
    <cellStyle name="20% - Accent6 2 3" xfId="149"/>
    <cellStyle name="20% - Accent6 2 3 2" xfId="2157"/>
    <cellStyle name="20% - Accent6 2 4" xfId="2158"/>
    <cellStyle name="20% - Accent6 2 5" xfId="2940"/>
    <cellStyle name="20% - Accent6 20" xfId="2414"/>
    <cellStyle name="20% - Accent6 21" xfId="2415"/>
    <cellStyle name="20% - Accent6 22" xfId="1048"/>
    <cellStyle name="20% - Accent6 3" xfId="150"/>
    <cellStyle name="20% - Accent6 3 2" xfId="151"/>
    <cellStyle name="20% - Accent6 3 2 2" xfId="2159"/>
    <cellStyle name="20% - Accent6 3 3" xfId="2160"/>
    <cellStyle name="20% - Accent6 3 4" xfId="2941"/>
    <cellStyle name="20% - Accent6 4" xfId="152"/>
    <cellStyle name="20% - Accent6 4 2" xfId="153"/>
    <cellStyle name="20% - Accent6 4 2 2" xfId="2161"/>
    <cellStyle name="20% - Accent6 4 3" xfId="2162"/>
    <cellStyle name="20% - Accent6 5" xfId="154"/>
    <cellStyle name="20% - Accent6 5 2" xfId="155"/>
    <cellStyle name="20% - Accent6 5 2 2" xfId="2163"/>
    <cellStyle name="20% - Accent6 5 3" xfId="2164"/>
    <cellStyle name="20% - Accent6 6" xfId="156"/>
    <cellStyle name="20% - Accent6 6 2" xfId="2165"/>
    <cellStyle name="20% - Accent6 7" xfId="157"/>
    <cellStyle name="20% - Accent6 7 2" xfId="2166"/>
    <cellStyle name="20% - Accent6 8" xfId="158"/>
    <cellStyle name="20% - Accent6 8 2" xfId="2167"/>
    <cellStyle name="20% - Accent6 9" xfId="159"/>
    <cellStyle name="20% - ส่วนที่ถูกเน้น1" xfId="3903"/>
    <cellStyle name="20% - ส่วนที่ถูกเน้น1 2" xfId="1049"/>
    <cellStyle name="20% - ส่วนที่ถูกเน้น1 2 2" xfId="2416"/>
    <cellStyle name="20% - ส่วนที่ถูกเน้น1 3" xfId="1050"/>
    <cellStyle name="20% - ส่วนที่ถูกเน้น1 3 2" xfId="2417"/>
    <cellStyle name="20% - ส่วนที่ถูกเน้น1 4" xfId="1051"/>
    <cellStyle name="20% - ส่วนที่ถูกเน้น1 4 2" xfId="2418"/>
    <cellStyle name="20% - ส่วนที่ถูกเน้น1 5" xfId="1052"/>
    <cellStyle name="20% - ส่วนที่ถูกเน้น1 5 2" xfId="2419"/>
    <cellStyle name="20% - ส่วนที่ถูกเน้น1 6" xfId="1053"/>
    <cellStyle name="20% - ส่วนที่ถูกเน้น1 6 2" xfId="2420"/>
    <cellStyle name="20% - ส่วนที่ถูกเน้น1 7" xfId="3281"/>
    <cellStyle name="20% - ส่วนที่ถูกเน้น1 7 2" xfId="3309"/>
    <cellStyle name="20% - ส่วนที่ถูกเน้น1 7 2 2" xfId="3904"/>
    <cellStyle name="20% - ส่วนที่ถูกเน้น1 7 3" xfId="3806"/>
    <cellStyle name="20% - ส่วนที่ถูกเน้น1 7 3 2" xfId="3905"/>
    <cellStyle name="20% - ส่วนที่ถูกเน้น1 7 4" xfId="3906"/>
    <cellStyle name="20% - ส่วนที่ถูกเน้น1 8" xfId="2942"/>
    <cellStyle name="20% - ส่วนที่ถูกเน้น2" xfId="3907"/>
    <cellStyle name="20% - ส่วนที่ถูกเน้น2 2" xfId="1054"/>
    <cellStyle name="20% - ส่วนที่ถูกเน้น2 2 2" xfId="2421"/>
    <cellStyle name="20% - ส่วนที่ถูกเน้น2 3" xfId="1055"/>
    <cellStyle name="20% - ส่วนที่ถูกเน้น2 3 2" xfId="2422"/>
    <cellStyle name="20% - ส่วนที่ถูกเน้น2 4" xfId="1056"/>
    <cellStyle name="20% - ส่วนที่ถูกเน้น2 4 2" xfId="2423"/>
    <cellStyle name="20% - ส่วนที่ถูกเน้น2 5" xfId="1057"/>
    <cellStyle name="20% - ส่วนที่ถูกเน้น2 5 2" xfId="2424"/>
    <cellStyle name="20% - ส่วนที่ถูกเน้น2 6" xfId="1058"/>
    <cellStyle name="20% - ส่วนที่ถูกเน้น2 6 2" xfId="2425"/>
    <cellStyle name="20% - ส่วนที่ถูกเน้น2 7" xfId="3285"/>
    <cellStyle name="20% - ส่วนที่ถูกเน้น2 7 2" xfId="3310"/>
    <cellStyle name="20% - ส่วนที่ถูกเน้น2 7 2 2" xfId="3908"/>
    <cellStyle name="20% - ส่วนที่ถูกเน้น2 7 3" xfId="3909"/>
    <cellStyle name="20% - ส่วนที่ถูกเน้น2 7 3 2" xfId="3910"/>
    <cellStyle name="20% - ส่วนที่ถูกเน้น2 7 4" xfId="3911"/>
    <cellStyle name="20% - ส่วนที่ถูกเน้น2 8" xfId="2943"/>
    <cellStyle name="20% - ส่วนที่ถูกเน้น3" xfId="3912"/>
    <cellStyle name="20% - ส่วนที่ถูกเน้น3 2" xfId="1059"/>
    <cellStyle name="20% - ส่วนที่ถูกเน้น3 2 2" xfId="2426"/>
    <cellStyle name="20% - ส่วนที่ถูกเน้น3 3" xfId="1060"/>
    <cellStyle name="20% - ส่วนที่ถูกเน้น3 3 2" xfId="2427"/>
    <cellStyle name="20% - ส่วนที่ถูกเน้น3 4" xfId="1061"/>
    <cellStyle name="20% - ส่วนที่ถูกเน้น3 4 2" xfId="2428"/>
    <cellStyle name="20% - ส่วนที่ถูกเน้น3 5" xfId="1062"/>
    <cellStyle name="20% - ส่วนที่ถูกเน้น3 5 2" xfId="2429"/>
    <cellStyle name="20% - ส่วนที่ถูกเน้น3 6" xfId="1063"/>
    <cellStyle name="20% - ส่วนที่ถูกเน้น3 6 2" xfId="2430"/>
    <cellStyle name="20% - ส่วนที่ถูกเน้น3 7" xfId="3289"/>
    <cellStyle name="20% - ส่วนที่ถูกเน้น3 7 2" xfId="3311"/>
    <cellStyle name="20% - ส่วนที่ถูกเน้น3 7 2 2" xfId="3913"/>
    <cellStyle name="20% - ส่วนที่ถูกเน้น3 7 3" xfId="3914"/>
    <cellStyle name="20% - ส่วนที่ถูกเน้น3 7 3 2" xfId="3915"/>
    <cellStyle name="20% - ส่วนที่ถูกเน้น3 7 4" xfId="3916"/>
    <cellStyle name="20% - ส่วนที่ถูกเน้น3 8" xfId="2944"/>
    <cellStyle name="20% - ส่วนที่ถูกเน้น4" xfId="3917"/>
    <cellStyle name="20% - ส่วนที่ถูกเน้น4 2" xfId="1064"/>
    <cellStyle name="20% - ส่วนที่ถูกเน้น4 2 2" xfId="2431"/>
    <cellStyle name="20% - ส่วนที่ถูกเน้น4 3" xfId="1065"/>
    <cellStyle name="20% - ส่วนที่ถูกเน้น4 3 2" xfId="2432"/>
    <cellStyle name="20% - ส่วนที่ถูกเน้น4 4" xfId="1066"/>
    <cellStyle name="20% - ส่วนที่ถูกเน้น4 4 2" xfId="2433"/>
    <cellStyle name="20% - ส่วนที่ถูกเน้น4 5" xfId="1067"/>
    <cellStyle name="20% - ส่วนที่ถูกเน้น4 5 2" xfId="2434"/>
    <cellStyle name="20% - ส่วนที่ถูกเน้น4 6" xfId="1068"/>
    <cellStyle name="20% - ส่วนที่ถูกเน้น4 6 2" xfId="2435"/>
    <cellStyle name="20% - ส่วนที่ถูกเน้น4 7" xfId="3293"/>
    <cellStyle name="20% - ส่วนที่ถูกเน้น4 7 2" xfId="3312"/>
    <cellStyle name="20% - ส่วนที่ถูกเน้น4 7 2 2" xfId="3918"/>
    <cellStyle name="20% - ส่วนที่ถูกเน้น4 7 3" xfId="3919"/>
    <cellStyle name="20% - ส่วนที่ถูกเน้น4 7 3 2" xfId="3920"/>
    <cellStyle name="20% - ส่วนที่ถูกเน้น4 7 4" xfId="3921"/>
    <cellStyle name="20% - ส่วนที่ถูกเน้น4 8" xfId="2945"/>
    <cellStyle name="20% - ส่วนที่ถูกเน้น5" xfId="3922"/>
    <cellStyle name="20% - ส่วนที่ถูกเน้น5 2" xfId="1069"/>
    <cellStyle name="20% - ส่วนที่ถูกเน้น5 2 2" xfId="2436"/>
    <cellStyle name="20% - ส่วนที่ถูกเน้น5 3" xfId="1070"/>
    <cellStyle name="20% - ส่วนที่ถูกเน้น5 3 2" xfId="2437"/>
    <cellStyle name="20% - ส่วนที่ถูกเน้น5 4" xfId="1071"/>
    <cellStyle name="20% - ส่วนที่ถูกเน้น5 4 2" xfId="2438"/>
    <cellStyle name="20% - ส่วนที่ถูกเน้น5 5" xfId="1072"/>
    <cellStyle name="20% - ส่วนที่ถูกเน้น5 5 2" xfId="2439"/>
    <cellStyle name="20% - ส่วนที่ถูกเน้น5 6" xfId="1073"/>
    <cellStyle name="20% - ส่วนที่ถูกเน้น5 6 2" xfId="2440"/>
    <cellStyle name="20% - ส่วนที่ถูกเน้น5 7" xfId="3297"/>
    <cellStyle name="20% - ส่วนที่ถูกเน้น5 7 2" xfId="3313"/>
    <cellStyle name="20% - ส่วนที่ถูกเน้น5 7 2 2" xfId="3923"/>
    <cellStyle name="20% - ส่วนที่ถูกเน้น5 7 3" xfId="3924"/>
    <cellStyle name="20% - ส่วนที่ถูกเน้น5 7 3 2" xfId="3925"/>
    <cellStyle name="20% - ส่วนที่ถูกเน้น5 7 4" xfId="3926"/>
    <cellStyle name="20% - ส่วนที่ถูกเน้น5 8" xfId="2946"/>
    <cellStyle name="20% - ส่วนที่ถูกเน้น6" xfId="3927"/>
    <cellStyle name="20% - ส่วนที่ถูกเน้น6 2" xfId="1074"/>
    <cellStyle name="20% - ส่วนที่ถูกเน้น6 2 2" xfId="2441"/>
    <cellStyle name="20% - ส่วนที่ถูกเน้น6 3" xfId="1075"/>
    <cellStyle name="20% - ส่วนที่ถูกเน้น6 3 2" xfId="2442"/>
    <cellStyle name="20% - ส่วนที่ถูกเน้น6 4" xfId="1076"/>
    <cellStyle name="20% - ส่วนที่ถูกเน้น6 4 2" xfId="2443"/>
    <cellStyle name="20% - ส่วนที่ถูกเน้น6 5" xfId="1077"/>
    <cellStyle name="20% - ส่วนที่ถูกเน้น6 5 2" xfId="2444"/>
    <cellStyle name="20% - ส่วนที่ถูกเน้น6 6" xfId="1078"/>
    <cellStyle name="20% - ส่วนที่ถูกเน้น6 6 2" xfId="2445"/>
    <cellStyle name="20% - ส่วนที่ถูกเน้น6 7" xfId="3301"/>
    <cellStyle name="20% - ส่วนที่ถูกเน้น6 7 2" xfId="3314"/>
    <cellStyle name="20% - ส่วนที่ถูกเน้น6 7 2 2" xfId="3928"/>
    <cellStyle name="20% - ส่วนที่ถูกเน้น6 7 3" xfId="3929"/>
    <cellStyle name="20% - ส่วนที่ถูกเน้น6 7 3 2" xfId="3930"/>
    <cellStyle name="20% - ส่วนที่ถูกเน้น6 7 4" xfId="3931"/>
    <cellStyle name="20% - ส่วนที่ถูกเน้น6 8" xfId="2947"/>
    <cellStyle name="๒Wลว - Style1" xfId="1079"/>
    <cellStyle name="๒Wลว - Style2" xfId="1080"/>
    <cellStyle name="๒Wลว - Style3" xfId="1081"/>
    <cellStyle name="๒Wลว - Style4" xfId="1082"/>
    <cellStyle name="๒Wลว - Style5" xfId="1083"/>
    <cellStyle name="๒Wลว - Style6" xfId="1084"/>
    <cellStyle name="๒Wลว - Style7" xfId="1085"/>
    <cellStyle name="๒Wลว - Style8" xfId="1086"/>
    <cellStyle name="40% - Accent1" xfId="4615"/>
    <cellStyle name="40% - Accent1 10" xfId="160"/>
    <cellStyle name="40% - Accent1 11" xfId="161"/>
    <cellStyle name="40% - Accent1 12" xfId="162"/>
    <cellStyle name="40% - Accent1 13" xfId="163"/>
    <cellStyle name="40% - Accent1 14" xfId="164"/>
    <cellStyle name="40% - Accent1 15" xfId="2446"/>
    <cellStyle name="40% - Accent1 16" xfId="2447"/>
    <cellStyle name="40% - Accent1 17" xfId="2448"/>
    <cellStyle name="40% - Accent1 18" xfId="2449"/>
    <cellStyle name="40% - Accent1 19" xfId="2450"/>
    <cellStyle name="40% - Accent1 2" xfId="165"/>
    <cellStyle name="40% - Accent1 2 2" xfId="166"/>
    <cellStyle name="40% - Accent1 2 2 2" xfId="167"/>
    <cellStyle name="40% - Accent1 2 2 2 2" xfId="2168"/>
    <cellStyle name="40% - Accent1 2 2 3" xfId="2169"/>
    <cellStyle name="40% - Accent1 2 3" xfId="168"/>
    <cellStyle name="40% - Accent1 2 3 2" xfId="2170"/>
    <cellStyle name="40% - Accent1 2 4" xfId="2171"/>
    <cellStyle name="40% - Accent1 2 5" xfId="2949"/>
    <cellStyle name="40% - Accent1 20" xfId="2451"/>
    <cellStyle name="40% - Accent1 21" xfId="2452"/>
    <cellStyle name="40% - Accent1 22" xfId="1087"/>
    <cellStyle name="40% - Accent1 3" xfId="169"/>
    <cellStyle name="40% - Accent1 3 2" xfId="170"/>
    <cellStyle name="40% - Accent1 3 2 2" xfId="2172"/>
    <cellStyle name="40% - Accent1 3 3" xfId="2173"/>
    <cellStyle name="40% - Accent1 3 4" xfId="2950"/>
    <cellStyle name="40% - Accent1 4" xfId="171"/>
    <cellStyle name="40% - Accent1 4 2" xfId="172"/>
    <cellStyle name="40% - Accent1 4 2 2" xfId="2174"/>
    <cellStyle name="40% - Accent1 4 3" xfId="2175"/>
    <cellStyle name="40% - Accent1 5" xfId="173"/>
    <cellStyle name="40% - Accent1 5 2" xfId="174"/>
    <cellStyle name="40% - Accent1 5 2 2" xfId="2176"/>
    <cellStyle name="40% - Accent1 5 3" xfId="2177"/>
    <cellStyle name="40% - Accent1 6" xfId="175"/>
    <cellStyle name="40% - Accent1 6 2" xfId="2178"/>
    <cellStyle name="40% - Accent1 7" xfId="176"/>
    <cellStyle name="40% - Accent1 7 2" xfId="2179"/>
    <cellStyle name="40% - Accent1 8" xfId="177"/>
    <cellStyle name="40% - Accent1 8 2" xfId="2180"/>
    <cellStyle name="40% - Accent1 9" xfId="178"/>
    <cellStyle name="40% - Accent2" xfId="4616"/>
    <cellStyle name="40% - Accent2 10" xfId="179"/>
    <cellStyle name="40% - Accent2 11" xfId="180"/>
    <cellStyle name="40% - Accent2 12" xfId="181"/>
    <cellStyle name="40% - Accent2 13" xfId="182"/>
    <cellStyle name="40% - Accent2 14" xfId="183"/>
    <cellStyle name="40% - Accent2 15" xfId="2453"/>
    <cellStyle name="40% - Accent2 16" xfId="2454"/>
    <cellStyle name="40% - Accent2 17" xfId="2455"/>
    <cellStyle name="40% - Accent2 18" xfId="2456"/>
    <cellStyle name="40% - Accent2 19" xfId="2457"/>
    <cellStyle name="40% - Accent2 2" xfId="184"/>
    <cellStyle name="40% - Accent2 2 2" xfId="185"/>
    <cellStyle name="40% - Accent2 2 2 2" xfId="186"/>
    <cellStyle name="40% - Accent2 2 2 2 2" xfId="2181"/>
    <cellStyle name="40% - Accent2 2 2 3" xfId="2182"/>
    <cellStyle name="40% - Accent2 2 3" xfId="187"/>
    <cellStyle name="40% - Accent2 2 3 2" xfId="2183"/>
    <cellStyle name="40% - Accent2 2 4" xfId="2184"/>
    <cellStyle name="40% - Accent2 2 5" xfId="2951"/>
    <cellStyle name="40% - Accent2 20" xfId="2458"/>
    <cellStyle name="40% - Accent2 21" xfId="2459"/>
    <cellStyle name="40% - Accent2 22" xfId="1088"/>
    <cellStyle name="40% - Accent2 3" xfId="188"/>
    <cellStyle name="40% - Accent2 3 2" xfId="189"/>
    <cellStyle name="40% - Accent2 3 2 2" xfId="2185"/>
    <cellStyle name="40% - Accent2 3 3" xfId="2186"/>
    <cellStyle name="40% - Accent2 3 4" xfId="2952"/>
    <cellStyle name="40% - Accent2 4" xfId="190"/>
    <cellStyle name="40% - Accent2 4 2" xfId="191"/>
    <cellStyle name="40% - Accent2 4 2 2" xfId="2187"/>
    <cellStyle name="40% - Accent2 4 3" xfId="2188"/>
    <cellStyle name="40% - Accent2 5" xfId="192"/>
    <cellStyle name="40% - Accent2 5 2" xfId="193"/>
    <cellStyle name="40% - Accent2 5 2 2" xfId="2189"/>
    <cellStyle name="40% - Accent2 5 3" xfId="2190"/>
    <cellStyle name="40% - Accent2 6" xfId="194"/>
    <cellStyle name="40% - Accent2 6 2" xfId="2191"/>
    <cellStyle name="40% - Accent2 7" xfId="195"/>
    <cellStyle name="40% - Accent2 7 2" xfId="2192"/>
    <cellStyle name="40% - Accent2 8" xfId="196"/>
    <cellStyle name="40% - Accent2 8 2" xfId="2193"/>
    <cellStyle name="40% - Accent2 9" xfId="197"/>
    <cellStyle name="40% - Accent3" xfId="461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460"/>
    <cellStyle name="40% - Accent3 16" xfId="2461"/>
    <cellStyle name="40% - Accent3 17" xfId="2462"/>
    <cellStyle name="40% - Accent3 18" xfId="2463"/>
    <cellStyle name="40% - Accent3 19" xfId="2464"/>
    <cellStyle name="40% - Accent3 2" xfId="203"/>
    <cellStyle name="40% - Accent3 2 2" xfId="204"/>
    <cellStyle name="40% - Accent3 2 2 2" xfId="205"/>
    <cellStyle name="40% - Accent3 2 2 2 2" xfId="2194"/>
    <cellStyle name="40% - Accent3 2 2 3" xfId="2195"/>
    <cellStyle name="40% - Accent3 2 3" xfId="206"/>
    <cellStyle name="40% - Accent3 2 3 2" xfId="2196"/>
    <cellStyle name="40% - Accent3 2 4" xfId="2197"/>
    <cellStyle name="40% - Accent3 2 5" xfId="2953"/>
    <cellStyle name="40% - Accent3 20" xfId="2465"/>
    <cellStyle name="40% - Accent3 21" xfId="2466"/>
    <cellStyle name="40% - Accent3 22" xfId="1089"/>
    <cellStyle name="40% - Accent3 3" xfId="207"/>
    <cellStyle name="40% - Accent3 3 2" xfId="208"/>
    <cellStyle name="40% - Accent3 3 2 2" xfId="2198"/>
    <cellStyle name="40% - Accent3 3 3" xfId="2199"/>
    <cellStyle name="40% - Accent3 3 4" xfId="2954"/>
    <cellStyle name="40% - Accent3 4" xfId="209"/>
    <cellStyle name="40% - Accent3 4 2" xfId="210"/>
    <cellStyle name="40% - Accent3 4 2 2" xfId="2200"/>
    <cellStyle name="40% - Accent3 4 3" xfId="2201"/>
    <cellStyle name="40% - Accent3 5" xfId="211"/>
    <cellStyle name="40% - Accent3 5 2" xfId="212"/>
    <cellStyle name="40% - Accent3 5 2 2" xfId="2202"/>
    <cellStyle name="40% - Accent3 5 3" xfId="2203"/>
    <cellStyle name="40% - Accent3 6" xfId="213"/>
    <cellStyle name="40% - Accent3 6 2" xfId="2204"/>
    <cellStyle name="40% - Accent3 7" xfId="214"/>
    <cellStyle name="40% - Accent3 7 2" xfId="2205"/>
    <cellStyle name="40% - Accent3 8" xfId="215"/>
    <cellStyle name="40% - Accent3 8 2" xfId="2206"/>
    <cellStyle name="40% - Accent3 9" xfId="216"/>
    <cellStyle name="40% - Accent4" xfId="4618"/>
    <cellStyle name="40% - Accent4 10" xfId="217"/>
    <cellStyle name="40% - Accent4 11" xfId="218"/>
    <cellStyle name="40% - Accent4 12" xfId="219"/>
    <cellStyle name="40% - Accent4 13" xfId="220"/>
    <cellStyle name="40% - Accent4 14" xfId="221"/>
    <cellStyle name="40% - Accent4 15" xfId="2467"/>
    <cellStyle name="40% - Accent4 16" xfId="2468"/>
    <cellStyle name="40% - Accent4 17" xfId="2469"/>
    <cellStyle name="40% - Accent4 18" xfId="2470"/>
    <cellStyle name="40% - Accent4 19" xfId="2471"/>
    <cellStyle name="40% - Accent4 2" xfId="222"/>
    <cellStyle name="40% - Accent4 2 2" xfId="223"/>
    <cellStyle name="40% - Accent4 2 2 2" xfId="224"/>
    <cellStyle name="40% - Accent4 2 2 2 2" xfId="2207"/>
    <cellStyle name="40% - Accent4 2 2 3" xfId="2208"/>
    <cellStyle name="40% - Accent4 2 3" xfId="225"/>
    <cellStyle name="40% - Accent4 2 3 2" xfId="2209"/>
    <cellStyle name="40% - Accent4 2 4" xfId="2210"/>
    <cellStyle name="40% - Accent4 2 5" xfId="2955"/>
    <cellStyle name="40% - Accent4 20" xfId="2472"/>
    <cellStyle name="40% - Accent4 21" xfId="2473"/>
    <cellStyle name="40% - Accent4 22" xfId="1090"/>
    <cellStyle name="40% - Accent4 3" xfId="226"/>
    <cellStyle name="40% - Accent4 3 2" xfId="227"/>
    <cellStyle name="40% - Accent4 3 2 2" xfId="2211"/>
    <cellStyle name="40% - Accent4 3 3" xfId="2212"/>
    <cellStyle name="40% - Accent4 3 4" xfId="2956"/>
    <cellStyle name="40% - Accent4 4" xfId="228"/>
    <cellStyle name="40% - Accent4 4 2" xfId="229"/>
    <cellStyle name="40% - Accent4 4 2 2" xfId="2213"/>
    <cellStyle name="40% - Accent4 4 3" xfId="2214"/>
    <cellStyle name="40% - Accent4 5" xfId="230"/>
    <cellStyle name="40% - Accent4 5 2" xfId="231"/>
    <cellStyle name="40% - Accent4 5 2 2" xfId="2215"/>
    <cellStyle name="40% - Accent4 5 3" xfId="2216"/>
    <cellStyle name="40% - Accent4 6" xfId="232"/>
    <cellStyle name="40% - Accent4 6 2" xfId="2217"/>
    <cellStyle name="40% - Accent4 7" xfId="233"/>
    <cellStyle name="40% - Accent4 7 2" xfId="2218"/>
    <cellStyle name="40% - Accent4 8" xfId="234"/>
    <cellStyle name="40% - Accent4 8 2" xfId="2219"/>
    <cellStyle name="40% - Accent4 9" xfId="235"/>
    <cellStyle name="40% - Accent5" xfId="4619"/>
    <cellStyle name="40% - Accent5 10" xfId="236"/>
    <cellStyle name="40% - Accent5 11" xfId="237"/>
    <cellStyle name="40% - Accent5 12" xfId="238"/>
    <cellStyle name="40% - Accent5 13" xfId="239"/>
    <cellStyle name="40% - Accent5 14" xfId="240"/>
    <cellStyle name="40% - Accent5 15" xfId="2474"/>
    <cellStyle name="40% - Accent5 16" xfId="2475"/>
    <cellStyle name="40% - Accent5 17" xfId="2476"/>
    <cellStyle name="40% - Accent5 18" xfId="2477"/>
    <cellStyle name="40% - Accent5 19" xfId="2478"/>
    <cellStyle name="40% - Accent5 2" xfId="241"/>
    <cellStyle name="40% - Accent5 2 2" xfId="242"/>
    <cellStyle name="40% - Accent5 2 2 2" xfId="243"/>
    <cellStyle name="40% - Accent5 2 2 2 2" xfId="2220"/>
    <cellStyle name="40% - Accent5 2 2 3" xfId="2221"/>
    <cellStyle name="40% - Accent5 2 3" xfId="244"/>
    <cellStyle name="40% - Accent5 2 3 2" xfId="2222"/>
    <cellStyle name="40% - Accent5 2 4" xfId="2223"/>
    <cellStyle name="40% - Accent5 2 5" xfId="2957"/>
    <cellStyle name="40% - Accent5 20" xfId="2479"/>
    <cellStyle name="40% - Accent5 21" xfId="2480"/>
    <cellStyle name="40% - Accent5 22" xfId="1091"/>
    <cellStyle name="40% - Accent5 3" xfId="245"/>
    <cellStyle name="40% - Accent5 3 2" xfId="246"/>
    <cellStyle name="40% - Accent5 3 2 2" xfId="2224"/>
    <cellStyle name="40% - Accent5 3 3" xfId="2225"/>
    <cellStyle name="40% - Accent5 3 4" xfId="2958"/>
    <cellStyle name="40% - Accent5 4" xfId="247"/>
    <cellStyle name="40% - Accent5 4 2" xfId="248"/>
    <cellStyle name="40% - Accent5 4 2 2" xfId="2226"/>
    <cellStyle name="40% - Accent5 4 3" xfId="2227"/>
    <cellStyle name="40% - Accent5 5" xfId="249"/>
    <cellStyle name="40% - Accent5 5 2" xfId="250"/>
    <cellStyle name="40% - Accent5 5 2 2" xfId="2228"/>
    <cellStyle name="40% - Accent5 5 3" xfId="2229"/>
    <cellStyle name="40% - Accent5 6" xfId="251"/>
    <cellStyle name="40% - Accent5 6 2" xfId="2230"/>
    <cellStyle name="40% - Accent5 7" xfId="252"/>
    <cellStyle name="40% - Accent5 7 2" xfId="2231"/>
    <cellStyle name="40% - Accent5 8" xfId="253"/>
    <cellStyle name="40% - Accent5 8 2" xfId="2232"/>
    <cellStyle name="40% - Accent5 9" xfId="254"/>
    <cellStyle name="40% - Accent6" xfId="4620"/>
    <cellStyle name="40% - Accent6 10" xfId="255"/>
    <cellStyle name="40% - Accent6 11" xfId="256"/>
    <cellStyle name="40% - Accent6 12" xfId="257"/>
    <cellStyle name="40% - Accent6 13" xfId="258"/>
    <cellStyle name="40% - Accent6 14" xfId="259"/>
    <cellStyle name="40% - Accent6 15" xfId="2481"/>
    <cellStyle name="40% - Accent6 16" xfId="2482"/>
    <cellStyle name="40% - Accent6 17" xfId="2483"/>
    <cellStyle name="40% - Accent6 18" xfId="2484"/>
    <cellStyle name="40% - Accent6 19" xfId="2485"/>
    <cellStyle name="40% - Accent6 2" xfId="260"/>
    <cellStyle name="40% - Accent6 2 2" xfId="261"/>
    <cellStyle name="40% - Accent6 2 2 2" xfId="262"/>
    <cellStyle name="40% - Accent6 2 2 2 2" xfId="2233"/>
    <cellStyle name="40% - Accent6 2 2 3" xfId="2234"/>
    <cellStyle name="40% - Accent6 2 3" xfId="263"/>
    <cellStyle name="40% - Accent6 2 3 2" xfId="2235"/>
    <cellStyle name="40% - Accent6 2 4" xfId="2236"/>
    <cellStyle name="40% - Accent6 2 5" xfId="2959"/>
    <cellStyle name="40% - Accent6 20" xfId="2486"/>
    <cellStyle name="40% - Accent6 21" xfId="2487"/>
    <cellStyle name="40% - Accent6 22" xfId="1092"/>
    <cellStyle name="40% - Accent6 3" xfId="264"/>
    <cellStyle name="40% - Accent6 3 2" xfId="265"/>
    <cellStyle name="40% - Accent6 3 2 2" xfId="2237"/>
    <cellStyle name="40% - Accent6 3 3" xfId="2238"/>
    <cellStyle name="40% - Accent6 3 4" xfId="2960"/>
    <cellStyle name="40% - Accent6 4" xfId="266"/>
    <cellStyle name="40% - Accent6 4 2" xfId="267"/>
    <cellStyle name="40% - Accent6 4 2 2" xfId="2239"/>
    <cellStyle name="40% - Accent6 4 3" xfId="2240"/>
    <cellStyle name="40% - Accent6 5" xfId="268"/>
    <cellStyle name="40% - Accent6 5 2" xfId="269"/>
    <cellStyle name="40% - Accent6 5 2 2" xfId="2241"/>
    <cellStyle name="40% - Accent6 5 3" xfId="2242"/>
    <cellStyle name="40% - Accent6 6" xfId="270"/>
    <cellStyle name="40% - Accent6 6 2" xfId="2243"/>
    <cellStyle name="40% - Accent6 7" xfId="271"/>
    <cellStyle name="40% - Accent6 7 2" xfId="2244"/>
    <cellStyle name="40% - Accent6 8" xfId="272"/>
    <cellStyle name="40% - Accent6 8 2" xfId="2245"/>
    <cellStyle name="40% - Accent6 9" xfId="273"/>
    <cellStyle name="40% - ส่วนที่ถูกเน้น1" xfId="3932"/>
    <cellStyle name="40% - ส่วนที่ถูกเน้น1 2" xfId="1093"/>
    <cellStyle name="40% - ส่วนที่ถูกเน้น1 2 2" xfId="2488"/>
    <cellStyle name="40% - ส่วนที่ถูกเน้น1 3" xfId="1094"/>
    <cellStyle name="40% - ส่วนที่ถูกเน้น1 3 2" xfId="2489"/>
    <cellStyle name="40% - ส่วนที่ถูกเน้น1 4" xfId="1095"/>
    <cellStyle name="40% - ส่วนที่ถูกเน้น1 4 2" xfId="2490"/>
    <cellStyle name="40% - ส่วนที่ถูกเน้น1 5" xfId="1096"/>
    <cellStyle name="40% - ส่วนที่ถูกเน้น1 5 2" xfId="2491"/>
    <cellStyle name="40% - ส่วนที่ถูกเน้น1 6" xfId="1097"/>
    <cellStyle name="40% - ส่วนที่ถูกเน้น1 6 2" xfId="2492"/>
    <cellStyle name="40% - ส่วนที่ถูกเน้น1 7" xfId="3282"/>
    <cellStyle name="40% - ส่วนที่ถูกเน้น1 7 2" xfId="3315"/>
    <cellStyle name="40% - ส่วนที่ถูกเน้น1 7 2 2" xfId="3933"/>
    <cellStyle name="40% - ส่วนที่ถูกเน้น1 7 3" xfId="3934"/>
    <cellStyle name="40% - ส่วนที่ถูกเน้น1 7 3 2" xfId="3935"/>
    <cellStyle name="40% - ส่วนที่ถูกเน้น1 7 4" xfId="3936"/>
    <cellStyle name="40% - ส่วนที่ถูกเน้น1 8" xfId="2961"/>
    <cellStyle name="40% - ส่วนที่ถูกเน้น2" xfId="3937"/>
    <cellStyle name="40% - ส่วนที่ถูกเน้น2 2" xfId="1098"/>
    <cellStyle name="40% - ส่วนที่ถูกเน้น2 2 2" xfId="2493"/>
    <cellStyle name="40% - ส่วนที่ถูกเน้น2 3" xfId="1099"/>
    <cellStyle name="40% - ส่วนที่ถูกเน้น2 3 2" xfId="2494"/>
    <cellStyle name="40% - ส่วนที่ถูกเน้น2 4" xfId="1100"/>
    <cellStyle name="40% - ส่วนที่ถูกเน้น2 4 2" xfId="2495"/>
    <cellStyle name="40% - ส่วนที่ถูกเน้น2 5" xfId="1101"/>
    <cellStyle name="40% - ส่วนที่ถูกเน้น2 5 2" xfId="2496"/>
    <cellStyle name="40% - ส่วนที่ถูกเน้น2 6" xfId="1102"/>
    <cellStyle name="40% - ส่วนที่ถูกเน้น2 6 2" xfId="2497"/>
    <cellStyle name="40% - ส่วนที่ถูกเน้น2 7" xfId="3286"/>
    <cellStyle name="40% - ส่วนที่ถูกเน้น2 7 2" xfId="3316"/>
    <cellStyle name="40% - ส่วนที่ถูกเน้น2 7 2 2" xfId="3938"/>
    <cellStyle name="40% - ส่วนที่ถูกเน้น2 7 3" xfId="3939"/>
    <cellStyle name="40% - ส่วนที่ถูกเน้น2 7 3 2" xfId="3940"/>
    <cellStyle name="40% - ส่วนที่ถูกเน้น2 7 4" xfId="3941"/>
    <cellStyle name="40% - ส่วนที่ถูกเน้น2 8" xfId="2962"/>
    <cellStyle name="40% - ส่วนที่ถูกเน้น3" xfId="3942"/>
    <cellStyle name="40% - ส่วนที่ถูกเน้น3 2" xfId="1103"/>
    <cellStyle name="40% - ส่วนที่ถูกเน้น3 2 2" xfId="2498"/>
    <cellStyle name="40% - ส่วนที่ถูกเน้น3 3" xfId="1104"/>
    <cellStyle name="40% - ส่วนที่ถูกเน้น3 3 2" xfId="2499"/>
    <cellStyle name="40% - ส่วนที่ถูกเน้น3 4" xfId="1105"/>
    <cellStyle name="40% - ส่วนที่ถูกเน้น3 4 2" xfId="2500"/>
    <cellStyle name="40% - ส่วนที่ถูกเน้น3 5" xfId="1106"/>
    <cellStyle name="40% - ส่วนที่ถูกเน้น3 5 2" xfId="2501"/>
    <cellStyle name="40% - ส่วนที่ถูกเน้น3 6" xfId="1107"/>
    <cellStyle name="40% - ส่วนที่ถูกเน้น3 6 2" xfId="2502"/>
    <cellStyle name="40% - ส่วนที่ถูกเน้น3 7" xfId="3290"/>
    <cellStyle name="40% - ส่วนที่ถูกเน้น3 7 2" xfId="3317"/>
    <cellStyle name="40% - ส่วนที่ถูกเน้น3 7 2 2" xfId="3943"/>
    <cellStyle name="40% - ส่วนที่ถูกเน้น3 7 3" xfId="3944"/>
    <cellStyle name="40% - ส่วนที่ถูกเน้น3 7 3 2" xfId="3945"/>
    <cellStyle name="40% - ส่วนที่ถูกเน้น3 7 4" xfId="3946"/>
    <cellStyle name="40% - ส่วนที่ถูกเน้น3 8" xfId="2963"/>
    <cellStyle name="40% - ส่วนที่ถูกเน้น4" xfId="3947"/>
    <cellStyle name="40% - ส่วนที่ถูกเน้น4 2" xfId="1108"/>
    <cellStyle name="40% - ส่วนที่ถูกเน้น4 2 2" xfId="2503"/>
    <cellStyle name="40% - ส่วนที่ถูกเน้น4 3" xfId="1109"/>
    <cellStyle name="40% - ส่วนที่ถูกเน้น4 3 2" xfId="2504"/>
    <cellStyle name="40% - ส่วนที่ถูกเน้น4 4" xfId="1110"/>
    <cellStyle name="40% - ส่วนที่ถูกเน้น4 4 2" xfId="2505"/>
    <cellStyle name="40% - ส่วนที่ถูกเน้น4 5" xfId="1111"/>
    <cellStyle name="40% - ส่วนที่ถูกเน้น4 5 2" xfId="2506"/>
    <cellStyle name="40% - ส่วนที่ถูกเน้น4 6" xfId="1112"/>
    <cellStyle name="40% - ส่วนที่ถูกเน้น4 6 2" xfId="2507"/>
    <cellStyle name="40% - ส่วนที่ถูกเน้น4 7" xfId="3294"/>
    <cellStyle name="40% - ส่วนที่ถูกเน้น4 7 2" xfId="3318"/>
    <cellStyle name="40% - ส่วนที่ถูกเน้น4 7 2 2" xfId="3948"/>
    <cellStyle name="40% - ส่วนที่ถูกเน้น4 7 3" xfId="3949"/>
    <cellStyle name="40% - ส่วนที่ถูกเน้น4 7 3 2" xfId="3950"/>
    <cellStyle name="40% - ส่วนที่ถูกเน้น4 7 4" xfId="3951"/>
    <cellStyle name="40% - ส่วนที่ถูกเน้น4 8" xfId="2964"/>
    <cellStyle name="40% - ส่วนที่ถูกเน้น5" xfId="3952"/>
    <cellStyle name="40% - ส่วนที่ถูกเน้น5 2" xfId="1113"/>
    <cellStyle name="40% - ส่วนที่ถูกเน้น5 2 2" xfId="2508"/>
    <cellStyle name="40% - ส่วนที่ถูกเน้น5 3" xfId="1114"/>
    <cellStyle name="40% - ส่วนที่ถูกเน้น5 3 2" xfId="2509"/>
    <cellStyle name="40% - ส่วนที่ถูกเน้น5 4" xfId="1115"/>
    <cellStyle name="40% - ส่วนที่ถูกเน้น5 4 2" xfId="2510"/>
    <cellStyle name="40% - ส่วนที่ถูกเน้น5 5" xfId="1116"/>
    <cellStyle name="40% - ส่วนที่ถูกเน้น5 5 2" xfId="2511"/>
    <cellStyle name="40% - ส่วนที่ถูกเน้น5 6" xfId="1117"/>
    <cellStyle name="40% - ส่วนที่ถูกเน้น5 6 2" xfId="2512"/>
    <cellStyle name="40% - ส่วนที่ถูกเน้น5 7" xfId="3298"/>
    <cellStyle name="40% - ส่วนที่ถูกเน้น5 7 2" xfId="3319"/>
    <cellStyle name="40% - ส่วนที่ถูกเน้น5 7 2 2" xfId="3953"/>
    <cellStyle name="40% - ส่วนที่ถูกเน้น5 7 3" xfId="3954"/>
    <cellStyle name="40% - ส่วนที่ถูกเน้น5 7 3 2" xfId="3955"/>
    <cellStyle name="40% - ส่วนที่ถูกเน้น5 7 4" xfId="3956"/>
    <cellStyle name="40% - ส่วนที่ถูกเน้น5 8" xfId="2965"/>
    <cellStyle name="40% - ส่วนที่ถูกเน้น6" xfId="3957"/>
    <cellStyle name="40% - ส่วนที่ถูกเน้น6 2" xfId="1118"/>
    <cellStyle name="40% - ส่วนที่ถูกเน้น6 2 2" xfId="2513"/>
    <cellStyle name="40% - ส่วนที่ถูกเน้น6 3" xfId="1119"/>
    <cellStyle name="40% - ส่วนที่ถูกเน้น6 3 2" xfId="2514"/>
    <cellStyle name="40% - ส่วนที่ถูกเน้น6 4" xfId="1120"/>
    <cellStyle name="40% - ส่วนที่ถูกเน้น6 4 2" xfId="2515"/>
    <cellStyle name="40% - ส่วนที่ถูกเน้น6 5" xfId="1121"/>
    <cellStyle name="40% - ส่วนที่ถูกเน้น6 5 2" xfId="2516"/>
    <cellStyle name="40% - ส่วนที่ถูกเน้น6 6" xfId="1122"/>
    <cellStyle name="40% - ส่วนที่ถูกเน้น6 6 2" xfId="2517"/>
    <cellStyle name="40% - ส่วนที่ถูกเน้น6 7" xfId="3302"/>
    <cellStyle name="40% - ส่วนที่ถูกเน้น6 7 2" xfId="3320"/>
    <cellStyle name="40% - ส่วนที่ถูกเน้น6 7 2 2" xfId="3958"/>
    <cellStyle name="40% - ส่วนที่ถูกเน้น6 7 3" xfId="3959"/>
    <cellStyle name="40% - ส่วนที่ถูกเน้น6 7 3 2" xfId="3960"/>
    <cellStyle name="40% - ส่วนที่ถูกเน้น6 7 4" xfId="3961"/>
    <cellStyle name="40% - ส่วนที่ถูกเน้น6 8" xfId="2966"/>
    <cellStyle name="60% - Accent1" xfId="4621"/>
    <cellStyle name="60% - Accent1 10" xfId="274"/>
    <cellStyle name="60% - Accent1 11" xfId="275"/>
    <cellStyle name="60% - Accent1 12" xfId="276"/>
    <cellStyle name="60% - Accent1 13" xfId="277"/>
    <cellStyle name="60% - Accent1 14" xfId="278"/>
    <cellStyle name="60% - Accent1 15" xfId="2518"/>
    <cellStyle name="60% - Accent1 16" xfId="2519"/>
    <cellStyle name="60% - Accent1 17" xfId="2520"/>
    <cellStyle name="60% - Accent1 18" xfId="2521"/>
    <cellStyle name="60% - Accent1 19" xfId="2522"/>
    <cellStyle name="60% - Accent1 2" xfId="279"/>
    <cellStyle name="60% - Accent1 2 2" xfId="2246"/>
    <cellStyle name="60% - Accent1 2 3" xfId="2967"/>
    <cellStyle name="60% - Accent1 20" xfId="2523"/>
    <cellStyle name="60% - Accent1 21" xfId="2524"/>
    <cellStyle name="60% - Accent1 22" xfId="1123"/>
    <cellStyle name="60% - Accent1 3" xfId="280"/>
    <cellStyle name="60% - Accent1 3 2" xfId="2968"/>
    <cellStyle name="60% - Accent1 4" xfId="281"/>
    <cellStyle name="60% - Accent1 5" xfId="282"/>
    <cellStyle name="60% - Accent1 6" xfId="283"/>
    <cellStyle name="60% - Accent1 7" xfId="284"/>
    <cellStyle name="60% - Accent1 8" xfId="285"/>
    <cellStyle name="60% - Accent1 9" xfId="286"/>
    <cellStyle name="60% - Accent2" xfId="4622"/>
    <cellStyle name="60% - Accent2 10" xfId="287"/>
    <cellStyle name="60% - Accent2 11" xfId="288"/>
    <cellStyle name="60% - Accent2 12" xfId="289"/>
    <cellStyle name="60% - Accent2 13" xfId="290"/>
    <cellStyle name="60% - Accent2 14" xfId="291"/>
    <cellStyle name="60% - Accent2 15" xfId="2525"/>
    <cellStyle name="60% - Accent2 16" xfId="2526"/>
    <cellStyle name="60% - Accent2 17" xfId="2527"/>
    <cellStyle name="60% - Accent2 18" xfId="2528"/>
    <cellStyle name="60% - Accent2 19" xfId="2529"/>
    <cellStyle name="60% - Accent2 2" xfId="292"/>
    <cellStyle name="60% - Accent2 2 2" xfId="2247"/>
    <cellStyle name="60% - Accent2 2 3" xfId="2969"/>
    <cellStyle name="60% - Accent2 20" xfId="2530"/>
    <cellStyle name="60% - Accent2 21" xfId="2531"/>
    <cellStyle name="60% - Accent2 22" xfId="1124"/>
    <cellStyle name="60% - Accent2 3" xfId="293"/>
    <cellStyle name="60% - Accent2 3 2" xfId="2970"/>
    <cellStyle name="60% - Accent2 4" xfId="294"/>
    <cellStyle name="60% - Accent2 5" xfId="295"/>
    <cellStyle name="60% - Accent2 6" xfId="296"/>
    <cellStyle name="60% - Accent2 7" xfId="297"/>
    <cellStyle name="60% - Accent2 8" xfId="298"/>
    <cellStyle name="60% - Accent2 9" xfId="299"/>
    <cellStyle name="60% - Accent3" xfId="4623"/>
    <cellStyle name="60% - Accent3 10" xfId="300"/>
    <cellStyle name="60% - Accent3 11" xfId="301"/>
    <cellStyle name="60% - Accent3 12" xfId="302"/>
    <cellStyle name="60% - Accent3 13" xfId="303"/>
    <cellStyle name="60% - Accent3 14" xfId="304"/>
    <cellStyle name="60% - Accent3 15" xfId="2532"/>
    <cellStyle name="60% - Accent3 16" xfId="2533"/>
    <cellStyle name="60% - Accent3 17" xfId="2534"/>
    <cellStyle name="60% - Accent3 18" xfId="2535"/>
    <cellStyle name="60% - Accent3 19" xfId="2536"/>
    <cellStyle name="60% - Accent3 2" xfId="305"/>
    <cellStyle name="60% - Accent3 2 2" xfId="2248"/>
    <cellStyle name="60% - Accent3 2 3" xfId="2971"/>
    <cellStyle name="60% - Accent3 20" xfId="2537"/>
    <cellStyle name="60% - Accent3 21" xfId="2538"/>
    <cellStyle name="60% - Accent3 22" xfId="1125"/>
    <cellStyle name="60% - Accent3 3" xfId="306"/>
    <cellStyle name="60% - Accent3 3 2" xfId="2972"/>
    <cellStyle name="60% - Accent3 4" xfId="307"/>
    <cellStyle name="60% - Accent3 5" xfId="308"/>
    <cellStyle name="60% - Accent3 6" xfId="309"/>
    <cellStyle name="60% - Accent3 7" xfId="310"/>
    <cellStyle name="60% - Accent3 8" xfId="311"/>
    <cellStyle name="60% - Accent3 9" xfId="312"/>
    <cellStyle name="60% - Accent4" xfId="4624"/>
    <cellStyle name="60% - Accent4 10" xfId="313"/>
    <cellStyle name="60% - Accent4 11" xfId="314"/>
    <cellStyle name="60% - Accent4 12" xfId="315"/>
    <cellStyle name="60% - Accent4 13" xfId="316"/>
    <cellStyle name="60% - Accent4 14" xfId="317"/>
    <cellStyle name="60% - Accent4 15" xfId="2539"/>
    <cellStyle name="60% - Accent4 16" xfId="2540"/>
    <cellStyle name="60% - Accent4 17" xfId="2541"/>
    <cellStyle name="60% - Accent4 18" xfId="2542"/>
    <cellStyle name="60% - Accent4 19" xfId="2543"/>
    <cellStyle name="60% - Accent4 2" xfId="318"/>
    <cellStyle name="60% - Accent4 2 2" xfId="2249"/>
    <cellStyle name="60% - Accent4 2 3" xfId="2973"/>
    <cellStyle name="60% - Accent4 20" xfId="2544"/>
    <cellStyle name="60% - Accent4 21" xfId="2545"/>
    <cellStyle name="60% - Accent4 22" xfId="1126"/>
    <cellStyle name="60% - Accent4 3" xfId="319"/>
    <cellStyle name="60% - Accent4 3 2" xfId="2974"/>
    <cellStyle name="60% - Accent4 4" xfId="320"/>
    <cellStyle name="60% - Accent4 5" xfId="321"/>
    <cellStyle name="60% - Accent4 6" xfId="322"/>
    <cellStyle name="60% - Accent4 7" xfId="323"/>
    <cellStyle name="60% - Accent4 8" xfId="324"/>
    <cellStyle name="60% - Accent4 9" xfId="325"/>
    <cellStyle name="60% - Accent5" xfId="4625"/>
    <cellStyle name="60% - Accent5 10" xfId="326"/>
    <cellStyle name="60% - Accent5 11" xfId="327"/>
    <cellStyle name="60% - Accent5 12" xfId="328"/>
    <cellStyle name="60% - Accent5 13" xfId="329"/>
    <cellStyle name="60% - Accent5 14" xfId="330"/>
    <cellStyle name="60% - Accent5 15" xfId="2546"/>
    <cellStyle name="60% - Accent5 16" xfId="2547"/>
    <cellStyle name="60% - Accent5 17" xfId="2548"/>
    <cellStyle name="60% - Accent5 18" xfId="2549"/>
    <cellStyle name="60% - Accent5 19" xfId="2550"/>
    <cellStyle name="60% - Accent5 2" xfId="331"/>
    <cellStyle name="60% - Accent5 2 2" xfId="2250"/>
    <cellStyle name="60% - Accent5 2 3" xfId="2975"/>
    <cellStyle name="60% - Accent5 20" xfId="2551"/>
    <cellStyle name="60% - Accent5 21" xfId="2552"/>
    <cellStyle name="60% - Accent5 22" xfId="1127"/>
    <cellStyle name="60% - Accent5 3" xfId="332"/>
    <cellStyle name="60% - Accent5 3 2" xfId="2976"/>
    <cellStyle name="60% - Accent5 4" xfId="333"/>
    <cellStyle name="60% - Accent5 5" xfId="334"/>
    <cellStyle name="60% - Accent5 6" xfId="335"/>
    <cellStyle name="60% - Accent5 7" xfId="336"/>
    <cellStyle name="60% - Accent5 8" xfId="337"/>
    <cellStyle name="60% - Accent5 9" xfId="338"/>
    <cellStyle name="60% - Accent6" xfId="4626"/>
    <cellStyle name="60% - Accent6 10" xfId="339"/>
    <cellStyle name="60% - Accent6 11" xfId="340"/>
    <cellStyle name="60% - Accent6 12" xfId="341"/>
    <cellStyle name="60% - Accent6 13" xfId="342"/>
    <cellStyle name="60% - Accent6 14" xfId="343"/>
    <cellStyle name="60% - Accent6 15" xfId="2553"/>
    <cellStyle name="60% - Accent6 16" xfId="2554"/>
    <cellStyle name="60% - Accent6 17" xfId="2555"/>
    <cellStyle name="60% - Accent6 18" xfId="2556"/>
    <cellStyle name="60% - Accent6 19" xfId="2557"/>
    <cellStyle name="60% - Accent6 2" xfId="344"/>
    <cellStyle name="60% - Accent6 2 2" xfId="2251"/>
    <cellStyle name="60% - Accent6 2 3" xfId="2977"/>
    <cellStyle name="60% - Accent6 20" xfId="2558"/>
    <cellStyle name="60% - Accent6 21" xfId="2559"/>
    <cellStyle name="60% - Accent6 22" xfId="1128"/>
    <cellStyle name="60% - Accent6 3" xfId="345"/>
    <cellStyle name="60% - Accent6 3 2" xfId="2978"/>
    <cellStyle name="60% - Accent6 4" xfId="346"/>
    <cellStyle name="60% - Accent6 5" xfId="347"/>
    <cellStyle name="60% - Accent6 6" xfId="348"/>
    <cellStyle name="60% - Accent6 7" xfId="349"/>
    <cellStyle name="60% - Accent6 8" xfId="350"/>
    <cellStyle name="60% - Accent6 9" xfId="351"/>
    <cellStyle name="60% - ส่วนที่ถูกเน้น1" xfId="3962"/>
    <cellStyle name="60% - ส่วนที่ถูกเน้น1 2" xfId="3283"/>
    <cellStyle name="60% - ส่วนที่ถูกเน้น1 3" xfId="2979"/>
    <cellStyle name="60% - ส่วนที่ถูกเน้น2" xfId="3963"/>
    <cellStyle name="60% - ส่วนที่ถูกเน้น2 2" xfId="3287"/>
    <cellStyle name="60% - ส่วนที่ถูกเน้น2 3" xfId="2980"/>
    <cellStyle name="60% - ส่วนที่ถูกเน้น3" xfId="3964"/>
    <cellStyle name="60% - ส่วนที่ถูกเน้น3 2" xfId="3291"/>
    <cellStyle name="60% - ส่วนที่ถูกเน้น3 3" xfId="2981"/>
    <cellStyle name="60% - ส่วนที่ถูกเน้น4" xfId="3965"/>
    <cellStyle name="60% - ส่วนที่ถูกเน้น4 2" xfId="3295"/>
    <cellStyle name="60% - ส่วนที่ถูกเน้น4 3" xfId="2982"/>
    <cellStyle name="60% - ส่วนที่ถูกเน้น5" xfId="3966"/>
    <cellStyle name="60% - ส่วนที่ถูกเน้น5 2" xfId="1129"/>
    <cellStyle name="60% - ส่วนที่ถูกเน้น5 3" xfId="3299"/>
    <cellStyle name="60% - ส่วนที่ถูกเน้น5 4" xfId="2983"/>
    <cellStyle name="60% - ส่วนที่ถูกเน้น6" xfId="3967"/>
    <cellStyle name="60% - ส่วนที่ถูกเน้น6 2" xfId="3303"/>
    <cellStyle name="60% - ส่วนที่ถูกเน้น6 3" xfId="2984"/>
    <cellStyle name="75" xfId="1130"/>
    <cellStyle name="75 2" xfId="1131"/>
    <cellStyle name="75 2 2" xfId="1132"/>
    <cellStyle name="75 3" xfId="1133"/>
    <cellStyle name="Accent1" xfId="4627"/>
    <cellStyle name="Accent1 - 20%" xfId="1135"/>
    <cellStyle name="Accent1 - 40%" xfId="1136"/>
    <cellStyle name="Accent1 - 60%" xfId="1137"/>
    <cellStyle name="Accent1 10" xfId="352"/>
    <cellStyle name="Accent1 11" xfId="353"/>
    <cellStyle name="Accent1 12" xfId="354"/>
    <cellStyle name="Accent1 13" xfId="355"/>
    <cellStyle name="Accent1 14" xfId="356"/>
    <cellStyle name="Accent1 15" xfId="2560"/>
    <cellStyle name="Accent1 16" xfId="2561"/>
    <cellStyle name="Accent1 17" xfId="2562"/>
    <cellStyle name="Accent1 18" xfId="2563"/>
    <cellStyle name="Accent1 19" xfId="2564"/>
    <cellStyle name="Accent1 2" xfId="357"/>
    <cellStyle name="Accent1 2 2" xfId="2252"/>
    <cellStyle name="Accent1 2 3" xfId="2985"/>
    <cellStyle name="Accent1 20" xfId="2565"/>
    <cellStyle name="Accent1 21" xfId="2566"/>
    <cellStyle name="Accent1 22" xfId="1134"/>
    <cellStyle name="Accent1 23" xfId="3832"/>
    <cellStyle name="Accent1 24" xfId="3854"/>
    <cellStyle name="Accent1 25" xfId="3828"/>
    <cellStyle name="Accent1 3" xfId="358"/>
    <cellStyle name="Accent1 3 2" xfId="2986"/>
    <cellStyle name="Accent1 4" xfId="359"/>
    <cellStyle name="Accent1 5" xfId="360"/>
    <cellStyle name="Accent1 6" xfId="361"/>
    <cellStyle name="Accent1 7" xfId="362"/>
    <cellStyle name="Accent1 8" xfId="363"/>
    <cellStyle name="Accent1 9" xfId="364"/>
    <cellStyle name="Accent2" xfId="4628"/>
    <cellStyle name="Accent2 - 20%" xfId="1139"/>
    <cellStyle name="Accent2 - 40%" xfId="1140"/>
    <cellStyle name="Accent2 - 60%" xfId="1141"/>
    <cellStyle name="Accent2 10" xfId="365"/>
    <cellStyle name="Accent2 11" xfId="366"/>
    <cellStyle name="Accent2 12" xfId="367"/>
    <cellStyle name="Accent2 13" xfId="368"/>
    <cellStyle name="Accent2 14" xfId="369"/>
    <cellStyle name="Accent2 15" xfId="2567"/>
    <cellStyle name="Accent2 16" xfId="2568"/>
    <cellStyle name="Accent2 17" xfId="2569"/>
    <cellStyle name="Accent2 18" xfId="2570"/>
    <cellStyle name="Accent2 19" xfId="2571"/>
    <cellStyle name="Accent2 2" xfId="370"/>
    <cellStyle name="Accent2 2 2" xfId="2253"/>
    <cellStyle name="Accent2 2 3" xfId="2987"/>
    <cellStyle name="Accent2 20" xfId="2572"/>
    <cellStyle name="Accent2 21" xfId="2573"/>
    <cellStyle name="Accent2 22" xfId="1138"/>
    <cellStyle name="Accent2 23" xfId="3833"/>
    <cellStyle name="Accent2 24" xfId="3880"/>
    <cellStyle name="Accent2 25" xfId="3844"/>
    <cellStyle name="Accent2 3" xfId="371"/>
    <cellStyle name="Accent2 3 2" xfId="2988"/>
    <cellStyle name="Accent2 4" xfId="372"/>
    <cellStyle name="Accent2 5" xfId="373"/>
    <cellStyle name="Accent2 6" xfId="374"/>
    <cellStyle name="Accent2 7" xfId="375"/>
    <cellStyle name="Accent2 8" xfId="376"/>
    <cellStyle name="Accent2 9" xfId="377"/>
    <cellStyle name="Accent3" xfId="4629"/>
    <cellStyle name="Accent3 - 20%" xfId="1143"/>
    <cellStyle name="Accent3 - 40%" xfId="1144"/>
    <cellStyle name="Accent3 - 60%" xfId="1145"/>
    <cellStyle name="Accent3 10" xfId="378"/>
    <cellStyle name="Accent3 11" xfId="379"/>
    <cellStyle name="Accent3 12" xfId="380"/>
    <cellStyle name="Accent3 13" xfId="381"/>
    <cellStyle name="Accent3 14" xfId="382"/>
    <cellStyle name="Accent3 15" xfId="2574"/>
    <cellStyle name="Accent3 16" xfId="2575"/>
    <cellStyle name="Accent3 17" xfId="2576"/>
    <cellStyle name="Accent3 18" xfId="2577"/>
    <cellStyle name="Accent3 19" xfId="2578"/>
    <cellStyle name="Accent3 2" xfId="383"/>
    <cellStyle name="Accent3 2 2" xfId="2254"/>
    <cellStyle name="Accent3 2 3" xfId="2989"/>
    <cellStyle name="Accent3 20" xfId="2579"/>
    <cellStyle name="Accent3 21" xfId="2580"/>
    <cellStyle name="Accent3 22" xfId="1142"/>
    <cellStyle name="Accent3 23" xfId="3834"/>
    <cellStyle name="Accent3 24" xfId="3884"/>
    <cellStyle name="Accent3 25" xfId="3845"/>
    <cellStyle name="Accent3 3" xfId="384"/>
    <cellStyle name="Accent3 3 2" xfId="2990"/>
    <cellStyle name="Accent3 4" xfId="385"/>
    <cellStyle name="Accent3 5" xfId="386"/>
    <cellStyle name="Accent3 6" xfId="387"/>
    <cellStyle name="Accent3 7" xfId="388"/>
    <cellStyle name="Accent3 8" xfId="389"/>
    <cellStyle name="Accent3 9" xfId="390"/>
    <cellStyle name="Accent4" xfId="4630"/>
    <cellStyle name="Accent4 - 20%" xfId="1147"/>
    <cellStyle name="Accent4 - 40%" xfId="1148"/>
    <cellStyle name="Accent4 - 60%" xfId="1149"/>
    <cellStyle name="Accent4 10" xfId="391"/>
    <cellStyle name="Accent4 11" xfId="392"/>
    <cellStyle name="Accent4 12" xfId="393"/>
    <cellStyle name="Accent4 13" xfId="394"/>
    <cellStyle name="Accent4 14" xfId="395"/>
    <cellStyle name="Accent4 15" xfId="2581"/>
    <cellStyle name="Accent4 16" xfId="2582"/>
    <cellStyle name="Accent4 17" xfId="2583"/>
    <cellStyle name="Accent4 18" xfId="2584"/>
    <cellStyle name="Accent4 19" xfId="2585"/>
    <cellStyle name="Accent4 2" xfId="396"/>
    <cellStyle name="Accent4 2 2" xfId="2255"/>
    <cellStyle name="Accent4 2 3" xfId="2991"/>
    <cellStyle name="Accent4 20" xfId="2586"/>
    <cellStyle name="Accent4 21" xfId="2587"/>
    <cellStyle name="Accent4 22" xfId="1146"/>
    <cellStyle name="Accent4 23" xfId="3835"/>
    <cellStyle name="Accent4 24" xfId="3827"/>
    <cellStyle name="Accent4 25" xfId="3837"/>
    <cellStyle name="Accent4 3" xfId="397"/>
    <cellStyle name="Accent4 3 2" xfId="2992"/>
    <cellStyle name="Accent4 4" xfId="398"/>
    <cellStyle name="Accent4 5" xfId="399"/>
    <cellStyle name="Accent4 6" xfId="400"/>
    <cellStyle name="Accent4 7" xfId="401"/>
    <cellStyle name="Accent4 8" xfId="402"/>
    <cellStyle name="Accent4 9" xfId="403"/>
    <cellStyle name="Accent5" xfId="4631"/>
    <cellStyle name="Accent5 - 20%" xfId="1151"/>
    <cellStyle name="Accent5 - 40%" xfId="1152"/>
    <cellStyle name="Accent5 - 60%" xfId="1153"/>
    <cellStyle name="Accent5 10" xfId="404"/>
    <cellStyle name="Accent5 11" xfId="405"/>
    <cellStyle name="Accent5 12" xfId="406"/>
    <cellStyle name="Accent5 13" xfId="407"/>
    <cellStyle name="Accent5 14" xfId="408"/>
    <cellStyle name="Accent5 15" xfId="2588"/>
    <cellStyle name="Accent5 16" xfId="2589"/>
    <cellStyle name="Accent5 17" xfId="2590"/>
    <cellStyle name="Accent5 18" xfId="2591"/>
    <cellStyle name="Accent5 19" xfId="2592"/>
    <cellStyle name="Accent5 2" xfId="409"/>
    <cellStyle name="Accent5 2 2" xfId="2256"/>
    <cellStyle name="Accent5 2 3" xfId="2993"/>
    <cellStyle name="Accent5 20" xfId="2593"/>
    <cellStyle name="Accent5 21" xfId="2594"/>
    <cellStyle name="Accent5 22" xfId="1150"/>
    <cellStyle name="Accent5 23" xfId="3836"/>
    <cellStyle name="Accent5 24" xfId="3876"/>
    <cellStyle name="Accent5 25" xfId="3874"/>
    <cellStyle name="Accent5 3" xfId="410"/>
    <cellStyle name="Accent5 3 2" xfId="2994"/>
    <cellStyle name="Accent5 4" xfId="411"/>
    <cellStyle name="Accent5 5" xfId="412"/>
    <cellStyle name="Accent5 6" xfId="413"/>
    <cellStyle name="Accent5 7" xfId="414"/>
    <cellStyle name="Accent5 8" xfId="415"/>
    <cellStyle name="Accent5 9" xfId="416"/>
    <cellStyle name="Accent6" xfId="4632"/>
    <cellStyle name="Accent6 - 20%" xfId="1155"/>
    <cellStyle name="Accent6 - 40%" xfId="1156"/>
    <cellStyle name="Accent6 - 60%" xfId="1157"/>
    <cellStyle name="Accent6 10" xfId="417"/>
    <cellStyle name="Accent6 11" xfId="418"/>
    <cellStyle name="Accent6 12" xfId="419"/>
    <cellStyle name="Accent6 13" xfId="420"/>
    <cellStyle name="Accent6 14" xfId="421"/>
    <cellStyle name="Accent6 15" xfId="2595"/>
    <cellStyle name="Accent6 16" xfId="2596"/>
    <cellStyle name="Accent6 17" xfId="2597"/>
    <cellStyle name="Accent6 18" xfId="2598"/>
    <cellStyle name="Accent6 19" xfId="2599"/>
    <cellStyle name="Accent6 2" xfId="422"/>
    <cellStyle name="Accent6 2 2" xfId="2257"/>
    <cellStyle name="Accent6 2 3" xfId="2995"/>
    <cellStyle name="Accent6 20" xfId="2600"/>
    <cellStyle name="Accent6 21" xfId="2601"/>
    <cellStyle name="Accent6 22" xfId="1154"/>
    <cellStyle name="Accent6 23" xfId="3838"/>
    <cellStyle name="Accent6 24" xfId="3883"/>
    <cellStyle name="Accent6 25" xfId="3877"/>
    <cellStyle name="Accent6 3" xfId="423"/>
    <cellStyle name="Accent6 3 2" xfId="2996"/>
    <cellStyle name="Accent6 4" xfId="424"/>
    <cellStyle name="Accent6 5" xfId="425"/>
    <cellStyle name="Accent6 6" xfId="426"/>
    <cellStyle name="Accent6 7" xfId="427"/>
    <cellStyle name="Accent6 8" xfId="428"/>
    <cellStyle name="Accent6 9" xfId="429"/>
    <cellStyle name="Bad" xfId="4633"/>
    <cellStyle name="Bad 10" xfId="430"/>
    <cellStyle name="Bad 11" xfId="431"/>
    <cellStyle name="Bad 12" xfId="432"/>
    <cellStyle name="Bad 13" xfId="433"/>
    <cellStyle name="Bad 14" xfId="434"/>
    <cellStyle name="Bad 15" xfId="2602"/>
    <cellStyle name="Bad 16" xfId="2603"/>
    <cellStyle name="Bad 17" xfId="2604"/>
    <cellStyle name="Bad 18" xfId="2605"/>
    <cellStyle name="Bad 19" xfId="2606"/>
    <cellStyle name="Bad 2" xfId="435"/>
    <cellStyle name="Bad 2 2" xfId="2258"/>
    <cellStyle name="Bad 2 3" xfId="2997"/>
    <cellStyle name="Bad 20" xfId="2607"/>
    <cellStyle name="Bad 21" xfId="2608"/>
    <cellStyle name="Bad 22" xfId="1158"/>
    <cellStyle name="Bad 3" xfId="436"/>
    <cellStyle name="Bad 3 2" xfId="2998"/>
    <cellStyle name="Bad 4" xfId="437"/>
    <cellStyle name="Bad 5" xfId="438"/>
    <cellStyle name="Bad 6" xfId="439"/>
    <cellStyle name="Bad 7" xfId="440"/>
    <cellStyle name="Bad 8" xfId="441"/>
    <cellStyle name="Bad 9" xfId="442"/>
    <cellStyle name="blank" xfId="443"/>
    <cellStyle name="BOLDl" xfId="1159"/>
    <cellStyle name="BOLDSH - Style1" xfId="1160"/>
    <cellStyle name="BOLDSH - Style1 2" xfId="1161"/>
    <cellStyle name="BOLDSH - Style1 2 2" xfId="3840"/>
    <cellStyle name="BOLDSH - Style1 2 3" xfId="3887"/>
    <cellStyle name="BOLDSH - Style1 3" xfId="3839"/>
    <cellStyle name="BOLDSH - Style1 4" xfId="3817"/>
    <cellStyle name="Calc Currency (0)" xfId="444"/>
    <cellStyle name="Calc Currency (0) 2" xfId="2259"/>
    <cellStyle name="Calc Currency (2)" xfId="1162"/>
    <cellStyle name="Calc Percent (0)" xfId="1163"/>
    <cellStyle name="Calc Percent (1)" xfId="1164"/>
    <cellStyle name="Calc Percent (2)" xfId="1165"/>
    <cellStyle name="Calc Units (0)" xfId="1166"/>
    <cellStyle name="Calc Units (1)" xfId="1167"/>
    <cellStyle name="Calc Units (2)" xfId="1168"/>
    <cellStyle name="Calculation" xfId="4634"/>
    <cellStyle name="Calculation 10" xfId="445"/>
    <cellStyle name="Calculation 11" xfId="446"/>
    <cellStyle name="Calculation 12" xfId="447"/>
    <cellStyle name="Calculation 13" xfId="448"/>
    <cellStyle name="Calculation 14" xfId="449"/>
    <cellStyle name="Calculation 15" xfId="2609"/>
    <cellStyle name="Calculation 16" xfId="2610"/>
    <cellStyle name="Calculation 17" xfId="2611"/>
    <cellStyle name="Calculation 18" xfId="2612"/>
    <cellStyle name="Calculation 19" xfId="2613"/>
    <cellStyle name="Calculation 2" xfId="450"/>
    <cellStyle name="Calculation 2 2" xfId="1170"/>
    <cellStyle name="Calculation 2 2 2" xfId="3842"/>
    <cellStyle name="Calculation 2 2 3" xfId="3822"/>
    <cellStyle name="Calculation 20" xfId="2614"/>
    <cellStyle name="Calculation 21" xfId="2615"/>
    <cellStyle name="Calculation 22" xfId="1169"/>
    <cellStyle name="Calculation 23" xfId="3841"/>
    <cellStyle name="Calculation 24" xfId="3818"/>
    <cellStyle name="Calculation 3" xfId="451"/>
    <cellStyle name="Calculation 3 2" xfId="1171"/>
    <cellStyle name="Calculation 3 2 2" xfId="3843"/>
    <cellStyle name="Calculation 3 2 3" xfId="3829"/>
    <cellStyle name="Calculation 4" xfId="452"/>
    <cellStyle name="Calculation 5" xfId="453"/>
    <cellStyle name="Calculation 6" xfId="454"/>
    <cellStyle name="Calculation 7" xfId="455"/>
    <cellStyle name="Calculation 8" xfId="456"/>
    <cellStyle name="Calculation 9" xfId="457"/>
    <cellStyle name="category" xfId="1172"/>
    <cellStyle name="category 2" xfId="1173"/>
    <cellStyle name="category 2 2" xfId="1174"/>
    <cellStyle name="category 2 3" xfId="1175"/>
    <cellStyle name="category 2 4" xfId="1176"/>
    <cellStyle name="category 2 5" xfId="1177"/>
    <cellStyle name="category 2 6" xfId="1178"/>
    <cellStyle name="category 3" xfId="1179"/>
    <cellStyle name="category 4" xfId="1180"/>
    <cellStyle name="category 5" xfId="1181"/>
    <cellStyle name="category 6" xfId="1182"/>
    <cellStyle name="category 7" xfId="1183"/>
    <cellStyle name="category 8" xfId="1184"/>
    <cellStyle name="Check Cell" xfId="4635"/>
    <cellStyle name="Check Cell 10" xfId="458"/>
    <cellStyle name="Check Cell 11" xfId="459"/>
    <cellStyle name="Check Cell 12" xfId="460"/>
    <cellStyle name="Check Cell 13" xfId="461"/>
    <cellStyle name="Check Cell 14" xfId="462"/>
    <cellStyle name="Check Cell 15" xfId="2616"/>
    <cellStyle name="Check Cell 16" xfId="2617"/>
    <cellStyle name="Check Cell 17" xfId="2618"/>
    <cellStyle name="Check Cell 18" xfId="2619"/>
    <cellStyle name="Check Cell 19" xfId="2620"/>
    <cellStyle name="Check Cell 2" xfId="463"/>
    <cellStyle name="Check Cell 2 2" xfId="2260"/>
    <cellStyle name="Check Cell 2 3" xfId="2999"/>
    <cellStyle name="Check Cell 20" xfId="2621"/>
    <cellStyle name="Check Cell 21" xfId="2622"/>
    <cellStyle name="Check Cell 22" xfId="1185"/>
    <cellStyle name="Check Cell 3" xfId="464"/>
    <cellStyle name="Check Cell 3 2" xfId="3000"/>
    <cellStyle name="Check Cell 4" xfId="465"/>
    <cellStyle name="Check Cell 5" xfId="466"/>
    <cellStyle name="Check Cell 6" xfId="467"/>
    <cellStyle name="Check Cell 7" xfId="468"/>
    <cellStyle name="Check Cell 8" xfId="469"/>
    <cellStyle name="Check Cell 9" xfId="470"/>
    <cellStyle name="Column_Title" xfId="471"/>
    <cellStyle name="Comma" xfId="1" builtinId="3"/>
    <cellStyle name="Comma  - Style1" xfId="2623"/>
    <cellStyle name="Comma  - Style2" xfId="2624"/>
    <cellStyle name="Comma  - Style3" xfId="2625"/>
    <cellStyle name="Comma  - Style4" xfId="2626"/>
    <cellStyle name="Comma  - Style5" xfId="2627"/>
    <cellStyle name="Comma  - Style6" xfId="2628"/>
    <cellStyle name="Comma  - Style7" xfId="2629"/>
    <cellStyle name="Comma  - Style8" xfId="2630"/>
    <cellStyle name="Comma [0.00]" xfId="1186"/>
    <cellStyle name="Comma [0] 2" xfId="472"/>
    <cellStyle name="Comma [00]" xfId="1187"/>
    <cellStyle name="Comma 10" xfId="13"/>
    <cellStyle name="Comma 10 10" xfId="1188"/>
    <cellStyle name="Comma 10 10 2" xfId="3322"/>
    <cellStyle name="Comma 10 11" xfId="1189"/>
    <cellStyle name="Comma 10 11 2" xfId="3323"/>
    <cellStyle name="Comma 10 12" xfId="1190"/>
    <cellStyle name="Comma 10 12 2" xfId="3324"/>
    <cellStyle name="Comma 10 13" xfId="1191"/>
    <cellStyle name="Comma 10 13 2" xfId="2631"/>
    <cellStyle name="Comma 10 13 2 10" xfId="4445"/>
    <cellStyle name="Comma 10 13 2 2" xfId="2632"/>
    <cellStyle name="Comma 10 13 2 3" xfId="2633"/>
    <cellStyle name="Comma 10 13 2 4" xfId="2634"/>
    <cellStyle name="Comma 10 13 2 5" xfId="2635"/>
    <cellStyle name="Comma 10 13 2 6" xfId="2636"/>
    <cellStyle name="Comma 10 13 2 7" xfId="2637"/>
    <cellStyle name="Comma 10 13 2 8" xfId="2638"/>
    <cellStyle name="Comma 10 13 2 9" xfId="2639"/>
    <cellStyle name="Comma 10 13 3" xfId="4444"/>
    <cellStyle name="Comma 10 14" xfId="1192"/>
    <cellStyle name="Comma 10 14 2" xfId="3325"/>
    <cellStyle name="Comma 10 14 2 2" xfId="3968"/>
    <cellStyle name="Comma 10 14 3" xfId="3002"/>
    <cellStyle name="Comma 10 14 3 2" xfId="3969"/>
    <cellStyle name="Comma 10 14 4" xfId="3970"/>
    <cellStyle name="Comma 10 14 5" xfId="4446"/>
    <cellStyle name="Comma 10 15" xfId="1193"/>
    <cellStyle name="Comma 10 16" xfId="3321"/>
    <cellStyle name="Comma 10 17" xfId="473"/>
    <cellStyle name="Comma 10 18" xfId="4443"/>
    <cellStyle name="Comma 10 2" xfId="29"/>
    <cellStyle name="Comma 10 2 2" xfId="1194"/>
    <cellStyle name="Comma 10 2 2 2" xfId="3971"/>
    <cellStyle name="Comma 10 2 2 2 2" xfId="3972"/>
    <cellStyle name="Comma 10 2 2 3" xfId="3973"/>
    <cellStyle name="Comma 10 2 2 3 2" xfId="3974"/>
    <cellStyle name="Comma 10 2 3" xfId="1195"/>
    <cellStyle name="Comma 10 2 3 2" xfId="4447"/>
    <cellStyle name="Comma 10 2 4" xfId="3326"/>
    <cellStyle name="Comma 10 2 4 2" xfId="4441"/>
    <cellStyle name="Comma 10 2 5" xfId="3003"/>
    <cellStyle name="Comma 10 2 5 2" xfId="3975"/>
    <cellStyle name="Comma 10 2 6" xfId="3976"/>
    <cellStyle name="Comma 10 2 6 2" xfId="3977"/>
    <cellStyle name="Comma 10 3" xfId="474"/>
    <cellStyle name="Comma 10 3 2" xfId="1196"/>
    <cellStyle name="Comma 10 3 3" xfId="3327"/>
    <cellStyle name="Comma 10 3 4" xfId="3004"/>
    <cellStyle name="Comma 10 4" xfId="41"/>
    <cellStyle name="Comma 10 4 2" xfId="1197"/>
    <cellStyle name="Comma 10 4 2 2" xfId="3329"/>
    <cellStyle name="Comma 10 4 3" xfId="3328"/>
    <cellStyle name="Comma 10 4 4" xfId="3005"/>
    <cellStyle name="Comma 10 5" xfId="40"/>
    <cellStyle name="Comma 10 5 2" xfId="3330"/>
    <cellStyle name="Comma 10 5 3" xfId="3006"/>
    <cellStyle name="Comma 10 6" xfId="1198"/>
    <cellStyle name="Comma 10 6 2" xfId="3331"/>
    <cellStyle name="Comma 10 7" xfId="1199"/>
    <cellStyle name="Comma 10 7 2" xfId="3332"/>
    <cellStyle name="Comma 10 8" xfId="1200"/>
    <cellStyle name="Comma 10 8 2" xfId="3333"/>
    <cellStyle name="Comma 10 9" xfId="1201"/>
    <cellStyle name="Comma 10 9 2" xfId="3334"/>
    <cellStyle name="Comma 11" xfId="475"/>
    <cellStyle name="Comma 11 10" xfId="1202"/>
    <cellStyle name="Comma 11 10 2" xfId="3336"/>
    <cellStyle name="Comma 11 11" xfId="1203"/>
    <cellStyle name="Comma 11 11 2" xfId="3337"/>
    <cellStyle name="Comma 11 12" xfId="1204"/>
    <cellStyle name="Comma 11 12 2" xfId="3338"/>
    <cellStyle name="Comma 11 13" xfId="1205"/>
    <cellStyle name="Comma 11 13 2" xfId="4448"/>
    <cellStyle name="Comma 11 14" xfId="3335"/>
    <cellStyle name="Comma 11 15" xfId="3007"/>
    <cellStyle name="Comma 11 2" xfId="476"/>
    <cellStyle name="Comma 11 2 2" xfId="1206"/>
    <cellStyle name="Comma 11 2 2 2" xfId="3340"/>
    <cellStyle name="Comma 11 2 2 2 2" xfId="4449"/>
    <cellStyle name="Comma 11 2 2 3" xfId="3978"/>
    <cellStyle name="Comma 11 2 3" xfId="3339"/>
    <cellStyle name="Comma 11 2 3 2" xfId="3979"/>
    <cellStyle name="Comma 11 2 3 2 2" xfId="3980"/>
    <cellStyle name="Comma 11 2 3 3" xfId="3981"/>
    <cellStyle name="Comma 11 2 3 3 2" xfId="3982"/>
    <cellStyle name="Comma 11 2 4" xfId="3008"/>
    <cellStyle name="Comma 11 2 4 2" xfId="3983"/>
    <cellStyle name="Comma 11 2 5" xfId="3984"/>
    <cellStyle name="Comma 11 2 5 2" xfId="3985"/>
    <cellStyle name="Comma 11 3" xfId="1207"/>
    <cellStyle name="Comma 11 3 2" xfId="3341"/>
    <cellStyle name="Comma 11 3 2 2" xfId="3986"/>
    <cellStyle name="Comma 11 4" xfId="1208"/>
    <cellStyle name="Comma 11 4 2" xfId="3342"/>
    <cellStyle name="Comma 11 5" xfId="1209"/>
    <cellStyle name="Comma 11 5 2" xfId="3343"/>
    <cellStyle name="Comma 11 6" xfId="1210"/>
    <cellStyle name="Comma 11 6 2" xfId="3344"/>
    <cellStyle name="Comma 11 7" xfId="1211"/>
    <cellStyle name="Comma 11 7 2" xfId="3345"/>
    <cellStyle name="Comma 11 8" xfId="1212"/>
    <cellStyle name="Comma 11 8 2" xfId="3346"/>
    <cellStyle name="Comma 11 9" xfId="1213"/>
    <cellStyle name="Comma 11 9 2" xfId="3347"/>
    <cellStyle name="Comma 12" xfId="477"/>
    <cellStyle name="Comma 12 10" xfId="1214"/>
    <cellStyle name="Comma 12 10 2" xfId="3349"/>
    <cellStyle name="Comma 12 11" xfId="1215"/>
    <cellStyle name="Comma 12 11 2" xfId="3350"/>
    <cellStyle name="Comma 12 12" xfId="1216"/>
    <cellStyle name="Comma 12 12 2" xfId="3351"/>
    <cellStyle name="Comma 12 13" xfId="1217"/>
    <cellStyle name="Comma 12 13 2" xfId="4450"/>
    <cellStyle name="Comma 12 14" xfId="3348"/>
    <cellStyle name="Comma 12 2" xfId="478"/>
    <cellStyle name="Comma 12 2 2" xfId="1218"/>
    <cellStyle name="Comma 12 2 3" xfId="3352"/>
    <cellStyle name="Comma 12 2 4" xfId="3009"/>
    <cellStyle name="Comma 12 3" xfId="1219"/>
    <cellStyle name="Comma 12 3 2" xfId="2640"/>
    <cellStyle name="Comma 12 3 2 2" xfId="3353"/>
    <cellStyle name="Comma 12 3 2 2 2" xfId="4451"/>
    <cellStyle name="Comma 12 4" xfId="1220"/>
    <cellStyle name="Comma 12 4 2" xfId="1221"/>
    <cellStyle name="Comma 12 4 2 2" xfId="3355"/>
    <cellStyle name="Comma 12 4 3" xfId="1222"/>
    <cellStyle name="Comma 12 4 3 2" xfId="3356"/>
    <cellStyle name="Comma 12 4 4" xfId="1223"/>
    <cellStyle name="Comma 12 4 4 2" xfId="3357"/>
    <cellStyle name="Comma 12 4 5" xfId="1224"/>
    <cellStyle name="Comma 12 4 5 2" xfId="3358"/>
    <cellStyle name="Comma 12 4 6" xfId="1225"/>
    <cellStyle name="Comma 12 4 6 2" xfId="3359"/>
    <cellStyle name="Comma 12 4 7" xfId="3354"/>
    <cellStyle name="Comma 12 5" xfId="1226"/>
    <cellStyle name="Comma 12 5 2" xfId="1227"/>
    <cellStyle name="Comma 12 5 2 2" xfId="3361"/>
    <cellStyle name="Comma 12 5 3" xfId="1228"/>
    <cellStyle name="Comma 12 5 3 2" xfId="3362"/>
    <cellStyle name="Comma 12 5 4" xfId="1229"/>
    <cellStyle name="Comma 12 5 4 2" xfId="3363"/>
    <cellStyle name="Comma 12 5 5" xfId="1230"/>
    <cellStyle name="Comma 12 5 5 2" xfId="3364"/>
    <cellStyle name="Comma 12 5 6" xfId="1231"/>
    <cellStyle name="Comma 12 5 6 2" xfId="3365"/>
    <cellStyle name="Comma 12 5 7" xfId="3360"/>
    <cellStyle name="Comma 12 6" xfId="1232"/>
    <cellStyle name="Comma 12 6 2" xfId="3366"/>
    <cellStyle name="Comma 12 7" xfId="1233"/>
    <cellStyle name="Comma 12 7 2" xfId="3367"/>
    <cellStyle name="Comma 12 8" xfId="1234"/>
    <cellStyle name="Comma 12 8 2" xfId="3368"/>
    <cellStyle name="Comma 12 9" xfId="1235"/>
    <cellStyle name="Comma 12 9 2" xfId="3369"/>
    <cellStyle name="Comma 12_HH-2" xfId="1236"/>
    <cellStyle name="Comma 13" xfId="479"/>
    <cellStyle name="Comma 13 10" xfId="1237"/>
    <cellStyle name="Comma 13 10 2" xfId="3371"/>
    <cellStyle name="Comma 13 11" xfId="1238"/>
    <cellStyle name="Comma 13 11 2" xfId="3372"/>
    <cellStyle name="Comma 13 12" xfId="1239"/>
    <cellStyle name="Comma 13 12 2" xfId="3373"/>
    <cellStyle name="Comma 13 13" xfId="1240"/>
    <cellStyle name="Comma 13 13 2" xfId="4452"/>
    <cellStyle name="Comma 13 14" xfId="3370"/>
    <cellStyle name="Comma 13 2" xfId="480"/>
    <cellStyle name="Comma 13 2 2" xfId="1241"/>
    <cellStyle name="Comma 13 2 2 2" xfId="3987"/>
    <cellStyle name="Comma 13 2 2 2 2" xfId="4453"/>
    <cellStyle name="Comma 13 2 2 3" xfId="3988"/>
    <cellStyle name="Comma 13 2 3" xfId="2261"/>
    <cellStyle name="Comma 13 2 3 2" xfId="3374"/>
    <cellStyle name="Comma 13 2 3 2 2" xfId="4455"/>
    <cellStyle name="Comma 13 2 3 2 3" xfId="4454"/>
    <cellStyle name="Comma 13 2 3 3" xfId="3989"/>
    <cellStyle name="Comma 13 2 4" xfId="3010"/>
    <cellStyle name="Comma 13 3" xfId="481"/>
    <cellStyle name="Comma 13 3 2" xfId="1242"/>
    <cellStyle name="Comma 13 3 3" xfId="3375"/>
    <cellStyle name="Comma 13 3 4" xfId="3011"/>
    <cellStyle name="Comma 13 4" xfId="482"/>
    <cellStyle name="Comma 13 4 2" xfId="3376"/>
    <cellStyle name="Comma 13 4 3" xfId="2641"/>
    <cellStyle name="Comma 13 4 4" xfId="3012"/>
    <cellStyle name="Comma 13 5" xfId="1243"/>
    <cellStyle name="Comma 13 5 2" xfId="3377"/>
    <cellStyle name="Comma 13 6" xfId="1244"/>
    <cellStyle name="Comma 13 6 2" xfId="3378"/>
    <cellStyle name="Comma 13 7" xfId="1245"/>
    <cellStyle name="Comma 13 7 2" xfId="3379"/>
    <cellStyle name="Comma 13 8" xfId="1246"/>
    <cellStyle name="Comma 13 8 2" xfId="3380"/>
    <cellStyle name="Comma 13 9" xfId="1247"/>
    <cellStyle name="Comma 13 9 2" xfId="3381"/>
    <cellStyle name="Comma 14" xfId="483"/>
    <cellStyle name="Comma 14 10" xfId="1248"/>
    <cellStyle name="Comma 14 10 2" xfId="3383"/>
    <cellStyle name="Comma 14 11" xfId="1249"/>
    <cellStyle name="Comma 14 11 2" xfId="3384"/>
    <cellStyle name="Comma 14 11 2 2" xfId="3990"/>
    <cellStyle name="Comma 14 11 3" xfId="3014"/>
    <cellStyle name="Comma 14 11 3 2" xfId="3991"/>
    <cellStyle name="Comma 14 11 4" xfId="3992"/>
    <cellStyle name="Comma 14 12" xfId="3382"/>
    <cellStyle name="Comma 14 13" xfId="3013"/>
    <cellStyle name="Comma 14 2" xfId="484"/>
    <cellStyle name="Comma 14 2 2" xfId="3385"/>
    <cellStyle name="Comma 14 2 3" xfId="3015"/>
    <cellStyle name="Comma 14 3" xfId="1250"/>
    <cellStyle name="Comma 14 3 2" xfId="3386"/>
    <cellStyle name="Comma 14 4" xfId="1251"/>
    <cellStyle name="Comma 14 4 2" xfId="1252"/>
    <cellStyle name="Comma 14 4 2 2" xfId="3388"/>
    <cellStyle name="Comma 14 4 3" xfId="1253"/>
    <cellStyle name="Comma 14 4 3 2" xfId="3389"/>
    <cellStyle name="Comma 14 4 4" xfId="1254"/>
    <cellStyle name="Comma 14 4 4 2" xfId="3390"/>
    <cellStyle name="Comma 14 4 5" xfId="1255"/>
    <cellStyle name="Comma 14 4 5 2" xfId="3391"/>
    <cellStyle name="Comma 14 4 6" xfId="1256"/>
    <cellStyle name="Comma 14 4 6 2" xfId="3392"/>
    <cellStyle name="Comma 14 4 7" xfId="3387"/>
    <cellStyle name="Comma 14 5" xfId="1257"/>
    <cellStyle name="Comma 14 5 2" xfId="3393"/>
    <cellStyle name="Comma 14 6" xfId="1258"/>
    <cellStyle name="Comma 14 6 2" xfId="3394"/>
    <cellStyle name="Comma 14 7" xfId="1259"/>
    <cellStyle name="Comma 14 7 2" xfId="3395"/>
    <cellStyle name="Comma 14 8" xfId="1260"/>
    <cellStyle name="Comma 14 8 2" xfId="3396"/>
    <cellStyle name="Comma 14 9" xfId="1261"/>
    <cellStyle name="Comma 14 9 2" xfId="3397"/>
    <cellStyle name="Comma 15" xfId="485"/>
    <cellStyle name="Comma 15 2" xfId="486"/>
    <cellStyle name="Comma 15 2 2" xfId="4457"/>
    <cellStyle name="Comma 15 3" xfId="1262"/>
    <cellStyle name="Comma 15 4" xfId="1263"/>
    <cellStyle name="Comma 15 5" xfId="3016"/>
    <cellStyle name="Comma 15 6" xfId="4456"/>
    <cellStyle name="Comma 16" xfId="487"/>
    <cellStyle name="Comma 16 2" xfId="488"/>
    <cellStyle name="Comma 16 2 2" xfId="3399"/>
    <cellStyle name="Comma 16 2 2 2" xfId="4459"/>
    <cellStyle name="Comma 16 2 3" xfId="3018"/>
    <cellStyle name="Comma 16 2 4" xfId="4458"/>
    <cellStyle name="Comma 16 3" xfId="489"/>
    <cellStyle name="Comma 16 3 2" xfId="3019"/>
    <cellStyle name="Comma 16 3 3" xfId="4460"/>
    <cellStyle name="Comma 16 4" xfId="1264"/>
    <cellStyle name="Comma 16 5" xfId="1265"/>
    <cellStyle name="Comma 16 6" xfId="3398"/>
    <cellStyle name="Comma 16 7" xfId="3017"/>
    <cellStyle name="Comma 17" xfId="490"/>
    <cellStyle name="Comma 17 2" xfId="491"/>
    <cellStyle name="Comma 17 2 2" xfId="3401"/>
    <cellStyle name="Comma 17 2 2 2" xfId="4462"/>
    <cellStyle name="Comma 17 2 3" xfId="3021"/>
    <cellStyle name="Comma 17 2 4" xfId="4461"/>
    <cellStyle name="Comma 17 3" xfId="1266"/>
    <cellStyle name="Comma 17 3 2" xfId="4463"/>
    <cellStyle name="Comma 17 4" xfId="3400"/>
    <cellStyle name="Comma 17 5" xfId="3020"/>
    <cellStyle name="Comma 18" xfId="492"/>
    <cellStyle name="Comma 18 10" xfId="1267"/>
    <cellStyle name="Comma 18 10 2" xfId="3403"/>
    <cellStyle name="Comma 18 11" xfId="1268"/>
    <cellStyle name="Comma 18 11 2" xfId="3404"/>
    <cellStyle name="Comma 18 12" xfId="1269"/>
    <cellStyle name="Comma 18 12 2" xfId="3405"/>
    <cellStyle name="Comma 18 13" xfId="1270"/>
    <cellStyle name="Comma 18 13 2" xfId="3406"/>
    <cellStyle name="Comma 18 13 2 2" xfId="3993"/>
    <cellStyle name="Comma 18 13 3" xfId="3022"/>
    <cellStyle name="Comma 18 13 3 2" xfId="3994"/>
    <cellStyle name="Comma 18 13 4" xfId="3995"/>
    <cellStyle name="Comma 18 13 5" xfId="4464"/>
    <cellStyle name="Comma 18 14" xfId="3402"/>
    <cellStyle name="Comma 18 2" xfId="493"/>
    <cellStyle name="Comma 18 2 2" xfId="2642"/>
    <cellStyle name="Comma 18 2 2 2" xfId="3407"/>
    <cellStyle name="Comma 18 2 3" xfId="3023"/>
    <cellStyle name="Comma 18 3" xfId="1271"/>
    <cellStyle name="Comma 18 3 2" xfId="2643"/>
    <cellStyle name="Comma 18 3 2 2" xfId="3408"/>
    <cellStyle name="Comma 18 4" xfId="1272"/>
    <cellStyle name="Comma 18 4 2" xfId="2644"/>
    <cellStyle name="Comma 18 4 2 2" xfId="3409"/>
    <cellStyle name="Comma 18 5" xfId="1273"/>
    <cellStyle name="Comma 18 5 2" xfId="2645"/>
    <cellStyle name="Comma 18 5 2 2" xfId="3410"/>
    <cellStyle name="Comma 18 6" xfId="1274"/>
    <cellStyle name="Comma 18 6 2" xfId="2646"/>
    <cellStyle name="Comma 18 6 2 2" xfId="3411"/>
    <cellStyle name="Comma 18 7" xfId="1275"/>
    <cellStyle name="Comma 18 7 2" xfId="3412"/>
    <cellStyle name="Comma 18 8" xfId="1276"/>
    <cellStyle name="Comma 18 8 2" xfId="3413"/>
    <cellStyle name="Comma 18 9" xfId="1277"/>
    <cellStyle name="Comma 18 9 2" xfId="3414"/>
    <cellStyle name="Comma 19" xfId="494"/>
    <cellStyle name="Comma 19 2" xfId="495"/>
    <cellStyle name="Comma 19 2 2" xfId="496"/>
    <cellStyle name="Comma 19 2 2 2" xfId="4466"/>
    <cellStyle name="Comma 19 2 3" xfId="3025"/>
    <cellStyle name="Comma 19 2 4" xfId="4465"/>
    <cellStyle name="Comma 19 3" xfId="1278"/>
    <cellStyle name="Comma 19 3 2" xfId="3416"/>
    <cellStyle name="Comma 19 3 3" xfId="4467"/>
    <cellStyle name="Comma 19 4" xfId="3415"/>
    <cellStyle name="Comma 19 5" xfId="3024"/>
    <cellStyle name="Comma 2" xfId="497"/>
    <cellStyle name="Comma 2 10" xfId="1033"/>
    <cellStyle name="Comma 2 10 2" xfId="1279"/>
    <cellStyle name="Comma 2 10 2 2" xfId="3419"/>
    <cellStyle name="Comma 2 10 3" xfId="1280"/>
    <cellStyle name="Comma 2 10 3 2" xfId="3420"/>
    <cellStyle name="Comma 2 10 4" xfId="3418"/>
    <cellStyle name="Comma 2 10 5" xfId="3026"/>
    <cellStyle name="Comma 2 11" xfId="1281"/>
    <cellStyle name="Comma 2 11 2" xfId="1282"/>
    <cellStyle name="Comma 2 11 2 2" xfId="3422"/>
    <cellStyle name="Comma 2 11 3" xfId="3421"/>
    <cellStyle name="Comma 2 12" xfId="1283"/>
    <cellStyle name="Comma 2 12 2" xfId="1284"/>
    <cellStyle name="Comma 2 12 2 2" xfId="3424"/>
    <cellStyle name="Comma 2 12 3" xfId="3423"/>
    <cellStyle name="Comma 2 13" xfId="1285"/>
    <cellStyle name="Comma 2 13 2" xfId="1286"/>
    <cellStyle name="Comma 2 13 2 2" xfId="3426"/>
    <cellStyle name="Comma 2 13 3" xfId="3425"/>
    <cellStyle name="Comma 2 14" xfId="1287"/>
    <cellStyle name="Comma 2 14 2" xfId="1288"/>
    <cellStyle name="Comma 2 14 2 2" xfId="3428"/>
    <cellStyle name="Comma 2 14 3" xfId="3427"/>
    <cellStyle name="Comma 2 15" xfId="1289"/>
    <cellStyle name="Comma 2 15 2" xfId="1290"/>
    <cellStyle name="Comma 2 15 2 2" xfId="3430"/>
    <cellStyle name="Comma 2 15 3" xfId="3429"/>
    <cellStyle name="Comma 2 16" xfId="1291"/>
    <cellStyle name="Comma 2 16 2" xfId="1292"/>
    <cellStyle name="Comma 2 16 2 2" xfId="3431"/>
    <cellStyle name="Comma 2 16 2 3" xfId="4469"/>
    <cellStyle name="Comma 2 16 3" xfId="4468"/>
    <cellStyle name="Comma 2 17" xfId="1293"/>
    <cellStyle name="Comma 2 17 2" xfId="4471"/>
    <cellStyle name="Comma 2 17 3" xfId="4470"/>
    <cellStyle name="Comma 2 18" xfId="1294"/>
    <cellStyle name="Comma 2 18 2" xfId="1295"/>
    <cellStyle name="Comma 2 18 2 2" xfId="2647"/>
    <cellStyle name="Comma 2 18 2 3" xfId="4472"/>
    <cellStyle name="Comma 2 18 3" xfId="2648"/>
    <cellStyle name="Comma 2 18 3 2" xfId="3432"/>
    <cellStyle name="Comma 2 19" xfId="1296"/>
    <cellStyle name="Comma 2 19 2" xfId="3433"/>
    <cellStyle name="Comma 2 2" xfId="498"/>
    <cellStyle name="Comma 2 2 10" xfId="2649"/>
    <cellStyle name="Comma 2 2 11" xfId="2650"/>
    <cellStyle name="Comma 2 2 12" xfId="2651"/>
    <cellStyle name="Comma 2 2 13" xfId="2652"/>
    <cellStyle name="Comma 2 2 14" xfId="2653"/>
    <cellStyle name="Comma 2 2 15" xfId="3805"/>
    <cellStyle name="Comma 2 2 16" xfId="4473"/>
    <cellStyle name="Comma 2 2 2" xfId="499"/>
    <cellStyle name="Comma 2 2 2 2" xfId="500"/>
    <cellStyle name="Comma 2 2 2 2 2" xfId="501"/>
    <cellStyle name="Comma 2 2 2 2 2 2" xfId="3027"/>
    <cellStyle name="Comma 2 2 2 2 3" xfId="502"/>
    <cellStyle name="Comma 2 2 2 2 4" xfId="503"/>
    <cellStyle name="Comma 2 2 2 2 5" xfId="504"/>
    <cellStyle name="Comma 2 2 2 2 6" xfId="505"/>
    <cellStyle name="Comma 2 2 2 2 7" xfId="2654"/>
    <cellStyle name="Comma 2 2 2 3" xfId="506"/>
    <cellStyle name="Comma 2 2 2 3 2" xfId="2262"/>
    <cellStyle name="Comma 2 2 2 3 3" xfId="4474"/>
    <cellStyle name="Comma 2 2 2 4" xfId="507"/>
    <cellStyle name="Comma 2 2 2 4 2" xfId="2263"/>
    <cellStyle name="Comma 2 2 2 5" xfId="508"/>
    <cellStyle name="Comma 2 2 2 5 2" xfId="2264"/>
    <cellStyle name="Comma 2 2 2 6" xfId="1297"/>
    <cellStyle name="Comma 2 2 2 7" xfId="2265"/>
    <cellStyle name="Comma 2 2 3" xfId="509"/>
    <cellStyle name="Comma 2 2 3 2" xfId="1298"/>
    <cellStyle name="Comma 2 2 3 3" xfId="3028"/>
    <cellStyle name="Comma 2 2 3 4" xfId="4475"/>
    <cellStyle name="Comma 2 2 4" xfId="510"/>
    <cellStyle name="Comma 2 2 4 2" xfId="2266"/>
    <cellStyle name="Comma 2 2 5" xfId="511"/>
    <cellStyle name="Comma 2 2 5 2" xfId="2267"/>
    <cellStyle name="Comma 2 2 6" xfId="512"/>
    <cellStyle name="Comma 2 2 6 2" xfId="3029"/>
    <cellStyle name="Comma 2 2 7" xfId="1299"/>
    <cellStyle name="Comma 2 2 7 2" xfId="3435"/>
    <cellStyle name="Comma 2 2 8" xfId="1300"/>
    <cellStyle name="Comma 2 2 9" xfId="2655"/>
    <cellStyle name="Comma 2 2 9 2" xfId="3434"/>
    <cellStyle name="Comma 2 2_สินค้าคงเหลือยู(1)" xfId="1301"/>
    <cellStyle name="Comma 2 20" xfId="1302"/>
    <cellStyle name="Comma 2 20 2" xfId="1303"/>
    <cellStyle name="Comma 2 20 2 2" xfId="4476"/>
    <cellStyle name="Comma 2 20 3" xfId="3436"/>
    <cellStyle name="Comma 2 21" xfId="1304"/>
    <cellStyle name="Comma 2 21 2" xfId="4478"/>
    <cellStyle name="Comma 2 21 3" xfId="4477"/>
    <cellStyle name="Comma 2 22" xfId="1305"/>
    <cellStyle name="Comma 2 22 2" xfId="2656"/>
    <cellStyle name="Comma 2 22 2 2" xfId="4480"/>
    <cellStyle name="Comma 2 22 3" xfId="4479"/>
    <cellStyle name="Comma 2 23" xfId="1306"/>
    <cellStyle name="Comma 2 23 2" xfId="3437"/>
    <cellStyle name="Comma 2 24" xfId="1307"/>
    <cellStyle name="Comma 2 24 2" xfId="3438"/>
    <cellStyle name="Comma 2 25" xfId="1308"/>
    <cellStyle name="Comma 2 25 2" xfId="4482"/>
    <cellStyle name="Comma 2 25 3" xfId="4481"/>
    <cellStyle name="Comma 2 26" xfId="1309"/>
    <cellStyle name="Comma 2 26 2" xfId="4484"/>
    <cellStyle name="Comma 2 26 3" xfId="4483"/>
    <cellStyle name="Comma 2 27" xfId="1310"/>
    <cellStyle name="Comma 2 27 2" xfId="3439"/>
    <cellStyle name="Comma 2 28" xfId="1311"/>
    <cellStyle name="Comma 2 28 2" xfId="3440"/>
    <cellStyle name="Comma 2 29" xfId="1312"/>
    <cellStyle name="Comma 2 29 2" xfId="3441"/>
    <cellStyle name="Comma 2 3" xfId="513"/>
    <cellStyle name="Comma 2 3 10" xfId="1313"/>
    <cellStyle name="Comma 2 3 10 2" xfId="3443"/>
    <cellStyle name="Comma 2 3 11" xfId="1314"/>
    <cellStyle name="Comma 2 3 12" xfId="3442"/>
    <cellStyle name="Comma 2 3 13" xfId="3030"/>
    <cellStyle name="Comma 2 3 2" xfId="514"/>
    <cellStyle name="Comma 2 3 2 2" xfId="2268"/>
    <cellStyle name="Comma 2 3 2 3" xfId="4485"/>
    <cellStyle name="Comma 2 3 3" xfId="515"/>
    <cellStyle name="Comma 2 3 3 2" xfId="4486"/>
    <cellStyle name="Comma 2 3 4" xfId="516"/>
    <cellStyle name="Comma 2 3 4 2" xfId="1315"/>
    <cellStyle name="Comma 2 3 4 3" xfId="1316"/>
    <cellStyle name="Comma 2 3 4 4" xfId="1317"/>
    <cellStyle name="Comma 2 3 4 5" xfId="1318"/>
    <cellStyle name="Comma 2 3 4 6" xfId="1319"/>
    <cellStyle name="Comma 2 3 5" xfId="517"/>
    <cellStyle name="Comma 2 3 6" xfId="518"/>
    <cellStyle name="Comma 2 3 7" xfId="1320"/>
    <cellStyle name="Comma 2 3 7 2" xfId="3444"/>
    <cellStyle name="Comma 2 3 8" xfId="1321"/>
    <cellStyle name="Comma 2 3 8 2" xfId="3445"/>
    <cellStyle name="Comma 2 3 9" xfId="1322"/>
    <cellStyle name="Comma 2 3 9 2" xfId="3446"/>
    <cellStyle name="Comma 2 30" xfId="1323"/>
    <cellStyle name="Comma 2 30 2" xfId="4488"/>
    <cellStyle name="Comma 2 30 3" xfId="4487"/>
    <cellStyle name="Comma 2 31" xfId="1324"/>
    <cellStyle name="Comma 2 31 2" xfId="4490"/>
    <cellStyle name="Comma 2 31 3" xfId="4489"/>
    <cellStyle name="Comma 2 32" xfId="1325"/>
    <cellStyle name="Comma 2 32 2" xfId="3447"/>
    <cellStyle name="Comma 2 33" xfId="1326"/>
    <cellStyle name="Comma 2 33 2" xfId="3448"/>
    <cellStyle name="Comma 2 34" xfId="1327"/>
    <cellStyle name="Comma 2 34 2" xfId="3449"/>
    <cellStyle name="Comma 2 35" xfId="1328"/>
    <cellStyle name="Comma 2 35 2" xfId="3450"/>
    <cellStyle name="Comma 2 36" xfId="1329"/>
    <cellStyle name="Comma 2 36 2" xfId="3451"/>
    <cellStyle name="Comma 2 37" xfId="1330"/>
    <cellStyle name="Comma 2 37 2" xfId="3452"/>
    <cellStyle name="Comma 2 38" xfId="1331"/>
    <cellStyle name="Comma 2 38 2" xfId="3453"/>
    <cellStyle name="Comma 2 39" xfId="1332"/>
    <cellStyle name="Comma 2 39 2" xfId="4492"/>
    <cellStyle name="Comma 2 39 3" xfId="4491"/>
    <cellStyle name="Comma 2 4" xfId="519"/>
    <cellStyle name="Comma 2 4 2" xfId="520"/>
    <cellStyle name="Comma 2 4 2 2" xfId="3455"/>
    <cellStyle name="Comma 2 4 2 3" xfId="3032"/>
    <cellStyle name="Comma 2 4 3" xfId="1333"/>
    <cellStyle name="Comma 2 4 4" xfId="1334"/>
    <cellStyle name="Comma 2 4 5" xfId="1335"/>
    <cellStyle name="Comma 2 4 6" xfId="3263"/>
    <cellStyle name="Comma 2 4 7" xfId="3454"/>
    <cellStyle name="Comma 2 4 8" xfId="3031"/>
    <cellStyle name="Comma 2 40" xfId="1336"/>
    <cellStyle name="Comma 2 40 2" xfId="4494"/>
    <cellStyle name="Comma 2 40 3" xfId="4493"/>
    <cellStyle name="Comma 2 41" xfId="1337"/>
    <cellStyle name="Comma 2 41 2" xfId="4496"/>
    <cellStyle name="Comma 2 41 3" xfId="4495"/>
    <cellStyle name="Comma 2 42" xfId="1338"/>
    <cellStyle name="Comma 2 42 2" xfId="3456"/>
    <cellStyle name="Comma 2 42 2 2" xfId="3996"/>
    <cellStyle name="Comma 2 42 2 2 2" xfId="3997"/>
    <cellStyle name="Comma 2 42 2 3" xfId="3998"/>
    <cellStyle name="Comma 2 42 2 3 2" xfId="3999"/>
    <cellStyle name="Comma 2 42 3" xfId="4000"/>
    <cellStyle name="Comma 2 42 3 2" xfId="4001"/>
    <cellStyle name="Comma 2 42 4" xfId="4002"/>
    <cellStyle name="Comma 2 42 4 2" xfId="4003"/>
    <cellStyle name="Comma 2 43" xfId="1339"/>
    <cellStyle name="Comma 2 43 2" xfId="3457"/>
    <cellStyle name="Comma 2 43 2 2" xfId="4004"/>
    <cellStyle name="Comma 2 43 3" xfId="3033"/>
    <cellStyle name="Comma 2 43 3 2" xfId="4005"/>
    <cellStyle name="Comma 2 43 4" xfId="4006"/>
    <cellStyle name="Comma 2 43 4 2" xfId="4007"/>
    <cellStyle name="Comma 2 43 5" xfId="4008"/>
    <cellStyle name="Comma 2 43 5 2" xfId="4009"/>
    <cellStyle name="Comma 2 43 6" xfId="4010"/>
    <cellStyle name="Comma 2 44" xfId="2657"/>
    <cellStyle name="Comma 2 44 2" xfId="3417"/>
    <cellStyle name="Comma 2 44 3" xfId="4497"/>
    <cellStyle name="Comma 2 45" xfId="2658"/>
    <cellStyle name="Comma 2 45 2" xfId="4011"/>
    <cellStyle name="Comma 2 46" xfId="2659"/>
    <cellStyle name="Comma 2 46 2" xfId="4012"/>
    <cellStyle name="Comma 2 47" xfId="2660"/>
    <cellStyle name="Comma 2 47 2" xfId="4013"/>
    <cellStyle name="Comma 2 48" xfId="2661"/>
    <cellStyle name="Comma 2 49" xfId="2662"/>
    <cellStyle name="Comma 2 5" xfId="521"/>
    <cellStyle name="Comma 2 5 2" xfId="1340"/>
    <cellStyle name="Comma 2 5 2 2" xfId="3459"/>
    <cellStyle name="Comma 2 5 3" xfId="1341"/>
    <cellStyle name="Comma 2 5 3 2" xfId="3460"/>
    <cellStyle name="Comma 2 5 4" xfId="3458"/>
    <cellStyle name="Comma 2 5 5" xfId="3034"/>
    <cellStyle name="Comma 2 50" xfId="2663"/>
    <cellStyle name="Comma 2 51" xfId="4440"/>
    <cellStyle name="Comma 2 6" xfId="522"/>
    <cellStyle name="Comma 2 6 2" xfId="1342"/>
    <cellStyle name="Comma 2 6 2 2" xfId="3462"/>
    <cellStyle name="Comma 2 6 3" xfId="1343"/>
    <cellStyle name="Comma 2 6 3 2" xfId="3463"/>
    <cellStyle name="Comma 2 6 4" xfId="3461"/>
    <cellStyle name="Comma 2 6 5" xfId="3035"/>
    <cellStyle name="Comma 2 7" xfId="523"/>
    <cellStyle name="Comma 2 7 2" xfId="1344"/>
    <cellStyle name="Comma 2 7 2 2" xfId="3465"/>
    <cellStyle name="Comma 2 7 3" xfId="1345"/>
    <cellStyle name="Comma 2 7 3 2" xfId="3466"/>
    <cellStyle name="Comma 2 7 4" xfId="3464"/>
    <cellStyle name="Comma 2 7 5" xfId="3036"/>
    <cellStyle name="Comma 2 8" xfId="524"/>
    <cellStyle name="Comma 2 8 2" xfId="1346"/>
    <cellStyle name="Comma 2 8 2 2" xfId="3468"/>
    <cellStyle name="Comma 2 8 3" xfId="1347"/>
    <cellStyle name="Comma 2 8 4" xfId="3467"/>
    <cellStyle name="Comma 2 8 5" xfId="3037"/>
    <cellStyle name="Comma 2 9" xfId="525"/>
    <cellStyle name="Comma 2 9 2" xfId="1348"/>
    <cellStyle name="Comma 2 9 2 2" xfId="3470"/>
    <cellStyle name="Comma 2 9 3" xfId="1349"/>
    <cellStyle name="Comma 2 9 3 2" xfId="3471"/>
    <cellStyle name="Comma 2 9 4" xfId="2356"/>
    <cellStyle name="Comma 2 9 4 2" xfId="3469"/>
    <cellStyle name="Comma 2 9 5" xfId="3038"/>
    <cellStyle name="Comma 2_101740011_รายได้ค้างรับค่าคอมมิชชั่น" xfId="1350"/>
    <cellStyle name="Comma 20" xfId="526"/>
    <cellStyle name="Comma 20 2" xfId="1351"/>
    <cellStyle name="Comma 20 2 2" xfId="4499"/>
    <cellStyle name="Comma 20 3" xfId="3039"/>
    <cellStyle name="Comma 20 4" xfId="4498"/>
    <cellStyle name="Comma 21" xfId="527"/>
    <cellStyle name="Comma 21 2" xfId="1352"/>
    <cellStyle name="Comma 21 2 2" xfId="4500"/>
    <cellStyle name="Comma 21 3" xfId="1353"/>
    <cellStyle name="Comma 21 4" xfId="3472"/>
    <cellStyle name="Comma 21 4 2" xfId="4014"/>
    <cellStyle name="Comma 21 5" xfId="3040"/>
    <cellStyle name="Comma 21 5 2" xfId="4015"/>
    <cellStyle name="Comma 21 6" xfId="4016"/>
    <cellStyle name="Comma 21 7" xfId="4017"/>
    <cellStyle name="Comma 22" xfId="528"/>
    <cellStyle name="Comma 22 2" xfId="1354"/>
    <cellStyle name="Comma 22 2 2" xfId="2664"/>
    <cellStyle name="Comma 22 2 3" xfId="4502"/>
    <cellStyle name="Comma 22 3" xfId="1355"/>
    <cellStyle name="Comma 22 3 2" xfId="2665"/>
    <cellStyle name="Comma 22 4" xfId="1356"/>
    <cellStyle name="Comma 22 5" xfId="3041"/>
    <cellStyle name="Comma 22 6" xfId="4501"/>
    <cellStyle name="Comma 23" xfId="529"/>
    <cellStyle name="Comma 23 2" xfId="530"/>
    <cellStyle name="Comma 23 2 2" xfId="3043"/>
    <cellStyle name="Comma 23 3" xfId="2666"/>
    <cellStyle name="Comma 23 4" xfId="3042"/>
    <cellStyle name="Comma 24" xfId="531"/>
    <cellStyle name="Comma 24 2" xfId="532"/>
    <cellStyle name="Comma 24 2 2" xfId="3044"/>
    <cellStyle name="Comma 24 3" xfId="1357"/>
    <cellStyle name="Comma 25" xfId="533"/>
    <cellStyle name="Comma 25 10" xfId="1358"/>
    <cellStyle name="Comma 25 11" xfId="3473"/>
    <cellStyle name="Comma 25 11 2" xfId="4018"/>
    <cellStyle name="Comma 25 12" xfId="3045"/>
    <cellStyle name="Comma 25 12 2" xfId="4019"/>
    <cellStyle name="Comma 25 13" xfId="4020"/>
    <cellStyle name="Comma 25 14" xfId="4503"/>
    <cellStyle name="Comma 25 2" xfId="1359"/>
    <cellStyle name="Comma 25 2 2" xfId="2667"/>
    <cellStyle name="Comma 25 3" xfId="1360"/>
    <cellStyle name="Comma 25 3 2" xfId="1361"/>
    <cellStyle name="Comma 25 3 2 2" xfId="2668"/>
    <cellStyle name="Comma 25 3 3" xfId="1362"/>
    <cellStyle name="Comma 25 3 3 2" xfId="2669"/>
    <cellStyle name="Comma 25 3 4" xfId="1363"/>
    <cellStyle name="Comma 25 3 4 2" xfId="2670"/>
    <cellStyle name="Comma 25 3 5" xfId="1364"/>
    <cellStyle name="Comma 25 3 5 2" xfId="2671"/>
    <cellStyle name="Comma 25 3 6" xfId="1365"/>
    <cellStyle name="Comma 25 3 6 2" xfId="2672"/>
    <cellStyle name="Comma 25 4" xfId="1366"/>
    <cellStyle name="Comma 25 4 2" xfId="2673"/>
    <cellStyle name="Comma 25 5" xfId="1367"/>
    <cellStyle name="Comma 25 5 2" xfId="2674"/>
    <cellStyle name="Comma 25 6" xfId="1368"/>
    <cellStyle name="Comma 25 7" xfId="1369"/>
    <cellStyle name="Comma 25 8" xfId="1370"/>
    <cellStyle name="Comma 25 9" xfId="1371"/>
    <cellStyle name="Comma 26" xfId="534"/>
    <cellStyle name="Comma 26 2" xfId="1372"/>
    <cellStyle name="Comma 26 3" xfId="3046"/>
    <cellStyle name="Comma 27" xfId="535"/>
    <cellStyle name="Comma 27 2" xfId="1373"/>
    <cellStyle name="Comma 27 3" xfId="3474"/>
    <cellStyle name="Comma 27 4" xfId="3047"/>
    <cellStyle name="Comma 27 5" xfId="4602"/>
    <cellStyle name="Comma 28" xfId="536"/>
    <cellStyle name="Comma 28 2" xfId="1374"/>
    <cellStyle name="Comma 28 3" xfId="2089"/>
    <cellStyle name="Comma 28 4" xfId="4605"/>
    <cellStyle name="Comma 29" xfId="537"/>
    <cellStyle name="Comma 29 2" xfId="1036"/>
    <cellStyle name="Comma 29 2 2" xfId="3048"/>
    <cellStyle name="Comma 29 3" xfId="1375"/>
    <cellStyle name="Comma 29 4" xfId="2675"/>
    <cellStyle name="Comma 3" xfId="538"/>
    <cellStyle name="Comma 3 10" xfId="1376"/>
    <cellStyle name="Comma 3 10 2" xfId="4504"/>
    <cellStyle name="Comma 3 11" xfId="1377"/>
    <cellStyle name="Comma 3 11 2" xfId="4505"/>
    <cellStyle name="Comma 3 12" xfId="1378"/>
    <cellStyle name="Comma 3 12 2" xfId="4506"/>
    <cellStyle name="Comma 3 13" xfId="1379"/>
    <cellStyle name="Comma 3 13 2" xfId="4507"/>
    <cellStyle name="Comma 3 14" xfId="1380"/>
    <cellStyle name="Comma 3 14 2" xfId="4508"/>
    <cellStyle name="Comma 3 15" xfId="1381"/>
    <cellStyle name="Comma 3 15 2" xfId="4509"/>
    <cellStyle name="Comma 3 16" xfId="1382"/>
    <cellStyle name="Comma 3 16 2" xfId="4510"/>
    <cellStyle name="Comma 3 17" xfId="1383"/>
    <cellStyle name="Comma 3 17 2" xfId="4511"/>
    <cellStyle name="Comma 3 18" xfId="1384"/>
    <cellStyle name="Comma 3 18 2" xfId="4512"/>
    <cellStyle name="Comma 3 19" xfId="1385"/>
    <cellStyle name="Comma 3 19 2" xfId="4513"/>
    <cellStyle name="Comma 3 2" xfId="539"/>
    <cellStyle name="Comma 3 2 2" xfId="540"/>
    <cellStyle name="Comma 3 2 2 2" xfId="1386"/>
    <cellStyle name="Comma 3 2 3" xfId="1387"/>
    <cellStyle name="Comma 3 2 4" xfId="1388"/>
    <cellStyle name="Comma 3 20" xfId="1389"/>
    <cellStyle name="Comma 3 20 2" xfId="4514"/>
    <cellStyle name="Comma 3 21" xfId="1390"/>
    <cellStyle name="Comma 3 21 2" xfId="4515"/>
    <cellStyle name="Comma 3 22" xfId="1391"/>
    <cellStyle name="Comma 3 22 2" xfId="4516"/>
    <cellStyle name="Comma 3 23" xfId="1392"/>
    <cellStyle name="Comma 3 23 2" xfId="4517"/>
    <cellStyle name="Comma 3 24" xfId="1393"/>
    <cellStyle name="Comma 3 24 2" xfId="4518"/>
    <cellStyle name="Comma 3 25" xfId="1394"/>
    <cellStyle name="Comma 3 25 2" xfId="4519"/>
    <cellStyle name="Comma 3 26" xfId="1395"/>
    <cellStyle name="Comma 3 26 2" xfId="4520"/>
    <cellStyle name="Comma 3 27" xfId="1396"/>
    <cellStyle name="Comma 3 27 2" xfId="4521"/>
    <cellStyle name="Comma 3 28" xfId="1397"/>
    <cellStyle name="Comma 3 28 2" xfId="4522"/>
    <cellStyle name="Comma 3 29" xfId="1398"/>
    <cellStyle name="Comma 3 29 2" xfId="4523"/>
    <cellStyle name="Comma 3 3" xfId="541"/>
    <cellStyle name="Comma 3 3 2" xfId="1399"/>
    <cellStyle name="Comma 3 3 2 2" xfId="3475"/>
    <cellStyle name="Comma 3 3 2 3" xfId="4524"/>
    <cellStyle name="Comma 3 3 3" xfId="1400"/>
    <cellStyle name="Comma 3 3 4" xfId="3049"/>
    <cellStyle name="Comma 3 30" xfId="1401"/>
    <cellStyle name="Comma 3 30 2" xfId="4021"/>
    <cellStyle name="Comma 3 30 2 2" xfId="4022"/>
    <cellStyle name="Comma 3 30 2 2 2" xfId="4023"/>
    <cellStyle name="Comma 3 30 2 3" xfId="4024"/>
    <cellStyle name="Comma 3 30 3" xfId="4025"/>
    <cellStyle name="Comma 3 30 3 2" xfId="4026"/>
    <cellStyle name="Comma 3 30 4" xfId="4027"/>
    <cellStyle name="Comma 3 30 4 2" xfId="4028"/>
    <cellStyle name="Comma 3 31" xfId="4029"/>
    <cellStyle name="Comma 3 31 2" xfId="4525"/>
    <cellStyle name="Comma 3 32" xfId="4526"/>
    <cellStyle name="Comma 3 4" xfId="542"/>
    <cellStyle name="Comma 3 4 2" xfId="1402"/>
    <cellStyle name="Comma 3 4 3" xfId="3050"/>
    <cellStyle name="Comma 3 5" xfId="543"/>
    <cellStyle name="Comma 3 5 2" xfId="1403"/>
    <cellStyle name="Comma 3 5 3" xfId="3051"/>
    <cellStyle name="Comma 3 6" xfId="1404"/>
    <cellStyle name="Comma 3 6 2" xfId="4527"/>
    <cellStyle name="Comma 3 7" xfId="1405"/>
    <cellStyle name="Comma 3 7 2" xfId="4528"/>
    <cellStyle name="Comma 3 8" xfId="1406"/>
    <cellStyle name="Comma 3 8 2" xfId="4529"/>
    <cellStyle name="Comma 3 9" xfId="1407"/>
    <cellStyle name="Comma 3 9 2" xfId="4530"/>
    <cellStyle name="Comma 3_ประหน้าecl-19-4-54(แพน)" xfId="1408"/>
    <cellStyle name="Comma 30" xfId="544"/>
    <cellStyle name="Comma 30 2" xfId="1409"/>
    <cellStyle name="Comma 31" xfId="545"/>
    <cellStyle name="Comma 31 2" xfId="1410"/>
    <cellStyle name="Comma 31 2 2" xfId="2676"/>
    <cellStyle name="Comma 31 3" xfId="1411"/>
    <cellStyle name="Comma 31 4" xfId="3476"/>
    <cellStyle name="Comma 31 4 2" xfId="4030"/>
    <cellStyle name="Comma 31 5" xfId="3052"/>
    <cellStyle name="Comma 31 5 2" xfId="4031"/>
    <cellStyle name="Comma 31 6" xfId="4032"/>
    <cellStyle name="Comma 32" xfId="546"/>
    <cellStyle name="Comma 32 2" xfId="1412"/>
    <cellStyle name="Comma 32 2 2" xfId="1413"/>
    <cellStyle name="Comma 32 2 2 2" xfId="2677"/>
    <cellStyle name="Comma 32 2 3" xfId="3477"/>
    <cellStyle name="Comma 32 3" xfId="1414"/>
    <cellStyle name="Comma 32 3 2" xfId="2678"/>
    <cellStyle name="Comma 32 4" xfId="2679"/>
    <cellStyle name="Comma 33" xfId="547"/>
    <cellStyle name="Comma 33 2" xfId="3053"/>
    <cellStyle name="Comma 34" xfId="548"/>
    <cellStyle name="Comma 34 2" xfId="1415"/>
    <cellStyle name="Comma 34 2 2" xfId="3479"/>
    <cellStyle name="Comma 34 3" xfId="3478"/>
    <cellStyle name="Comma 35" xfId="549"/>
    <cellStyle name="Comma 35 2" xfId="1416"/>
    <cellStyle name="Comma 35 2 2" xfId="3481"/>
    <cellStyle name="Comma 35 3" xfId="3480"/>
    <cellStyle name="Comma 36" xfId="1035"/>
    <cellStyle name="Comma 36 2" xfId="1417"/>
    <cellStyle name="Comma 36 2 2" xfId="2680"/>
    <cellStyle name="Comma 36 3" xfId="2681"/>
    <cellStyle name="Comma 37" xfId="1038"/>
    <cellStyle name="Comma 37 2" xfId="2269"/>
    <cellStyle name="Comma 37 3" xfId="2357"/>
    <cellStyle name="Comma 37 4" xfId="3054"/>
    <cellStyle name="Comma 38" xfId="1418"/>
    <cellStyle name="Comma 39" xfId="1419"/>
    <cellStyle name="Comma 39 2" xfId="1420"/>
    <cellStyle name="Comma 4" xfId="550"/>
    <cellStyle name="Comma 4 10" xfId="1421"/>
    <cellStyle name="Comma 4 11" xfId="1422"/>
    <cellStyle name="Comma 4 12" xfId="1423"/>
    <cellStyle name="Comma 4 13" xfId="1424"/>
    <cellStyle name="Comma 4 13 2" xfId="4531"/>
    <cellStyle name="Comma 4 14" xfId="3482"/>
    <cellStyle name="Comma 4 15" xfId="3055"/>
    <cellStyle name="Comma 4 16" xfId="4433"/>
    <cellStyle name="Comma 4 2" xfId="551"/>
    <cellStyle name="Comma 4 2 2" xfId="552"/>
    <cellStyle name="Comma 4 2 2 2" xfId="2270"/>
    <cellStyle name="Comma 4 2 2 3" xfId="4532"/>
    <cellStyle name="Comma 4 2 3" xfId="553"/>
    <cellStyle name="Comma 4 2 4" xfId="554"/>
    <cellStyle name="Comma 4 2 5" xfId="555"/>
    <cellStyle name="Comma 4 2 6" xfId="1425"/>
    <cellStyle name="Comma 4 2 7" xfId="2271"/>
    <cellStyle name="Comma 4 2 8" xfId="3056"/>
    <cellStyle name="Comma 4 3" xfId="556"/>
    <cellStyle name="Comma 4 3 2" xfId="1426"/>
    <cellStyle name="Comma 4 3 3" xfId="3057"/>
    <cellStyle name="Comma 4 4" xfId="557"/>
    <cellStyle name="Comma 4 4 2" xfId="1427"/>
    <cellStyle name="Comma 4 4 3" xfId="3058"/>
    <cellStyle name="Comma 4 5" xfId="558"/>
    <cellStyle name="Comma 4 5 2" xfId="1428"/>
    <cellStyle name="Comma 4 5 3" xfId="3059"/>
    <cellStyle name="Comma 4 6" xfId="559"/>
    <cellStyle name="Comma 4 6 2" xfId="1429"/>
    <cellStyle name="Comma 4 6 3" xfId="3060"/>
    <cellStyle name="Comma 4 7" xfId="1430"/>
    <cellStyle name="Comma 4 8" xfId="1431"/>
    <cellStyle name="Comma 4 9" xfId="1432"/>
    <cellStyle name="Comma 4_AR_AP Audit updateMgen " xfId="1433"/>
    <cellStyle name="Comma 40" xfId="1434"/>
    <cellStyle name="Comma 40 2" xfId="3483"/>
    <cellStyle name="Comma 40 2 2" xfId="4033"/>
    <cellStyle name="Comma 40 3" xfId="3061"/>
    <cellStyle name="Comma 40 3 2" xfId="4034"/>
    <cellStyle name="Comma 40 4" xfId="4035"/>
    <cellStyle name="Comma 41" xfId="1435"/>
    <cellStyle name="Comma 41 2" xfId="3484"/>
    <cellStyle name="Comma 42" xfId="1436"/>
    <cellStyle name="Comma 42 2" xfId="3485"/>
    <cellStyle name="Comma 43" xfId="1437"/>
    <cellStyle name="Comma 43 2" xfId="3486"/>
    <cellStyle name="Comma 43 2 2" xfId="4036"/>
    <cellStyle name="Comma 43 3" xfId="3062"/>
    <cellStyle name="Comma 43 3 2" xfId="4037"/>
    <cellStyle name="Comma 43 4" xfId="4038"/>
    <cellStyle name="Comma 44" xfId="1438"/>
    <cellStyle name="Comma 44 2" xfId="3487"/>
    <cellStyle name="Comma 45" xfId="1439"/>
    <cellStyle name="Comma 46" xfId="2682"/>
    <cellStyle name="Comma 47" xfId="2683"/>
    <cellStyle name="Comma 48" xfId="2684"/>
    <cellStyle name="Comma 49" xfId="2685"/>
    <cellStyle name="Comma 5" xfId="560"/>
    <cellStyle name="Comma 5 10" xfId="1440"/>
    <cellStyle name="Comma 5 10 2" xfId="3489"/>
    <cellStyle name="Comma 5 11" xfId="1441"/>
    <cellStyle name="Comma 5 11 2" xfId="3490"/>
    <cellStyle name="Comma 5 12" xfId="1442"/>
    <cellStyle name="Comma 5 12 2" xfId="3491"/>
    <cellStyle name="Comma 5 13" xfId="1443"/>
    <cellStyle name="Comma 5 13 2" xfId="1444"/>
    <cellStyle name="Comma 5 13 2 2" xfId="3493"/>
    <cellStyle name="Comma 5 13 2 3" xfId="4533"/>
    <cellStyle name="Comma 5 13 3" xfId="3492"/>
    <cellStyle name="Comma 5 14" xfId="1445"/>
    <cellStyle name="Comma 5 14 2" xfId="3494"/>
    <cellStyle name="Comma 5 14 2 2" xfId="4534"/>
    <cellStyle name="Comma 5 14 3" xfId="4039"/>
    <cellStyle name="Comma 5 15" xfId="1446"/>
    <cellStyle name="Comma 5 15 2" xfId="4535"/>
    <cellStyle name="Comma 5 16" xfId="2082"/>
    <cellStyle name="Comma 5 16 2" xfId="3488"/>
    <cellStyle name="Comma 5 2" xfId="561"/>
    <cellStyle name="Comma 5 2 2" xfId="1447"/>
    <cellStyle name="Comma 5 2 2 2" xfId="3496"/>
    <cellStyle name="Comma 5 2 2 2 2" xfId="4536"/>
    <cellStyle name="Comma 5 2 2 3" xfId="4040"/>
    <cellStyle name="Comma 5 2 2 3 2" xfId="4041"/>
    <cellStyle name="Comma 5 2 2 4" xfId="4042"/>
    <cellStyle name="Comma 5 2 2 4 2" xfId="4043"/>
    <cellStyle name="Comma 5 2 3" xfId="1448"/>
    <cellStyle name="Comma 5 2 3 2" xfId="3497"/>
    <cellStyle name="Comma 5 2 3 3" xfId="4537"/>
    <cellStyle name="Comma 5 2 4" xfId="1449"/>
    <cellStyle name="Comma 5 2 5" xfId="1450"/>
    <cellStyle name="Comma 5 2 6" xfId="3495"/>
    <cellStyle name="Comma 5 2 7" xfId="3063"/>
    <cellStyle name="Comma 5 2 7 2" xfId="4044"/>
    <cellStyle name="Comma 5 2 8" xfId="4045"/>
    <cellStyle name="Comma 5 2 8 2" xfId="4046"/>
    <cellStyle name="Comma 5 3" xfId="562"/>
    <cellStyle name="Comma 5 3 2" xfId="2686"/>
    <cellStyle name="Comma 5 3 2 2" xfId="3498"/>
    <cellStyle name="Comma 5 3 3" xfId="3064"/>
    <cellStyle name="Comma 5 4" xfId="1451"/>
    <cellStyle name="Comma 5 4 2" xfId="1452"/>
    <cellStyle name="Comma 5 4 2 2" xfId="2687"/>
    <cellStyle name="Comma 5 4 3" xfId="1453"/>
    <cellStyle name="Comma 5 4 3 2" xfId="2688"/>
    <cellStyle name="Comma 5 4 4" xfId="1454"/>
    <cellStyle name="Comma 5 4 4 2" xfId="2689"/>
    <cellStyle name="Comma 5 4 5" xfId="1455"/>
    <cellStyle name="Comma 5 4 5 2" xfId="2690"/>
    <cellStyle name="Comma 5 4 6" xfId="1456"/>
    <cellStyle name="Comma 5 4 6 2" xfId="2691"/>
    <cellStyle name="Comma 5 4 7" xfId="2692"/>
    <cellStyle name="Comma 5 4 7 2" xfId="3499"/>
    <cellStyle name="Comma 5 5" xfId="1457"/>
    <cellStyle name="Comma 5 5 2" xfId="2693"/>
    <cellStyle name="Comma 5 5 2 2" xfId="3500"/>
    <cellStyle name="Comma 5 6" xfId="1458"/>
    <cellStyle name="Comma 5 6 2" xfId="3501"/>
    <cellStyle name="Comma 5 7" xfId="1459"/>
    <cellStyle name="Comma 5 7 2" xfId="3502"/>
    <cellStyle name="Comma 5 8" xfId="1460"/>
    <cellStyle name="Comma 5 8 2" xfId="3503"/>
    <cellStyle name="Comma 5 9" xfId="1461"/>
    <cellStyle name="Comma 5 9 2" xfId="3504"/>
    <cellStyle name="Comma 5_Bulk _ Audit" xfId="1462"/>
    <cellStyle name="Comma 50" xfId="2694"/>
    <cellStyle name="Comma 51" xfId="2695"/>
    <cellStyle name="Comma 52" xfId="2696"/>
    <cellStyle name="Comma 53" xfId="2697"/>
    <cellStyle name="Comma 54" xfId="2698"/>
    <cellStyle name="Comma 55" xfId="2699"/>
    <cellStyle name="Comma 55 2" xfId="2700"/>
    <cellStyle name="Comma 56" xfId="2701"/>
    <cellStyle name="Comma 56 2" xfId="2702"/>
    <cellStyle name="Comma 57" xfId="2703"/>
    <cellStyle name="Comma 58" xfId="2704"/>
    <cellStyle name="Comma 59" xfId="3001"/>
    <cellStyle name="Comma 6" xfId="563"/>
    <cellStyle name="Comma 6 10" xfId="1463"/>
    <cellStyle name="Comma 6 10 2" xfId="3506"/>
    <cellStyle name="Comma 6 11" xfId="1464"/>
    <cellStyle name="Comma 6 11 2" xfId="3507"/>
    <cellStyle name="Comma 6 12" xfId="1465"/>
    <cellStyle name="Comma 6 12 2" xfId="3508"/>
    <cellStyle name="Comma 6 13" xfId="1466"/>
    <cellStyle name="Comma 6 13 2" xfId="3509"/>
    <cellStyle name="Comma 6 14" xfId="1467"/>
    <cellStyle name="Comma 6 14 2" xfId="4538"/>
    <cellStyle name="Comma 6 15" xfId="3505"/>
    <cellStyle name="Comma 6 16" xfId="4436"/>
    <cellStyle name="Comma 6 2" xfId="564"/>
    <cellStyle name="Comma 6 2 2" xfId="565"/>
    <cellStyle name="Comma 6 2 2 2" xfId="1468"/>
    <cellStyle name="Comma 6 2 2 2 2" xfId="3512"/>
    <cellStyle name="Comma 6 2 2 2 2 2" xfId="4539"/>
    <cellStyle name="Comma 6 2 2 2 3" xfId="4047"/>
    <cellStyle name="Comma 6 2 2 3" xfId="3511"/>
    <cellStyle name="Comma 6 2 2 4" xfId="3066"/>
    <cellStyle name="Comma 6 2 3" xfId="1469"/>
    <cellStyle name="Comma 6 2 3 2" xfId="3513"/>
    <cellStyle name="Comma 6 2 4" xfId="1470"/>
    <cellStyle name="Comma 6 2 4 2" xfId="4540"/>
    <cellStyle name="Comma 6 2 5" xfId="3510"/>
    <cellStyle name="Comma 6 2 6" xfId="3065"/>
    <cellStyle name="Comma 6 3" xfId="1471"/>
    <cellStyle name="Comma 6 3 2" xfId="2272"/>
    <cellStyle name="Comma 6 3 2 2" xfId="3514"/>
    <cellStyle name="Comma 6 4" xfId="1472"/>
    <cellStyle name="Comma 6 4 2" xfId="3515"/>
    <cellStyle name="Comma 6 5" xfId="1473"/>
    <cellStyle name="Comma 6 5 2" xfId="3516"/>
    <cellStyle name="Comma 6 6" xfId="1474"/>
    <cellStyle name="Comma 6 6 2" xfId="3517"/>
    <cellStyle name="Comma 6 7" xfId="1475"/>
    <cellStyle name="Comma 6 7 2" xfId="3518"/>
    <cellStyle name="Comma 6 8" xfId="1476"/>
    <cellStyle name="Comma 6 8 2" xfId="3519"/>
    <cellStyle name="Comma 6 9" xfId="1477"/>
    <cellStyle name="Comma 6 9 2" xfId="3520"/>
    <cellStyle name="Comma 60" xfId="3210"/>
    <cellStyle name="Comma 61" xfId="3800"/>
    <cellStyle name="Comma 62" xfId="3802"/>
    <cellStyle name="Comma 63" xfId="3804"/>
    <cellStyle name="Comma 64" xfId="26"/>
    <cellStyle name="Comma 65" xfId="3779"/>
    <cellStyle name="Comma 66" xfId="3881"/>
    <cellStyle name="Comma 67" xfId="3831"/>
    <cellStyle name="Comma 68" xfId="4429"/>
    <cellStyle name="Comma 7" xfId="566"/>
    <cellStyle name="Comma 7 10" xfId="1478"/>
    <cellStyle name="Comma 7 10 2" xfId="3522"/>
    <cellStyle name="Comma 7 11" xfId="1479"/>
    <cellStyle name="Comma 7 11 2" xfId="3523"/>
    <cellStyle name="Comma 7 12" xfId="1480"/>
    <cellStyle name="Comma 7 12 2" xfId="3524"/>
    <cellStyle name="Comma 7 13" xfId="3521"/>
    <cellStyle name="Comma 7 13 2" xfId="4048"/>
    <cellStyle name="Comma 7 14" xfId="3067"/>
    <cellStyle name="Comma 7 2" xfId="567"/>
    <cellStyle name="Comma 7 2 2" xfId="1481"/>
    <cellStyle name="Comma 7 2 3" xfId="1482"/>
    <cellStyle name="Comma 7 2 4" xfId="3525"/>
    <cellStyle name="Comma 7 2 5" xfId="3068"/>
    <cellStyle name="Comma 7 2_Lead -  NU 31-3-54" xfId="1483"/>
    <cellStyle name="Comma 7 3" xfId="1484"/>
    <cellStyle name="Comma 7 3 2" xfId="3526"/>
    <cellStyle name="Comma 7 4" xfId="1485"/>
    <cellStyle name="Comma 7 4 2" xfId="3527"/>
    <cellStyle name="Comma 7 5" xfId="1486"/>
    <cellStyle name="Comma 7 5 2" xfId="3528"/>
    <cellStyle name="Comma 7 6" xfId="1487"/>
    <cellStyle name="Comma 7 6 2" xfId="3529"/>
    <cellStyle name="Comma 7 7" xfId="1488"/>
    <cellStyle name="Comma 7 7 2" xfId="3530"/>
    <cellStyle name="Comma 7 8" xfId="1489"/>
    <cellStyle name="Comma 7 8 2" xfId="3531"/>
    <cellStyle name="Comma 7 9" xfId="1490"/>
    <cellStyle name="Comma 7 9 2" xfId="3532"/>
    <cellStyle name="Comma 7_PRE-BUILTQ1-54" xfId="1491"/>
    <cellStyle name="Comma 8" xfId="568"/>
    <cellStyle name="Comma 8 10" xfId="1492"/>
    <cellStyle name="Comma 8 10 2" xfId="3534"/>
    <cellStyle name="Comma 8 11" xfId="1493"/>
    <cellStyle name="Comma 8 11 2" xfId="3535"/>
    <cellStyle name="Comma 8 12" xfId="1494"/>
    <cellStyle name="Comma 8 12 2" xfId="3536"/>
    <cellStyle name="Comma 8 13" xfId="1495"/>
    <cellStyle name="Comma 8 13 2" xfId="4541"/>
    <cellStyle name="Comma 8 14" xfId="2083"/>
    <cellStyle name="Comma 8 14 2" xfId="3533"/>
    <cellStyle name="Comma 8 15" xfId="3069"/>
    <cellStyle name="Comma 8 2" xfId="569"/>
    <cellStyle name="Comma 8 2 2" xfId="1496"/>
    <cellStyle name="Comma 8 2 3" xfId="1497"/>
    <cellStyle name="Comma 8 2 4" xfId="2084"/>
    <cellStyle name="Comma 8 2 4 2" xfId="3537"/>
    <cellStyle name="Comma 8 2 5" xfId="3070"/>
    <cellStyle name="Comma 8 3" xfId="570"/>
    <cellStyle name="Comma 8 3 2" xfId="3538"/>
    <cellStyle name="Comma 8 3 3" xfId="3071"/>
    <cellStyle name="Comma 8 4" xfId="571"/>
    <cellStyle name="Comma 8 4 2" xfId="3539"/>
    <cellStyle name="Comma 8 4 3" xfId="3072"/>
    <cellStyle name="Comma 8 5" xfId="572"/>
    <cellStyle name="Comma 8 5 2" xfId="3540"/>
    <cellStyle name="Comma 8 5 3" xfId="3073"/>
    <cellStyle name="Comma 8 6" xfId="1498"/>
    <cellStyle name="Comma 8 6 2" xfId="3541"/>
    <cellStyle name="Comma 8 7" xfId="1499"/>
    <cellStyle name="Comma 8 7 2" xfId="3542"/>
    <cellStyle name="Comma 8 8" xfId="1500"/>
    <cellStyle name="Comma 8 8 2" xfId="3543"/>
    <cellStyle name="Comma 8 9" xfId="1501"/>
    <cellStyle name="Comma 8 9 2" xfId="3544"/>
    <cellStyle name="Comma 9" xfId="573"/>
    <cellStyle name="Comma 9 10" xfId="1502"/>
    <cellStyle name="Comma 9 10 2" xfId="3546"/>
    <cellStyle name="Comma 9 11" xfId="1503"/>
    <cellStyle name="Comma 9 11 2" xfId="3547"/>
    <cellStyle name="Comma 9 12" xfId="1504"/>
    <cellStyle name="Comma 9 12 2" xfId="3548"/>
    <cellStyle name="Comma 9 13" xfId="1505"/>
    <cellStyle name="Comma 9 13 2" xfId="4542"/>
    <cellStyle name="Comma 9 14" xfId="3545"/>
    <cellStyle name="Comma 9 15" xfId="3074"/>
    <cellStyle name="Comma 9 2" xfId="574"/>
    <cellStyle name="Comma 9 2 2" xfId="1506"/>
    <cellStyle name="Comma 9 2 2 2" xfId="3550"/>
    <cellStyle name="Comma 9 2 3" xfId="1507"/>
    <cellStyle name="Comma 9 2 4" xfId="3549"/>
    <cellStyle name="Comma 9 2 5" xfId="3075"/>
    <cellStyle name="Comma 9 3" xfId="1508"/>
    <cellStyle name="Comma 9 3 2" xfId="3551"/>
    <cellStyle name="Comma 9 4" xfId="1509"/>
    <cellStyle name="Comma 9 4 2" xfId="3552"/>
    <cellStyle name="Comma 9 5" xfId="1510"/>
    <cellStyle name="Comma 9 5 2" xfId="3553"/>
    <cellStyle name="Comma 9 6" xfId="1511"/>
    <cellStyle name="Comma 9 6 2" xfId="3554"/>
    <cellStyle name="Comma 9 7" xfId="1512"/>
    <cellStyle name="Comma 9 7 2" xfId="3555"/>
    <cellStyle name="Comma 9 8" xfId="1513"/>
    <cellStyle name="Comma 9 8 2" xfId="3556"/>
    <cellStyle name="Comma 9 9" xfId="1514"/>
    <cellStyle name="Comma 9 9 2" xfId="3557"/>
    <cellStyle name="Comma 9_Q2-54+บิล แลนด์-นุ่น(1)" xfId="1515"/>
    <cellStyle name="comma zerodec" xfId="575"/>
    <cellStyle name="comma zerodec 2" xfId="1516"/>
    <cellStyle name="comma zerodec 2 2" xfId="1517"/>
    <cellStyle name="comma zerodec 2 3" xfId="1518"/>
    <cellStyle name="comma zerodec 3" xfId="1519"/>
    <cellStyle name="comma zerodec 3 2" xfId="1520"/>
    <cellStyle name="comma zerodec 4" xfId="1521"/>
    <cellStyle name="comma zerodec_fixasset2008_fon" xfId="1522"/>
    <cellStyle name="Copied" xfId="576"/>
    <cellStyle name="Curren - Style3" xfId="2705"/>
    <cellStyle name="Curren - Style4" xfId="2706"/>
    <cellStyle name="Currency [00]" xfId="1523"/>
    <cellStyle name="Currency 10" xfId="1524"/>
    <cellStyle name="Currency 10 2" xfId="1525"/>
    <cellStyle name="Currency 10 2 2" xfId="3559"/>
    <cellStyle name="Currency 10 3" xfId="3558"/>
    <cellStyle name="Currency 11" xfId="1526"/>
    <cellStyle name="Currency 11 2" xfId="1527"/>
    <cellStyle name="Currency 11 2 2" xfId="3561"/>
    <cellStyle name="Currency 11 3" xfId="3560"/>
    <cellStyle name="Currency 12" xfId="1528"/>
    <cellStyle name="Currency 12 2" xfId="1529"/>
    <cellStyle name="Currency 12 2 2" xfId="3563"/>
    <cellStyle name="Currency 12 3" xfId="3562"/>
    <cellStyle name="Currency 13" xfId="1530"/>
    <cellStyle name="Currency 13 2" xfId="1531"/>
    <cellStyle name="Currency 13 2 2" xfId="3565"/>
    <cellStyle name="Currency 13 3" xfId="3564"/>
    <cellStyle name="Currency 14" xfId="1532"/>
    <cellStyle name="Currency 14 2" xfId="1533"/>
    <cellStyle name="Currency 14 2 2" xfId="3567"/>
    <cellStyle name="Currency 14 3" xfId="3566"/>
    <cellStyle name="Currency 15" xfId="1534"/>
    <cellStyle name="Currency 15 2" xfId="1535"/>
    <cellStyle name="Currency 15 2 2" xfId="3569"/>
    <cellStyle name="Currency 15 3" xfId="3568"/>
    <cellStyle name="Currency 16" xfId="1536"/>
    <cellStyle name="Currency 16 2" xfId="1537"/>
    <cellStyle name="Currency 16 2 2" xfId="3571"/>
    <cellStyle name="Currency 16 3" xfId="3570"/>
    <cellStyle name="Currency 2" xfId="577"/>
    <cellStyle name="Currency 2 10" xfId="1538"/>
    <cellStyle name="Currency 2 11" xfId="3076"/>
    <cellStyle name="Currency 2 2" xfId="1539"/>
    <cellStyle name="Currency 2 2 2" xfId="3572"/>
    <cellStyle name="Currency 2 3" xfId="1540"/>
    <cellStyle name="Currency 2 3 2" xfId="1541"/>
    <cellStyle name="Currency 2 3 2 2" xfId="3573"/>
    <cellStyle name="Currency 2 3 3" xfId="1542"/>
    <cellStyle name="Currency 2 3 3 2" xfId="3574"/>
    <cellStyle name="Currency 2 3 4" xfId="1543"/>
    <cellStyle name="Currency 2 3 4 2" xfId="3575"/>
    <cellStyle name="Currency 2 3 5" xfId="1544"/>
    <cellStyle name="Currency 2 3 5 2" xfId="3576"/>
    <cellStyle name="Currency 2 3 6" xfId="1545"/>
    <cellStyle name="Currency 2 3 6 2" xfId="3577"/>
    <cellStyle name="Currency 2 4" xfId="1546"/>
    <cellStyle name="Currency 2 4 2" xfId="3578"/>
    <cellStyle name="Currency 2 5" xfId="1547"/>
    <cellStyle name="Currency 2 5 2" xfId="3579"/>
    <cellStyle name="Currency 2 6" xfId="1548"/>
    <cellStyle name="Currency 2 7" xfId="1549"/>
    <cellStyle name="Currency 2 8" xfId="1550"/>
    <cellStyle name="Currency 2 9" xfId="1551"/>
    <cellStyle name="Currency 3" xfId="1552"/>
    <cellStyle name="Currency 3 2" xfId="1553"/>
    <cellStyle name="Currency 3 2 2" xfId="3580"/>
    <cellStyle name="Currency 4" xfId="1554"/>
    <cellStyle name="Currency 4 2" xfId="1555"/>
    <cellStyle name="Currency 4 2 2" xfId="3582"/>
    <cellStyle name="Currency 4 3" xfId="3581"/>
    <cellStyle name="Currency 5" xfId="1556"/>
    <cellStyle name="Currency 5 2" xfId="1557"/>
    <cellStyle name="Currency 5 2 2" xfId="3584"/>
    <cellStyle name="Currency 5 3" xfId="3583"/>
    <cellStyle name="Currency 6" xfId="1558"/>
    <cellStyle name="Currency 6 2" xfId="1559"/>
    <cellStyle name="Currency 6 2 2" xfId="3586"/>
    <cellStyle name="Currency 6 3" xfId="3585"/>
    <cellStyle name="Currency 7" xfId="1560"/>
    <cellStyle name="Currency 7 2" xfId="1561"/>
    <cellStyle name="Currency 7 2 2" xfId="3588"/>
    <cellStyle name="Currency 7 3" xfId="3587"/>
    <cellStyle name="Currency 8" xfId="1562"/>
    <cellStyle name="Currency 8 2" xfId="1563"/>
    <cellStyle name="Currency 8 2 2" xfId="3590"/>
    <cellStyle name="Currency 8 3" xfId="3589"/>
    <cellStyle name="Currency 9" xfId="1564"/>
    <cellStyle name="Currency 9 2" xfId="1565"/>
    <cellStyle name="Currency 9 2 2" xfId="3592"/>
    <cellStyle name="Currency 9 3" xfId="3591"/>
    <cellStyle name="Currency1" xfId="578"/>
    <cellStyle name="Currency1 2" xfId="1566"/>
    <cellStyle name="Currency1 2 2" xfId="1567"/>
    <cellStyle name="Currency1 2 3" xfId="1568"/>
    <cellStyle name="Currency1 28" xfId="17"/>
    <cellStyle name="Currency1 28 2" xfId="3593"/>
    <cellStyle name="Currency1 3" xfId="1569"/>
    <cellStyle name="Currency1 3 2" xfId="1570"/>
    <cellStyle name="Currency1 4" xfId="1571"/>
    <cellStyle name="Currency1 5" xfId="1572"/>
    <cellStyle name="Currency1_fixasset2008_fon" xfId="1573"/>
    <cellStyle name="Currency2" xfId="2707"/>
    <cellStyle name="Dan" xfId="2708"/>
    <cellStyle name="Date" xfId="1574"/>
    <cellStyle name="Date Short" xfId="1575"/>
    <cellStyle name="DELTA" xfId="2709"/>
    <cellStyle name="Dezimal [0]_AR-Bilanzen9901" xfId="1576"/>
    <cellStyle name="Dezimal_AR-Bilanzen9901" xfId="1577"/>
    <cellStyle name="Dollar (zero dec)" xfId="579"/>
    <cellStyle name="Dollar (zero dec) 2" xfId="1578"/>
    <cellStyle name="Dollar (zero dec) 2 2" xfId="1579"/>
    <cellStyle name="Dollar (zero dec) 3" xfId="1580"/>
    <cellStyle name="Dollar (zero dec) 3 2" xfId="1581"/>
    <cellStyle name="Dollar (zero dec) 4" xfId="1582"/>
    <cellStyle name="Dollar (zero dec) 5" xfId="1583"/>
    <cellStyle name="Dollar (zero dec)_fixasset2008_fon" xfId="1584"/>
    <cellStyle name="E&amp;Y House" xfId="1585"/>
    <cellStyle name="Emphasis 1" xfId="1586"/>
    <cellStyle name="Emphasis 2" xfId="1587"/>
    <cellStyle name="Emphasis 3" xfId="1588"/>
    <cellStyle name="Enter Currency (0)" xfId="1589"/>
    <cellStyle name="Enter Currency (2)" xfId="1590"/>
    <cellStyle name="Enter Units (0)" xfId="1591"/>
    <cellStyle name="Enter Units (1)" xfId="1592"/>
    <cellStyle name="Enter Units (2)" xfId="1593"/>
    <cellStyle name="Entered" xfId="580"/>
    <cellStyle name="Euro" xfId="1594"/>
    <cellStyle name="Euro 2" xfId="1595"/>
    <cellStyle name="Excel Built-in Normal" xfId="1596"/>
    <cellStyle name="Explanatory Text" xfId="4636"/>
    <cellStyle name="Explanatory Text 10" xfId="581"/>
    <cellStyle name="Explanatory Text 11" xfId="582"/>
    <cellStyle name="Explanatory Text 12" xfId="583"/>
    <cellStyle name="Explanatory Text 13" xfId="584"/>
    <cellStyle name="Explanatory Text 14" xfId="585"/>
    <cellStyle name="Explanatory Text 15" xfId="2710"/>
    <cellStyle name="Explanatory Text 16" xfId="2711"/>
    <cellStyle name="Explanatory Text 17" xfId="2712"/>
    <cellStyle name="Explanatory Text 18" xfId="2713"/>
    <cellStyle name="Explanatory Text 19" xfId="2714"/>
    <cellStyle name="Explanatory Text 2" xfId="586"/>
    <cellStyle name="Explanatory Text 2 2" xfId="2273"/>
    <cellStyle name="Explanatory Text 2 3" xfId="3077"/>
    <cellStyle name="Explanatory Text 20" xfId="2715"/>
    <cellStyle name="Explanatory Text 21" xfId="2716"/>
    <cellStyle name="Explanatory Text 22" xfId="1597"/>
    <cellStyle name="Explanatory Text 3" xfId="587"/>
    <cellStyle name="Explanatory Text 3 2" xfId="3078"/>
    <cellStyle name="Explanatory Text 4" xfId="588"/>
    <cellStyle name="Explanatory Text 5" xfId="589"/>
    <cellStyle name="Explanatory Text 6" xfId="590"/>
    <cellStyle name="Explanatory Text 7" xfId="591"/>
    <cellStyle name="Explanatory Text 8" xfId="592"/>
    <cellStyle name="Explanatory Text 9" xfId="593"/>
    <cellStyle name="Fixed" xfId="1598"/>
    <cellStyle name="Format Number Column" xfId="2717"/>
    <cellStyle name="Good" xfId="4637"/>
    <cellStyle name="Good 10" xfId="594"/>
    <cellStyle name="Good 11" xfId="595"/>
    <cellStyle name="Good 12" xfId="596"/>
    <cellStyle name="Good 13" xfId="597"/>
    <cellStyle name="Good 14" xfId="598"/>
    <cellStyle name="Good 15" xfId="2718"/>
    <cellStyle name="Good 16" xfId="2719"/>
    <cellStyle name="Good 17" xfId="2720"/>
    <cellStyle name="Good 18" xfId="2721"/>
    <cellStyle name="Good 19" xfId="2722"/>
    <cellStyle name="Good 2" xfId="599"/>
    <cellStyle name="Good 2 2" xfId="2274"/>
    <cellStyle name="Good 2 3" xfId="3079"/>
    <cellStyle name="Good 20" xfId="2723"/>
    <cellStyle name="Good 21" xfId="2724"/>
    <cellStyle name="Good 22" xfId="1599"/>
    <cellStyle name="Good 3" xfId="600"/>
    <cellStyle name="Good 3 2" xfId="3080"/>
    <cellStyle name="Good 4" xfId="601"/>
    <cellStyle name="Good 5" xfId="602"/>
    <cellStyle name="Good 6" xfId="603"/>
    <cellStyle name="Good 7" xfId="604"/>
    <cellStyle name="Good 8" xfId="605"/>
    <cellStyle name="Good 9" xfId="606"/>
    <cellStyle name="Grey" xfId="607"/>
    <cellStyle name="Header" xfId="608"/>
    <cellStyle name="Header - Style1" xfId="1600"/>
    <cellStyle name="Header - Style1 2" xfId="4543"/>
    <cellStyle name="HEADER 2" xfId="1601"/>
    <cellStyle name="HEADER 2 2" xfId="1602"/>
    <cellStyle name="HEADER 2 3" xfId="1603"/>
    <cellStyle name="HEADER 2 4" xfId="1604"/>
    <cellStyle name="HEADER 2 5" xfId="1605"/>
    <cellStyle name="HEADER 2 6" xfId="1606"/>
    <cellStyle name="HEADER 3" xfId="1607"/>
    <cellStyle name="HEADER 4" xfId="1608"/>
    <cellStyle name="HEADER 5" xfId="1609"/>
    <cellStyle name="HEADER 6" xfId="1610"/>
    <cellStyle name="HEADER 7" xfId="1611"/>
    <cellStyle name="HEADER 8" xfId="1612"/>
    <cellStyle name="Header1" xfId="609"/>
    <cellStyle name="Header2" xfId="610"/>
    <cellStyle name="Header2 2" xfId="1613"/>
    <cellStyle name="Header2 2 2" xfId="3847"/>
    <cellStyle name="Header2 3" xfId="3823"/>
    <cellStyle name="Heading" xfId="611"/>
    <cellStyle name="Heading 1" xfId="4638"/>
    <cellStyle name="Heading 1 10" xfId="612"/>
    <cellStyle name="Heading 1 11" xfId="613"/>
    <cellStyle name="Heading 1 12" xfId="614"/>
    <cellStyle name="Heading 1 13" xfId="615"/>
    <cellStyle name="Heading 1 14" xfId="616"/>
    <cellStyle name="Heading 1 15" xfId="2725"/>
    <cellStyle name="Heading 1 16" xfId="2726"/>
    <cellStyle name="Heading 1 17" xfId="2727"/>
    <cellStyle name="Heading 1 18" xfId="2728"/>
    <cellStyle name="Heading 1 19" xfId="2729"/>
    <cellStyle name="Heading 1 2" xfId="617"/>
    <cellStyle name="Heading 1 2 2" xfId="2275"/>
    <cellStyle name="Heading 1 2 3" xfId="3082"/>
    <cellStyle name="Heading 1 20" xfId="2730"/>
    <cellStyle name="Heading 1 21" xfId="2731"/>
    <cellStyle name="Heading 1 22" xfId="1614"/>
    <cellStyle name="Heading 1 3" xfId="618"/>
    <cellStyle name="Heading 1 3 2" xfId="3083"/>
    <cellStyle name="Heading 1 4" xfId="619"/>
    <cellStyle name="Heading 1 5" xfId="620"/>
    <cellStyle name="Heading 1 6" xfId="621"/>
    <cellStyle name="Heading 1 7" xfId="622"/>
    <cellStyle name="Heading 1 8" xfId="623"/>
    <cellStyle name="Heading 1 9" xfId="624"/>
    <cellStyle name="Heading 2" xfId="4639"/>
    <cellStyle name="Heading 2 10" xfId="625"/>
    <cellStyle name="Heading 2 11" xfId="626"/>
    <cellStyle name="Heading 2 12" xfId="627"/>
    <cellStyle name="Heading 2 13" xfId="628"/>
    <cellStyle name="Heading 2 14" xfId="629"/>
    <cellStyle name="Heading 2 15" xfId="2732"/>
    <cellStyle name="Heading 2 16" xfId="2733"/>
    <cellStyle name="Heading 2 17" xfId="2734"/>
    <cellStyle name="Heading 2 18" xfId="2735"/>
    <cellStyle name="Heading 2 19" xfId="2736"/>
    <cellStyle name="Heading 2 2" xfId="630"/>
    <cellStyle name="Heading 2 2 2" xfId="2276"/>
    <cellStyle name="Heading 2 2 3" xfId="3084"/>
    <cellStyle name="Heading 2 20" xfId="2737"/>
    <cellStyle name="Heading 2 21" xfId="2738"/>
    <cellStyle name="Heading 2 22" xfId="1615"/>
    <cellStyle name="Heading 2 3" xfId="631"/>
    <cellStyle name="Heading 2 3 2" xfId="3085"/>
    <cellStyle name="Heading 2 4" xfId="632"/>
    <cellStyle name="Heading 2 5" xfId="633"/>
    <cellStyle name="Heading 2 6" xfId="634"/>
    <cellStyle name="Heading 2 7" xfId="635"/>
    <cellStyle name="Heading 2 8" xfId="636"/>
    <cellStyle name="Heading 2 9" xfId="637"/>
    <cellStyle name="Heading 3" xfId="4640"/>
    <cellStyle name="Heading 3 10" xfId="638"/>
    <cellStyle name="Heading 3 11" xfId="639"/>
    <cellStyle name="Heading 3 12" xfId="640"/>
    <cellStyle name="Heading 3 13" xfId="641"/>
    <cellStyle name="Heading 3 14" xfId="642"/>
    <cellStyle name="Heading 3 15" xfId="2739"/>
    <cellStyle name="Heading 3 16" xfId="2740"/>
    <cellStyle name="Heading 3 17" xfId="2741"/>
    <cellStyle name="Heading 3 18" xfId="2742"/>
    <cellStyle name="Heading 3 19" xfId="2743"/>
    <cellStyle name="Heading 3 2" xfId="643"/>
    <cellStyle name="Heading 3 2 2" xfId="2277"/>
    <cellStyle name="Heading 3 2 3" xfId="3086"/>
    <cellStyle name="Heading 3 20" xfId="2744"/>
    <cellStyle name="Heading 3 21" xfId="2745"/>
    <cellStyle name="Heading 3 22" xfId="1616"/>
    <cellStyle name="Heading 3 3" xfId="644"/>
    <cellStyle name="Heading 3 3 2" xfId="3087"/>
    <cellStyle name="Heading 3 4" xfId="645"/>
    <cellStyle name="Heading 3 5" xfId="646"/>
    <cellStyle name="Heading 3 6" xfId="647"/>
    <cellStyle name="Heading 3 7" xfId="648"/>
    <cellStyle name="Heading 3 8" xfId="649"/>
    <cellStyle name="Heading 3 9" xfId="650"/>
    <cellStyle name="Heading 4" xfId="4641"/>
    <cellStyle name="Heading 4 10" xfId="651"/>
    <cellStyle name="Heading 4 11" xfId="652"/>
    <cellStyle name="Heading 4 12" xfId="653"/>
    <cellStyle name="Heading 4 13" xfId="654"/>
    <cellStyle name="Heading 4 14" xfId="655"/>
    <cellStyle name="Heading 4 15" xfId="2746"/>
    <cellStyle name="Heading 4 16" xfId="2747"/>
    <cellStyle name="Heading 4 17" xfId="2748"/>
    <cellStyle name="Heading 4 18" xfId="2749"/>
    <cellStyle name="Heading 4 19" xfId="2750"/>
    <cellStyle name="Heading 4 2" xfId="656"/>
    <cellStyle name="Heading 4 2 2" xfId="2278"/>
    <cellStyle name="Heading 4 2 3" xfId="3088"/>
    <cellStyle name="Heading 4 20" xfId="2751"/>
    <cellStyle name="Heading 4 21" xfId="2752"/>
    <cellStyle name="Heading 4 22" xfId="1617"/>
    <cellStyle name="Heading 4 3" xfId="657"/>
    <cellStyle name="Heading 4 3 2" xfId="3089"/>
    <cellStyle name="Heading 4 4" xfId="658"/>
    <cellStyle name="Heading 4 5" xfId="659"/>
    <cellStyle name="Heading 4 6" xfId="660"/>
    <cellStyle name="Heading 4 7" xfId="661"/>
    <cellStyle name="Heading 4 8" xfId="662"/>
    <cellStyle name="Heading 4 9" xfId="663"/>
    <cellStyle name="Heading 5" xfId="1618"/>
    <cellStyle name="Heading 6" xfId="3081"/>
    <cellStyle name="Heading_leadSMT- S 31-12-2550" xfId="4642"/>
    <cellStyle name="Heading1" xfId="1619"/>
    <cellStyle name="Hyperlink 2" xfId="664"/>
    <cellStyle name="Hyperlink 2 2" xfId="1620"/>
    <cellStyle name="Hyperlink 2 3" xfId="3090"/>
    <cellStyle name="Indent" xfId="2753"/>
    <cellStyle name="Info_Main" xfId="2754"/>
    <cellStyle name="Input" xfId="4643"/>
    <cellStyle name="Input [yellow]" xfId="665"/>
    <cellStyle name="Input [yellow] 2" xfId="1622"/>
    <cellStyle name="Input [yellow] 2 2" xfId="3849"/>
    <cellStyle name="Input [yellow] 3" xfId="3825"/>
    <cellStyle name="Input 10" xfId="666"/>
    <cellStyle name="Input 11" xfId="667"/>
    <cellStyle name="Input 12" xfId="668"/>
    <cellStyle name="Input 13" xfId="669"/>
    <cellStyle name="Input 14" xfId="670"/>
    <cellStyle name="Input 15" xfId="2755"/>
    <cellStyle name="Input 16" xfId="2756"/>
    <cellStyle name="Input 17" xfId="2757"/>
    <cellStyle name="Input 18" xfId="2758"/>
    <cellStyle name="Input 19" xfId="2759"/>
    <cellStyle name="Input 2" xfId="671"/>
    <cellStyle name="Input 2 2" xfId="1623"/>
    <cellStyle name="Input 2 2 2" xfId="3850"/>
    <cellStyle name="Input 2 2 3" xfId="3859"/>
    <cellStyle name="Input 20" xfId="2760"/>
    <cellStyle name="Input 21" xfId="2761"/>
    <cellStyle name="Input 22" xfId="1621"/>
    <cellStyle name="Input 23" xfId="3848"/>
    <cellStyle name="Input 24" xfId="3824"/>
    <cellStyle name="Input 25" xfId="3878"/>
    <cellStyle name="Input 3" xfId="672"/>
    <cellStyle name="Input 3 2" xfId="1624"/>
    <cellStyle name="Input 3 2 2" xfId="3851"/>
    <cellStyle name="Input 3 2 3" xfId="3860"/>
    <cellStyle name="Input 4" xfId="673"/>
    <cellStyle name="Input 5" xfId="674"/>
    <cellStyle name="Input 6" xfId="675"/>
    <cellStyle name="Input 7" xfId="676"/>
    <cellStyle name="Input 8" xfId="677"/>
    <cellStyle name="Input 9" xfId="678"/>
    <cellStyle name="InputCurrency" xfId="2762"/>
    <cellStyle name="InputPercent1" xfId="2763"/>
    <cellStyle name="KPMG Heading 1" xfId="2764"/>
    <cellStyle name="KPMG Heading 2" xfId="2765"/>
    <cellStyle name="KPMG Heading 3" xfId="2766"/>
    <cellStyle name="KPMG Heading 4" xfId="2767"/>
    <cellStyle name="KPMG Normal" xfId="2768"/>
    <cellStyle name="KPMG Normal Text" xfId="2769"/>
    <cellStyle name="left" xfId="679"/>
    <cellStyle name="LINEAL - Style2" xfId="1625"/>
    <cellStyle name="LINEAL - Style2 2" xfId="1626"/>
    <cellStyle name="LINEAL - Style2 2 2" xfId="3853"/>
    <cellStyle name="LINEAL - Style2 2 3" xfId="3890"/>
    <cellStyle name="LINEAL - Style2 3" xfId="3852"/>
    <cellStyle name="LINEAL - Style2 4" xfId="3891"/>
    <cellStyle name="Link Currency (0)" xfId="1627"/>
    <cellStyle name="Link Currency (2)" xfId="1628"/>
    <cellStyle name="Link Units (0)" xfId="1629"/>
    <cellStyle name="Link Units (1)" xfId="1630"/>
    <cellStyle name="Link Units (2)" xfId="1631"/>
    <cellStyle name="Linked Cell" xfId="4644"/>
    <cellStyle name="Linked Cell 10" xfId="680"/>
    <cellStyle name="Linked Cell 11" xfId="681"/>
    <cellStyle name="Linked Cell 12" xfId="682"/>
    <cellStyle name="Linked Cell 13" xfId="683"/>
    <cellStyle name="Linked Cell 14" xfId="684"/>
    <cellStyle name="Linked Cell 15" xfId="2770"/>
    <cellStyle name="Linked Cell 16" xfId="2771"/>
    <cellStyle name="Linked Cell 17" xfId="2772"/>
    <cellStyle name="Linked Cell 18" xfId="2773"/>
    <cellStyle name="Linked Cell 19" xfId="2774"/>
    <cellStyle name="Linked Cell 2" xfId="685"/>
    <cellStyle name="Linked Cell 2 2" xfId="2279"/>
    <cellStyle name="Linked Cell 2 3" xfId="3091"/>
    <cellStyle name="Linked Cell 20" xfId="2775"/>
    <cellStyle name="Linked Cell 21" xfId="2776"/>
    <cellStyle name="Linked Cell 22" xfId="1632"/>
    <cellStyle name="Linked Cell 3" xfId="686"/>
    <cellStyle name="Linked Cell 3 2" xfId="3092"/>
    <cellStyle name="Linked Cell 4" xfId="687"/>
    <cellStyle name="Linked Cell 5" xfId="688"/>
    <cellStyle name="Linked Cell 6" xfId="689"/>
    <cellStyle name="Linked Cell 7" xfId="690"/>
    <cellStyle name="Linked Cell 8" xfId="691"/>
    <cellStyle name="Linked Cell 9" xfId="692"/>
    <cellStyle name="Milliers [0]_AR1194" xfId="2777"/>
    <cellStyle name="Milliers_AR1194" xfId="2778"/>
    <cellStyle name="Model" xfId="1633"/>
    <cellStyle name="Model 2" xfId="1634"/>
    <cellStyle name="Model 2 2" xfId="1635"/>
    <cellStyle name="Model 2 3" xfId="1636"/>
    <cellStyle name="Model 2 4" xfId="1637"/>
    <cellStyle name="Model 2 5" xfId="1638"/>
    <cellStyle name="Model 2 6" xfId="1639"/>
    <cellStyle name="Model 3" xfId="1640"/>
    <cellStyle name="Model 4" xfId="1641"/>
    <cellStyle name="Model 5" xfId="1642"/>
    <cellStyle name="Model 6" xfId="1643"/>
    <cellStyle name="Model 7" xfId="1644"/>
    <cellStyle name="Model 8" xfId="1645"/>
    <cellStyle name="Mon?taire [0]_AR1194" xfId="2779"/>
    <cellStyle name="Mon?taire_AR1194" xfId="2780"/>
    <cellStyle name="Monétaire [0]_laroux" xfId="693"/>
    <cellStyle name="Monétaire_laroux" xfId="694"/>
    <cellStyle name="Neutral" xfId="4645"/>
    <cellStyle name="Neutral 10" xfId="695"/>
    <cellStyle name="Neutral 11" xfId="696"/>
    <cellStyle name="Neutral 12" xfId="697"/>
    <cellStyle name="Neutral 13" xfId="698"/>
    <cellStyle name="Neutral 14" xfId="699"/>
    <cellStyle name="Neutral 15" xfId="2781"/>
    <cellStyle name="Neutral 16" xfId="2782"/>
    <cellStyle name="Neutral 17" xfId="2783"/>
    <cellStyle name="Neutral 18" xfId="2784"/>
    <cellStyle name="Neutral 19" xfId="2785"/>
    <cellStyle name="Neutral 2" xfId="700"/>
    <cellStyle name="Neutral 2 2" xfId="2280"/>
    <cellStyle name="Neutral 2 3" xfId="3093"/>
    <cellStyle name="Neutral 20" xfId="2786"/>
    <cellStyle name="Neutral 21" xfId="2787"/>
    <cellStyle name="Neutral 22" xfId="1646"/>
    <cellStyle name="Neutral 3" xfId="701"/>
    <cellStyle name="Neutral 3 2" xfId="3094"/>
    <cellStyle name="Neutral 4" xfId="702"/>
    <cellStyle name="Neutral 5" xfId="703"/>
    <cellStyle name="Neutral 6" xfId="704"/>
    <cellStyle name="Neutral 7" xfId="705"/>
    <cellStyle name="Neutral 8" xfId="706"/>
    <cellStyle name="Neutral 9" xfId="707"/>
    <cellStyle name="no dec" xfId="708"/>
    <cellStyle name="Normal" xfId="0" builtinId="0"/>
    <cellStyle name="Normal - Style1" xfId="709"/>
    <cellStyle name="Normal - Style1 2" xfId="1647"/>
    <cellStyle name="Normal - Style5" xfId="2788"/>
    <cellStyle name="Normal 10" xfId="39"/>
    <cellStyle name="Normal 10 2" xfId="710"/>
    <cellStyle name="Normal 10 2 2" xfId="1648"/>
    <cellStyle name="Normal 10 2 2 2" xfId="4049"/>
    <cellStyle name="Normal 10 2 3" xfId="4050"/>
    <cellStyle name="Normal 10 3" xfId="1649"/>
    <cellStyle name="Normal 10 3 2" xfId="4051"/>
    <cellStyle name="Normal 10 3 2 2" xfId="4052"/>
    <cellStyle name="Normal 10 3 2 2 2" xfId="4053"/>
    <cellStyle name="Normal 10 3 3" xfId="4054"/>
    <cellStyle name="Normal 10 3 4" xfId="4055"/>
    <cellStyle name="Normal 10 4" xfId="1650"/>
    <cellStyle name="Normal 10 4 2" xfId="4056"/>
    <cellStyle name="Normal 10 5" xfId="4057"/>
    <cellStyle name="Normal 10_Lead -  NU 31-3-54" xfId="1651"/>
    <cellStyle name="Normal 11" xfId="711"/>
    <cellStyle name="Normal 11 2" xfId="27"/>
    <cellStyle name="Normal 11 2 2" xfId="21"/>
    <cellStyle name="Normal 11 2 2 2" xfId="4058"/>
    <cellStyle name="Normal 11 2 2 3" xfId="4059"/>
    <cellStyle name="Normal 11 2 3" xfId="3095"/>
    <cellStyle name="Normal 11 2 3 2" xfId="4060"/>
    <cellStyle name="Normal 11 2 4" xfId="4061"/>
    <cellStyle name="Normal 11 3" xfId="1652"/>
    <cellStyle name="Normal 11 4" xfId="1653"/>
    <cellStyle name="Normal 11 5" xfId="1654"/>
    <cellStyle name="Normal 11 6" xfId="4062"/>
    <cellStyle name="Normal 12" xfId="712"/>
    <cellStyle name="Normal 12 2" xfId="713"/>
    <cellStyle name="Normal 12 2 2" xfId="2281"/>
    <cellStyle name="Normal 12 2 2 2" xfId="3595"/>
    <cellStyle name="Normal 12 2 2 2 2" xfId="4063"/>
    <cellStyle name="Normal 12 2 2 3" xfId="4064"/>
    <cellStyle name="Normal 12 2 3" xfId="3096"/>
    <cellStyle name="Normal 12 3" xfId="1655"/>
    <cellStyle name="Normal 12 3 2" xfId="3596"/>
    <cellStyle name="Normal 12 3 3" xfId="4065"/>
    <cellStyle name="Normal 12 4" xfId="3594"/>
    <cellStyle name="Normal 12 5" xfId="4066"/>
    <cellStyle name="Normal 13" xfId="714"/>
    <cellStyle name="Normal 13 2" xfId="715"/>
    <cellStyle name="Normal 13 2 2" xfId="2282"/>
    <cellStyle name="Normal 13 2 2 2" xfId="3597"/>
    <cellStyle name="Normal 13 2 3" xfId="3098"/>
    <cellStyle name="Normal 13 3" xfId="716"/>
    <cellStyle name="Normal 13 3 2" xfId="3099"/>
    <cellStyle name="Normal 13 4" xfId="1656"/>
    <cellStyle name="Normal 13 5" xfId="3097"/>
    <cellStyle name="Normal 14" xfId="717"/>
    <cellStyle name="Normal 14 2" xfId="718"/>
    <cellStyle name="Normal 14 2 2" xfId="719"/>
    <cellStyle name="Normal 14 2 2 2" xfId="3102"/>
    <cellStyle name="Normal 14 2 3" xfId="3101"/>
    <cellStyle name="Normal 14 2 4" xfId="4544"/>
    <cellStyle name="Normal 14 3" xfId="1657"/>
    <cellStyle name="Normal 14 4" xfId="1658"/>
    <cellStyle name="Normal 14 5" xfId="3100"/>
    <cellStyle name="Normal 14_Q2-54+บิล แลนด์-นุ่น(1)" xfId="1659"/>
    <cellStyle name="Normal 146" xfId="3812"/>
    <cellStyle name="Normal 15" xfId="720"/>
    <cellStyle name="Normal 15 2" xfId="721"/>
    <cellStyle name="Normal 15 2 2" xfId="4067"/>
    <cellStyle name="Normal 15 3" xfId="722"/>
    <cellStyle name="Normal 15 3 2" xfId="4068"/>
    <cellStyle name="Normal 15 3 2 2" xfId="4069"/>
    <cellStyle name="Normal 15 3 3" xfId="4070"/>
    <cellStyle name="Normal 15 4" xfId="723"/>
    <cellStyle name="Normal 15 4 2" xfId="4071"/>
    <cellStyle name="Normal 15 5" xfId="2789"/>
    <cellStyle name="Normal 15 5 2" xfId="4072"/>
    <cellStyle name="Normal 15 6" xfId="2790"/>
    <cellStyle name="Normal 15 7" xfId="3103"/>
    <cellStyle name="Normal 15_Q2-54+บิล แลนด์-นุ่น(1)" xfId="1660"/>
    <cellStyle name="Normal 16" xfId="724"/>
    <cellStyle name="Normal 16 2" xfId="725"/>
    <cellStyle name="Normal 16 2 2" xfId="3104"/>
    <cellStyle name="Normal 16 2 2 2" xfId="4545"/>
    <cellStyle name="Normal 16 2 3" xfId="4073"/>
    <cellStyle name="Normal 16 3" xfId="1661"/>
    <cellStyle name="Normal 17" xfId="726"/>
    <cellStyle name="Normal 17 2" xfId="1662"/>
    <cellStyle name="Normal 17 2 2" xfId="4074"/>
    <cellStyle name="Normal 17 3" xfId="2791"/>
    <cellStyle name="Normal 17 3 2" xfId="4075"/>
    <cellStyle name="Normal 17 3 2 2" xfId="4076"/>
    <cellStyle name="Normal 17 3 3" xfId="4077"/>
    <cellStyle name="Normal 17 4" xfId="2792"/>
    <cellStyle name="Normal 17 4 2" xfId="4078"/>
    <cellStyle name="Normal 17 5" xfId="3105"/>
    <cellStyle name="Normal 17 5 2" xfId="4079"/>
    <cellStyle name="Normal 18" xfId="727"/>
    <cellStyle name="Normal 18 2" xfId="1663"/>
    <cellStyle name="Normal 18 2 2" xfId="1664"/>
    <cellStyle name="Normal 18 3" xfId="1665"/>
    <cellStyle name="Normal 18 4" xfId="3106"/>
    <cellStyle name="Normal 18 5" xfId="4546"/>
    <cellStyle name="Normal 19" xfId="728"/>
    <cellStyle name="Normal 19 2" xfId="1666"/>
    <cellStyle name="Normal 19 2 2" xfId="3598"/>
    <cellStyle name="Normal 19 3" xfId="2793"/>
    <cellStyle name="Normal 19 4" xfId="2794"/>
    <cellStyle name="Normal 19 5" xfId="4547"/>
    <cellStyle name="Normal 2" xfId="729"/>
    <cellStyle name="Normal 2 10" xfId="730"/>
    <cellStyle name="Normal 2 10 2" xfId="1667"/>
    <cellStyle name="Normal 2 10 2 2" xfId="10"/>
    <cellStyle name="Normal 2 10 3" xfId="2795"/>
    <cellStyle name="Normal 2 10 4" xfId="3108"/>
    <cellStyle name="Normal 2 11" xfId="1668"/>
    <cellStyle name="Normal 2 11 2" xfId="1669"/>
    <cellStyle name="Normal 2 11 2 2" xfId="3600"/>
    <cellStyle name="Normal 2 12" xfId="1670"/>
    <cellStyle name="Normal 2 12 2" xfId="1671"/>
    <cellStyle name="Normal 2 12 2 2" xfId="3601"/>
    <cellStyle name="Normal 2 13" xfId="1672"/>
    <cellStyle name="Normal 2 13 2" xfId="1673"/>
    <cellStyle name="Normal 2 13 2 2" xfId="3602"/>
    <cellStyle name="Normal 2 14" xfId="1674"/>
    <cellStyle name="Normal 2 14 2" xfId="1675"/>
    <cellStyle name="Normal 2 14 2 2" xfId="3603"/>
    <cellStyle name="Normal 2 15" xfId="1676"/>
    <cellStyle name="Normal 2 15 2" xfId="1677"/>
    <cellStyle name="Normal 2 15 2 2" xfId="3604"/>
    <cellStyle name="Normal 2 16" xfId="731"/>
    <cellStyle name="Normal 2 16 2" xfId="1678"/>
    <cellStyle name="Normal 2 16 2 2" xfId="19"/>
    <cellStyle name="Normal 2 16 3" xfId="3605"/>
    <cellStyle name="Normal 2 17" xfId="1679"/>
    <cellStyle name="Normal 2 17 2" xfId="1680"/>
    <cellStyle name="Normal 2 17 2 2" xfId="3607"/>
    <cellStyle name="Normal 2 17 2 2 2" xfId="4080"/>
    <cellStyle name="Normal 2 17 2 3" xfId="3109"/>
    <cellStyle name="Normal 2 17 2 3 2" xfId="4081"/>
    <cellStyle name="Normal 2 17 2 4" xfId="4082"/>
    <cellStyle name="Normal 2 17 3" xfId="3606"/>
    <cellStyle name="Normal 2 18" xfId="1681"/>
    <cellStyle name="Normal 2 19" xfId="1682"/>
    <cellStyle name="Normal 2 2" xfId="9"/>
    <cellStyle name="Normal 2 2 10" xfId="2796"/>
    <cellStyle name="Normal 2 2 10 2" xfId="4083"/>
    <cellStyle name="Normal 2 2 11" xfId="2797"/>
    <cellStyle name="Normal 2 2 12" xfId="2798"/>
    <cellStyle name="Normal 2 2 13" xfId="38"/>
    <cellStyle name="Normal 2 2 14" xfId="4431"/>
    <cellStyle name="Normal 2 2 2" xfId="732"/>
    <cellStyle name="Normal 2 2 2 10" xfId="2799"/>
    <cellStyle name="Normal 2 2 2 11" xfId="3110"/>
    <cellStyle name="Normal 2 2 2 2" xfId="1683"/>
    <cellStyle name="Normal 2 2 2 2 2" xfId="4084"/>
    <cellStyle name="Normal 2 2 2 3" xfId="1684"/>
    <cellStyle name="Normal 2 2 2 4" xfId="2800"/>
    <cellStyle name="Normal 2 2 2 4 2" xfId="3608"/>
    <cellStyle name="Normal 2 2 2 5" xfId="2801"/>
    <cellStyle name="Normal 2 2 2 6" xfId="2802"/>
    <cellStyle name="Normal 2 2 2 7" xfId="2803"/>
    <cellStyle name="Normal 2 2 2 8" xfId="2804"/>
    <cellStyle name="Normal 2 2 2 9" xfId="2805"/>
    <cellStyle name="Normal 2 2 3" xfId="733"/>
    <cellStyle name="Normal 2 2 3 2" xfId="1685"/>
    <cellStyle name="Normal 2 2 3 2 2" xfId="4549"/>
    <cellStyle name="Normal 2 2 3 3" xfId="3111"/>
    <cellStyle name="Normal 2 2 3 3 2" xfId="4085"/>
    <cellStyle name="Normal 2 2 3 4" xfId="4086"/>
    <cellStyle name="Normal 2 2 3 4 2" xfId="4087"/>
    <cellStyle name="Normal 2 2 4" xfId="734"/>
    <cellStyle name="Normal 2 2 4 2" xfId="2806"/>
    <cellStyle name="Normal 2 2 4 3" xfId="4550"/>
    <cellStyle name="Normal 2 2 5" xfId="735"/>
    <cellStyle name="Normal 2 2 6" xfId="1686"/>
    <cellStyle name="Normal 2 2 6 2" xfId="3609"/>
    <cellStyle name="Normal 2 2 7" xfId="1687"/>
    <cellStyle name="Normal 2 2 8" xfId="2807"/>
    <cellStyle name="Normal 2 2 9" xfId="2808"/>
    <cellStyle name="Normal 2 2 9 2" xfId="4088"/>
    <cellStyle name="Normal 2 20" xfId="1688"/>
    <cellStyle name="Normal 2 21" xfId="1689"/>
    <cellStyle name="Normal 2 21 2" xfId="3610"/>
    <cellStyle name="Normal 2 22" xfId="1690"/>
    <cellStyle name="Normal 2 22 2" xfId="3611"/>
    <cellStyle name="Normal 2 23" xfId="1691"/>
    <cellStyle name="Normal 2 24" xfId="1692"/>
    <cellStyle name="Normal 2 25" xfId="1693"/>
    <cellStyle name="Normal 2 25 2" xfId="3612"/>
    <cellStyle name="Normal 2 26" xfId="1694"/>
    <cellStyle name="Normal 2 26 2" xfId="3613"/>
    <cellStyle name="Normal 2 27" xfId="1695"/>
    <cellStyle name="Normal 2 28" xfId="1696"/>
    <cellStyle name="Normal 2 29" xfId="1697"/>
    <cellStyle name="Normal 2 3" xfId="736"/>
    <cellStyle name="Normal 2 3 2" xfId="737"/>
    <cellStyle name="Normal 2 3 2 2" xfId="2283"/>
    <cellStyle name="Normal 2 3 3" xfId="738"/>
    <cellStyle name="Normal 2 3 3 2" xfId="3112"/>
    <cellStyle name="Normal 2 3 4" xfId="739"/>
    <cellStyle name="Normal 2 3 4 2" xfId="3615"/>
    <cellStyle name="Normal 2 3 4 3" xfId="3113"/>
    <cellStyle name="Normal 2 3 5" xfId="740"/>
    <cellStyle name="Normal 2 3 5 2" xfId="3614"/>
    <cellStyle name="Normal 2 3 6" xfId="2284"/>
    <cellStyle name="Normal 2 3 7" xfId="3814"/>
    <cellStyle name="Normal 2 3 8" xfId="4434"/>
    <cellStyle name="Normal 2 30" xfId="1698"/>
    <cellStyle name="Normal 2 30 2" xfId="3616"/>
    <cellStyle name="Normal 2 31" xfId="1699"/>
    <cellStyle name="Normal 2 31 2" xfId="3617"/>
    <cellStyle name="Normal 2 32" xfId="1700"/>
    <cellStyle name="Normal 2 33" xfId="1701"/>
    <cellStyle name="Normal 2 34" xfId="1702"/>
    <cellStyle name="Normal 2 35" xfId="1703"/>
    <cellStyle name="Normal 2 36" xfId="1704"/>
    <cellStyle name="Normal 2 37" xfId="1705"/>
    <cellStyle name="Normal 2 38" xfId="1706"/>
    <cellStyle name="Normal 2 39" xfId="1707"/>
    <cellStyle name="Normal 2 39 2" xfId="3618"/>
    <cellStyle name="Normal 2 4" xfId="741"/>
    <cellStyle name="Normal 2 4 2" xfId="1708"/>
    <cellStyle name="Normal 2 4 2 2" xfId="2285"/>
    <cellStyle name="Normal 2 4 3" xfId="1709"/>
    <cellStyle name="Normal 2 4 3 2" xfId="3619"/>
    <cellStyle name="Normal 2 4 4" xfId="3114"/>
    <cellStyle name="Normal 2 4 5" xfId="4435"/>
    <cellStyle name="Normal 2 40" xfId="1710"/>
    <cellStyle name="Normal 2 40 2" xfId="3620"/>
    <cellStyle name="Normal 2 41" xfId="1711"/>
    <cellStyle name="Normal 2 41 2" xfId="3621"/>
    <cellStyle name="Normal 2 42" xfId="1712"/>
    <cellStyle name="Normal 2 42 2" xfId="1713"/>
    <cellStyle name="Normal 2 42 2 2" xfId="3623"/>
    <cellStyle name="Normal 2 42 3" xfId="3622"/>
    <cellStyle name="Normal 2 43" xfId="1714"/>
    <cellStyle name="Normal 2 43 2" xfId="3624"/>
    <cellStyle name="Normal 2 43 2 2" xfId="4089"/>
    <cellStyle name="Normal 2 43 2 2 2" xfId="4090"/>
    <cellStyle name="Normal 2 43 2 3" xfId="4091"/>
    <cellStyle name="Normal 2 43 2 3 2" xfId="4092"/>
    <cellStyle name="Normal 2 43 2 4" xfId="4093"/>
    <cellStyle name="Normal 2 43 3" xfId="3115"/>
    <cellStyle name="Normal 2 43 3 2" xfId="4094"/>
    <cellStyle name="Normal 2 43 4" xfId="4095"/>
    <cellStyle name="Normal 2 43 4 2" xfId="4096"/>
    <cellStyle name="Normal 2 43 5" xfId="4097"/>
    <cellStyle name="Normal 2 43 5 2" xfId="4098"/>
    <cellStyle name="Normal 2 43 6" xfId="4099"/>
    <cellStyle name="Normal 2 44" xfId="2809"/>
    <cellStyle name="Normal 2 44 2" xfId="3625"/>
    <cellStyle name="Normal 2 44 2 2" xfId="4100"/>
    <cellStyle name="Normal 2 44 2 2 2" xfId="4101"/>
    <cellStyle name="Normal 2 44 2 3" xfId="4102"/>
    <cellStyle name="Normal 2 44 2 3 2" xfId="4103"/>
    <cellStyle name="Normal 2 44 2 4" xfId="4104"/>
    <cellStyle name="Normal 2 44 3" xfId="3304"/>
    <cellStyle name="Normal 2 44 3 2" xfId="4105"/>
    <cellStyle name="Normal 2 44 4" xfId="4106"/>
    <cellStyle name="Normal 2 44 4 2" xfId="4107"/>
    <cellStyle name="Normal 2 44 5" xfId="4108"/>
    <cellStyle name="Normal 2 44 5 2" xfId="4109"/>
    <cellStyle name="Normal 2 44 6" xfId="4110"/>
    <cellStyle name="Normal 2 45" xfId="2810"/>
    <cellStyle name="Normal 2 45 2" xfId="3599"/>
    <cellStyle name="Normal 2 45 3" xfId="4111"/>
    <cellStyle name="Normal 2 45 4" xfId="4551"/>
    <cellStyle name="Normal 2 46" xfId="2811"/>
    <cellStyle name="Normal 2 46 2" xfId="4112"/>
    <cellStyle name="Normal 2 46 3" xfId="4552"/>
    <cellStyle name="Normal 2 47" xfId="2812"/>
    <cellStyle name="Normal 2 47 2" xfId="4442"/>
    <cellStyle name="Normal 2 48" xfId="2813"/>
    <cellStyle name="Normal 2 49" xfId="2814"/>
    <cellStyle name="Normal 2 5" xfId="742"/>
    <cellStyle name="Normal 2 5 2" xfId="743"/>
    <cellStyle name="Normal 2 5 2 2" xfId="2286"/>
    <cellStyle name="Normal 2 5 3" xfId="1715"/>
    <cellStyle name="Normal 2 5 3 2" xfId="3626"/>
    <cellStyle name="Normal 2 5 3 2 2" xfId="4113"/>
    <cellStyle name="Normal 2 5 3 3" xfId="3117"/>
    <cellStyle name="Normal 2 5 3 3 2" xfId="4114"/>
    <cellStyle name="Normal 2 5 3 4" xfId="4115"/>
    <cellStyle name="Normal 2 5 4" xfId="2287"/>
    <cellStyle name="Normal 2 5 5" xfId="3116"/>
    <cellStyle name="Normal 2 5 6" xfId="4439"/>
    <cellStyle name="Normal 2 50" xfId="2815"/>
    <cellStyle name="Normal 2 51" xfId="2816"/>
    <cellStyle name="Normal 2 52" xfId="3107"/>
    <cellStyle name="Normal 2 53" xfId="3816"/>
    <cellStyle name="Normal 2 54" xfId="4548"/>
    <cellStyle name="Normal 2 6" xfId="744"/>
    <cellStyle name="Normal 2 6 2" xfId="1716"/>
    <cellStyle name="Normal 2 6 2 2" xfId="3627"/>
    <cellStyle name="Normal 2 6 3" xfId="1717"/>
    <cellStyle name="Normal 2 6 3 2" xfId="3628"/>
    <cellStyle name="Normal 2 6 3 2 2" xfId="4116"/>
    <cellStyle name="Normal 2 6 3 3" xfId="3119"/>
    <cellStyle name="Normal 2 6 3 3 2" xfId="4117"/>
    <cellStyle name="Normal 2 6 3 4" xfId="4118"/>
    <cellStyle name="Normal 2 6 4" xfId="3118"/>
    <cellStyle name="Normal 2 7" xfId="745"/>
    <cellStyle name="Normal 2 7 2" xfId="1718"/>
    <cellStyle name="Normal 2 7 2 2" xfId="3629"/>
    <cellStyle name="Normal 2 7 3" xfId="1719"/>
    <cellStyle name="Normal 2 7 3 2" xfId="3630"/>
    <cellStyle name="Normal 2 7 3 2 2" xfId="4119"/>
    <cellStyle name="Normal 2 7 3 3" xfId="3121"/>
    <cellStyle name="Normal 2 7 3 3 2" xfId="4120"/>
    <cellStyle name="Normal 2 7 3 4" xfId="4121"/>
    <cellStyle name="Normal 2 7 4" xfId="3120"/>
    <cellStyle name="Normal 2 8" xfId="746"/>
    <cellStyle name="Normal 2 8 2" xfId="1720"/>
    <cellStyle name="Normal 2 8 2 2" xfId="3631"/>
    <cellStyle name="Normal 2 8 3" xfId="3122"/>
    <cellStyle name="Normal 2 9" xfId="747"/>
    <cellStyle name="Normal 2 9 2" xfId="1721"/>
    <cellStyle name="Normal 2 9 2 2" xfId="3632"/>
    <cellStyle name="Normal 2 9 3" xfId="3123"/>
    <cellStyle name="Normal 2_2007_Conso Mtech Group (8 co)" xfId="1722"/>
    <cellStyle name="Normal 20" xfId="35"/>
    <cellStyle name="Normal 20 10" xfId="4553"/>
    <cellStyle name="Normal 20 2" xfId="748"/>
    <cellStyle name="Normal 20 2 2" xfId="3125"/>
    <cellStyle name="Normal 20 3" xfId="749"/>
    <cellStyle name="Normal 20 4" xfId="750"/>
    <cellStyle name="Normal 20 4 2" xfId="2288"/>
    <cellStyle name="Normal 20 4 2 2" xfId="2085"/>
    <cellStyle name="Normal 20 4 2 2 2" xfId="2087"/>
    <cellStyle name="Normal 20 5" xfId="751"/>
    <cellStyle name="Normal 20 5 2" xfId="2289"/>
    <cellStyle name="Normal 20 6" xfId="2290"/>
    <cellStyle name="Normal 20 7" xfId="2291"/>
    <cellStyle name="Normal 20 8" xfId="2292"/>
    <cellStyle name="Normal 20 8 2" xfId="2293"/>
    <cellStyle name="Normal 20 9" xfId="3124"/>
    <cellStyle name="Normal 21" xfId="752"/>
    <cellStyle name="Normal 21 2" xfId="1723"/>
    <cellStyle name="Normal 21 3" xfId="1724"/>
    <cellStyle name="Normal 21 4" xfId="4122"/>
    <cellStyle name="Normal 22" xfId="753"/>
    <cellStyle name="Normal 22 2" xfId="1725"/>
    <cellStyle name="Normal 22 2 2" xfId="3633"/>
    <cellStyle name="Normal 22 3" xfId="1726"/>
    <cellStyle name="Normal 22 3 2" xfId="3634"/>
    <cellStyle name="Normal 22 4" xfId="4123"/>
    <cellStyle name="Normal 23" xfId="32"/>
    <cellStyle name="Normal 23 2" xfId="754"/>
    <cellStyle name="Normal 23 2 2" xfId="1727"/>
    <cellStyle name="Normal 23 2 2 2" xfId="2294"/>
    <cellStyle name="Normal 23 2 2 2 2" xfId="3637"/>
    <cellStyle name="Normal 23 2 2 3" xfId="3128"/>
    <cellStyle name="Normal 23 2 2 3 2" xfId="4124"/>
    <cellStyle name="Normal 23 2 2 4" xfId="4125"/>
    <cellStyle name="Normal 23 2 3" xfId="3636"/>
    <cellStyle name="Normal 23 2 3 2" xfId="4126"/>
    <cellStyle name="Normal 23 2 4" xfId="3127"/>
    <cellStyle name="Normal 23 2 4 2" xfId="4127"/>
    <cellStyle name="Normal 23 2 5" xfId="4128"/>
    <cellStyle name="Normal 23 2 5 2" xfId="4129"/>
    <cellStyle name="Normal 23 2 6" xfId="4130"/>
    <cellStyle name="Normal 23 2 6 2" xfId="4131"/>
    <cellStyle name="Normal 23 2 7" xfId="4132"/>
    <cellStyle name="Normal 23 3" xfId="755"/>
    <cellStyle name="Normal 23 3 2" xfId="2295"/>
    <cellStyle name="Normal 23 3 2 2" xfId="3638"/>
    <cellStyle name="Normal 23 3 3" xfId="3129"/>
    <cellStyle name="Normal 23 3 3 2" xfId="4133"/>
    <cellStyle name="Normal 23 3 4" xfId="4134"/>
    <cellStyle name="Normal 23 4" xfId="2088"/>
    <cellStyle name="Normal 23 4 2" xfId="3635"/>
    <cellStyle name="Normal 23 5" xfId="2296"/>
    <cellStyle name="Normal 23 5 2" xfId="2297"/>
    <cellStyle name="Normal 23 6" xfId="2298"/>
    <cellStyle name="Normal 23 6 2" xfId="2299"/>
    <cellStyle name="Normal 23 7" xfId="3126"/>
    <cellStyle name="Normal 24" xfId="756"/>
    <cellStyle name="Normal 24 2" xfId="1728"/>
    <cellStyle name="Normal 24 2 2" xfId="1729"/>
    <cellStyle name="Normal 24 2 2 2" xfId="3640"/>
    <cellStyle name="Normal 24 2 2 2 2" xfId="4135"/>
    <cellStyle name="Normal 24 2 2 3" xfId="3132"/>
    <cellStyle name="Normal 24 2 2 3 2" xfId="4136"/>
    <cellStyle name="Normal 24 2 2 4" xfId="4137"/>
    <cellStyle name="Normal 24 2 3" xfId="3639"/>
    <cellStyle name="Normal 24 2 3 2" xfId="4138"/>
    <cellStyle name="Normal 24 2 4" xfId="3131"/>
    <cellStyle name="Normal 24 2 4 2" xfId="4139"/>
    <cellStyle name="Normal 24 2 5" xfId="4140"/>
    <cellStyle name="Normal 24 3" xfId="2817"/>
    <cellStyle name="Normal 24 4" xfId="2818"/>
    <cellStyle name="Normal 24 5" xfId="3130"/>
    <cellStyle name="Normal 24 6" xfId="4554"/>
    <cellStyle name="Normal 25" xfId="757"/>
    <cellStyle name="Normal 25 2" xfId="1730"/>
    <cellStyle name="Normal 25 2 2" xfId="1731"/>
    <cellStyle name="Normal 25 2 2 2" xfId="3642"/>
    <cellStyle name="Normal 25 2 2 2 2" xfId="4141"/>
    <cellStyle name="Normal 25 2 2 3" xfId="3135"/>
    <cellStyle name="Normal 25 2 2 3 2" xfId="4142"/>
    <cellStyle name="Normal 25 2 2 4" xfId="4143"/>
    <cellStyle name="Normal 25 2 3" xfId="3641"/>
    <cellStyle name="Normal 25 2 3 2" xfId="4144"/>
    <cellStyle name="Normal 25 2 4" xfId="3134"/>
    <cellStyle name="Normal 25 2 4 2" xfId="4145"/>
    <cellStyle name="Normal 25 2 5" xfId="4146"/>
    <cellStyle name="Normal 25 3" xfId="2819"/>
    <cellStyle name="Normal 25 4" xfId="3133"/>
    <cellStyle name="Normal 26" xfId="36"/>
    <cellStyle name="Normal 26 2" xfId="758"/>
    <cellStyle name="Normal 26 2 2" xfId="2300"/>
    <cellStyle name="Normal 26 2 2 2" xfId="2301"/>
    <cellStyle name="Normal 26 3" xfId="759"/>
    <cellStyle name="Normal 26 3 2" xfId="2302"/>
    <cellStyle name="Normal 26 4" xfId="2303"/>
    <cellStyle name="Normal 26 5" xfId="2304"/>
    <cellStyle name="Normal 26 5 2" xfId="2305"/>
    <cellStyle name="Normal 26 6" xfId="3136"/>
    <cellStyle name="Normal 26 7" xfId="4555"/>
    <cellStyle name="Normal 27" xfId="760"/>
    <cellStyle name="Normal 27 2" xfId="2306"/>
    <cellStyle name="Normal 27 2 2" xfId="3643"/>
    <cellStyle name="Normal 27 3" xfId="3137"/>
    <cellStyle name="Normal 27 4" xfId="4556"/>
    <cellStyle name="Normal 28" xfId="761"/>
    <cellStyle name="Normal 28 2" xfId="3138"/>
    <cellStyle name="Normal 28 3" xfId="4603"/>
    <cellStyle name="Normal 29" xfId="762"/>
    <cellStyle name="Normal 29 2" xfId="3139"/>
    <cellStyle name="Normal 29 3" xfId="4604"/>
    <cellStyle name="Normal 3" xfId="763"/>
    <cellStyle name="Normal 3 10" xfId="1037"/>
    <cellStyle name="Normal 3 10 2" xfId="2820"/>
    <cellStyle name="Normal 3 10 3" xfId="2355"/>
    <cellStyle name="Normal 3 10 4" xfId="3140"/>
    <cellStyle name="Normal 3 11" xfId="1732"/>
    <cellStyle name="Normal 3 12" xfId="1733"/>
    <cellStyle name="Normal 3 13" xfId="1734"/>
    <cellStyle name="Normal 3 14" xfId="1735"/>
    <cellStyle name="Normal 3 15" xfId="1736"/>
    <cellStyle name="Normal 3 16" xfId="1737"/>
    <cellStyle name="Normal 3 17" xfId="1738"/>
    <cellStyle name="Normal 3 18" xfId="1739"/>
    <cellStyle name="Normal 3 19" xfId="1740"/>
    <cellStyle name="Normal 3 2" xfId="764"/>
    <cellStyle name="Normal 3 2 2" xfId="765"/>
    <cellStyle name="Normal 3 2 2 2" xfId="1741"/>
    <cellStyle name="Normal 3 2 2 2 2" xfId="3645"/>
    <cellStyle name="Normal 3 2 2 3" xfId="3644"/>
    <cellStyle name="Normal 3 2 3" xfId="766"/>
    <cellStyle name="Normal 3 2 3 2" xfId="3142"/>
    <cellStyle name="Normal 3 2 3 2 2" xfId="4147"/>
    <cellStyle name="Normal 3 2 3 3" xfId="4148"/>
    <cellStyle name="Normal 3 2 3 3 2" xfId="4149"/>
    <cellStyle name="Normal 3 2 4" xfId="767"/>
    <cellStyle name="Normal 3 2 4 2" xfId="3143"/>
    <cellStyle name="Normal 3 2 4 3" xfId="4557"/>
    <cellStyle name="Normal 3 2 5" xfId="768"/>
    <cellStyle name="Normal 3 2 5 2" xfId="4150"/>
    <cellStyle name="Normal 3 2 6" xfId="2307"/>
    <cellStyle name="Normal 3 2 6 2" xfId="4151"/>
    <cellStyle name="Normal 3 2 7" xfId="2308"/>
    <cellStyle name="Normal 3 2 8" xfId="3141"/>
    <cellStyle name="Normal 3 2_Lead -  NU 31-3-54" xfId="1742"/>
    <cellStyle name="Normal 3 20" xfId="1743"/>
    <cellStyle name="Normal 3 21" xfId="1744"/>
    <cellStyle name="Normal 3 22" xfId="1745"/>
    <cellStyle name="Normal 3 23" xfId="1746"/>
    <cellStyle name="Normal 3 24" xfId="1747"/>
    <cellStyle name="Normal 3 25" xfId="1748"/>
    <cellStyle name="Normal 3 26" xfId="1749"/>
    <cellStyle name="Normal 3 27" xfId="1750"/>
    <cellStyle name="Normal 3 28" xfId="1751"/>
    <cellStyle name="Normal 3 29" xfId="1752"/>
    <cellStyle name="Normal 3 3" xfId="769"/>
    <cellStyle name="Normal 3 3 2" xfId="1753"/>
    <cellStyle name="Normal 3 3 3" xfId="12"/>
    <cellStyle name="Normal 3 3 3 2" xfId="3646"/>
    <cellStyle name="Normal 3 3 3 2 2" xfId="4152"/>
    <cellStyle name="Normal 3 3 3 3" xfId="3145"/>
    <cellStyle name="Normal 3 3 3 3 2" xfId="4153"/>
    <cellStyle name="Normal 3 3 3 4" xfId="1754"/>
    <cellStyle name="Normal 3 3 4" xfId="3144"/>
    <cellStyle name="Normal 3 30" xfId="1755"/>
    <cellStyle name="Normal 3 31" xfId="1756"/>
    <cellStyle name="Normal 3 32" xfId="1757"/>
    <cellStyle name="Normal 3 33" xfId="1758"/>
    <cellStyle name="Normal 3 34" xfId="1759"/>
    <cellStyle name="Normal 3 35" xfId="1760"/>
    <cellStyle name="Normal 3 36" xfId="1761"/>
    <cellStyle name="Normal 3 37" xfId="1762"/>
    <cellStyle name="Normal 3 38" xfId="1763"/>
    <cellStyle name="Normal 3 39" xfId="1764"/>
    <cellStyle name="Normal 3 4" xfId="770"/>
    <cellStyle name="Normal 3 4 2" xfId="1765"/>
    <cellStyle name="Normal 3 4 2 2" xfId="3647"/>
    <cellStyle name="Normal 3 4 2 2 2" xfId="4154"/>
    <cellStyle name="Normal 3 4 2 3" xfId="3147"/>
    <cellStyle name="Normal 3 4 2 3 2" xfId="4155"/>
    <cellStyle name="Normal 3 4 2 4" xfId="4156"/>
    <cellStyle name="Normal 3 4 3" xfId="3146"/>
    <cellStyle name="Normal 3 40" xfId="1766"/>
    <cellStyle name="Normal 3 41" xfId="1767"/>
    <cellStyle name="Normal 3 41 2" xfId="3648"/>
    <cellStyle name="Normal 3 41 2 2" xfId="4157"/>
    <cellStyle name="Normal 3 41 2 3" xfId="4558"/>
    <cellStyle name="Normal 3 41 3" xfId="3148"/>
    <cellStyle name="Normal 3 41 3 2" xfId="4158"/>
    <cellStyle name="Normal 3 41 4" xfId="4159"/>
    <cellStyle name="Normal 3 41 5" xfId="4160"/>
    <cellStyle name="Normal 3 42" xfId="1768"/>
    <cellStyle name="Normal 3 42 2" xfId="3649"/>
    <cellStyle name="Normal 3 43" xfId="3808"/>
    <cellStyle name="Normal 3 44" xfId="4430"/>
    <cellStyle name="Normal 3 5" xfId="771"/>
    <cellStyle name="Normal 3 5 2" xfId="1769"/>
    <cellStyle name="Normal 3 5 2 2" xfId="3650"/>
    <cellStyle name="Normal 3 5 2 2 2" xfId="4161"/>
    <cellStyle name="Normal 3 5 2 3" xfId="3150"/>
    <cellStyle name="Normal 3 5 2 3 2" xfId="4162"/>
    <cellStyle name="Normal 3 5 2 4" xfId="4163"/>
    <cellStyle name="Normal 3 5 3" xfId="3149"/>
    <cellStyle name="Normal 3 5 4" xfId="4559"/>
    <cellStyle name="Normal 3 6" xfId="772"/>
    <cellStyle name="Normal 3 6 2" xfId="1770"/>
    <cellStyle name="Normal 3 6 2 2" xfId="3651"/>
    <cellStyle name="Normal 3 6 2 2 2" xfId="4164"/>
    <cellStyle name="Normal 3 6 2 3" xfId="3152"/>
    <cellStyle name="Normal 3 6 2 3 2" xfId="4165"/>
    <cellStyle name="Normal 3 6 2 4" xfId="4166"/>
    <cellStyle name="Normal 3 6 3" xfId="3151"/>
    <cellStyle name="Normal 3 7" xfId="773"/>
    <cellStyle name="Normal 3 7 2" xfId="1771"/>
    <cellStyle name="Normal 3 7 2 2" xfId="3652"/>
    <cellStyle name="Normal 3 7 2 2 2" xfId="4167"/>
    <cellStyle name="Normal 3 7 2 3" xfId="3154"/>
    <cellStyle name="Normal 3 7 2 3 2" xfId="4168"/>
    <cellStyle name="Normal 3 7 2 4" xfId="4169"/>
    <cellStyle name="Normal 3 7 3" xfId="3153"/>
    <cellStyle name="Normal 3 8" xfId="774"/>
    <cellStyle name="Normal 3 8 2" xfId="775"/>
    <cellStyle name="Normal 3 8 2 2" xfId="2309"/>
    <cellStyle name="Normal 3 8 2 2 2" xfId="2310"/>
    <cellStyle name="Normal 3 8 3" xfId="2311"/>
    <cellStyle name="Normal 3 8 4" xfId="3155"/>
    <cellStyle name="Normal 3 9" xfId="776"/>
    <cellStyle name="Normal 3 9 2" xfId="3156"/>
    <cellStyle name="Normal 3_2007_Conso Mtech Group (8 co)" xfId="1772"/>
    <cellStyle name="Normal 30" xfId="777"/>
    <cellStyle name="Normal 30 2" xfId="3157"/>
    <cellStyle name="Normal 30 3" xfId="4560"/>
    <cellStyle name="Normal 31" xfId="37"/>
    <cellStyle name="Normal 31 2" xfId="778"/>
    <cellStyle name="Normal 31 2 2" xfId="2312"/>
    <cellStyle name="Normal 31 2 2 2" xfId="2313"/>
    <cellStyle name="Normal 31 3" xfId="779"/>
    <cellStyle name="Normal 31 3 2" xfId="2314"/>
    <cellStyle name="Normal 31 4" xfId="2315"/>
    <cellStyle name="Normal 31 5" xfId="3158"/>
    <cellStyle name="Normal 32" xfId="780"/>
    <cellStyle name="Normal 32 2" xfId="781"/>
    <cellStyle name="Normal 32 2 2" xfId="2316"/>
    <cellStyle name="Normal 32 2 2 2" xfId="2317"/>
    <cellStyle name="Normal 32 3" xfId="2318"/>
    <cellStyle name="Normal 32 4" xfId="2319"/>
    <cellStyle name="Normal 32 4 2" xfId="2320"/>
    <cellStyle name="Normal 32 5" xfId="3159"/>
    <cellStyle name="Normal 33" xfId="782"/>
    <cellStyle name="Normal 33 2" xfId="3160"/>
    <cellStyle name="Normal 33 2 2" xfId="4562"/>
    <cellStyle name="Normal 33 3" xfId="4561"/>
    <cellStyle name="Normal 34" xfId="783"/>
    <cellStyle name="Normal 34 2" xfId="3161"/>
    <cellStyle name="Normal 35" xfId="1034"/>
    <cellStyle name="Normal 35 2" xfId="2321"/>
    <cellStyle name="Normal 35 3" xfId="3162"/>
    <cellStyle name="Normal 36" xfId="1773"/>
    <cellStyle name="Normal 36 2" xfId="1774"/>
    <cellStyle name="Normal 37" xfId="1775"/>
    <cellStyle name="Normal 37 2" xfId="1776"/>
    <cellStyle name="Normal 38" xfId="1777"/>
    <cellStyle name="Normal 38 2" xfId="3653"/>
    <cellStyle name="Normal 38 2 2" xfId="4170"/>
    <cellStyle name="Normal 38 3" xfId="3163"/>
    <cellStyle name="Normal 38 3 2" xfId="4171"/>
    <cellStyle name="Normal 38 4" xfId="4172"/>
    <cellStyle name="Normal 39" xfId="1778"/>
    <cellStyle name="Normal 39 2" xfId="3654"/>
    <cellStyle name="Normal 39 2 2" xfId="4173"/>
    <cellStyle name="Normal 39 3" xfId="3164"/>
    <cellStyle name="Normal 39 3 2" xfId="4174"/>
    <cellStyle name="Normal 39 4" xfId="4175"/>
    <cellStyle name="Normal 4" xfId="784"/>
    <cellStyle name="Normal 4 10" xfId="2821"/>
    <cellStyle name="Normal 4 11" xfId="3165"/>
    <cellStyle name="Normal 4 2" xfId="785"/>
    <cellStyle name="Normal 4 2 10" xfId="4176"/>
    <cellStyle name="Normal 4 2 2" xfId="786"/>
    <cellStyle name="Normal 4 2 2 2" xfId="3657"/>
    <cellStyle name="Normal 4 2 2 2 2" xfId="4563"/>
    <cellStyle name="Normal 4 2 2 3" xfId="3167"/>
    <cellStyle name="Normal 4 2 2 3 2" xfId="4177"/>
    <cellStyle name="Normal 4 2 2 4" xfId="4178"/>
    <cellStyle name="Normal 4 2 2 4 2" xfId="4179"/>
    <cellStyle name="Normal 4 2 3" xfId="787"/>
    <cellStyle name="Normal 4 2 3 2" xfId="3658"/>
    <cellStyle name="Normal 4 2 3 3" xfId="3168"/>
    <cellStyle name="Normal 4 2 3 4" xfId="4564"/>
    <cellStyle name="Normal 4 2 4" xfId="788"/>
    <cellStyle name="Normal 4 2 4 2" xfId="3169"/>
    <cellStyle name="Normal 4 2 5" xfId="1779"/>
    <cellStyle name="Normal 4 2 6" xfId="3656"/>
    <cellStyle name="Normal 4 2 6 2" xfId="4180"/>
    <cellStyle name="Normal 4 2 7" xfId="3166"/>
    <cellStyle name="Normal 4 2 7 2" xfId="4181"/>
    <cellStyle name="Normal 4 2 8" xfId="4182"/>
    <cellStyle name="Normal 4 2 8 2" xfId="4183"/>
    <cellStyle name="Normal 4 2 9" xfId="4184"/>
    <cellStyle name="Normal 4 2 9 2" xfId="4185"/>
    <cellStyle name="Normal 4 3" xfId="789"/>
    <cellStyle name="Normal 4 3 2" xfId="2322"/>
    <cellStyle name="Normal 4 3 2 2" xfId="3659"/>
    <cellStyle name="Normal 4 3 3" xfId="3170"/>
    <cellStyle name="Normal 4 4" xfId="790"/>
    <cellStyle name="Normal 4 4 2" xfId="3171"/>
    <cellStyle name="Normal 4 5" xfId="791"/>
    <cellStyle name="Normal 4 5 2" xfId="3172"/>
    <cellStyle name="Normal 4 6" xfId="792"/>
    <cellStyle name="Normal 4 6 2" xfId="3173"/>
    <cellStyle name="Normal 4 7" xfId="793"/>
    <cellStyle name="Normal 4 7 2" xfId="3655"/>
    <cellStyle name="Normal 4 8" xfId="794"/>
    <cellStyle name="Normal 4 9" xfId="795"/>
    <cellStyle name="Normal 4_Bulk _ Audit" xfId="1780"/>
    <cellStyle name="Normal 40" xfId="1781"/>
    <cellStyle name="Normal 40 2" xfId="3660"/>
    <cellStyle name="Normal 41" xfId="1782"/>
    <cellStyle name="Normal 41 2" xfId="2086"/>
    <cellStyle name="Normal 41 2 2" xfId="3661"/>
    <cellStyle name="Normal 41 3" xfId="3174"/>
    <cellStyle name="Normal 41 3 2" xfId="4186"/>
    <cellStyle name="Normal 41 4" xfId="4187"/>
    <cellStyle name="Normal 42" xfId="796"/>
    <cellStyle name="Normal 42 2" xfId="1783"/>
    <cellStyle name="Normal 42 3" xfId="3662"/>
    <cellStyle name="Normal 42 4" xfId="3175"/>
    <cellStyle name="Normal 43" xfId="1784"/>
    <cellStyle name="Normal 43 2" xfId="3663"/>
    <cellStyle name="Normal 44" xfId="1785"/>
    <cellStyle name="Normal 45" xfId="1786"/>
    <cellStyle name="Normal 45 2" xfId="3664"/>
    <cellStyle name="Normal 45 2 2" xfId="4188"/>
    <cellStyle name="Normal 45 3" xfId="3176"/>
    <cellStyle name="Normal 45 3 2" xfId="4189"/>
    <cellStyle name="Normal 45 4" xfId="4190"/>
    <cellStyle name="Normal 46" xfId="1787"/>
    <cellStyle name="Normal 46 2" xfId="3665"/>
    <cellStyle name="Normal 47" xfId="2822"/>
    <cellStyle name="Normal 47 2" xfId="3306"/>
    <cellStyle name="Normal 48" xfId="2823"/>
    <cellStyle name="Normal 49" xfId="2824"/>
    <cellStyle name="Normal 5" xfId="42"/>
    <cellStyle name="Normal 5 10" xfId="3809"/>
    <cellStyle name="Normal 5 11" xfId="4437"/>
    <cellStyle name="Normal 5 2" xfId="797"/>
    <cellStyle name="Normal 5 2 2" xfId="798"/>
    <cellStyle name="Normal 5 2 2 2" xfId="2323"/>
    <cellStyle name="Normal 5 2 2 3" xfId="2324"/>
    <cellStyle name="Normal 5 2 3" xfId="799"/>
    <cellStyle name="Normal 5 2 3 2" xfId="2325"/>
    <cellStyle name="Normal 5 2 3 3" xfId="3178"/>
    <cellStyle name="Normal 5 2 4" xfId="800"/>
    <cellStyle name="Normal 5 2 4 2" xfId="3666"/>
    <cellStyle name="Normal 5 2 4 2 2" xfId="4566"/>
    <cellStyle name="Normal 5 2 4 3" xfId="4191"/>
    <cellStyle name="Normal 5 2 4 4" xfId="4565"/>
    <cellStyle name="Normal 5 2 5" xfId="2326"/>
    <cellStyle name="Normal 5 2 5 2" xfId="4192"/>
    <cellStyle name="Normal 5 2 5 2 2" xfId="4193"/>
    <cellStyle name="Normal 5 2 5 3" xfId="4194"/>
    <cellStyle name="Normal 5 2 5 3 2" xfId="4195"/>
    <cellStyle name="Normal 5 2 5 4" xfId="4196"/>
    <cellStyle name="Normal 5 2 6" xfId="2327"/>
    <cellStyle name="Normal 5 2 6 2" xfId="4197"/>
    <cellStyle name="Normal 5 2 7" xfId="3177"/>
    <cellStyle name="Normal 5 2 7 2" xfId="4198"/>
    <cellStyle name="Normal 5 2 8" xfId="4199"/>
    <cellStyle name="Normal 5 3" xfId="801"/>
    <cellStyle name="Normal 5 3 2" xfId="1788"/>
    <cellStyle name="Normal 5 3 2 2" xfId="3668"/>
    <cellStyle name="Normal 5 3 2 2 2" xfId="4200"/>
    <cellStyle name="Normal 5 3 2 3" xfId="3180"/>
    <cellStyle name="Normal 5 3 2 3 2" xfId="4201"/>
    <cellStyle name="Normal 5 3 2 4" xfId="4202"/>
    <cellStyle name="Normal 5 3 3" xfId="3667"/>
    <cellStyle name="Normal 5 3 3 2" xfId="4203"/>
    <cellStyle name="Normal 5 3 4" xfId="3179"/>
    <cellStyle name="Normal 5 3 4 2" xfId="4204"/>
    <cellStyle name="Normal 5 3 5" xfId="4205"/>
    <cellStyle name="Normal 5 3 6" xfId="4206"/>
    <cellStyle name="Normal 5 4" xfId="802"/>
    <cellStyle name="Normal 5 4 2" xfId="1789"/>
    <cellStyle name="Normal 5 4 2 2" xfId="2825"/>
    <cellStyle name="Normal 5 4 2 3" xfId="4568"/>
    <cellStyle name="Normal 5 4 3" xfId="1790"/>
    <cellStyle name="Normal 5 4 3 2" xfId="2826"/>
    <cellStyle name="Normal 5 4 4" xfId="1791"/>
    <cellStyle name="Normal 5 4 4 2" xfId="2827"/>
    <cellStyle name="Normal 5 4 5" xfId="1792"/>
    <cellStyle name="Normal 5 4 5 2" xfId="2828"/>
    <cellStyle name="Normal 5 4 6" xfId="1793"/>
    <cellStyle name="Normal 5 4 6 2" xfId="2829"/>
    <cellStyle name="Normal 5 4 7" xfId="2830"/>
    <cellStyle name="Normal 5 4 8" xfId="4567"/>
    <cellStyle name="Normal 5 5" xfId="803"/>
    <cellStyle name="Normal 5 5 2" xfId="3669"/>
    <cellStyle name="Normal 5 5 3" xfId="3181"/>
    <cellStyle name="Normal 5 5 4" xfId="4569"/>
    <cellStyle name="Normal 5 6" xfId="804"/>
    <cellStyle name="Normal 5 6 2" xfId="3182"/>
    <cellStyle name="Normal 5 6 3" xfId="4570"/>
    <cellStyle name="Normal 5 7" xfId="805"/>
    <cellStyle name="Normal 5 7 2" xfId="3183"/>
    <cellStyle name="Normal 5 8" xfId="2328"/>
    <cellStyle name="Normal 5 9" xfId="2831"/>
    <cellStyle name="Normal 5_Bulk _ Audit" xfId="1794"/>
    <cellStyle name="Normal 50" xfId="2832"/>
    <cellStyle name="Normal 51" xfId="2833"/>
    <cellStyle name="Normal 52" xfId="2834"/>
    <cellStyle name="Normal 53" xfId="2835"/>
    <cellStyle name="Normal 54" xfId="2836"/>
    <cellStyle name="Normal 54 2" xfId="2837"/>
    <cellStyle name="Normal 54 3" xfId="2838"/>
    <cellStyle name="Normal 54 4" xfId="2839"/>
    <cellStyle name="Normal 54 5" xfId="2840"/>
    <cellStyle name="Normal 54 6" xfId="2841"/>
    <cellStyle name="Normal 54 7" xfId="2842"/>
    <cellStyle name="Normal 54 8" xfId="2843"/>
    <cellStyle name="Normal 54 9" xfId="2844"/>
    <cellStyle name="Normal 55" xfId="2845"/>
    <cellStyle name="Normal 56" xfId="2846"/>
    <cellStyle name="Normal 57" xfId="2847"/>
    <cellStyle name="Normal 58" xfId="2929"/>
    <cellStyle name="Normal 59" xfId="3262"/>
    <cellStyle name="Normal 6" xfId="806"/>
    <cellStyle name="Normal 6 2" xfId="807"/>
    <cellStyle name="Normal 6 2 2" xfId="808"/>
    <cellStyle name="Normal 6 2 3" xfId="809"/>
    <cellStyle name="Normal 6 2 4" xfId="810"/>
    <cellStyle name="Normal 6 2 5" xfId="811"/>
    <cellStyle name="Normal 6 2 6" xfId="2329"/>
    <cellStyle name="Normal 6 2 7" xfId="4571"/>
    <cellStyle name="Normal 6 3" xfId="812"/>
    <cellStyle name="Normal 6 3 2" xfId="3670"/>
    <cellStyle name="Normal 6 4" xfId="813"/>
    <cellStyle name="Normal 6 4 2" xfId="3671"/>
    <cellStyle name="Normal 6 5" xfId="814"/>
    <cellStyle name="Normal 6 5 2" xfId="3672"/>
    <cellStyle name="Normal 6 6" xfId="2330"/>
    <cellStyle name="Normal 6 7" xfId="3184"/>
    <cellStyle name="Normal 6 8" xfId="4438"/>
    <cellStyle name="Normal 6_PRE-BUILTQ1-54" xfId="1795"/>
    <cellStyle name="Normal 60" xfId="3799"/>
    <cellStyle name="Normal 61" xfId="3801"/>
    <cellStyle name="Normal 62" xfId="3803"/>
    <cellStyle name="Normal 63" xfId="3807"/>
    <cellStyle name="Normal 64" xfId="3810"/>
    <cellStyle name="Normal 65" xfId="3811"/>
    <cellStyle name="Normal 66" xfId="3813"/>
    <cellStyle name="Normal 67" xfId="25"/>
    <cellStyle name="Normal 68" xfId="1039"/>
    <cellStyle name="Normal 69" xfId="3882"/>
    <cellStyle name="Normal 7" xfId="815"/>
    <cellStyle name="Normal 7 2" xfId="816"/>
    <cellStyle name="Normal 7 2 2" xfId="1796"/>
    <cellStyle name="Normal 7 2 2 2" xfId="4207"/>
    <cellStyle name="Normal 7 2 3" xfId="3673"/>
    <cellStyle name="Normal 7 2 4" xfId="3185"/>
    <cellStyle name="Normal 7 3" xfId="1797"/>
    <cellStyle name="Normal 7 3 2" xfId="4208"/>
    <cellStyle name="Normal 7 4" xfId="2331"/>
    <cellStyle name="Normal 7 4 2" xfId="4209"/>
    <cellStyle name="Normal 7 5" xfId="2848"/>
    <cellStyle name="Normal 7_PRE-BUILTQ1-54" xfId="1798"/>
    <cellStyle name="Normal 70" xfId="3830"/>
    <cellStyle name="Normal 71" xfId="3901"/>
    <cellStyle name="Normal 72" xfId="4427"/>
    <cellStyle name="Normal 73" xfId="4608"/>
    <cellStyle name="Normal 8" xfId="817"/>
    <cellStyle name="Normal 8 2" xfId="818"/>
    <cellStyle name="Normal 8 2 2" xfId="1799"/>
    <cellStyle name="Normal 8 2 3" xfId="3674"/>
    <cellStyle name="Normal 8 2 4" xfId="3187"/>
    <cellStyle name="Normal 8 3" xfId="819"/>
    <cellStyle name="Normal 8 3 2" xfId="3188"/>
    <cellStyle name="Normal 8 4" xfId="820"/>
    <cellStyle name="Normal 8 5" xfId="821"/>
    <cellStyle name="Normal 8 6" xfId="2332"/>
    <cellStyle name="Normal 8 7" xfId="3186"/>
    <cellStyle name="Normal 8 8" xfId="4572"/>
    <cellStyle name="Normal 9" xfId="822"/>
    <cellStyle name="Normal 9 2" xfId="823"/>
    <cellStyle name="Normal 9 2 2" xfId="2333"/>
    <cellStyle name="Normal 9 2 2 2" xfId="4210"/>
    <cellStyle name="Normal 9 3" xfId="1800"/>
    <cellStyle name="Normal 9 3 2" xfId="4211"/>
    <cellStyle name="Normal 9 3 2 2" xfId="4573"/>
    <cellStyle name="Normal 9 3 3" xfId="4212"/>
    <cellStyle name="Normal 9 4" xfId="1801"/>
    <cellStyle name="Normal_C779A0245" xfId="15"/>
    <cellStyle name="Normal_Sheet1 3 2" xfId="4651"/>
    <cellStyle name="Normal0" xfId="2849"/>
    <cellStyle name="Normale_9639A02C" xfId="1802"/>
    <cellStyle name="Note" xfId="4426"/>
    <cellStyle name="Note 10" xfId="824"/>
    <cellStyle name="Note 10 2" xfId="825"/>
    <cellStyle name="Note 10 2 2" xfId="3676"/>
    <cellStyle name="Note 10 2 2 2" xfId="4213"/>
    <cellStyle name="Note 10 2 2 2 2" xfId="4214"/>
    <cellStyle name="Note 10 2 2 3" xfId="4215"/>
    <cellStyle name="Note 10 2 2 3 2" xfId="4216"/>
    <cellStyle name="Note 10 2 2 4" xfId="4217"/>
    <cellStyle name="Note 10 2 3" xfId="3189"/>
    <cellStyle name="Note 10 2 3 2" xfId="4218"/>
    <cellStyle name="Note 10 2 4" xfId="4219"/>
    <cellStyle name="Note 10 2 4 2" xfId="4220"/>
    <cellStyle name="Note 10 2 5" xfId="4221"/>
    <cellStyle name="Note 10 2 5 2" xfId="4222"/>
    <cellStyle name="Note 10 2 6" xfId="4223"/>
    <cellStyle name="Note 11" xfId="826"/>
    <cellStyle name="Note 11 2" xfId="827"/>
    <cellStyle name="Note 11 2 2" xfId="3677"/>
    <cellStyle name="Note 11 2 2 2" xfId="4224"/>
    <cellStyle name="Note 11 2 2 2 2" xfId="4225"/>
    <cellStyle name="Note 11 2 2 3" xfId="4226"/>
    <cellStyle name="Note 11 2 2 3 2" xfId="4227"/>
    <cellStyle name="Note 11 2 2 4" xfId="4228"/>
    <cellStyle name="Note 11 2 3" xfId="3190"/>
    <cellStyle name="Note 11 2 3 2" xfId="4229"/>
    <cellStyle name="Note 11 2 4" xfId="4230"/>
    <cellStyle name="Note 11 2 4 2" xfId="4231"/>
    <cellStyle name="Note 11 2 5" xfId="4232"/>
    <cellStyle name="Note 11 2 5 2" xfId="4233"/>
    <cellStyle name="Note 11 2 6" xfId="4234"/>
    <cellStyle name="Note 12" xfId="828"/>
    <cellStyle name="Note 12 2" xfId="829"/>
    <cellStyle name="Note 12 2 2" xfId="3678"/>
    <cellStyle name="Note 12 2 2 2" xfId="4235"/>
    <cellStyle name="Note 12 2 2 2 2" xfId="4236"/>
    <cellStyle name="Note 12 2 2 3" xfId="4237"/>
    <cellStyle name="Note 12 2 2 3 2" xfId="4238"/>
    <cellStyle name="Note 12 2 2 4" xfId="4239"/>
    <cellStyle name="Note 12 2 3" xfId="3191"/>
    <cellStyle name="Note 12 2 3 2" xfId="4240"/>
    <cellStyle name="Note 12 2 4" xfId="4241"/>
    <cellStyle name="Note 12 2 4 2" xfId="4242"/>
    <cellStyle name="Note 12 2 5" xfId="4243"/>
    <cellStyle name="Note 12 2 5 2" xfId="4244"/>
    <cellStyle name="Note 12 2 6" xfId="4245"/>
    <cellStyle name="Note 13" xfId="830"/>
    <cellStyle name="Note 13 2" xfId="831"/>
    <cellStyle name="Note 13 2 2" xfId="3679"/>
    <cellStyle name="Note 13 2 2 2" xfId="4246"/>
    <cellStyle name="Note 13 2 2 2 2" xfId="4247"/>
    <cellStyle name="Note 13 2 2 3" xfId="4248"/>
    <cellStyle name="Note 13 2 2 3 2" xfId="4249"/>
    <cellStyle name="Note 13 2 2 4" xfId="4250"/>
    <cellStyle name="Note 13 2 3" xfId="3192"/>
    <cellStyle name="Note 13 2 3 2" xfId="4251"/>
    <cellStyle name="Note 13 2 4" xfId="4252"/>
    <cellStyle name="Note 13 2 4 2" xfId="4253"/>
    <cellStyle name="Note 13 2 5" xfId="4254"/>
    <cellStyle name="Note 13 2 5 2" xfId="4255"/>
    <cellStyle name="Note 13 2 6" xfId="4256"/>
    <cellStyle name="Note 14" xfId="832"/>
    <cellStyle name="Note 14 2" xfId="833"/>
    <cellStyle name="Note 14 2 2" xfId="3680"/>
    <cellStyle name="Note 14 2 2 2" xfId="4257"/>
    <cellStyle name="Note 14 2 2 2 2" xfId="4258"/>
    <cellStyle name="Note 14 2 2 3" xfId="4259"/>
    <cellStyle name="Note 14 2 2 3 2" xfId="4260"/>
    <cellStyle name="Note 14 2 2 4" xfId="4261"/>
    <cellStyle name="Note 14 2 3" xfId="3193"/>
    <cellStyle name="Note 14 2 3 2" xfId="4262"/>
    <cellStyle name="Note 14 2 4" xfId="4263"/>
    <cellStyle name="Note 14 2 4 2" xfId="4264"/>
    <cellStyle name="Note 14 2 5" xfId="4265"/>
    <cellStyle name="Note 14 2 5 2" xfId="4266"/>
    <cellStyle name="Note 14 2 6" xfId="4267"/>
    <cellStyle name="Note 15" xfId="834"/>
    <cellStyle name="Note 15 2" xfId="835"/>
    <cellStyle name="Note 16" xfId="836"/>
    <cellStyle name="Note 16 2" xfId="837"/>
    <cellStyle name="Note 17" xfId="838"/>
    <cellStyle name="Note 17 2" xfId="839"/>
    <cellStyle name="Note 18" xfId="840"/>
    <cellStyle name="Note 18 2" xfId="841"/>
    <cellStyle name="Note 19" xfId="842"/>
    <cellStyle name="Note 19 2" xfId="843"/>
    <cellStyle name="Note 2" xfId="844"/>
    <cellStyle name="Note 2 2" xfId="845"/>
    <cellStyle name="Note 2 2 2" xfId="846"/>
    <cellStyle name="Note 2 2 2 2" xfId="847"/>
    <cellStyle name="Note 2 2 2 2 2" xfId="2334"/>
    <cellStyle name="Note 2 2 2 2 2 2" xfId="4268"/>
    <cellStyle name="Note 2 2 2 2 3" xfId="3682"/>
    <cellStyle name="Note 2 2 2 2 3 2" xfId="4269"/>
    <cellStyle name="Note 2 2 2 2 4" xfId="4270"/>
    <cellStyle name="Note 2 2 2 3" xfId="848"/>
    <cellStyle name="Note 2 2 2 3 2" xfId="4271"/>
    <cellStyle name="Note 2 2 2 4" xfId="849"/>
    <cellStyle name="Note 2 2 2 4 2" xfId="4272"/>
    <cellStyle name="Note 2 2 2 5" xfId="850"/>
    <cellStyle name="Note 2 2 2 5 2" xfId="4273"/>
    <cellStyle name="Note 2 2 2 6" xfId="2335"/>
    <cellStyle name="Note 2 2 2 7" xfId="3195"/>
    <cellStyle name="Note 2 2 3" xfId="851"/>
    <cellStyle name="Note 2 2 4" xfId="852"/>
    <cellStyle name="Note 2 2 5" xfId="853"/>
    <cellStyle name="Note 2 2 6" xfId="2336"/>
    <cellStyle name="Note 2 3" xfId="854"/>
    <cellStyle name="Note 2 3 2" xfId="2337"/>
    <cellStyle name="Note 2 3 2 2" xfId="3683"/>
    <cellStyle name="Note 2 3 2 2 2" xfId="3889"/>
    <cellStyle name="Note 2 3 2 2 3" xfId="3846"/>
    <cellStyle name="Note 2 3 3" xfId="3196"/>
    <cellStyle name="Note 2 3 3 2" xfId="3885"/>
    <cellStyle name="Note 2 3 3 3" xfId="3870"/>
    <cellStyle name="Note 2 4" xfId="855"/>
    <cellStyle name="Note 2 4 2" xfId="3684"/>
    <cellStyle name="Note 2 4 2 2" xfId="4274"/>
    <cellStyle name="Note 2 4 3" xfId="3305"/>
    <cellStyle name="Note 2 4 3 2" xfId="4275"/>
    <cellStyle name="Note 2 4 4" xfId="4276"/>
    <cellStyle name="Note 2 5" xfId="856"/>
    <cellStyle name="Note 2 5 2" xfId="3681"/>
    <cellStyle name="Note 2 6" xfId="857"/>
    <cellStyle name="Note 2 6 2" xfId="4277"/>
    <cellStyle name="Note 2 7" xfId="2338"/>
    <cellStyle name="Note 2 8" xfId="3194"/>
    <cellStyle name="Note 20" xfId="858"/>
    <cellStyle name="Note 20 2" xfId="859"/>
    <cellStyle name="Note 21" xfId="860"/>
    <cellStyle name="Note 21 2" xfId="861"/>
    <cellStyle name="Note 22" xfId="862"/>
    <cellStyle name="Note 22 2" xfId="863"/>
    <cellStyle name="Note 23" xfId="864"/>
    <cellStyle name="Note 23 2" xfId="865"/>
    <cellStyle name="Note 24" xfId="866"/>
    <cellStyle name="Note 24 2" xfId="867"/>
    <cellStyle name="Note 25" xfId="868"/>
    <cellStyle name="Note 25 2" xfId="869"/>
    <cellStyle name="Note 26" xfId="870"/>
    <cellStyle name="Note 26 2" xfId="871"/>
    <cellStyle name="Note 27" xfId="872"/>
    <cellStyle name="Note 28" xfId="873"/>
    <cellStyle name="Note 29" xfId="874"/>
    <cellStyle name="Note 3" xfId="875"/>
    <cellStyle name="Note 3 2" xfId="876"/>
    <cellStyle name="Note 3 2 2" xfId="2339"/>
    <cellStyle name="Note 3 2 2 2" xfId="3685"/>
    <cellStyle name="Note 3 2 2 2 2" xfId="4278"/>
    <cellStyle name="Note 3 2 2 3" xfId="4279"/>
    <cellStyle name="Note 3 2 2 3 2" xfId="4280"/>
    <cellStyle name="Note 3 2 2 4" xfId="4281"/>
    <cellStyle name="Note 3 2 3" xfId="3197"/>
    <cellStyle name="Note 3 2 3 2" xfId="4282"/>
    <cellStyle name="Note 3 2 4" xfId="4283"/>
    <cellStyle name="Note 3 2 4 2" xfId="4284"/>
    <cellStyle name="Note 3 2 5" xfId="4285"/>
    <cellStyle name="Note 3 2 5 2" xfId="4286"/>
    <cellStyle name="Note 3 2 6" xfId="4287"/>
    <cellStyle name="Note 3 3" xfId="2340"/>
    <cellStyle name="Note 3 4" xfId="3675"/>
    <cellStyle name="Note 3 4 2" xfId="3888"/>
    <cellStyle name="Note 3 4 3" xfId="3871"/>
    <cellStyle name="Note 30" xfId="877"/>
    <cellStyle name="Note 31" xfId="878"/>
    <cellStyle name="Note 32" xfId="879"/>
    <cellStyle name="Note 33" xfId="880"/>
    <cellStyle name="Note 34" xfId="881"/>
    <cellStyle name="Note 35" xfId="882"/>
    <cellStyle name="Note 36" xfId="883"/>
    <cellStyle name="Note 37" xfId="884"/>
    <cellStyle name="Note 38" xfId="885"/>
    <cellStyle name="Note 39" xfId="886"/>
    <cellStyle name="Note 4" xfId="887"/>
    <cellStyle name="Note 4 2" xfId="888"/>
    <cellStyle name="Note 4 2 2" xfId="2341"/>
    <cellStyle name="Note 4 2 2 2" xfId="3686"/>
    <cellStyle name="Note 4 2 2 2 2" xfId="4288"/>
    <cellStyle name="Note 4 2 2 3" xfId="4289"/>
    <cellStyle name="Note 4 2 2 3 2" xfId="4290"/>
    <cellStyle name="Note 4 2 2 4" xfId="4291"/>
    <cellStyle name="Note 4 2 3" xfId="3198"/>
    <cellStyle name="Note 4 2 3 2" xfId="4292"/>
    <cellStyle name="Note 4 2 4" xfId="4293"/>
    <cellStyle name="Note 4 2 4 2" xfId="4294"/>
    <cellStyle name="Note 4 2 5" xfId="4295"/>
    <cellStyle name="Note 4 2 5 2" xfId="4296"/>
    <cellStyle name="Note 4 2 6" xfId="4297"/>
    <cellStyle name="Note 4 3" xfId="2342"/>
    <cellStyle name="Note 40" xfId="889"/>
    <cellStyle name="Note 41" xfId="890"/>
    <cellStyle name="Note 42" xfId="891"/>
    <cellStyle name="Note 43" xfId="892"/>
    <cellStyle name="Note 44" xfId="893"/>
    <cellStyle name="Note 45" xfId="894"/>
    <cellStyle name="Note 46" xfId="895"/>
    <cellStyle name="Note 47" xfId="896"/>
    <cellStyle name="Note 48" xfId="897"/>
    <cellStyle name="Note 49" xfId="898"/>
    <cellStyle name="Note 5" xfId="899"/>
    <cellStyle name="Note 5 2" xfId="900"/>
    <cellStyle name="Note 5 2 2" xfId="2343"/>
    <cellStyle name="Note 5 2 2 2" xfId="3687"/>
    <cellStyle name="Note 5 2 2 2 2" xfId="4298"/>
    <cellStyle name="Note 5 2 2 3" xfId="4299"/>
    <cellStyle name="Note 5 2 2 3 2" xfId="4300"/>
    <cellStyle name="Note 5 2 2 4" xfId="4301"/>
    <cellStyle name="Note 5 2 3" xfId="3199"/>
    <cellStyle name="Note 5 2 3 2" xfId="4302"/>
    <cellStyle name="Note 5 2 4" xfId="4303"/>
    <cellStyle name="Note 5 2 4 2" xfId="4304"/>
    <cellStyle name="Note 5 2 5" xfId="4305"/>
    <cellStyle name="Note 5 2 5 2" xfId="4306"/>
    <cellStyle name="Note 5 2 6" xfId="4307"/>
    <cellStyle name="Note 5 3" xfId="2344"/>
    <cellStyle name="Note 50" xfId="901"/>
    <cellStyle name="Note 51" xfId="902"/>
    <cellStyle name="Note 52" xfId="903"/>
    <cellStyle name="Note 53" xfId="904"/>
    <cellStyle name="Note 54" xfId="905"/>
    <cellStyle name="Note 55" xfId="906"/>
    <cellStyle name="Note 56" xfId="2850"/>
    <cellStyle name="Note 57" xfId="2851"/>
    <cellStyle name="Note 58" xfId="2852"/>
    <cellStyle name="Note 59" xfId="2853"/>
    <cellStyle name="Note 6" xfId="907"/>
    <cellStyle name="Note 6 2" xfId="908"/>
    <cellStyle name="Note 6 2 2" xfId="3688"/>
    <cellStyle name="Note 6 2 2 2" xfId="4308"/>
    <cellStyle name="Note 6 2 2 2 2" xfId="4309"/>
    <cellStyle name="Note 6 2 2 3" xfId="4310"/>
    <cellStyle name="Note 6 2 2 3 2" xfId="4311"/>
    <cellStyle name="Note 6 2 2 4" xfId="4312"/>
    <cellStyle name="Note 6 2 3" xfId="3200"/>
    <cellStyle name="Note 6 2 3 2" xfId="4313"/>
    <cellStyle name="Note 6 2 4" xfId="4314"/>
    <cellStyle name="Note 6 2 4 2" xfId="4315"/>
    <cellStyle name="Note 6 2 5" xfId="4316"/>
    <cellStyle name="Note 6 2 5 2" xfId="4317"/>
    <cellStyle name="Note 6 2 6" xfId="4318"/>
    <cellStyle name="Note 6 3" xfId="2345"/>
    <cellStyle name="Note 60" xfId="2854"/>
    <cellStyle name="Note 61" xfId="2855"/>
    <cellStyle name="Note 62" xfId="2856"/>
    <cellStyle name="Note 63" xfId="1803"/>
    <cellStyle name="Note 64" xfId="3855"/>
    <cellStyle name="Note 65" xfId="3879"/>
    <cellStyle name="Note 7" xfId="909"/>
    <cellStyle name="Note 7 2" xfId="910"/>
    <cellStyle name="Note 7 2 2" xfId="3689"/>
    <cellStyle name="Note 7 2 2 2" xfId="4319"/>
    <cellStyle name="Note 7 2 2 2 2" xfId="4320"/>
    <cellStyle name="Note 7 2 2 3" xfId="4321"/>
    <cellStyle name="Note 7 2 2 3 2" xfId="4322"/>
    <cellStyle name="Note 7 2 2 4" xfId="4323"/>
    <cellStyle name="Note 7 2 3" xfId="3201"/>
    <cellStyle name="Note 7 2 3 2" xfId="4324"/>
    <cellStyle name="Note 7 2 4" xfId="4325"/>
    <cellStyle name="Note 7 2 4 2" xfId="4326"/>
    <cellStyle name="Note 7 2 5" xfId="4327"/>
    <cellStyle name="Note 7 2 5 2" xfId="4328"/>
    <cellStyle name="Note 7 2 6" xfId="4329"/>
    <cellStyle name="Note 7 3" xfId="2346"/>
    <cellStyle name="Note 8" xfId="911"/>
    <cellStyle name="Note 8 2" xfId="912"/>
    <cellStyle name="Note 8 2 2" xfId="3690"/>
    <cellStyle name="Note 8 2 2 2" xfId="4330"/>
    <cellStyle name="Note 8 2 2 2 2" xfId="4331"/>
    <cellStyle name="Note 8 2 2 3" xfId="4332"/>
    <cellStyle name="Note 8 2 2 3 2" xfId="4333"/>
    <cellStyle name="Note 8 2 2 4" xfId="4334"/>
    <cellStyle name="Note 8 2 3" xfId="3202"/>
    <cellStyle name="Note 8 2 3 2" xfId="4335"/>
    <cellStyle name="Note 8 2 4" xfId="4336"/>
    <cellStyle name="Note 8 2 4 2" xfId="4337"/>
    <cellStyle name="Note 8 2 5" xfId="4338"/>
    <cellStyle name="Note 8 2 5 2" xfId="4339"/>
    <cellStyle name="Note 8 2 6" xfId="4340"/>
    <cellStyle name="Note 8 3" xfId="2347"/>
    <cellStyle name="Note 9" xfId="913"/>
    <cellStyle name="Note 9 2" xfId="914"/>
    <cellStyle name="Note 9 2 2" xfId="3691"/>
    <cellStyle name="Note 9 2 2 2" xfId="4341"/>
    <cellStyle name="Note 9 2 2 2 2" xfId="4342"/>
    <cellStyle name="Note 9 2 2 3" xfId="4343"/>
    <cellStyle name="Note 9 2 2 3 2" xfId="4344"/>
    <cellStyle name="Note 9 2 2 4" xfId="4345"/>
    <cellStyle name="Note 9 2 3" xfId="3203"/>
    <cellStyle name="Note 9 2 3 2" xfId="4346"/>
    <cellStyle name="Note 9 2 4" xfId="4347"/>
    <cellStyle name="Note 9 2 4 2" xfId="4348"/>
    <cellStyle name="Note 9 2 5" xfId="4349"/>
    <cellStyle name="Note 9 2 5 2" xfId="4350"/>
    <cellStyle name="Note 9 2 6" xfId="4351"/>
    <cellStyle name="Output" xfId="4646"/>
    <cellStyle name="Output 10" xfId="915"/>
    <cellStyle name="Output 11" xfId="916"/>
    <cellStyle name="Output 12" xfId="917"/>
    <cellStyle name="Output 13" xfId="918"/>
    <cellStyle name="Output 14" xfId="919"/>
    <cellStyle name="Output 15" xfId="2857"/>
    <cellStyle name="Output 16" xfId="2858"/>
    <cellStyle name="Output 17" xfId="2859"/>
    <cellStyle name="Output 18" xfId="2860"/>
    <cellStyle name="Output 19" xfId="2861"/>
    <cellStyle name="Output 2" xfId="920"/>
    <cellStyle name="Output 2 2" xfId="1805"/>
    <cellStyle name="Output 2 2 2" xfId="3857"/>
    <cellStyle name="Output 2 2 3" xfId="3819"/>
    <cellStyle name="Output 20" xfId="2862"/>
    <cellStyle name="Output 21" xfId="2863"/>
    <cellStyle name="Output 22" xfId="1804"/>
    <cellStyle name="Output 23" xfId="3856"/>
    <cellStyle name="Output 24" xfId="3861"/>
    <cellStyle name="Output 3" xfId="921"/>
    <cellStyle name="Output 3 2" xfId="1806"/>
    <cellStyle name="Output 3 2 2" xfId="3858"/>
    <cellStyle name="Output 3 2 3" xfId="3875"/>
    <cellStyle name="Output 4" xfId="922"/>
    <cellStyle name="Output 5" xfId="923"/>
    <cellStyle name="Output 6" xfId="924"/>
    <cellStyle name="Output 7" xfId="925"/>
    <cellStyle name="Output 8" xfId="926"/>
    <cellStyle name="Output 9" xfId="927"/>
    <cellStyle name="Output Amounts" xfId="2864"/>
    <cellStyle name="Output Line Items" xfId="2865"/>
    <cellStyle name="PageSubTitle" xfId="2866"/>
    <cellStyle name="PageTitle" xfId="2867"/>
    <cellStyle name="Percent (0)" xfId="928"/>
    <cellStyle name="Percent [0]" xfId="1807"/>
    <cellStyle name="Percent [00]" xfId="1808"/>
    <cellStyle name="Percent [2]" xfId="929"/>
    <cellStyle name="Percent [2] 2" xfId="1809"/>
    <cellStyle name="Percent [2] 3" xfId="1810"/>
    <cellStyle name="Percent [2] 4" xfId="1811"/>
    <cellStyle name="Percent 10" xfId="1812"/>
    <cellStyle name="Percent 10 2" xfId="1813"/>
    <cellStyle name="Percent 10 2 2" xfId="3693"/>
    <cellStyle name="Percent 10 3" xfId="1814"/>
    <cellStyle name="Percent 10 3 2" xfId="3694"/>
    <cellStyle name="Percent 10 4" xfId="3692"/>
    <cellStyle name="Percent 11" xfId="1815"/>
    <cellStyle name="Percent 11 2" xfId="1816"/>
    <cellStyle name="Percent 11 2 2" xfId="3696"/>
    <cellStyle name="Percent 11 3" xfId="3695"/>
    <cellStyle name="Percent 12" xfId="1817"/>
    <cellStyle name="Percent 12 2" xfId="1818"/>
    <cellStyle name="Percent 12 2 2" xfId="3698"/>
    <cellStyle name="Percent 12 3" xfId="3697"/>
    <cellStyle name="Percent 13" xfId="1819"/>
    <cellStyle name="Percent 13 2" xfId="1820"/>
    <cellStyle name="Percent 13 2 2" xfId="3700"/>
    <cellStyle name="Percent 13 3" xfId="3699"/>
    <cellStyle name="Percent 14" xfId="1821"/>
    <cellStyle name="Percent 14 2" xfId="1822"/>
    <cellStyle name="Percent 14 2 2" xfId="3702"/>
    <cellStyle name="Percent 14 3" xfId="3701"/>
    <cellStyle name="Percent 15" xfId="1823"/>
    <cellStyle name="Percent 15 2" xfId="1824"/>
    <cellStyle name="Percent 15 2 2" xfId="3704"/>
    <cellStyle name="Percent 15 3" xfId="3703"/>
    <cellStyle name="Percent 16" xfId="1825"/>
    <cellStyle name="Percent 16 2" xfId="1826"/>
    <cellStyle name="Percent 16 2 2" xfId="3706"/>
    <cellStyle name="Percent 16 3" xfId="3705"/>
    <cellStyle name="Percent 17" xfId="1827"/>
    <cellStyle name="Percent 17 2" xfId="3707"/>
    <cellStyle name="Percent 18" xfId="1828"/>
    <cellStyle name="Percent 18 2" xfId="1829"/>
    <cellStyle name="Percent 18 2 2" xfId="2868"/>
    <cellStyle name="Percent 18 3" xfId="1830"/>
    <cellStyle name="Percent 18 3 2" xfId="2869"/>
    <cellStyle name="Percent 18 4" xfId="1831"/>
    <cellStyle name="Percent 18 4 2" xfId="2870"/>
    <cellStyle name="Percent 18 5" xfId="1832"/>
    <cellStyle name="Percent 18 5 2" xfId="2871"/>
    <cellStyle name="Percent 18 6" xfId="1833"/>
    <cellStyle name="Percent 18 6 2" xfId="2872"/>
    <cellStyle name="Percent 18 7" xfId="2873"/>
    <cellStyle name="Percent 19" xfId="1834"/>
    <cellStyle name="Percent 19 2" xfId="3708"/>
    <cellStyle name="Percent 2" xfId="930"/>
    <cellStyle name="Percent 2 10" xfId="1835"/>
    <cellStyle name="Percent 2 10 2" xfId="1836"/>
    <cellStyle name="Percent 2 10 2 2" xfId="3710"/>
    <cellStyle name="Percent 2 10 3" xfId="3709"/>
    <cellStyle name="Percent 2 11" xfId="1837"/>
    <cellStyle name="Percent 2 11 2" xfId="1838"/>
    <cellStyle name="Percent 2 11 2 2" xfId="3712"/>
    <cellStyle name="Percent 2 11 3" xfId="3711"/>
    <cellStyle name="Percent 2 12" xfId="1839"/>
    <cellStyle name="Percent 2 12 2" xfId="1840"/>
    <cellStyle name="Percent 2 12 2 2" xfId="3714"/>
    <cellStyle name="Percent 2 12 3" xfId="3713"/>
    <cellStyle name="Percent 2 13" xfId="1841"/>
    <cellStyle name="Percent 2 13 2" xfId="1842"/>
    <cellStyle name="Percent 2 13 2 2" xfId="3716"/>
    <cellStyle name="Percent 2 13 2 3" xfId="4574"/>
    <cellStyle name="Percent 2 13 3" xfId="3715"/>
    <cellStyle name="Percent 2 13 4" xfId="4352"/>
    <cellStyle name="Percent 2 13 4 2" xfId="4353"/>
    <cellStyle name="Percent 2 13 5" xfId="4354"/>
    <cellStyle name="Percent 2 13 5 2" xfId="4355"/>
    <cellStyle name="Percent 2 14" xfId="1843"/>
    <cellStyle name="Percent 2 14 2" xfId="1844"/>
    <cellStyle name="Percent 2 14 2 2" xfId="3718"/>
    <cellStyle name="Percent 2 14 3" xfId="3717"/>
    <cellStyle name="Percent 2 14 4" xfId="4575"/>
    <cellStyle name="Percent 2 15" xfId="1845"/>
    <cellStyle name="Percent 2 15 2" xfId="1846"/>
    <cellStyle name="Percent 2 15 2 2" xfId="3720"/>
    <cellStyle name="Percent 2 15 3" xfId="3719"/>
    <cellStyle name="Percent 2 15 4" xfId="4576"/>
    <cellStyle name="Percent 2 16" xfId="1847"/>
    <cellStyle name="Percent 2 16 2" xfId="1848"/>
    <cellStyle name="Percent 2 16 2 2" xfId="3722"/>
    <cellStyle name="Percent 2 16 3" xfId="3721"/>
    <cellStyle name="Percent 2 17" xfId="1849"/>
    <cellStyle name="Percent 2 18" xfId="1850"/>
    <cellStyle name="Percent 2 18 2" xfId="2874"/>
    <cellStyle name="Percent 2 19" xfId="1851"/>
    <cellStyle name="Percent 2 19 2" xfId="3723"/>
    <cellStyle name="Percent 2 2" xfId="931"/>
    <cellStyle name="Percent 2 2 2" xfId="28"/>
    <cellStyle name="Percent 2 2 2 2" xfId="932"/>
    <cellStyle name="Percent 2 2 2 3" xfId="933"/>
    <cellStyle name="Percent 2 2 2 4" xfId="934"/>
    <cellStyle name="Percent 2 2 2 5" xfId="2348"/>
    <cellStyle name="Percent 2 2 3" xfId="935"/>
    <cellStyle name="Percent 2 2 3 2" xfId="3206"/>
    <cellStyle name="Percent 2 2 4" xfId="936"/>
    <cellStyle name="Percent 2 2 4 2" xfId="3724"/>
    <cellStyle name="Percent 2 2 5" xfId="2349"/>
    <cellStyle name="Percent 2 2 6" xfId="3205"/>
    <cellStyle name="Percent 2 20" xfId="1852"/>
    <cellStyle name="Percent 2 21" xfId="1853"/>
    <cellStyle name="Percent 2 22" xfId="4356"/>
    <cellStyle name="Percent 2 22 2" xfId="4357"/>
    <cellStyle name="Percent 2 23" xfId="4358"/>
    <cellStyle name="Percent 2 23 2" xfId="4359"/>
    <cellStyle name="Percent 2 3" xfId="1854"/>
    <cellStyle name="Percent 2 3 2" xfId="1855"/>
    <cellStyle name="Percent 2 3 2 2" xfId="3726"/>
    <cellStyle name="Percent 2 3 3" xfId="1856"/>
    <cellStyle name="Percent 2 3 4" xfId="3725"/>
    <cellStyle name="Percent 2 4" xfId="1857"/>
    <cellStyle name="Percent 2 4 2" xfId="1858"/>
    <cellStyle name="Percent 2 4 2 2" xfId="3728"/>
    <cellStyle name="Percent 2 4 3" xfId="3727"/>
    <cellStyle name="Percent 2 5" xfId="1859"/>
    <cellStyle name="Percent 2 5 2" xfId="1860"/>
    <cellStyle name="Percent 2 5 2 2" xfId="3730"/>
    <cellStyle name="Percent 2 5 3" xfId="3729"/>
    <cellStyle name="Percent 2 6" xfId="1861"/>
    <cellStyle name="Percent 2 6 2" xfId="1862"/>
    <cellStyle name="Percent 2 6 2 2" xfId="3732"/>
    <cellStyle name="Percent 2 6 3" xfId="3731"/>
    <cellStyle name="Percent 2 7" xfId="1863"/>
    <cellStyle name="Percent 2 7 2" xfId="1864"/>
    <cellStyle name="Percent 2 7 2 2" xfId="3734"/>
    <cellStyle name="Percent 2 7 3" xfId="3733"/>
    <cellStyle name="Percent 2 8" xfId="1865"/>
    <cellStyle name="Percent 2 8 2" xfId="1866"/>
    <cellStyle name="Percent 2 8 2 2" xfId="3736"/>
    <cellStyle name="Percent 2 8 3" xfId="3735"/>
    <cellStyle name="Percent 2 9" xfId="1867"/>
    <cellStyle name="Percent 2 9 2" xfId="1868"/>
    <cellStyle name="Percent 2 9 2 2" xfId="3738"/>
    <cellStyle name="Percent 2 9 3" xfId="3737"/>
    <cellStyle name="Percent 2_ประหน้าecl-19-4-54(แพน)" xfId="1869"/>
    <cellStyle name="Percent 20" xfId="1870"/>
    <cellStyle name="Percent 20 2" xfId="2875"/>
    <cellStyle name="Percent 21" xfId="1871"/>
    <cellStyle name="Percent 21 2" xfId="2876"/>
    <cellStyle name="Percent 22" xfId="1872"/>
    <cellStyle name="Percent 22 2" xfId="1873"/>
    <cellStyle name="Percent 22 2 2" xfId="3740"/>
    <cellStyle name="Percent 22 3" xfId="3739"/>
    <cellStyle name="Percent 22 3 2" xfId="4360"/>
    <cellStyle name="Percent 22 4" xfId="3207"/>
    <cellStyle name="Percent 22 4 2" xfId="4361"/>
    <cellStyle name="Percent 22 5" xfId="4362"/>
    <cellStyle name="Percent 23" xfId="1874"/>
    <cellStyle name="Percent 23 2" xfId="3741"/>
    <cellStyle name="Percent 24" xfId="1875"/>
    <cellStyle name="Percent 25" xfId="1876"/>
    <cellStyle name="Percent 26" xfId="2877"/>
    <cellStyle name="Percent 27" xfId="2878"/>
    <cellStyle name="Percent 28" xfId="2879"/>
    <cellStyle name="Percent 29" xfId="2880"/>
    <cellStyle name="Percent 3" xfId="937"/>
    <cellStyle name="Percent 3 2" xfId="1877"/>
    <cellStyle name="Percent 3 2 2" xfId="1878"/>
    <cellStyle name="Percent 3 2 3" xfId="1879"/>
    <cellStyle name="Percent 3 2 4" xfId="4363"/>
    <cellStyle name="Percent 3 3" xfId="1880"/>
    <cellStyle name="Percent 3 3 2" xfId="3742"/>
    <cellStyle name="Percent 3 4" xfId="1881"/>
    <cellStyle name="Percent 3 4 2" xfId="3743"/>
    <cellStyle name="Percent 3 5" xfId="1882"/>
    <cellStyle name="Percent 3 5 2" xfId="3744"/>
    <cellStyle name="Percent 30" xfId="2881"/>
    <cellStyle name="Percent 31" xfId="2882"/>
    <cellStyle name="Percent 32" xfId="3204"/>
    <cellStyle name="Percent 33" xfId="2948"/>
    <cellStyle name="Percent 34" xfId="3815"/>
    <cellStyle name="Percent 35" xfId="3895"/>
    <cellStyle name="Percent 36" xfId="3899"/>
    <cellStyle name="Percent 37" xfId="3900"/>
    <cellStyle name="Percent 38" xfId="4607"/>
    <cellStyle name="Percent 4" xfId="938"/>
    <cellStyle name="Percent 4 2" xfId="939"/>
    <cellStyle name="Percent 4 2 2" xfId="3745"/>
    <cellStyle name="Percent 4 2 3" xfId="3209"/>
    <cellStyle name="Percent 4 3" xfId="1883"/>
    <cellStyle name="Percent 4 4" xfId="3208"/>
    <cellStyle name="Percent 5" xfId="940"/>
    <cellStyle name="Percent 5 2" xfId="1884"/>
    <cellStyle name="Percent 5 2 2" xfId="3746"/>
    <cellStyle name="Percent 5 3" xfId="1885"/>
    <cellStyle name="Percent 5 4" xfId="1886"/>
    <cellStyle name="Percent 6" xfId="1887"/>
    <cellStyle name="Percent 6 2" xfId="1888"/>
    <cellStyle name="Percent 6 2 2" xfId="3747"/>
    <cellStyle name="Percent 6 3" xfId="1889"/>
    <cellStyle name="Percent 7" xfId="1890"/>
    <cellStyle name="Percent 7 2" xfId="1891"/>
    <cellStyle name="Percent 7 2 2" xfId="3749"/>
    <cellStyle name="Percent 7 3" xfId="3748"/>
    <cellStyle name="Percent 8" xfId="1892"/>
    <cellStyle name="Percent 8 2" xfId="1893"/>
    <cellStyle name="Percent 8 2 2" xfId="3751"/>
    <cellStyle name="Percent 8 3" xfId="3750"/>
    <cellStyle name="Percent 9" xfId="1894"/>
    <cellStyle name="Percent 9 2" xfId="1895"/>
    <cellStyle name="Percent 9 2 2" xfId="3753"/>
    <cellStyle name="Percent 9 3" xfId="3752"/>
    <cellStyle name="PERCENTAGE" xfId="2883"/>
    <cellStyle name="Pilkku_BINV" xfId="1896"/>
    <cellStyle name="PLAN" xfId="2884"/>
    <cellStyle name="PrePop Currency (0)" xfId="1897"/>
    <cellStyle name="PrePop Currency (2)" xfId="1898"/>
    <cellStyle name="PrePop Units (0)" xfId="1899"/>
    <cellStyle name="PrePop Units (1)" xfId="1900"/>
    <cellStyle name="PrePop Units (2)" xfId="1901"/>
    <cellStyle name="PSChar" xfId="941"/>
    <cellStyle name="PSDate" xfId="942"/>
    <cellStyle name="PSDec" xfId="943"/>
    <cellStyle name="PSHeading" xfId="944"/>
    <cellStyle name="PSInt" xfId="945"/>
    <cellStyle name="PSSpacer" xfId="946"/>
    <cellStyle name="pwstyle" xfId="2885"/>
    <cellStyle name="Py?r. luku_BINV" xfId="1902"/>
    <cellStyle name="Py?r. valuutta_BINV" xfId="1903"/>
    <cellStyle name="Quantity" xfId="947"/>
    <cellStyle name="Quantity 2" xfId="1904"/>
    <cellStyle name="Quantity 3" xfId="1905"/>
    <cellStyle name="Quantity 4" xfId="1906"/>
    <cellStyle name="Quantity_Q2-54+บิล แลนด์-นุ่น(1)" xfId="1907"/>
    <cellStyle name="Result" xfId="1908"/>
    <cellStyle name="Result2" xfId="1909"/>
    <cellStyle name="RevList" xfId="948"/>
    <cellStyle name="RevList 2" xfId="2350"/>
    <cellStyle name="Rittichai" xfId="1910"/>
    <cellStyle name="Rittichai 2" xfId="1911"/>
    <cellStyle name="SCH1" xfId="2886"/>
    <cellStyle name="Sheet Title" xfId="1912"/>
    <cellStyle name="Standard_9912(4)" xfId="2887"/>
    <cellStyle name="Style 1" xfId="1913"/>
    <cellStyle name="STYLE1" xfId="1914"/>
    <cellStyle name="STYLE2" xfId="1915"/>
    <cellStyle name="subhead" xfId="1916"/>
    <cellStyle name="subhead 2" xfId="1917"/>
    <cellStyle name="subhead 2 2" xfId="1918"/>
    <cellStyle name="subhead 2 3" xfId="1919"/>
    <cellStyle name="subhead 2 4" xfId="1920"/>
    <cellStyle name="subhead 2 5" xfId="1921"/>
    <cellStyle name="subhead 2 6" xfId="1922"/>
    <cellStyle name="subhead 3" xfId="1923"/>
    <cellStyle name="subhead 4" xfId="1924"/>
    <cellStyle name="subhead 5" xfId="1925"/>
    <cellStyle name="subhead 6" xfId="1926"/>
    <cellStyle name="subhead 7" xfId="1927"/>
    <cellStyle name="subhead 8" xfId="1928"/>
    <cellStyle name="SubHeading" xfId="2888"/>
    <cellStyle name="Subtotal" xfId="949"/>
    <cellStyle name="Table" xfId="1929"/>
    <cellStyle name="Table 2" xfId="1930"/>
    <cellStyle name="Table 2 2" xfId="1931"/>
    <cellStyle name="Table 2 2 2" xfId="3865"/>
    <cellStyle name="Table 2 3" xfId="3864"/>
    <cellStyle name="Table 3" xfId="1932"/>
    <cellStyle name="Table 3 2" xfId="3866"/>
    <cellStyle name="Table 4" xfId="3863"/>
    <cellStyle name="taples Plaza" xfId="950"/>
    <cellStyle name="Text" xfId="1933"/>
    <cellStyle name="Text Indent A" xfId="1934"/>
    <cellStyle name="Text Indent B" xfId="1935"/>
    <cellStyle name="Text Indent C" xfId="1936"/>
    <cellStyle name="Tickmark" xfId="951"/>
    <cellStyle name="Times New Roman" xfId="1937"/>
    <cellStyle name="Title" xfId="4647"/>
    <cellStyle name="Title 2" xfId="952"/>
    <cellStyle name="Title 2 2" xfId="2351"/>
    <cellStyle name="Title 2 3" xfId="3211"/>
    <cellStyle name="Title 2 4" xfId="4432"/>
    <cellStyle name="Title 3" xfId="1939"/>
    <cellStyle name="Title 4" xfId="1938"/>
    <cellStyle name="Total" xfId="4648"/>
    <cellStyle name="Total 10" xfId="953"/>
    <cellStyle name="Total 11" xfId="954"/>
    <cellStyle name="Total 12" xfId="955"/>
    <cellStyle name="Total 13" xfId="956"/>
    <cellStyle name="Total 14" xfId="957"/>
    <cellStyle name="Total 15" xfId="2889"/>
    <cellStyle name="Total 16" xfId="2890"/>
    <cellStyle name="Total 17" xfId="2891"/>
    <cellStyle name="Total 18" xfId="2892"/>
    <cellStyle name="Total 19" xfId="2893"/>
    <cellStyle name="Total 2" xfId="958"/>
    <cellStyle name="Total 2 2" xfId="1941"/>
    <cellStyle name="Total 2 2 2" xfId="3868"/>
    <cellStyle name="Total 2 2 3" xfId="3897"/>
    <cellStyle name="Total 20" xfId="2894"/>
    <cellStyle name="Total 21" xfId="2895"/>
    <cellStyle name="Total 22" xfId="1940"/>
    <cellStyle name="Total 23" xfId="3867"/>
    <cellStyle name="Total 24" xfId="3898"/>
    <cellStyle name="Total 3" xfId="959"/>
    <cellStyle name="Total 3 2" xfId="1942"/>
    <cellStyle name="Total 3 2 2" xfId="3869"/>
    <cellStyle name="Total 3 2 3" xfId="3896"/>
    <cellStyle name="Total 4" xfId="960"/>
    <cellStyle name="Total 5" xfId="961"/>
    <cellStyle name="Total 6" xfId="962"/>
    <cellStyle name="Total 7" xfId="963"/>
    <cellStyle name="Total 8" xfId="964"/>
    <cellStyle name="Total 9" xfId="965"/>
    <cellStyle name="Tusental (0)_pldt" xfId="1943"/>
    <cellStyle name="Tusental_A-listan (fixad)" xfId="1944"/>
    <cellStyle name="Valuta (0)_pldt" xfId="1945"/>
    <cellStyle name="Valuta_NPV" xfId="1946"/>
    <cellStyle name="Valuutta_BINV" xfId="1947"/>
    <cellStyle name="Währung [0]_AR-Bilanzen9901" xfId="1948"/>
    <cellStyle name="Währung_AR-Bilanzen9901" xfId="1949"/>
    <cellStyle name="Warning Text" xfId="4649"/>
    <cellStyle name="Warning Text 10" xfId="966"/>
    <cellStyle name="Warning Text 11" xfId="967"/>
    <cellStyle name="Warning Text 12" xfId="968"/>
    <cellStyle name="Warning Text 13" xfId="969"/>
    <cellStyle name="Warning Text 14" xfId="970"/>
    <cellStyle name="Warning Text 15" xfId="2896"/>
    <cellStyle name="Warning Text 16" xfId="2897"/>
    <cellStyle name="Warning Text 17" xfId="2898"/>
    <cellStyle name="Warning Text 18" xfId="2899"/>
    <cellStyle name="Warning Text 19" xfId="2900"/>
    <cellStyle name="Warning Text 2" xfId="971"/>
    <cellStyle name="Warning Text 2 2" xfId="2352"/>
    <cellStyle name="Warning Text 2 3" xfId="3212"/>
    <cellStyle name="Warning Text 20" xfId="2901"/>
    <cellStyle name="Warning Text 21" xfId="2902"/>
    <cellStyle name="Warning Text 22" xfId="1950"/>
    <cellStyle name="Warning Text 3" xfId="972"/>
    <cellStyle name="Warning Text 3 2" xfId="3213"/>
    <cellStyle name="Warning Text 4" xfId="973"/>
    <cellStyle name="Warning Text 5" xfId="974"/>
    <cellStyle name="Warning Text 6" xfId="975"/>
    <cellStyle name="Warning Text 7" xfId="976"/>
    <cellStyle name="Warning Text 8" xfId="977"/>
    <cellStyle name="Warning Text 9" xfId="978"/>
    <cellStyle name="WHead - Style2" xfId="1951"/>
    <cellStyle name="WHead - Style2 10" xfId="4578"/>
    <cellStyle name="WHead - Style2 11" xfId="4579"/>
    <cellStyle name="WHead - Style2 12" xfId="4580"/>
    <cellStyle name="WHead - Style2 13" xfId="4577"/>
    <cellStyle name="WHead - Style2 2" xfId="3886"/>
    <cellStyle name="WHead - Style2 2 2" xfId="4581"/>
    <cellStyle name="WHead - Style2 3" xfId="3826"/>
    <cellStyle name="WHead - Style2 3 2" xfId="4582"/>
    <cellStyle name="WHead - Style2 4" xfId="4583"/>
    <cellStyle name="WHead - Style2 5" xfId="4584"/>
    <cellStyle name="WHead - Style2 6" xfId="4585"/>
    <cellStyle name="WHead - Style2 7" xfId="4586"/>
    <cellStyle name="WHead - Style2 8" xfId="4587"/>
    <cellStyle name="WHead - Style2 9" xfId="4588"/>
    <cellStyle name="wrap" xfId="979"/>
    <cellStyle name="Wไhrung [0]_OPTIMIR1 (deutsch)" xfId="980"/>
    <cellStyle name="Wไhrung_OPTIMIR1 (deutsch)" xfId="981"/>
    <cellStyle name="ｵﾒﾁ｡ﾒﾃ爼ﾗ靉ﾁ篦ｧﾋﾅﾒﾂﾁﾔｵﾔ" xfId="2903"/>
    <cellStyle name="การคำนวณ" xfId="4364"/>
    <cellStyle name="การคำนวณ 2" xfId="3274"/>
    <cellStyle name="การคำนวณ 3" xfId="3214"/>
    <cellStyle name="ข้อความเตือน" xfId="4365"/>
    <cellStyle name="ข้อความเตือน 2" xfId="3277"/>
    <cellStyle name="ข้อความเตือน 3" xfId="3215"/>
    <cellStyle name="ข้อความอธิบาย" xfId="4366"/>
    <cellStyle name="ข้อความอธิบาย 2" xfId="3278"/>
    <cellStyle name="ข้อความอธิบาย 3" xfId="3216"/>
    <cellStyle name="เครื่องหมายจุลภาค [0]" xfId="2904"/>
    <cellStyle name="เครื่องหมายจุลภาค 10" xfId="982"/>
    <cellStyle name="เครื่องหมายจุลภาค 10 2" xfId="1952"/>
    <cellStyle name="เครื่องหมายจุลภาค 10 3" xfId="1953"/>
    <cellStyle name="เครื่องหมายจุลภาค 10 3 2" xfId="2905"/>
    <cellStyle name="เครื่องหมายจุลภาค 10 4" xfId="2906"/>
    <cellStyle name="เครื่องหมายจุลภาค 10_Q2-54+บิล แลนด์-นุ่น(1)" xfId="1954"/>
    <cellStyle name="เครื่องหมายจุลภาค 11" xfId="983"/>
    <cellStyle name="เครื่องหมายจุลภาค 11 2" xfId="984"/>
    <cellStyle name="เครื่องหมายจุลภาค 11 3" xfId="1955"/>
    <cellStyle name="เครื่องหมายจุลภาค 12" xfId="985"/>
    <cellStyle name="เครื่องหมายจุลภาค 12 2" xfId="1956"/>
    <cellStyle name="เครื่องหมายจุลภาค 12 3" xfId="1957"/>
    <cellStyle name="เครื่องหมายจุลภาค 13" xfId="986"/>
    <cellStyle name="เครื่องหมายจุลภาค 13 2" xfId="987"/>
    <cellStyle name="เครื่องหมายจุลภาค 13 3" xfId="1958"/>
    <cellStyle name="เครื่องหมายจุลภาค 14" xfId="988"/>
    <cellStyle name="เครื่องหมายจุลภาค 14 2" xfId="1959"/>
    <cellStyle name="เครื่องหมายจุลภาค 14 3" xfId="1960"/>
    <cellStyle name="เครื่องหมายจุลภาค 15" xfId="1961"/>
    <cellStyle name="เครื่องหมายจุลภาค 15 2" xfId="1962"/>
    <cellStyle name="เครื่องหมายจุลภาค 16" xfId="1963"/>
    <cellStyle name="เครื่องหมายจุลภาค 16 2" xfId="1964"/>
    <cellStyle name="เครื่องหมายจุลภาค 17" xfId="1965"/>
    <cellStyle name="เครื่องหมายจุลภาค 2" xfId="14"/>
    <cellStyle name="เครื่องหมายจุลภาค 2 10" xfId="989"/>
    <cellStyle name="เครื่องหมายจุลภาค 2 11" xfId="4589"/>
    <cellStyle name="เครื่องหมายจุลภาค 2 2" xfId="990"/>
    <cellStyle name="เครื่องหมายจุลภาค 2 2 2" xfId="1966"/>
    <cellStyle name="เครื่องหมายจุลภาค 2 2 2 2" xfId="4591"/>
    <cellStyle name="เครื่องหมายจุลภาค 2 2 3" xfId="3218"/>
    <cellStyle name="เครื่องหมายจุลภาค 2 2 4" xfId="4590"/>
    <cellStyle name="เครื่องหมายจุลภาค 2 3" xfId="1967"/>
    <cellStyle name="เครื่องหมายจุลภาค 2 3 2" xfId="1968"/>
    <cellStyle name="เครื่องหมายจุลภาค 2 3 3" xfId="4592"/>
    <cellStyle name="เครื่องหมายจุลภาค 2 4" xfId="1969"/>
    <cellStyle name="เครื่องหมายจุลภาค 2 4 2" xfId="1970"/>
    <cellStyle name="เครื่องหมายจุลภาค 2 5" xfId="1971"/>
    <cellStyle name="เครื่องหมายจุลภาค 2 5 2" xfId="1972"/>
    <cellStyle name="เครื่องหมายจุลภาค 2 6" xfId="1973"/>
    <cellStyle name="เครื่องหมายจุลภาค 2 7" xfId="1974"/>
    <cellStyle name="เครื่องหมายจุลภาค 2 8" xfId="3754"/>
    <cellStyle name="เครื่องหมายจุลภาค 2 9" xfId="3217"/>
    <cellStyle name="เครื่องหมายจุลภาค 2_AJE_Preb" xfId="1975"/>
    <cellStyle name="เครื่องหมายจุลภาค 20" xfId="1976"/>
    <cellStyle name="เครื่องหมายจุลภาค 20 2" xfId="3755"/>
    <cellStyle name="เครื่องหมายจุลภาค 20 2 2" xfId="4367"/>
    <cellStyle name="เครื่องหมายจุลภาค 20 3" xfId="3219"/>
    <cellStyle name="เครื่องหมายจุลภาค 20 3 2" xfId="4368"/>
    <cellStyle name="เครื่องหมายจุลภาค 20 4" xfId="4369"/>
    <cellStyle name="เครื่องหมายจุลภาค 3" xfId="991"/>
    <cellStyle name="เครื่องหมายจุลภาค 3 2" xfId="992"/>
    <cellStyle name="เครื่องหมายจุลภาค 3 2 2" xfId="2353"/>
    <cellStyle name="เครื่องหมายจุลภาค 3 3" xfId="993"/>
    <cellStyle name="เครื่องหมายจุลภาค 3 3 2" xfId="2354"/>
    <cellStyle name="เครื่องหมายจุลภาค 3 3 2 2" xfId="4593"/>
    <cellStyle name="เครื่องหมายจุลภาค 3 3 3" xfId="4594"/>
    <cellStyle name="เครื่องหมายจุลภาค 3 4" xfId="1977"/>
    <cellStyle name="เครื่องหมายจุลภาค 3 4 2" xfId="4595"/>
    <cellStyle name="เครื่องหมายจุลภาค 3 5" xfId="3220"/>
    <cellStyle name="เครื่องหมายจุลภาค 4" xfId="994"/>
    <cellStyle name="เครื่องหมายจุลภาค 4 10" xfId="1978"/>
    <cellStyle name="เครื่องหมายจุลภาค 4 11" xfId="3756"/>
    <cellStyle name="เครื่องหมายจุลภาค 4 12" xfId="3221"/>
    <cellStyle name="เครื่องหมายจุลภาค 4 2" xfId="995"/>
    <cellStyle name="เครื่องหมายจุลภาค 4 2 2" xfId="3222"/>
    <cellStyle name="เครื่องหมายจุลภาค 4 2 3" xfId="4596"/>
    <cellStyle name="เครื่องหมายจุลภาค 4 3" xfId="1979"/>
    <cellStyle name="เครื่องหมายจุลภาค 4 3 2" xfId="1980"/>
    <cellStyle name="เครื่องหมายจุลภาค 4 3 2 2" xfId="3757"/>
    <cellStyle name="เครื่องหมายจุลภาค 4 3 3" xfId="1981"/>
    <cellStyle name="เครื่องหมายจุลภาค 4 3 3 2" xfId="3758"/>
    <cellStyle name="เครื่องหมายจุลภาค 4 3 4" xfId="1982"/>
    <cellStyle name="เครื่องหมายจุลภาค 4 3 4 2" xfId="3759"/>
    <cellStyle name="เครื่องหมายจุลภาค 4 3 5" xfId="1983"/>
    <cellStyle name="เครื่องหมายจุลภาค 4 3 5 2" xfId="3760"/>
    <cellStyle name="เครื่องหมายจุลภาค 4 3 6" xfId="1984"/>
    <cellStyle name="เครื่องหมายจุลภาค 4 3 6 2" xfId="3761"/>
    <cellStyle name="เครื่องหมายจุลภาค 4 4" xfId="1985"/>
    <cellStyle name="เครื่องหมายจุลภาค 4 4 2" xfId="3762"/>
    <cellStyle name="เครื่องหมายจุลภาค 4 5" xfId="1986"/>
    <cellStyle name="เครื่องหมายจุลภาค 4 5 2" xfId="3763"/>
    <cellStyle name="เครื่องหมายจุลภาค 4 6" xfId="1987"/>
    <cellStyle name="เครื่องหมายจุลภาค 4 7" xfId="1988"/>
    <cellStyle name="เครื่องหมายจุลภาค 4 8" xfId="1989"/>
    <cellStyle name="เครื่องหมายจุลภาค 4 9" xfId="1990"/>
    <cellStyle name="เครื่องหมายจุลภาค 5" xfId="996"/>
    <cellStyle name="เครื่องหมายจุลภาค 5 2" xfId="1991"/>
    <cellStyle name="เครื่องหมายจุลภาค 5 2 2" xfId="3765"/>
    <cellStyle name="เครื่องหมายจุลภาค 5 3" xfId="3764"/>
    <cellStyle name="เครื่องหมายจุลภาค 6" xfId="997"/>
    <cellStyle name="เครื่องหมายจุลภาค 6 2" xfId="1992"/>
    <cellStyle name="เครื่องหมายจุลภาค 6 2 2" xfId="2907"/>
    <cellStyle name="เครื่องหมายจุลภาค 6 2 2 2" xfId="3767"/>
    <cellStyle name="เครื่องหมายจุลภาค 6 3" xfId="2908"/>
    <cellStyle name="เครื่องหมายจุลภาค 6 3 2" xfId="3766"/>
    <cellStyle name="เครื่องหมายจุลภาค 7" xfId="998"/>
    <cellStyle name="เครื่องหมายจุลภาค 7 10" xfId="4370"/>
    <cellStyle name="เครื่องหมายจุลภาค 7 2" xfId="1993"/>
    <cellStyle name="เครื่องหมายจุลภาค 7 2 2" xfId="1994"/>
    <cellStyle name="เครื่องหมายจุลภาค 7 2 2 2" xfId="4597"/>
    <cellStyle name="เครื่องหมายจุลภาค 7 2 3" xfId="4371"/>
    <cellStyle name="เครื่องหมายจุลภาค 7 2 3 2" xfId="4372"/>
    <cellStyle name="เครื่องหมายจุลภาค 7 2 4" xfId="4373"/>
    <cellStyle name="เครื่องหมายจุลภาค 7 2 4 2" xfId="4374"/>
    <cellStyle name="เครื่องหมายจุลภาค 7 3" xfId="1995"/>
    <cellStyle name="เครื่องหมายจุลภาค 7 3 2" xfId="4598"/>
    <cellStyle name="เครื่องหมายจุลภาค 7 4" xfId="1996"/>
    <cellStyle name="เครื่องหมายจุลภาค 7 4 2" xfId="3769"/>
    <cellStyle name="เครื่องหมายจุลภาค 7 5" xfId="1997"/>
    <cellStyle name="เครื่องหมายจุลภาค 7 5 2" xfId="3770"/>
    <cellStyle name="เครื่องหมายจุลภาค 7 5 2 2" xfId="4375"/>
    <cellStyle name="เครื่องหมายจุลภาค 7 5 3" xfId="3224"/>
    <cellStyle name="เครื่องหมายจุลภาค 7 5 3 2" xfId="4376"/>
    <cellStyle name="เครื่องหมายจุลภาค 7 5 4" xfId="4377"/>
    <cellStyle name="เครื่องหมายจุลภาค 7 6" xfId="3768"/>
    <cellStyle name="เครื่องหมายจุลภาค 7 6 2" xfId="4378"/>
    <cellStyle name="เครื่องหมายจุลภาค 7 7" xfId="3223"/>
    <cellStyle name="เครื่องหมายจุลภาค 7 7 2" xfId="4379"/>
    <cellStyle name="เครื่องหมายจุลภาค 7 8" xfId="4380"/>
    <cellStyle name="เครื่องหมายจุลภาค 7 8 2" xfId="4381"/>
    <cellStyle name="เครื่องหมายจุลภาค 7 9" xfId="4382"/>
    <cellStyle name="เครื่องหมายจุลภาค 7 9 2" xfId="4383"/>
    <cellStyle name="เครื่องหมายจุลภาค 7_Lead -  NU 31-3-54" xfId="1998"/>
    <cellStyle name="เครื่องหมายจุลภาค 8" xfId="999"/>
    <cellStyle name="เครื่องหมายจุลภาค 8 2" xfId="1999"/>
    <cellStyle name="เครื่องหมายจุลภาค 8 2 2" xfId="3772"/>
    <cellStyle name="เครื่องหมายจุลภาค 8 3" xfId="3771"/>
    <cellStyle name="เครื่องหมายจุลภาค 9" xfId="1000"/>
    <cellStyle name="เครื่องหมายจุลภาค 9 2" xfId="2000"/>
    <cellStyle name="เครื่องหมายจุลภาค_AC Recconcile 4-6 ปี 51" xfId="2001"/>
    <cellStyle name="เครื่องหมายเปอร์เซ็นต์_7935 DET2" xfId="1001"/>
    <cellStyle name="เครื่องหมายสกุลเงิน [0]" xfId="2909"/>
    <cellStyle name="เครื่องหมายสกุลเงิน 2" xfId="1002"/>
    <cellStyle name="เครื่องหมายสกุลเงิน 3" xfId="2002"/>
    <cellStyle name="เครื่องหมายสกุลเงิน 3 2" xfId="3773"/>
    <cellStyle name="เครื่องหมายสกุลเงิน 4" xfId="2003"/>
    <cellStyle name="เครื่องหมายสกุลเงิน 4 2" xfId="3774"/>
    <cellStyle name="จุลภาค 2" xfId="4606"/>
    <cellStyle name="ชื่อเรื่อง" xfId="4384"/>
    <cellStyle name="ชื่อเรื่อง 2" xfId="3264"/>
    <cellStyle name="ชื่อเรื่อง 3" xfId="3225"/>
    <cellStyle name="ชื่อเรื่อง 4" xfId="4428"/>
    <cellStyle name="เชื่อมโยงหลายมิติ" xfId="1003"/>
    <cellStyle name="เชื่อมโยงหลายมิติ 2" xfId="2004"/>
    <cellStyle name="เชื่อมโยงหลายมิติ 3" xfId="2005"/>
    <cellStyle name="เชื่อมโยงหลายมิติ 4" xfId="3226"/>
    <cellStyle name="เชื่อมโยงหลายมิติ_PATO wk12-2006" xfId="2006"/>
    <cellStyle name="เซลล์ตรวจสอบ" xfId="4385"/>
    <cellStyle name="เซลล์ตรวจสอบ 2" xfId="3276"/>
    <cellStyle name="เซลล์ตรวจสอบ 3" xfId="3227"/>
    <cellStyle name="เซลล์ที่มีการเชื่อมโยง" xfId="4386"/>
    <cellStyle name="เซลล์ที่มีการเชื่อมโยง 2" xfId="1004"/>
    <cellStyle name="เซลล์ที่มีการเชื่อมโยง 2 2" xfId="3275"/>
    <cellStyle name="เซลล์ที่มีการเชื่อมโยง 3" xfId="3228"/>
    <cellStyle name="ดี" xfId="4387"/>
    <cellStyle name="ดี 2" xfId="30"/>
    <cellStyle name="ดี 2 2" xfId="3269"/>
    <cellStyle name="ดี 3" xfId="3229"/>
    <cellStyle name="ตามการเชื่อมโยงหลายมิติ" xfId="1005"/>
    <cellStyle name="ตามการเชื่อมโยงหลายมิติ 2" xfId="2007"/>
    <cellStyle name="ตามการเชื่อมโยงหลายมิติ 3" xfId="2008"/>
    <cellStyle name="ตามการเชื่อมโยงหลายมิติ 4" xfId="3230"/>
    <cellStyle name="ตามการเชื่อมโยงหลายมิติ_PATO wk12-2006" xfId="2009"/>
    <cellStyle name="น้บะภฒ_95" xfId="2010"/>
    <cellStyle name="ปกติ 10" xfId="1006"/>
    <cellStyle name="ปกติ 10 2" xfId="3231"/>
    <cellStyle name="ปกติ 11" xfId="1007"/>
    <cellStyle name="ปกติ 11 2" xfId="1008"/>
    <cellStyle name="ปกติ 12" xfId="1009"/>
    <cellStyle name="ปกติ 12 2" xfId="3232"/>
    <cellStyle name="ปกติ 13" xfId="1010"/>
    <cellStyle name="ปกติ 13 2" xfId="1011"/>
    <cellStyle name="ปกติ 13 3" xfId="3233"/>
    <cellStyle name="ปกติ 14" xfId="1012"/>
    <cellStyle name="ปกติ 14 2" xfId="3775"/>
    <cellStyle name="ปกติ 14 2 2" xfId="4388"/>
    <cellStyle name="ปกติ 14 3" xfId="3234"/>
    <cellStyle name="ปกติ 14 3 2" xfId="4389"/>
    <cellStyle name="ปกติ 14 4" xfId="4390"/>
    <cellStyle name="ปกติ 15" xfId="1013"/>
    <cellStyle name="ปกติ 15 2" xfId="1014"/>
    <cellStyle name="ปกติ 16" xfId="1015"/>
    <cellStyle name="ปกติ 16 2" xfId="3776"/>
    <cellStyle name="ปกติ 16 2 2" xfId="4391"/>
    <cellStyle name="ปกติ 16 3" xfId="3235"/>
    <cellStyle name="ปกติ 16 3 2" xfId="4392"/>
    <cellStyle name="ปกติ 16 4" xfId="4393"/>
    <cellStyle name="ปกติ 17" xfId="1016"/>
    <cellStyle name="ปกติ 2" xfId="23"/>
    <cellStyle name="ปกติ 2 10" xfId="1017"/>
    <cellStyle name="ปกติ 2 2" xfId="1018"/>
    <cellStyle name="ปกติ 2 2 2" xfId="2011"/>
    <cellStyle name="ปกติ 2 2 3" xfId="3778"/>
    <cellStyle name="ปกติ 2 3" xfId="16"/>
    <cellStyle name="ปกติ 2 3 2" xfId="3236"/>
    <cellStyle name="ปกติ 2 3 3" xfId="1019"/>
    <cellStyle name="ปกติ 2 4" xfId="2012"/>
    <cellStyle name="ปกติ 2 5" xfId="2013"/>
    <cellStyle name="ปกติ 2 6" xfId="2014"/>
    <cellStyle name="ปกติ 2 7" xfId="2910"/>
    <cellStyle name="ปกติ 2 7 2" xfId="3777"/>
    <cellStyle name="ปกติ 2 8" xfId="2911"/>
    <cellStyle name="ปกติ 2 9" xfId="2912"/>
    <cellStyle name="ปกติ 2_40-1 บิลแลนด์" xfId="2015"/>
    <cellStyle name="ปกติ 3" xfId="1020"/>
    <cellStyle name="ปกติ 3 10" xfId="8"/>
    <cellStyle name="ปกติ 3 10 2" xfId="11"/>
    <cellStyle name="ปกติ 3 11" xfId="3237"/>
    <cellStyle name="ปกติ 3 2" xfId="34"/>
    <cellStyle name="ปกติ 3 2 2" xfId="2016"/>
    <cellStyle name="ปกติ 3 2 2 2" xfId="2913"/>
    <cellStyle name="ปกติ 3 2 3" xfId="2017"/>
    <cellStyle name="ปกติ 3 2 3 2" xfId="2914"/>
    <cellStyle name="ปกติ 3 2 4" xfId="2915"/>
    <cellStyle name="ปกติ 3 2 5" xfId="4599"/>
    <cellStyle name="ปกติ 3 3" xfId="2018"/>
    <cellStyle name="ปกติ 3 3 2" xfId="2019"/>
    <cellStyle name="ปกติ 3 3 3" xfId="2020"/>
    <cellStyle name="ปกติ 3 3 4" xfId="2021"/>
    <cellStyle name="ปกติ 3 3 5" xfId="2022"/>
    <cellStyle name="ปกติ 3 3 6" xfId="2023"/>
    <cellStyle name="ปกติ 3 4" xfId="2024"/>
    <cellStyle name="ปกติ 3 5" xfId="2025"/>
    <cellStyle name="ปกติ 3 6" xfId="2026"/>
    <cellStyle name="ปกติ 3 6 2" xfId="3780"/>
    <cellStyle name="ปกติ 3 7" xfId="2027"/>
    <cellStyle name="ปกติ 3 7 2" xfId="3781"/>
    <cellStyle name="ปกติ 3 8" xfId="2028"/>
    <cellStyle name="ปกติ 3 8 2" xfId="3782"/>
    <cellStyle name="ปกติ 3 9" xfId="2029"/>
    <cellStyle name="ปกติ 3 9 2" xfId="3783"/>
    <cellStyle name="ปกติ 3_Index Prebuilt" xfId="2030"/>
    <cellStyle name="ปกติ 4" xfId="4"/>
    <cellStyle name="ปกติ 4 10" xfId="2031"/>
    <cellStyle name="ปกติ 4 11" xfId="3784"/>
    <cellStyle name="ปกติ 4 11 2" xfId="4394"/>
    <cellStyle name="ปกติ 4 12" xfId="3238"/>
    <cellStyle name="ปกติ 4 12 2" xfId="4395"/>
    <cellStyle name="ปกติ 4 13" xfId="1021"/>
    <cellStyle name="ปกติ 4 13 2" xfId="4396"/>
    <cellStyle name="ปกติ 4 14" xfId="4397"/>
    <cellStyle name="ปกติ 4 14 2" xfId="4398"/>
    <cellStyle name="ปกติ 4 15" xfId="4399"/>
    <cellStyle name="ปกติ 4 2" xfId="2032"/>
    <cellStyle name="ปกติ 4 2 10" xfId="4400"/>
    <cellStyle name="ปกติ 4 2 10 2" xfId="4401"/>
    <cellStyle name="ปกติ 4 2 11" xfId="4402"/>
    <cellStyle name="ปกติ 4 2 2" xfId="2033"/>
    <cellStyle name="ปกติ 4 2 2 2" xfId="3786"/>
    <cellStyle name="ปกติ 4 2 2 3" xfId="4600"/>
    <cellStyle name="ปกติ 4 2 3" xfId="2034"/>
    <cellStyle name="ปกติ 4 2 3 2" xfId="3787"/>
    <cellStyle name="ปกติ 4 2 4" xfId="2035"/>
    <cellStyle name="ปกติ 4 2 4 2" xfId="3788"/>
    <cellStyle name="ปกติ 4 2 5" xfId="2036"/>
    <cellStyle name="ปกติ 4 2 5 2" xfId="3789"/>
    <cellStyle name="ปกติ 4 2 6" xfId="2037"/>
    <cellStyle name="ปกติ 4 2 6 2" xfId="3790"/>
    <cellStyle name="ปกติ 4 2 7" xfId="3785"/>
    <cellStyle name="ปกติ 4 2 7 2" xfId="4403"/>
    <cellStyle name="ปกติ 4 2 8" xfId="3239"/>
    <cellStyle name="ปกติ 4 2 8 2" xfId="4404"/>
    <cellStyle name="ปกติ 4 2 9" xfId="4405"/>
    <cellStyle name="ปกติ 4 2 9 2" xfId="4406"/>
    <cellStyle name="ปกติ 4 3" xfId="2038"/>
    <cellStyle name="ปกติ 4 3 2" xfId="3791"/>
    <cellStyle name="ปกติ 4 3 3" xfId="4601"/>
    <cellStyle name="ปกติ 4 4" xfId="2039"/>
    <cellStyle name="ปกติ 4 4 2" xfId="3792"/>
    <cellStyle name="ปกติ 4 5" xfId="2040"/>
    <cellStyle name="ปกติ 4 6" xfId="2041"/>
    <cellStyle name="ปกติ 4 7" xfId="2042"/>
    <cellStyle name="ปกติ 4 8" xfId="2043"/>
    <cellStyle name="ปกติ 4 9" xfId="2044"/>
    <cellStyle name="ปกติ 4_Book2" xfId="2045"/>
    <cellStyle name="ปกติ 5" xfId="1022"/>
    <cellStyle name="ปกติ 5 2" xfId="33"/>
    <cellStyle name="ปกติ 5 2 2" xfId="3793"/>
    <cellStyle name="ปกติ 5 3" xfId="3240"/>
    <cellStyle name="ปกติ 6" xfId="1023"/>
    <cellStyle name="ปกติ 6 2" xfId="2046"/>
    <cellStyle name="ปกติ 6 3" xfId="2047"/>
    <cellStyle name="ปกติ 6 3 2" xfId="3794"/>
    <cellStyle name="ปกติ 6 4" xfId="2048"/>
    <cellStyle name="ปกติ 6 5" xfId="3241"/>
    <cellStyle name="ปกติ 6_PRE-BUILTQ1-54" xfId="2049"/>
    <cellStyle name="ปกติ 7" xfId="1024"/>
    <cellStyle name="ปกติ 7 2" xfId="2050"/>
    <cellStyle name="ปกติ 8" xfId="1025"/>
    <cellStyle name="ปกติ 8 2" xfId="1026"/>
    <cellStyle name="ปกติ 8 3" xfId="1027"/>
    <cellStyle name="ปกติ 8 4" xfId="3242"/>
    <cellStyle name="ปกติ 9" xfId="1028"/>
    <cellStyle name="ปกติ 9 2" xfId="2051"/>
    <cellStyle name="ปกติ 9 3" xfId="3243"/>
    <cellStyle name="ปกติ 9_Lead -  NU 31-3-54" xfId="2052"/>
    <cellStyle name="ปกติ_1แลนด์47Q4 2" xfId="2053"/>
    <cellStyle name="ปกติ_Sheet1" xfId="2"/>
    <cellStyle name="ปกติ_Sheet1 2" xfId="6"/>
    <cellStyle name="ปกติ_Sheet1 2 2" xfId="5"/>
    <cellStyle name="ปกติ_Sheet1 2 3" xfId="3902"/>
    <cellStyle name="ปกติ_Sheet1 3" xfId="7"/>
    <cellStyle name="ปกติ_Sheet1 3 2" xfId="18"/>
    <cellStyle name="ปกติ_Sheet1_Q141-Mar'49-T2" xfId="3"/>
    <cellStyle name="ปกติ_Sheet1_Q141-Sep'48-T3" xfId="20"/>
    <cellStyle name="ปกติ_Sheet1_Q141-Sep'48-T3 2" xfId="4650"/>
    <cellStyle name="ปกติ_Sheet1_Sheet1_Q141-Sep'48-T3" xfId="24"/>
    <cellStyle name="ปกติ_งบ mc 50" xfId="22"/>
    <cellStyle name="ป้อนค่า" xfId="4407"/>
    <cellStyle name="ป้อนค่า 2" xfId="3272"/>
    <cellStyle name="ป้อนค่า 3" xfId="3244"/>
    <cellStyle name="ปานกลาง" xfId="4408"/>
    <cellStyle name="ปานกลาง 2" xfId="2054"/>
    <cellStyle name="ปานกลาง 3" xfId="3271"/>
    <cellStyle name="ปานกลาง 4" xfId="3245"/>
    <cellStyle name="เปอร์เซ็นต์ 2" xfId="1029"/>
    <cellStyle name="เปอร์เซ็นต์ 2 2" xfId="1030"/>
    <cellStyle name="เปอร์เซ็นต์ 2 2 2" xfId="2055"/>
    <cellStyle name="เปอร์เซ็นต์ 2 2 3" xfId="4409"/>
    <cellStyle name="เปอร์เซ็นต์ 2 3" xfId="2056"/>
    <cellStyle name="เปอร์เซ็นต์ 2 3 2" xfId="2057"/>
    <cellStyle name="เปอร์เซ็นต์ 2 3 3" xfId="2058"/>
    <cellStyle name="เปอร์เซ็นต์ 2 4" xfId="2059"/>
    <cellStyle name="เปอร์เซ็นต์ 2 4 2" xfId="2060"/>
    <cellStyle name="เปอร์เซ็นต์ 2 5" xfId="3246"/>
    <cellStyle name="เปอร์เซ็นต์ 3" xfId="1031"/>
    <cellStyle name="เปอร์เซ็นต์ 3 2" xfId="3795"/>
    <cellStyle name="เปอร์เซ็นต์ 3 3" xfId="3247"/>
    <cellStyle name="เปอร์เซ็นต์ 4" xfId="1032"/>
    <cellStyle name="เปอร์เซ็นต์ 4 2" xfId="2061"/>
    <cellStyle name="เปอร์เซ็นต์ 5" xfId="2062"/>
    <cellStyle name="เปอร์เซ็นต์ 5 2" xfId="2063"/>
    <cellStyle name="เปอร์เซ็นต์ 6" xfId="2064"/>
    <cellStyle name="เปอร์เซ็นต์ 6 2" xfId="2916"/>
    <cellStyle name="เปอร์เซ็นต์ 7" xfId="2065"/>
    <cellStyle name="เปอร์เซ็นต์ 7 2" xfId="3796"/>
    <cellStyle name="เปอร์เซ็นต์ 7 2 2" xfId="4410"/>
    <cellStyle name="เปอร์เซ็นต์ 7 3" xfId="3248"/>
    <cellStyle name="เปอร์เซ็นต์ 7 3 2" xfId="4411"/>
    <cellStyle name="เปอร์เซ็นต์ 7 4" xfId="4412"/>
    <cellStyle name="ผลรวม" xfId="4413"/>
    <cellStyle name="ผลรวม 2" xfId="3279"/>
    <cellStyle name="ผลรวม 3" xfId="3249"/>
    <cellStyle name="แย่" xfId="4414"/>
    <cellStyle name="แย่ 2" xfId="31"/>
    <cellStyle name="แย่ 2 2" xfId="3270"/>
    <cellStyle name="แย่ 3" xfId="3250"/>
    <cellStyle name="ฤ?ธถ [0]_95" xfId="2917"/>
    <cellStyle name="ฤ?ธถ_95" xfId="2918"/>
    <cellStyle name="ฤธถ [0]_10' 0.26D MS" xfId="2066"/>
    <cellStyle name="ฤธถ_10' 0.26D MS" xfId="2067"/>
    <cellStyle name="ล๋ศญ [0]_10' 0.26D MS" xfId="2068"/>
    <cellStyle name="ล๋ศญ_10' 0.26D MS" xfId="2069"/>
    <cellStyle name="ลักษณะ 1" xfId="2070"/>
    <cellStyle name="วฅมุ_#2(M17)_1" xfId="2071"/>
    <cellStyle name="ส่วนที่ถูกเน้น1" xfId="4415"/>
    <cellStyle name="ส่วนที่ถูกเน้น1 2" xfId="3280"/>
    <cellStyle name="ส่วนที่ถูกเน้น1 3" xfId="3251"/>
    <cellStyle name="ส่วนที่ถูกเน้น2" xfId="4416"/>
    <cellStyle name="ส่วนที่ถูกเน้น2 2" xfId="3284"/>
    <cellStyle name="ส่วนที่ถูกเน้น2 3" xfId="3252"/>
    <cellStyle name="ส่วนที่ถูกเน้น3" xfId="4417"/>
    <cellStyle name="ส่วนที่ถูกเน้น3 2" xfId="3288"/>
    <cellStyle name="ส่วนที่ถูกเน้น3 3" xfId="3253"/>
    <cellStyle name="ส่วนที่ถูกเน้น4" xfId="4418"/>
    <cellStyle name="ส่วนที่ถูกเน้น4 2" xfId="3292"/>
    <cellStyle name="ส่วนที่ถูกเน้น4 3" xfId="3254"/>
    <cellStyle name="ส่วนที่ถูกเน้น5" xfId="4419"/>
    <cellStyle name="ส่วนที่ถูกเน้น5 2" xfId="3296"/>
    <cellStyle name="ส่วนที่ถูกเน้น5 3" xfId="3255"/>
    <cellStyle name="ส่วนที่ถูกเน้น6" xfId="4420"/>
    <cellStyle name="ส่วนที่ถูกเน้น6 2" xfId="3300"/>
    <cellStyle name="ส่วนที่ถูกเน้น6 3" xfId="3256"/>
    <cellStyle name="เส้นขอบขวา" xfId="2072"/>
    <cellStyle name="เส้นขอบขวา 2" xfId="2073"/>
    <cellStyle name="เส้นขอบขวา 3" xfId="2074"/>
    <cellStyle name="เส้นขอบขวา 4" xfId="2075"/>
    <cellStyle name="เส้นขอบขวา 5" xfId="2076"/>
    <cellStyle name="เส้นขอบขวา_Lead -  NU 31-3-54" xfId="2077"/>
    <cellStyle name="แสดงผล" xfId="4421"/>
    <cellStyle name="แสดงผล 2" xfId="3273"/>
    <cellStyle name="แสดงผล 3" xfId="3257"/>
    <cellStyle name="หมายเหตุ 2" xfId="2078"/>
    <cellStyle name="หมายเหตุ 2 2" xfId="2079"/>
    <cellStyle name="หมายเหตุ 2 2 2" xfId="3798"/>
    <cellStyle name="หมายเหตุ 2 2 2 2" xfId="3893"/>
    <cellStyle name="หมายเหตุ 2 2 2 3" xfId="3821"/>
    <cellStyle name="หมายเหตุ 2 2 3" xfId="3873"/>
    <cellStyle name="หมายเหตุ 2 2 4" xfId="3820"/>
    <cellStyle name="หมายเหตุ 2 3" xfId="3797"/>
    <cellStyle name="หมายเหตุ 2 3 2" xfId="3892"/>
    <cellStyle name="หมายเหตุ 2 3 3" xfId="3894"/>
    <cellStyle name="หมายเหตุ 2 4" xfId="3872"/>
    <cellStyle name="หมายเหตุ 2 5" xfId="3862"/>
    <cellStyle name="หัวเรื่อง 1" xfId="4422"/>
    <cellStyle name="หัวเรื่อง 1 2" xfId="3265"/>
    <cellStyle name="หัวเรื่อง 1 3" xfId="3258"/>
    <cellStyle name="หัวเรื่อง 2" xfId="4423"/>
    <cellStyle name="หัวเรื่อง 2 2" xfId="3266"/>
    <cellStyle name="หัวเรื่อง 2 3" xfId="3259"/>
    <cellStyle name="หัวเรื่อง 3" xfId="4424"/>
    <cellStyle name="หัวเรื่อง 3 2" xfId="3267"/>
    <cellStyle name="หัวเรื่อง 3 3" xfId="3260"/>
    <cellStyle name="หัวเรื่อง 4" xfId="4425"/>
    <cellStyle name="หัวเรื่อง 4 2" xfId="3268"/>
    <cellStyle name="หัวเรื่อง 4 3" xfId="3261"/>
    <cellStyle name="표준_Sheet1" xfId="2080"/>
    <cellStyle name="一般_0006(1)" xfId="2919"/>
    <cellStyle name="千分位[0]_LC (2)" xfId="2920"/>
    <cellStyle name="千分位_LC (2)" xfId="2921"/>
    <cellStyle name="常规_สต๊อกเดือน 12" xfId="2081"/>
    <cellStyle name="未定義" xfId="2922"/>
    <cellStyle name="桁区切り_Receivable Dec" xfId="2923"/>
    <cellStyle name="標準_AR562売上出来高確認表印刷_帳票レイアウト" xfId="2924"/>
    <cellStyle name="爼ﾗ靉ﾁ篦ｧﾋﾅﾒﾂﾁﾔｵﾔ" xfId="2925"/>
    <cellStyle name="貨幣 [0]_liz-ss" xfId="2926"/>
    <cellStyle name="貨幣[0]_LC (2)" xfId="2927"/>
    <cellStyle name="貨幣_LC (2)" xfId="29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80.496/GPI%20FS%20TQ2_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งบแสดงฐานะการเงิน"/>
      <sheetName val="งบกำไรขาดทุน"/>
      <sheetName val="ส่วนเปลี่ยนแปลง"/>
      <sheetName val="งบกระแสเงินสด"/>
      <sheetName val="หมายเหตุ1-12"/>
      <sheetName val="หมายเหตุ11-20"/>
      <sheetName val="หมายเหต21"/>
      <sheetName val="หมายเหตุ21.2"/>
      <sheetName val="หมายเหตุ21.3-23"/>
      <sheetName val="หมายเหตุ24"/>
      <sheetName val="หมายเหตุ24-28"/>
    </sheetNames>
    <sheetDataSet>
      <sheetData sheetId="0"/>
      <sheetData sheetId="1"/>
      <sheetData sheetId="2"/>
      <sheetData sheetId="3"/>
      <sheetData sheetId="4"/>
      <sheetData sheetId="5"/>
      <sheetData sheetId="6">
        <row r="202">
          <cell r="A202" t="str">
            <v xml:space="preserve">                       (ลงชื่อ) ………………………...…………………………………………………………... กรรมการ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Q301"/>
  <sheetViews>
    <sheetView view="pageBreakPreview" topLeftCell="A286" zoomScaleSheetLayoutView="100" workbookViewId="0">
      <selection activeCell="H297" sqref="H297"/>
    </sheetView>
  </sheetViews>
  <sheetFormatPr defaultRowHeight="21.75"/>
  <cols>
    <col min="1" max="1" width="2.875" style="2" customWidth="1"/>
    <col min="2" max="2" width="4.375" style="2" customWidth="1"/>
    <col min="3" max="3" width="5.75" style="2" customWidth="1"/>
    <col min="4" max="5" width="3.75" style="2" customWidth="1"/>
    <col min="6" max="6" width="0.75" style="2" customWidth="1"/>
    <col min="7" max="7" width="7.625" style="2" customWidth="1"/>
    <col min="8" max="8" width="3.75" style="2" customWidth="1"/>
    <col min="9" max="9" width="6.875" style="2" customWidth="1"/>
    <col min="10" max="10" width="12.25" style="2" customWidth="1"/>
    <col min="11" max="11" width="0.875" style="2" customWidth="1"/>
    <col min="12" max="12" width="11.75" style="2" customWidth="1"/>
    <col min="13" max="13" width="1" style="2" customWidth="1"/>
    <col min="14" max="14" width="13" style="2" customWidth="1"/>
    <col min="15" max="15" width="1" style="2" customWidth="1"/>
    <col min="16" max="16" width="12.75" style="2" customWidth="1"/>
    <col min="17" max="17" width="1" style="2" customWidth="1"/>
    <col min="18" max="18" width="11.625" style="136" customWidth="1"/>
    <col min="19" max="19" width="13.5" style="136" customWidth="1"/>
    <col min="20" max="20" width="11.75" style="136" bestFit="1" customWidth="1"/>
    <col min="21" max="21" width="13.5" style="136" customWidth="1"/>
    <col min="22" max="16384" width="9" style="136"/>
  </cols>
  <sheetData>
    <row r="1" spans="1:20" s="94" customFormat="1">
      <c r="A1" s="340" t="s">
        <v>30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95"/>
    </row>
    <row r="2" spans="1:20" s="121" customFormat="1">
      <c r="A2" s="341" t="s">
        <v>0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160"/>
    </row>
    <row r="3" spans="1:20" s="121" customFormat="1">
      <c r="A3" s="341" t="s">
        <v>195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160"/>
    </row>
    <row r="4" spans="1:20" s="121" customFormat="1">
      <c r="A4" s="341" t="s">
        <v>351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160"/>
    </row>
    <row r="5" spans="1:20" s="121" customFormat="1">
      <c r="A5" s="341" t="s">
        <v>246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160"/>
    </row>
    <row r="6" spans="1:20" s="94" customFormat="1" ht="6.75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5"/>
    </row>
    <row r="7" spans="1:20" s="94" customFormat="1">
      <c r="A7" s="200" t="s">
        <v>31</v>
      </c>
      <c r="B7" s="97" t="s">
        <v>32</v>
      </c>
      <c r="C7" s="97"/>
      <c r="D7" s="97"/>
      <c r="E7" s="97"/>
      <c r="F7" s="97"/>
      <c r="G7" s="97"/>
      <c r="L7" s="97"/>
      <c r="Q7" s="95"/>
    </row>
    <row r="8" spans="1:20" s="98" customFormat="1">
      <c r="B8" s="99" t="s">
        <v>33</v>
      </c>
      <c r="F8" s="98" t="s">
        <v>196</v>
      </c>
      <c r="Q8" s="95"/>
    </row>
    <row r="9" spans="1:20" s="98" customFormat="1">
      <c r="B9" s="99"/>
      <c r="F9" s="98" t="s">
        <v>197</v>
      </c>
      <c r="Q9" s="95"/>
    </row>
    <row r="10" spans="1:20" s="94" customFormat="1">
      <c r="A10" s="97"/>
      <c r="B10" s="100" t="s">
        <v>34</v>
      </c>
      <c r="C10" s="97"/>
      <c r="D10" s="97"/>
      <c r="E10" s="97"/>
      <c r="F10" s="97" t="s">
        <v>198</v>
      </c>
      <c r="G10" s="97"/>
      <c r="L10" s="97"/>
      <c r="R10" s="101"/>
    </row>
    <row r="11" spans="1:20" s="104" customFormat="1">
      <c r="A11" s="102"/>
      <c r="B11" s="103"/>
      <c r="C11" s="97"/>
      <c r="D11" s="97"/>
      <c r="E11" s="97"/>
      <c r="F11" s="97" t="s">
        <v>35</v>
      </c>
      <c r="G11" s="97"/>
      <c r="H11" s="94"/>
      <c r="I11" s="94"/>
      <c r="J11" s="94"/>
      <c r="K11" s="94"/>
      <c r="L11" s="102"/>
      <c r="Q11" s="95"/>
      <c r="R11" s="94"/>
      <c r="S11" s="94"/>
      <c r="T11" s="94"/>
    </row>
    <row r="12" spans="1:20" s="104" customFormat="1">
      <c r="A12" s="102"/>
      <c r="B12" s="103"/>
      <c r="C12" s="97"/>
      <c r="D12" s="97"/>
      <c r="E12" s="97"/>
      <c r="F12" s="97" t="s">
        <v>199</v>
      </c>
      <c r="G12" s="97"/>
      <c r="H12" s="94"/>
      <c r="I12" s="94"/>
      <c r="J12" s="94"/>
      <c r="K12" s="94"/>
      <c r="L12" s="102"/>
      <c r="Q12" s="95"/>
      <c r="R12" s="94"/>
      <c r="S12" s="94"/>
      <c r="T12" s="94"/>
    </row>
    <row r="13" spans="1:20" s="104" customFormat="1">
      <c r="A13" s="102"/>
      <c r="B13" s="103"/>
      <c r="C13" s="97"/>
      <c r="D13" s="97"/>
      <c r="E13" s="97"/>
      <c r="F13" s="97" t="s">
        <v>200</v>
      </c>
      <c r="G13" s="97"/>
      <c r="H13" s="94"/>
      <c r="I13" s="94"/>
      <c r="J13" s="94"/>
      <c r="K13" s="94"/>
      <c r="L13" s="102"/>
      <c r="Q13" s="95"/>
      <c r="R13" s="94"/>
      <c r="S13" s="94"/>
      <c r="T13" s="94"/>
    </row>
    <row r="14" spans="1:20" s="104" customFormat="1">
      <c r="A14" s="102"/>
      <c r="B14" s="103"/>
      <c r="C14" s="97"/>
      <c r="D14" s="97"/>
      <c r="E14" s="97"/>
      <c r="F14" s="97" t="s">
        <v>349</v>
      </c>
      <c r="G14" s="97"/>
      <c r="H14" s="94"/>
      <c r="I14" s="94"/>
      <c r="J14" s="94"/>
      <c r="K14" s="94"/>
      <c r="L14" s="102"/>
      <c r="Q14" s="95"/>
      <c r="R14" s="94"/>
      <c r="S14" s="94"/>
      <c r="T14" s="94"/>
    </row>
    <row r="15" spans="1:20" s="94" customFormat="1">
      <c r="A15" s="97"/>
      <c r="B15" s="100"/>
      <c r="C15" s="97"/>
      <c r="D15" s="97"/>
      <c r="E15" s="97"/>
      <c r="F15" s="97" t="s">
        <v>200</v>
      </c>
      <c r="G15" s="97"/>
      <c r="L15" s="97"/>
      <c r="Q15" s="95"/>
    </row>
    <row r="16" spans="1:20" s="94" customFormat="1">
      <c r="A16" s="97"/>
      <c r="B16" s="100"/>
      <c r="C16" s="97"/>
      <c r="D16" s="97"/>
      <c r="E16" s="97"/>
      <c r="F16" s="97" t="s">
        <v>201</v>
      </c>
      <c r="G16" s="97"/>
      <c r="L16" s="97"/>
      <c r="Q16" s="95"/>
    </row>
    <row r="17" spans="1:251" s="94" customFormat="1">
      <c r="A17" s="97"/>
      <c r="B17" s="100"/>
      <c r="C17" s="97"/>
      <c r="D17" s="97"/>
      <c r="E17" s="97"/>
      <c r="F17" s="97" t="s">
        <v>200</v>
      </c>
      <c r="G17" s="97"/>
      <c r="L17" s="97"/>
      <c r="Q17" s="97"/>
    </row>
    <row r="18" spans="1:251" s="94" customFormat="1">
      <c r="F18" s="94" t="s">
        <v>202</v>
      </c>
    </row>
    <row r="19" spans="1:251" s="94" customFormat="1">
      <c r="B19" s="94" t="s">
        <v>36</v>
      </c>
      <c r="F19" s="94" t="s">
        <v>203</v>
      </c>
    </row>
    <row r="20" spans="1:251" s="94" customFormat="1">
      <c r="B20" s="94" t="s">
        <v>37</v>
      </c>
      <c r="F20" s="94" t="s">
        <v>299</v>
      </c>
    </row>
    <row r="21" spans="1:251" s="94" customFormat="1" ht="12" customHeight="1"/>
    <row r="22" spans="1:251" s="94" customFormat="1">
      <c r="A22" s="201" t="s">
        <v>38</v>
      </c>
      <c r="B22" s="98" t="s">
        <v>39</v>
      </c>
      <c r="C22" s="98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6"/>
      <c r="O22" s="105"/>
      <c r="P22" s="107"/>
      <c r="Q22" s="95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8"/>
      <c r="ES22" s="98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8"/>
      <c r="FF22" s="98"/>
      <c r="FG22" s="98"/>
      <c r="FH22" s="98"/>
      <c r="FI22" s="98"/>
      <c r="FJ22" s="98"/>
      <c r="FK22" s="98"/>
      <c r="FL22" s="98"/>
      <c r="FM22" s="98"/>
      <c r="FN22" s="98"/>
      <c r="FO22" s="98"/>
      <c r="FP22" s="98"/>
      <c r="FQ22" s="98"/>
      <c r="FR22" s="98"/>
      <c r="FS22" s="98"/>
      <c r="FT22" s="98"/>
      <c r="FU22" s="98"/>
      <c r="FV22" s="98"/>
      <c r="FW22" s="98"/>
      <c r="FX22" s="98"/>
      <c r="FY22" s="98"/>
      <c r="FZ22" s="98"/>
      <c r="GA22" s="98"/>
      <c r="GB22" s="98"/>
      <c r="GC22" s="98"/>
      <c r="GD22" s="98"/>
      <c r="GE22" s="98"/>
      <c r="GF22" s="98"/>
      <c r="GG22" s="98"/>
      <c r="GH22" s="98"/>
      <c r="GI22" s="98"/>
      <c r="GJ22" s="98"/>
      <c r="GK22" s="98"/>
      <c r="GL22" s="98"/>
      <c r="GM22" s="98"/>
      <c r="GN22" s="98"/>
      <c r="GO22" s="98"/>
      <c r="GP22" s="98"/>
      <c r="GQ22" s="98"/>
      <c r="GR22" s="98"/>
      <c r="GS22" s="98"/>
      <c r="GT22" s="98"/>
      <c r="GU22" s="98"/>
      <c r="GV22" s="98"/>
      <c r="GW22" s="98"/>
      <c r="GX22" s="98"/>
      <c r="GY22" s="98"/>
      <c r="GZ22" s="98"/>
      <c r="HA22" s="98"/>
      <c r="HB22" s="98"/>
      <c r="HC22" s="98"/>
      <c r="HD22" s="98"/>
      <c r="HE22" s="98"/>
      <c r="HF22" s="98"/>
      <c r="HG22" s="98"/>
      <c r="HH22" s="98"/>
      <c r="HI22" s="98"/>
      <c r="HJ22" s="98"/>
      <c r="HK22" s="98"/>
      <c r="HL22" s="98"/>
      <c r="HM22" s="98"/>
      <c r="HN22" s="98"/>
      <c r="HO22" s="98"/>
      <c r="HP22" s="98"/>
      <c r="HQ22" s="98"/>
      <c r="HR22" s="98"/>
      <c r="HS22" s="98"/>
      <c r="HT22" s="98"/>
      <c r="HU22" s="98"/>
      <c r="HV22" s="98"/>
      <c r="HW22" s="98"/>
      <c r="HX22" s="98"/>
      <c r="HY22" s="98"/>
      <c r="HZ22" s="98"/>
      <c r="IA22" s="98"/>
      <c r="IB22" s="98"/>
      <c r="IC22" s="98"/>
      <c r="ID22" s="98"/>
      <c r="IE22" s="98"/>
      <c r="IF22" s="98"/>
      <c r="IG22" s="98"/>
      <c r="IH22" s="98"/>
      <c r="II22" s="98"/>
      <c r="IJ22" s="98"/>
      <c r="IK22" s="98"/>
      <c r="IL22" s="98"/>
      <c r="IM22" s="98"/>
      <c r="IN22" s="98"/>
      <c r="IO22" s="98"/>
      <c r="IP22" s="98"/>
      <c r="IQ22" s="98"/>
    </row>
    <row r="23" spans="1:251" s="94" customFormat="1">
      <c r="A23" s="201"/>
      <c r="B23" s="99" t="s">
        <v>440</v>
      </c>
      <c r="C23" s="98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105"/>
      <c r="P23" s="107"/>
      <c r="Q23" s="95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  <c r="HG23" s="98"/>
      <c r="HH23" s="98"/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98"/>
      <c r="HX23" s="98"/>
      <c r="HY23" s="98"/>
      <c r="HZ23" s="98"/>
      <c r="IA23" s="98"/>
      <c r="IB23" s="98"/>
      <c r="IC23" s="98"/>
      <c r="ID23" s="98"/>
      <c r="IE23" s="98"/>
      <c r="IF23" s="98"/>
      <c r="IG23" s="98"/>
      <c r="IH23" s="98"/>
      <c r="II23" s="98"/>
      <c r="IJ23" s="98"/>
      <c r="IK23" s="98"/>
      <c r="IL23" s="98"/>
      <c r="IM23" s="98"/>
      <c r="IN23" s="98"/>
      <c r="IO23" s="98"/>
      <c r="IP23" s="98"/>
      <c r="IQ23" s="98"/>
    </row>
    <row r="24" spans="1:251" s="94" customFormat="1">
      <c r="A24" s="108"/>
      <c r="B24" s="109" t="s">
        <v>439</v>
      </c>
      <c r="D24" s="108"/>
      <c r="E24" s="108"/>
      <c r="F24" s="108"/>
      <c r="G24" s="110"/>
      <c r="H24" s="108"/>
      <c r="I24" s="108"/>
      <c r="J24" s="110"/>
      <c r="K24" s="108"/>
      <c r="L24" s="110"/>
      <c r="M24" s="108"/>
    </row>
    <row r="25" spans="1:251" s="94" customFormat="1" ht="12" customHeight="1">
      <c r="A25" s="108"/>
      <c r="B25" s="109"/>
      <c r="D25" s="108"/>
      <c r="E25" s="108"/>
      <c r="F25" s="108"/>
      <c r="G25" s="110"/>
      <c r="H25" s="108"/>
      <c r="I25" s="108"/>
      <c r="J25" s="110"/>
      <c r="K25" s="108"/>
      <c r="L25" s="110"/>
      <c r="M25" s="108"/>
    </row>
    <row r="26" spans="1:251" s="94" customFormat="1">
      <c r="A26" s="108"/>
      <c r="B26" s="109" t="s">
        <v>447</v>
      </c>
      <c r="D26" s="108"/>
      <c r="E26" s="108"/>
      <c r="F26" s="108"/>
      <c r="G26" s="110"/>
      <c r="H26" s="108"/>
      <c r="I26" s="108"/>
      <c r="J26" s="110"/>
      <c r="K26" s="108"/>
      <c r="L26" s="110"/>
      <c r="M26" s="108"/>
    </row>
    <row r="27" spans="1:251" s="94" customFormat="1">
      <c r="A27" s="108"/>
      <c r="B27" s="109" t="s">
        <v>441</v>
      </c>
      <c r="D27" s="108"/>
      <c r="E27" s="108"/>
      <c r="F27" s="108"/>
      <c r="G27" s="110"/>
      <c r="H27" s="108"/>
      <c r="I27" s="108"/>
      <c r="J27" s="110"/>
      <c r="K27" s="108"/>
      <c r="L27" s="110"/>
      <c r="M27" s="108"/>
    </row>
    <row r="28" spans="1:251" s="94" customFormat="1">
      <c r="A28" s="108"/>
      <c r="B28" s="109" t="s">
        <v>444</v>
      </c>
      <c r="D28" s="108"/>
      <c r="E28" s="108"/>
      <c r="F28" s="108"/>
      <c r="G28" s="110"/>
      <c r="H28" s="108"/>
      <c r="I28" s="108"/>
      <c r="J28" s="110"/>
      <c r="K28" s="108"/>
      <c r="L28" s="110"/>
      <c r="M28" s="108"/>
    </row>
    <row r="29" spans="1:251" s="94" customFormat="1">
      <c r="A29" s="108"/>
      <c r="B29" s="109" t="s">
        <v>442</v>
      </c>
      <c r="D29" s="108"/>
      <c r="E29" s="108"/>
      <c r="F29" s="108"/>
      <c r="G29" s="110"/>
      <c r="H29" s="108"/>
      <c r="I29" s="108"/>
      <c r="J29" s="110"/>
      <c r="K29" s="108"/>
      <c r="L29" s="110"/>
      <c r="M29" s="108"/>
    </row>
    <row r="30" spans="1:251" s="94" customFormat="1">
      <c r="A30" s="108"/>
      <c r="B30" s="109" t="s">
        <v>443</v>
      </c>
      <c r="D30" s="108"/>
      <c r="E30" s="108"/>
      <c r="F30" s="108"/>
      <c r="G30" s="110"/>
      <c r="H30" s="108"/>
      <c r="I30" s="108"/>
      <c r="J30" s="110"/>
      <c r="K30" s="108"/>
      <c r="L30" s="110"/>
      <c r="M30" s="108"/>
    </row>
    <row r="31" spans="1:251" s="94" customFormat="1" ht="12" customHeight="1">
      <c r="A31" s="108"/>
      <c r="B31" s="109"/>
      <c r="D31" s="108"/>
      <c r="E31" s="108"/>
      <c r="F31" s="108"/>
      <c r="G31" s="110"/>
      <c r="H31" s="108"/>
      <c r="I31" s="108"/>
      <c r="J31" s="110"/>
      <c r="K31" s="108"/>
      <c r="L31" s="110"/>
      <c r="M31" s="108"/>
    </row>
    <row r="32" spans="1:251" s="94" customFormat="1">
      <c r="A32" s="108"/>
      <c r="B32" s="109" t="s">
        <v>448</v>
      </c>
      <c r="C32" s="109"/>
      <c r="D32" s="109"/>
      <c r="E32" s="109"/>
      <c r="F32" s="109"/>
      <c r="G32" s="109"/>
      <c r="H32" s="109"/>
      <c r="I32" s="109"/>
      <c r="J32" s="109"/>
      <c r="K32" s="108"/>
      <c r="L32" s="110"/>
      <c r="M32" s="108"/>
    </row>
    <row r="33" spans="1:17" s="94" customFormat="1">
      <c r="A33" s="108"/>
      <c r="B33" s="109" t="s">
        <v>449</v>
      </c>
      <c r="C33" s="109"/>
      <c r="D33" s="109"/>
      <c r="E33" s="109"/>
      <c r="F33" s="109"/>
      <c r="G33" s="109"/>
      <c r="H33" s="109"/>
      <c r="I33" s="109"/>
      <c r="J33" s="109"/>
      <c r="K33" s="108"/>
      <c r="L33" s="110"/>
      <c r="M33" s="108"/>
    </row>
    <row r="34" spans="1:17" s="94" customFormat="1">
      <c r="A34" s="108"/>
      <c r="B34" s="109" t="s">
        <v>451</v>
      </c>
      <c r="C34" s="109"/>
      <c r="D34" s="109"/>
      <c r="E34" s="109"/>
      <c r="F34" s="109"/>
      <c r="G34" s="109"/>
      <c r="H34" s="109"/>
      <c r="I34" s="109"/>
      <c r="J34" s="109"/>
      <c r="K34" s="108"/>
      <c r="L34" s="110"/>
      <c r="M34" s="108"/>
    </row>
    <row r="35" spans="1:17" s="94" customFormat="1">
      <c r="A35" s="108"/>
      <c r="B35" s="112" t="s">
        <v>450</v>
      </c>
      <c r="D35" s="111"/>
      <c r="E35" s="108"/>
      <c r="F35" s="108"/>
      <c r="G35" s="110"/>
      <c r="H35" s="108"/>
      <c r="I35" s="108"/>
      <c r="J35" s="110"/>
      <c r="K35" s="108"/>
      <c r="L35" s="110"/>
      <c r="M35" s="108"/>
    </row>
    <row r="36" spans="1:17" s="94" customFormat="1">
      <c r="A36" s="108"/>
      <c r="B36" s="112"/>
      <c r="D36" s="111"/>
      <c r="E36" s="108"/>
      <c r="F36" s="108"/>
      <c r="G36" s="110"/>
      <c r="H36" s="108"/>
      <c r="I36" s="108"/>
      <c r="J36" s="110"/>
      <c r="K36" s="108"/>
      <c r="L36" s="110"/>
      <c r="M36" s="108"/>
    </row>
    <row r="37" spans="1:17" s="94" customFormat="1">
      <c r="A37" s="108"/>
      <c r="B37" s="113"/>
      <c r="D37" s="111"/>
      <c r="E37" s="108"/>
      <c r="F37" s="108"/>
      <c r="G37" s="110"/>
      <c r="H37" s="108"/>
      <c r="I37" s="108"/>
      <c r="J37" s="110"/>
      <c r="K37" s="108"/>
      <c r="L37" s="110"/>
      <c r="M37" s="108"/>
    </row>
    <row r="38" spans="1:17" s="94" customFormat="1">
      <c r="A38" s="114" t="s">
        <v>251</v>
      </c>
      <c r="B38" s="115"/>
      <c r="C38" s="116"/>
      <c r="D38" s="116"/>
      <c r="E38" s="117"/>
      <c r="F38" s="115"/>
      <c r="G38" s="116"/>
      <c r="H38" s="118"/>
      <c r="I38" s="118"/>
      <c r="J38" s="117"/>
      <c r="K38" s="116"/>
      <c r="L38" s="115"/>
      <c r="M38" s="116"/>
      <c r="N38" s="119"/>
      <c r="O38" s="119"/>
      <c r="Q38" s="95"/>
    </row>
    <row r="39" spans="1:17" s="94" customFormat="1">
      <c r="A39" s="114" t="s">
        <v>384</v>
      </c>
      <c r="B39" s="115"/>
      <c r="C39" s="116"/>
      <c r="D39" s="116"/>
      <c r="E39" s="117"/>
      <c r="F39" s="115"/>
      <c r="G39" s="116"/>
      <c r="H39" s="118"/>
      <c r="I39" s="118"/>
      <c r="J39" s="117"/>
      <c r="K39" s="116"/>
      <c r="L39" s="115"/>
      <c r="M39" s="116"/>
      <c r="N39" s="119"/>
      <c r="O39" s="119"/>
      <c r="Q39" s="95"/>
    </row>
    <row r="40" spans="1:17" s="94" customFormat="1">
      <c r="A40" s="339" t="s">
        <v>40</v>
      </c>
      <c r="B40" s="339"/>
      <c r="C40" s="339"/>
      <c r="D40" s="339"/>
      <c r="E40" s="339"/>
      <c r="F40" s="339"/>
      <c r="G40" s="339"/>
      <c r="H40" s="339"/>
      <c r="I40" s="339"/>
      <c r="J40" s="339"/>
      <c r="K40" s="339"/>
      <c r="L40" s="339"/>
      <c r="M40" s="339"/>
      <c r="N40" s="339"/>
      <c r="O40" s="339"/>
      <c r="Q40" s="95"/>
    </row>
    <row r="41" spans="1:17" s="94" customFormat="1">
      <c r="A41" s="318"/>
      <c r="B41" s="318"/>
      <c r="C41" s="318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Q41" s="95"/>
    </row>
    <row r="42" spans="1:17" s="94" customFormat="1">
      <c r="A42" s="202" t="s">
        <v>38</v>
      </c>
      <c r="B42" s="21" t="s">
        <v>41</v>
      </c>
      <c r="C42" s="318"/>
      <c r="D42" s="318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Q42" s="95"/>
    </row>
    <row r="43" spans="1:17" s="94" customFormat="1">
      <c r="A43" s="108"/>
      <c r="B43" s="112" t="s">
        <v>247</v>
      </c>
      <c r="C43" s="37"/>
      <c r="D43" s="111"/>
      <c r="E43" s="108"/>
      <c r="F43" s="108"/>
      <c r="G43" s="110"/>
      <c r="H43" s="108"/>
      <c r="I43" s="108"/>
      <c r="J43" s="110"/>
      <c r="K43" s="108"/>
      <c r="L43" s="110"/>
      <c r="M43" s="108"/>
      <c r="N43" s="37"/>
      <c r="O43" s="37"/>
    </row>
    <row r="44" spans="1:17" s="94" customFormat="1">
      <c r="A44" s="108"/>
      <c r="B44" s="109" t="s">
        <v>248</v>
      </c>
      <c r="C44" s="112"/>
      <c r="D44" s="111"/>
      <c r="E44" s="108"/>
      <c r="F44" s="108"/>
      <c r="G44" s="110"/>
      <c r="H44" s="108"/>
      <c r="I44" s="108"/>
      <c r="J44" s="110"/>
      <c r="K44" s="108"/>
      <c r="L44" s="110"/>
      <c r="M44" s="108"/>
      <c r="N44" s="37"/>
      <c r="O44" s="37"/>
    </row>
    <row r="45" spans="1:17" s="94" customFormat="1">
      <c r="A45" s="108"/>
      <c r="B45" s="109" t="s">
        <v>446</v>
      </c>
      <c r="C45" s="112"/>
      <c r="D45" s="111"/>
      <c r="E45" s="108"/>
      <c r="F45" s="108"/>
      <c r="G45" s="110"/>
      <c r="H45" s="108"/>
      <c r="I45" s="108"/>
      <c r="J45" s="110"/>
      <c r="K45" s="108"/>
      <c r="L45" s="110"/>
      <c r="M45" s="108"/>
      <c r="N45" s="37"/>
      <c r="O45" s="37"/>
    </row>
    <row r="46" spans="1:17" s="94" customFormat="1">
      <c r="A46" s="318"/>
      <c r="B46" s="120" t="s">
        <v>445</v>
      </c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  <c r="N46" s="318"/>
      <c r="O46" s="318"/>
      <c r="Q46" s="95"/>
    </row>
    <row r="47" spans="1:17" s="94" customFormat="1">
      <c r="A47" s="318"/>
      <c r="B47" s="120" t="s">
        <v>249</v>
      </c>
      <c r="C47" s="318"/>
      <c r="D47" s="318"/>
      <c r="E47" s="318"/>
      <c r="F47" s="318"/>
      <c r="G47" s="318"/>
      <c r="H47" s="318"/>
      <c r="I47" s="318"/>
      <c r="J47" s="318"/>
      <c r="K47" s="318"/>
      <c r="L47" s="318"/>
      <c r="M47" s="318"/>
      <c r="N47" s="318"/>
      <c r="O47" s="318"/>
      <c r="Q47" s="95"/>
    </row>
    <row r="48" spans="1:17" s="94" customFormat="1">
      <c r="A48" s="318"/>
      <c r="B48" s="120" t="s">
        <v>250</v>
      </c>
      <c r="C48" s="318"/>
      <c r="D48" s="318"/>
      <c r="E48" s="318"/>
      <c r="F48" s="318"/>
      <c r="G48" s="318"/>
      <c r="H48" s="318"/>
      <c r="I48" s="318"/>
      <c r="J48" s="318"/>
      <c r="K48" s="318"/>
      <c r="L48" s="318"/>
      <c r="M48" s="318"/>
      <c r="N48" s="318"/>
      <c r="O48" s="318"/>
      <c r="Q48" s="95"/>
    </row>
    <row r="49" spans="1:17" s="94" customFormat="1">
      <c r="A49" s="318"/>
      <c r="B49" s="120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Q49" s="95"/>
    </row>
    <row r="50" spans="1:17" s="94" customFormat="1">
      <c r="A50" s="203" t="s">
        <v>204</v>
      </c>
      <c r="B50" s="204" t="s">
        <v>205</v>
      </c>
      <c r="C50" s="205"/>
      <c r="D50" s="206"/>
      <c r="E50" s="127"/>
      <c r="F50" s="37"/>
      <c r="G50" s="128"/>
      <c r="H50" s="129"/>
      <c r="I50" s="129"/>
      <c r="J50" s="128"/>
      <c r="K50" s="37"/>
      <c r="L50" s="127"/>
      <c r="M50" s="128"/>
      <c r="N50" s="130"/>
      <c r="O50" s="130"/>
      <c r="Q50" s="95"/>
    </row>
    <row r="51" spans="1:17" s="94" customFormat="1">
      <c r="A51" s="164"/>
      <c r="B51" s="165" t="s">
        <v>206</v>
      </c>
      <c r="C51" s="37"/>
      <c r="D51" s="126"/>
      <c r="E51" s="127"/>
      <c r="F51" s="37"/>
      <c r="G51" s="128"/>
      <c r="H51" s="129"/>
      <c r="I51" s="129"/>
      <c r="J51" s="128"/>
      <c r="K51" s="37"/>
      <c r="L51" s="127"/>
      <c r="M51" s="128"/>
      <c r="N51" s="130"/>
      <c r="O51" s="130"/>
      <c r="Q51" s="95"/>
    </row>
    <row r="52" spans="1:17" s="94" customFormat="1">
      <c r="A52" s="164"/>
      <c r="B52" s="166" t="s">
        <v>2</v>
      </c>
      <c r="C52" s="165"/>
      <c r="D52" s="126"/>
      <c r="E52" s="127"/>
      <c r="F52" s="37"/>
      <c r="G52" s="128"/>
      <c r="H52" s="129"/>
      <c r="I52" s="129"/>
      <c r="J52" s="128"/>
      <c r="K52" s="37"/>
      <c r="L52" s="127"/>
      <c r="M52" s="128"/>
      <c r="N52" s="130"/>
      <c r="O52" s="130"/>
      <c r="Q52" s="95"/>
    </row>
    <row r="53" spans="1:17">
      <c r="A53" s="20"/>
      <c r="B53" s="10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4"/>
      <c r="P53" s="20"/>
      <c r="Q53" s="20"/>
    </row>
    <row r="54" spans="1:17">
      <c r="A54" s="34" t="s">
        <v>57</v>
      </c>
      <c r="B54" s="35" t="s">
        <v>3</v>
      </c>
      <c r="C54" s="35"/>
      <c r="D54" s="13"/>
      <c r="E54" s="13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  <row r="55" spans="1:17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8"/>
      <c r="O55" s="18"/>
      <c r="P55" s="45" t="s">
        <v>1</v>
      </c>
      <c r="Q55" s="18"/>
    </row>
    <row r="56" spans="1:17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31" t="s">
        <v>350</v>
      </c>
      <c r="O56" s="18"/>
      <c r="P56" s="131" t="s">
        <v>2</v>
      </c>
      <c r="Q56" s="18"/>
    </row>
    <row r="57" spans="1:17">
      <c r="B57" s="33" t="s">
        <v>58</v>
      </c>
      <c r="D57" s="9"/>
      <c r="E57" s="9"/>
      <c r="F57" s="33"/>
      <c r="G57" s="27"/>
      <c r="H57" s="27"/>
      <c r="I57" s="11"/>
      <c r="J57" s="11"/>
      <c r="K57" s="11"/>
      <c r="L57" s="11"/>
      <c r="M57" s="11"/>
      <c r="N57" s="46">
        <v>78947.199999999997</v>
      </c>
      <c r="O57" s="47"/>
      <c r="P57" s="46">
        <v>12698.5</v>
      </c>
    </row>
    <row r="58" spans="1:17">
      <c r="B58" s="33" t="s">
        <v>59</v>
      </c>
      <c r="D58" s="9"/>
      <c r="E58" s="9"/>
      <c r="F58" s="33"/>
      <c r="G58" s="27"/>
      <c r="H58" s="27"/>
      <c r="I58" s="11"/>
      <c r="J58" s="11"/>
      <c r="K58" s="11"/>
      <c r="L58" s="11"/>
      <c r="M58" s="11"/>
      <c r="N58" s="46">
        <v>17743864.870000001</v>
      </c>
      <c r="O58" s="47"/>
      <c r="P58" s="46">
        <v>3875554.7899999996</v>
      </c>
    </row>
    <row r="59" spans="1:17">
      <c r="A59" s="29"/>
      <c r="B59" s="33" t="s">
        <v>60</v>
      </c>
      <c r="D59" s="9"/>
      <c r="E59" s="9"/>
      <c r="F59" s="33"/>
      <c r="G59" s="27"/>
      <c r="H59" s="27"/>
      <c r="I59" s="11"/>
      <c r="J59" s="11"/>
      <c r="K59" s="11"/>
      <c r="L59" s="11"/>
      <c r="M59" s="11"/>
      <c r="N59" s="46">
        <v>14254827.209999999</v>
      </c>
      <c r="O59" s="47"/>
      <c r="P59" s="46">
        <v>55231169.980000004</v>
      </c>
    </row>
    <row r="60" spans="1:17">
      <c r="A60" s="34"/>
      <c r="B60" s="33" t="s">
        <v>61</v>
      </c>
      <c r="C60" s="35"/>
      <c r="D60" s="9"/>
      <c r="E60" s="9"/>
      <c r="F60" s="33"/>
      <c r="G60" s="27"/>
      <c r="H60" s="27"/>
      <c r="I60" s="11"/>
      <c r="J60" s="11"/>
      <c r="K60" s="11"/>
      <c r="L60" s="11"/>
      <c r="M60" s="11"/>
      <c r="N60" s="46">
        <v>50795982.060000002</v>
      </c>
      <c r="O60" s="47"/>
      <c r="P60" s="46">
        <v>1145974.45</v>
      </c>
    </row>
    <row r="61" spans="1:17" ht="22.5" thickBot="1">
      <c r="B61" s="39" t="s">
        <v>28</v>
      </c>
      <c r="C61" s="11"/>
      <c r="D61" s="9"/>
      <c r="E61" s="9"/>
      <c r="F61" s="11"/>
      <c r="G61" s="29"/>
      <c r="H61" s="29"/>
      <c r="I61" s="29"/>
      <c r="J61" s="29"/>
      <c r="K61" s="29"/>
      <c r="L61" s="29"/>
      <c r="M61" s="29"/>
      <c r="N61" s="55">
        <f>SUM(N57:N60)</f>
        <v>82873621.340000004</v>
      </c>
      <c r="O61" s="49"/>
      <c r="P61" s="55">
        <f>SUM(P57:P60)</f>
        <v>60265397.720000006</v>
      </c>
      <c r="Q61" s="49"/>
    </row>
    <row r="62" spans="1:17" ht="22.5" thickTop="1">
      <c r="B62" s="39"/>
      <c r="C62" s="11"/>
      <c r="D62" s="9"/>
      <c r="E62" s="9"/>
      <c r="F62" s="11"/>
      <c r="G62" s="29"/>
      <c r="H62" s="29"/>
      <c r="I62" s="29"/>
      <c r="J62" s="29"/>
      <c r="K62" s="29"/>
      <c r="L62" s="29"/>
      <c r="M62" s="29"/>
      <c r="N62" s="48"/>
      <c r="O62" s="49"/>
      <c r="P62" s="48"/>
      <c r="Q62" s="49"/>
    </row>
    <row r="63" spans="1:17">
      <c r="A63" s="34" t="s">
        <v>62</v>
      </c>
      <c r="B63" s="39" t="s">
        <v>4</v>
      </c>
      <c r="C63" s="3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</row>
    <row r="64" spans="1:17">
      <c r="A64" s="34"/>
      <c r="B64" s="39"/>
      <c r="C64" s="3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18"/>
      <c r="O64" s="18"/>
      <c r="P64" s="45" t="s">
        <v>1</v>
      </c>
      <c r="Q64" s="29"/>
    </row>
    <row r="65" spans="1:17">
      <c r="A65" s="34"/>
      <c r="B65" s="39"/>
      <c r="C65" s="3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131" t="s">
        <v>350</v>
      </c>
      <c r="O65" s="18"/>
      <c r="P65" s="131" t="s">
        <v>2</v>
      </c>
      <c r="Q65" s="29"/>
    </row>
    <row r="66" spans="1:17">
      <c r="A66" s="34"/>
      <c r="B66" s="39" t="s">
        <v>465</v>
      </c>
      <c r="C66" s="3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308">
        <v>111612838.66</v>
      </c>
      <c r="O66" s="29"/>
      <c r="P66" s="308">
        <v>363285916.88</v>
      </c>
      <c r="Q66" s="29"/>
    </row>
    <row r="67" spans="1:17">
      <c r="A67" s="34"/>
      <c r="B67" s="39" t="s">
        <v>389</v>
      </c>
      <c r="C67" s="39"/>
      <c r="D67" s="29"/>
      <c r="E67" s="29"/>
      <c r="F67" s="29"/>
      <c r="G67" s="29"/>
      <c r="H67" s="29"/>
      <c r="I67" s="29"/>
      <c r="J67" s="313"/>
      <c r="K67" s="29"/>
      <c r="L67" s="29"/>
      <c r="M67" s="29"/>
      <c r="N67" s="308">
        <v>170095597.75</v>
      </c>
      <c r="O67" s="29"/>
      <c r="P67" s="308">
        <v>0</v>
      </c>
      <c r="Q67" s="29"/>
    </row>
    <row r="68" spans="1:17" ht="22.5" thickBot="1">
      <c r="A68" s="34"/>
      <c r="B68" s="39" t="s">
        <v>28</v>
      </c>
      <c r="C68" s="3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309">
        <f>SUM(N66:N67)</f>
        <v>281708436.40999997</v>
      </c>
      <c r="O68" s="29"/>
      <c r="P68" s="309">
        <f>SUM(P66:P67)</f>
        <v>363285916.88</v>
      </c>
      <c r="Q68" s="29"/>
    </row>
    <row r="69" spans="1:17" ht="12.75" customHeight="1" thickTop="1">
      <c r="A69" s="34"/>
      <c r="B69" s="39"/>
      <c r="C69" s="3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pans="1:17">
      <c r="B70" s="37" t="s">
        <v>405</v>
      </c>
      <c r="C70" s="9"/>
      <c r="D70" s="9"/>
      <c r="E70" s="9"/>
      <c r="F70" s="11"/>
      <c r="G70" s="29"/>
      <c r="H70" s="29"/>
      <c r="I70" s="29"/>
      <c r="J70" s="29"/>
      <c r="K70" s="29"/>
      <c r="L70" s="29"/>
      <c r="M70" s="29"/>
      <c r="N70" s="48"/>
      <c r="O70" s="49"/>
      <c r="P70" s="48"/>
      <c r="Q70" s="49"/>
    </row>
    <row r="71" spans="1:17">
      <c r="B71" s="37" t="s">
        <v>472</v>
      </c>
      <c r="C71" s="9"/>
      <c r="D71" s="9"/>
      <c r="E71" s="9"/>
      <c r="F71" s="11"/>
      <c r="G71" s="29"/>
      <c r="H71" s="29"/>
      <c r="I71" s="29"/>
      <c r="J71" s="29"/>
      <c r="K71" s="29"/>
      <c r="L71" s="29"/>
      <c r="M71" s="29"/>
      <c r="N71" s="48"/>
      <c r="O71" s="49"/>
      <c r="P71" s="48"/>
      <c r="Q71" s="49"/>
    </row>
    <row r="72" spans="1:17">
      <c r="B72" s="37" t="s">
        <v>471</v>
      </c>
      <c r="C72" s="9"/>
      <c r="D72" s="9"/>
      <c r="E72" s="9"/>
      <c r="F72" s="11"/>
      <c r="G72" s="29"/>
      <c r="H72" s="29"/>
      <c r="I72" s="29"/>
      <c r="J72" s="29"/>
      <c r="K72" s="29"/>
      <c r="L72" s="29"/>
      <c r="M72" s="29"/>
      <c r="N72" s="48"/>
      <c r="O72" s="49"/>
      <c r="P72" s="48"/>
      <c r="Q72" s="49"/>
    </row>
    <row r="73" spans="1:17">
      <c r="B73" s="37"/>
      <c r="C73" s="9"/>
      <c r="D73" s="9"/>
      <c r="E73" s="9"/>
      <c r="F73" s="11"/>
      <c r="G73" s="29"/>
      <c r="H73" s="29"/>
      <c r="I73" s="29"/>
      <c r="J73" s="29"/>
      <c r="K73" s="29"/>
      <c r="L73" s="29"/>
      <c r="M73" s="29"/>
      <c r="N73" s="48"/>
      <c r="O73" s="49"/>
      <c r="P73" s="48"/>
      <c r="Q73" s="49"/>
    </row>
    <row r="74" spans="1:17">
      <c r="B74" s="37"/>
      <c r="C74" s="9"/>
      <c r="D74" s="9"/>
      <c r="E74" s="9"/>
      <c r="F74" s="11"/>
      <c r="G74" s="29"/>
      <c r="H74" s="29"/>
      <c r="I74" s="29"/>
      <c r="J74" s="314"/>
      <c r="K74" s="313"/>
      <c r="L74" s="313"/>
      <c r="M74" s="29"/>
      <c r="N74" s="48"/>
      <c r="O74" s="49"/>
      <c r="P74" s="48"/>
      <c r="Q74" s="49"/>
    </row>
    <row r="75" spans="1:17">
      <c r="A75" s="12" t="s">
        <v>12</v>
      </c>
      <c r="B75" s="9"/>
      <c r="C75" s="11"/>
      <c r="D75" s="11"/>
      <c r="E75" s="11"/>
      <c r="F75" s="29"/>
      <c r="I75" s="29"/>
      <c r="J75" s="29"/>
      <c r="K75" s="29"/>
      <c r="L75" s="29"/>
      <c r="M75" s="29"/>
      <c r="N75" s="93"/>
      <c r="O75" s="49"/>
      <c r="P75" s="93"/>
      <c r="Q75" s="49"/>
    </row>
    <row r="76" spans="1:17">
      <c r="A76" s="37" t="str">
        <f>A39</f>
        <v xml:space="preserve">                                                       (นายอโณทัย   เอี่ยมลำเนา)                (นายพีระพงศ์  เอี่ยมลำเนา)</v>
      </c>
      <c r="B76" s="23"/>
      <c r="C76" s="23"/>
      <c r="D76" s="24"/>
      <c r="E76" s="21"/>
      <c r="F76" s="21"/>
      <c r="G76" s="21"/>
      <c r="H76" s="22"/>
      <c r="I76" s="24"/>
      <c r="J76" s="21"/>
      <c r="K76" s="24"/>
      <c r="L76" s="24"/>
      <c r="M76" s="24"/>
      <c r="N76" s="21"/>
      <c r="O76" s="21"/>
      <c r="P76" s="21"/>
      <c r="Q76" s="21"/>
    </row>
    <row r="77" spans="1:17" ht="21.75" customHeight="1">
      <c r="A77" s="342" t="s">
        <v>42</v>
      </c>
      <c r="B77" s="342"/>
      <c r="C77" s="342"/>
      <c r="D77" s="342"/>
      <c r="E77" s="342"/>
      <c r="F77" s="342"/>
      <c r="G77" s="342"/>
      <c r="H77" s="342"/>
      <c r="I77" s="342"/>
      <c r="J77" s="342"/>
      <c r="K77" s="342"/>
      <c r="L77" s="342"/>
      <c r="M77" s="342"/>
      <c r="N77" s="342"/>
      <c r="O77" s="342"/>
      <c r="P77" s="342"/>
      <c r="Q77" s="342"/>
    </row>
    <row r="78" spans="1:17">
      <c r="A78" s="16"/>
      <c r="B78" s="17"/>
      <c r="C78" s="18"/>
      <c r="D78" s="18"/>
      <c r="E78" s="18"/>
      <c r="F78" s="19"/>
      <c r="G78" s="17"/>
      <c r="H78" s="17"/>
      <c r="I78" s="18"/>
      <c r="J78" s="32"/>
      <c r="K78" s="32"/>
      <c r="L78" s="19"/>
      <c r="M78" s="19"/>
      <c r="N78" s="18"/>
      <c r="O78" s="17"/>
      <c r="P78" s="18"/>
      <c r="Q78" s="17"/>
    </row>
    <row r="79" spans="1:17">
      <c r="A79" s="34" t="s">
        <v>63</v>
      </c>
      <c r="B79" s="39" t="s">
        <v>5</v>
      </c>
      <c r="C79" s="3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44"/>
    </row>
    <row r="80" spans="1:17">
      <c r="A80" s="35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8"/>
      <c r="O80" s="18"/>
      <c r="P80" s="45" t="s">
        <v>1</v>
      </c>
      <c r="Q80" s="18"/>
    </row>
    <row r="81" spans="1:18">
      <c r="A81" s="35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31" t="s">
        <v>350</v>
      </c>
      <c r="O81" s="18"/>
      <c r="P81" s="131" t="s">
        <v>2</v>
      </c>
      <c r="Q81" s="18"/>
    </row>
    <row r="82" spans="1:18">
      <c r="A82" s="35"/>
      <c r="B82" s="11" t="s">
        <v>64</v>
      </c>
      <c r="C82" s="9"/>
      <c r="D82" s="11"/>
      <c r="E82" s="11"/>
      <c r="F82" s="11"/>
      <c r="G82" s="35"/>
      <c r="H82" s="35"/>
      <c r="I82" s="11"/>
      <c r="J82" s="11"/>
      <c r="K82" s="11"/>
      <c r="L82" s="11"/>
      <c r="M82" s="11"/>
      <c r="N82" s="4"/>
      <c r="P82" s="4"/>
      <c r="Q82" s="18"/>
    </row>
    <row r="83" spans="1:18" s="21" customFormat="1">
      <c r="A83" s="35"/>
      <c r="B83" s="35"/>
      <c r="C83" s="11" t="s">
        <v>415</v>
      </c>
      <c r="D83" s="35"/>
      <c r="E83" s="11"/>
      <c r="F83" s="29"/>
      <c r="G83" s="35"/>
      <c r="H83" s="35"/>
      <c r="I83" s="29"/>
      <c r="J83" s="29"/>
      <c r="K83" s="29"/>
      <c r="L83" s="29"/>
      <c r="M83" s="29"/>
      <c r="N83" s="11">
        <f>'23.2 - 23.3'!L63</f>
        <v>361765.93</v>
      </c>
      <c r="O83" s="11">
        <f>'23.2 - 23.3'!M63</f>
        <v>0</v>
      </c>
      <c r="P83" s="11">
        <f>'23.2 - 23.3'!N63</f>
        <v>2509489.1900000004</v>
      </c>
      <c r="Q83" s="2"/>
    </row>
    <row r="84" spans="1:18">
      <c r="A84" s="3"/>
      <c r="C84" s="11" t="s">
        <v>416</v>
      </c>
      <c r="E84" s="11"/>
      <c r="F84" s="29"/>
      <c r="I84" s="29"/>
      <c r="J84" s="29"/>
      <c r="K84" s="29"/>
      <c r="L84" s="29"/>
      <c r="M84" s="29"/>
      <c r="N84" s="11">
        <v>29656564.359999999</v>
      </c>
      <c r="O84" s="29"/>
      <c r="P84" s="11">
        <v>90179760.370000005</v>
      </c>
    </row>
    <row r="85" spans="1:18">
      <c r="A85" s="3"/>
      <c r="C85" s="11" t="s">
        <v>65</v>
      </c>
      <c r="E85" s="11"/>
      <c r="F85" s="29"/>
      <c r="I85" s="29"/>
      <c r="J85" s="29"/>
      <c r="K85" s="29"/>
      <c r="L85" s="29"/>
      <c r="M85" s="29"/>
      <c r="N85" s="50">
        <v>534377</v>
      </c>
      <c r="O85" s="29"/>
      <c r="P85" s="50">
        <v>8794421.9700000007</v>
      </c>
    </row>
    <row r="86" spans="1:18">
      <c r="A86" s="29"/>
      <c r="C86" s="11"/>
      <c r="E86" s="11"/>
      <c r="F86" s="29"/>
      <c r="I86" s="29"/>
      <c r="J86" s="29"/>
      <c r="K86" s="29"/>
      <c r="L86" s="29"/>
      <c r="M86" s="29"/>
      <c r="N86" s="11">
        <f>SUM(N83:N85)</f>
        <v>30552707.289999999</v>
      </c>
      <c r="O86" s="29"/>
      <c r="P86" s="11">
        <f>SUM(P83:P85)</f>
        <v>101483671.53</v>
      </c>
    </row>
    <row r="87" spans="1:18">
      <c r="A87" s="29"/>
      <c r="B87" s="9"/>
      <c r="C87" s="11" t="s">
        <v>66</v>
      </c>
      <c r="D87" s="9"/>
      <c r="E87" s="11"/>
      <c r="F87" s="29"/>
      <c r="G87" s="9"/>
      <c r="H87" s="9"/>
      <c r="I87" s="29"/>
      <c r="J87" s="29"/>
      <c r="K87" s="29"/>
      <c r="L87" s="29"/>
      <c r="M87" s="29"/>
      <c r="N87" s="51">
        <v>-6070904.1200000001</v>
      </c>
      <c r="O87" s="52"/>
      <c r="P87" s="51">
        <v>-7928773.5500000007</v>
      </c>
    </row>
    <row r="88" spans="1:18" ht="24.75" customHeight="1">
      <c r="A88" s="29"/>
      <c r="B88" s="9"/>
      <c r="C88" s="11" t="s">
        <v>67</v>
      </c>
      <c r="D88" s="9"/>
      <c r="E88" s="11"/>
      <c r="F88" s="29"/>
      <c r="G88" s="9"/>
      <c r="H88" s="9"/>
      <c r="I88" s="29"/>
      <c r="J88" s="29"/>
      <c r="K88" s="29"/>
      <c r="L88" s="29"/>
      <c r="M88" s="29"/>
      <c r="N88" s="51">
        <v>-2098432.38</v>
      </c>
      <c r="O88" s="52"/>
      <c r="P88" s="51">
        <v>-3538515.5</v>
      </c>
      <c r="Q88" s="49"/>
    </row>
    <row r="89" spans="1:18">
      <c r="A89" s="31"/>
      <c r="C89" s="11" t="s">
        <v>68</v>
      </c>
      <c r="E89" s="11"/>
      <c r="F89" s="29"/>
      <c r="I89" s="29"/>
      <c r="J89" s="29"/>
      <c r="K89" s="29"/>
      <c r="L89" s="29"/>
      <c r="M89" s="29"/>
      <c r="N89" s="53">
        <f>SUM(N86:N88)</f>
        <v>22383370.789999999</v>
      </c>
      <c r="O89" s="29"/>
      <c r="P89" s="53">
        <f>SUM(P86:P88)</f>
        <v>90016382.480000004</v>
      </c>
      <c r="Q89" s="49"/>
    </row>
    <row r="90" spans="1:18">
      <c r="B90" s="11" t="s">
        <v>70</v>
      </c>
      <c r="C90" s="9"/>
      <c r="D90" s="11"/>
      <c r="E90" s="11"/>
      <c r="F90" s="29"/>
      <c r="I90" s="29"/>
      <c r="J90" s="29"/>
      <c r="K90" s="29"/>
      <c r="L90" s="29"/>
      <c r="M90" s="29"/>
      <c r="N90" s="9"/>
      <c r="O90" s="49"/>
      <c r="P90" s="9"/>
      <c r="Q90" s="49"/>
    </row>
    <row r="91" spans="1:18">
      <c r="C91" s="11" t="s">
        <v>71</v>
      </c>
      <c r="D91" s="11"/>
      <c r="E91" s="11"/>
      <c r="F91" s="29"/>
      <c r="I91" s="29"/>
      <c r="J91" s="29"/>
      <c r="K91" s="29"/>
      <c r="L91" s="29"/>
      <c r="M91" s="29"/>
      <c r="N91" s="93">
        <v>6162451.5699999994</v>
      </c>
      <c r="O91" s="49"/>
      <c r="P91" s="93">
        <v>1352200.44</v>
      </c>
      <c r="Q91" s="49"/>
      <c r="R91" s="255"/>
    </row>
    <row r="92" spans="1:18">
      <c r="C92" s="11" t="s">
        <v>72</v>
      </c>
      <c r="D92" s="11"/>
      <c r="E92" s="11"/>
      <c r="F92" s="29"/>
      <c r="I92" s="29"/>
      <c r="J92" s="29"/>
      <c r="K92" s="29"/>
      <c r="L92" s="29"/>
      <c r="M92" s="29"/>
      <c r="N92" s="93">
        <v>52146994.420000009</v>
      </c>
      <c r="O92" s="49"/>
      <c r="P92" s="93">
        <v>12433460.200000001</v>
      </c>
      <c r="Q92" s="49"/>
      <c r="R92" s="255"/>
    </row>
    <row r="93" spans="1:18">
      <c r="C93" s="11" t="s">
        <v>267</v>
      </c>
      <c r="D93" s="11"/>
      <c r="E93" s="11"/>
      <c r="F93" s="29"/>
      <c r="I93" s="29"/>
      <c r="J93" s="29"/>
      <c r="K93" s="29"/>
      <c r="L93" s="29"/>
      <c r="M93" s="29"/>
      <c r="N93" s="93">
        <v>0</v>
      </c>
      <c r="O93" s="49"/>
      <c r="P93" s="93">
        <v>7000</v>
      </c>
      <c r="Q93" s="49"/>
    </row>
    <row r="94" spans="1:18">
      <c r="A94" s="34"/>
      <c r="C94" s="11" t="s">
        <v>418</v>
      </c>
      <c r="D94" s="11"/>
      <c r="E94" s="11"/>
      <c r="F94" s="29"/>
      <c r="I94" s="29"/>
      <c r="J94" s="29"/>
      <c r="K94" s="29"/>
      <c r="L94" s="29"/>
      <c r="M94" s="29"/>
      <c r="N94" s="93">
        <f>'23.2 - 23.3'!L68</f>
        <v>80250</v>
      </c>
      <c r="O94" s="93">
        <f>'23.2 - 23.3'!M68</f>
        <v>0</v>
      </c>
      <c r="P94" s="93">
        <f>'23.2 - 23.3'!N68</f>
        <v>1523923.2</v>
      </c>
      <c r="Q94" s="29"/>
    </row>
    <row r="95" spans="1:18">
      <c r="B95" s="35"/>
      <c r="C95" s="11" t="s">
        <v>73</v>
      </c>
      <c r="D95" s="11"/>
      <c r="E95" s="11"/>
      <c r="F95" s="29"/>
      <c r="G95" s="35"/>
      <c r="H95" s="35"/>
      <c r="I95" s="29"/>
      <c r="J95" s="29"/>
      <c r="K95" s="29"/>
      <c r="L95" s="29"/>
      <c r="M95" s="29"/>
      <c r="N95" s="48">
        <v>989970.37000000267</v>
      </c>
      <c r="O95" s="49"/>
      <c r="P95" s="48">
        <f>1847169.84</f>
        <v>1847169.84</v>
      </c>
      <c r="Q95" s="49"/>
    </row>
    <row r="96" spans="1:18">
      <c r="B96" s="11"/>
      <c r="D96" s="11"/>
      <c r="E96" s="11"/>
      <c r="F96" s="29"/>
      <c r="I96" s="29"/>
      <c r="J96" s="29"/>
      <c r="K96" s="29"/>
      <c r="L96" s="29"/>
      <c r="M96" s="29"/>
      <c r="N96" s="54">
        <f>SUM(N91:N95)</f>
        <v>59379666.360000014</v>
      </c>
      <c r="O96" s="49"/>
      <c r="P96" s="54">
        <f>SUM(P91:P95)</f>
        <v>17163753.68</v>
      </c>
      <c r="Q96" s="49"/>
    </row>
    <row r="97" spans="1:19" ht="22.5" thickBot="1">
      <c r="A97" s="34"/>
      <c r="B97" s="11" t="s">
        <v>28</v>
      </c>
      <c r="C97" s="9"/>
      <c r="D97" s="11"/>
      <c r="E97" s="11"/>
      <c r="F97" s="29"/>
      <c r="I97" s="29"/>
      <c r="J97" s="29"/>
      <c r="K97" s="29"/>
      <c r="L97" s="29"/>
      <c r="M97" s="29"/>
      <c r="N97" s="55">
        <f>N89+N96</f>
        <v>81763037.150000006</v>
      </c>
      <c r="O97" s="49"/>
      <c r="P97" s="55">
        <f>P89+P96</f>
        <v>107180136.16</v>
      </c>
      <c r="Q97" s="29"/>
      <c r="S97" s="148"/>
    </row>
    <row r="98" spans="1:19" ht="22.5" thickTop="1">
      <c r="A98" s="35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8"/>
      <c r="O98" s="18"/>
      <c r="P98" s="45"/>
      <c r="Q98" s="18"/>
    </row>
    <row r="99" spans="1:19">
      <c r="A99" s="35"/>
      <c r="B99" s="11" t="s">
        <v>355</v>
      </c>
      <c r="C99" s="9"/>
      <c r="D99" s="9"/>
      <c r="E99" s="9"/>
      <c r="F99" s="11"/>
      <c r="G99" s="29"/>
      <c r="H99" s="29"/>
      <c r="I99" s="29"/>
      <c r="J99" s="29"/>
      <c r="K99" s="29"/>
      <c r="L99" s="29"/>
      <c r="M99" s="29"/>
      <c r="N99" s="29"/>
      <c r="O99" s="29"/>
      <c r="P99" s="48"/>
      <c r="Q99" s="18"/>
    </row>
    <row r="100" spans="1:19">
      <c r="A100" s="35"/>
      <c r="B100" s="11" t="s">
        <v>286</v>
      </c>
      <c r="C100" s="39"/>
      <c r="D100" s="11"/>
      <c r="E100" s="11"/>
      <c r="F100" s="11"/>
      <c r="G100" s="29"/>
      <c r="H100" s="29"/>
      <c r="I100" s="29"/>
      <c r="J100" s="29"/>
      <c r="K100" s="29"/>
      <c r="L100" s="29"/>
      <c r="M100" s="29"/>
      <c r="N100" s="18"/>
      <c r="O100" s="18"/>
      <c r="P100" s="45" t="s">
        <v>1</v>
      </c>
    </row>
    <row r="101" spans="1:19">
      <c r="A101" s="35"/>
      <c r="B101" s="29"/>
      <c r="C101" s="2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131" t="s">
        <v>350</v>
      </c>
      <c r="O101" s="18"/>
      <c r="P101" s="131" t="s">
        <v>2</v>
      </c>
      <c r="Q101" s="29"/>
    </row>
    <row r="102" spans="1:19">
      <c r="A102" s="3"/>
      <c r="B102" s="11" t="s">
        <v>74</v>
      </c>
      <c r="D102" s="9"/>
      <c r="E102" s="9"/>
      <c r="F102" s="11"/>
      <c r="G102" s="29"/>
      <c r="H102" s="29"/>
      <c r="I102" s="29"/>
      <c r="J102" s="29"/>
      <c r="K102" s="29"/>
      <c r="L102" s="29"/>
      <c r="M102" s="29"/>
      <c r="N102" s="56">
        <v>15766686.056000002</v>
      </c>
      <c r="O102" s="57"/>
      <c r="P102" s="56">
        <v>64034146.939999998</v>
      </c>
      <c r="Q102" s="29"/>
    </row>
    <row r="103" spans="1:19">
      <c r="A103" s="3"/>
      <c r="B103" s="11" t="s">
        <v>75</v>
      </c>
      <c r="D103" s="9"/>
      <c r="E103" s="9"/>
      <c r="F103" s="11"/>
      <c r="G103" s="29"/>
      <c r="H103" s="29"/>
      <c r="I103" s="29"/>
      <c r="J103" s="29"/>
      <c r="K103" s="29"/>
      <c r="L103" s="29"/>
      <c r="M103" s="29"/>
      <c r="O103" s="57"/>
      <c r="Q103" s="29"/>
    </row>
    <row r="104" spans="1:19">
      <c r="A104" s="29"/>
      <c r="C104" s="11" t="s">
        <v>76</v>
      </c>
      <c r="D104" s="9"/>
      <c r="E104" s="9"/>
      <c r="F104" s="11"/>
      <c r="G104" s="29"/>
      <c r="H104" s="29"/>
      <c r="I104" s="29"/>
      <c r="J104" s="29"/>
      <c r="K104" s="29"/>
      <c r="L104" s="29"/>
      <c r="M104" s="29"/>
      <c r="N104" s="56">
        <v>5511237.6899999995</v>
      </c>
      <c r="O104" s="57"/>
      <c r="P104" s="56">
        <v>26806929.419999998</v>
      </c>
      <c r="Q104" s="29"/>
      <c r="R104" s="167"/>
    </row>
    <row r="105" spans="1:19">
      <c r="A105" s="29"/>
      <c r="C105" s="11" t="s">
        <v>77</v>
      </c>
      <c r="D105" s="9"/>
      <c r="E105" s="9"/>
      <c r="F105" s="11"/>
      <c r="G105" s="29"/>
      <c r="H105" s="29"/>
      <c r="I105" s="29"/>
      <c r="J105" s="29"/>
      <c r="K105" s="29"/>
      <c r="L105" s="29"/>
      <c r="M105" s="29"/>
      <c r="N105" s="56">
        <v>246468.29</v>
      </c>
      <c r="O105" s="57"/>
      <c r="P105" s="56">
        <v>2375620.75</v>
      </c>
      <c r="Q105" s="52"/>
    </row>
    <row r="106" spans="1:19">
      <c r="A106" s="29"/>
      <c r="C106" s="11" t="s">
        <v>78</v>
      </c>
      <c r="F106" s="11"/>
      <c r="G106" s="29"/>
      <c r="H106" s="29"/>
      <c r="I106" s="29"/>
      <c r="J106" s="29"/>
      <c r="K106" s="29"/>
      <c r="L106" s="29"/>
      <c r="M106" s="29"/>
      <c r="N106" s="56">
        <v>2000900.3800000001</v>
      </c>
      <c r="O106" s="57"/>
      <c r="P106" s="56">
        <v>1787865.42</v>
      </c>
      <c r="Q106" s="52"/>
    </row>
    <row r="107" spans="1:19">
      <c r="A107" s="31"/>
      <c r="C107" s="11" t="s">
        <v>79</v>
      </c>
      <c r="F107" s="11"/>
      <c r="G107" s="29"/>
      <c r="H107" s="29"/>
      <c r="I107" s="29"/>
      <c r="J107" s="29"/>
      <c r="K107" s="29"/>
      <c r="L107" s="29"/>
      <c r="M107" s="29"/>
      <c r="N107" s="56">
        <v>7027414.8699999992</v>
      </c>
      <c r="O107" s="57"/>
      <c r="P107" s="56">
        <v>6479109</v>
      </c>
      <c r="Q107" s="29"/>
    </row>
    <row r="108" spans="1:19" ht="22.5" thickBot="1">
      <c r="B108" s="11" t="s">
        <v>28</v>
      </c>
      <c r="F108" s="11"/>
      <c r="G108" s="29"/>
      <c r="H108" s="29"/>
      <c r="I108" s="29"/>
      <c r="J108" s="29"/>
      <c r="K108" s="29"/>
      <c r="L108" s="29"/>
      <c r="M108" s="29"/>
      <c r="N108" s="58">
        <f>SUM(N102:N107)</f>
        <v>30552707.285999998</v>
      </c>
      <c r="O108" s="57"/>
      <c r="P108" s="58">
        <f>SUM(P102:P107)</f>
        <v>101483671.53</v>
      </c>
      <c r="Q108" s="49"/>
      <c r="R108" s="148">
        <f>+N108-N86</f>
        <v>-4.0000006556510925E-3</v>
      </c>
      <c r="S108" s="148">
        <f>+N108-N86</f>
        <v>-4.0000006556510925E-3</v>
      </c>
    </row>
    <row r="109" spans="1:19" ht="22.5" thickTop="1">
      <c r="B109" s="11"/>
      <c r="F109" s="11"/>
      <c r="G109" s="29"/>
      <c r="H109" s="29"/>
      <c r="I109" s="29"/>
      <c r="J109" s="29"/>
      <c r="K109" s="29"/>
      <c r="L109" s="29"/>
      <c r="M109" s="29"/>
      <c r="N109" s="162"/>
      <c r="O109" s="57"/>
      <c r="P109" s="162"/>
      <c r="Q109" s="49"/>
      <c r="R109" s="148"/>
      <c r="S109" s="148"/>
    </row>
    <row r="110" spans="1:19">
      <c r="B110" s="11"/>
      <c r="F110" s="11"/>
      <c r="G110" s="29"/>
      <c r="H110" s="29"/>
      <c r="I110" s="29"/>
      <c r="J110" s="29"/>
      <c r="K110" s="29"/>
      <c r="L110" s="29"/>
      <c r="M110" s="29"/>
      <c r="N110" s="162"/>
      <c r="O110" s="57"/>
      <c r="P110" s="162"/>
      <c r="Q110" s="49"/>
      <c r="R110" s="148"/>
      <c r="S110" s="148"/>
    </row>
    <row r="111" spans="1:19">
      <c r="A111" s="12" t="s">
        <v>12</v>
      </c>
      <c r="B111" s="9"/>
      <c r="C111" s="11"/>
      <c r="D111" s="11"/>
      <c r="E111" s="11"/>
      <c r="F111" s="29"/>
      <c r="I111" s="29"/>
      <c r="J111" s="29"/>
      <c r="K111" s="29"/>
      <c r="L111" s="29"/>
      <c r="M111" s="29"/>
      <c r="N111" s="93"/>
      <c r="O111" s="49"/>
      <c r="P111" s="93"/>
      <c r="Q111" s="49"/>
    </row>
    <row r="112" spans="1:19">
      <c r="A112" s="12" t="str">
        <f>A76</f>
        <v xml:space="preserve">                                                       (นายอโณทัย   เอี่ยมลำเนา)                (นายพีระพงศ์  เอี่ยมลำเนา)</v>
      </c>
      <c r="B112" s="11"/>
      <c r="C112" s="9"/>
      <c r="D112" s="11"/>
      <c r="E112" s="11"/>
      <c r="F112" s="29"/>
      <c r="I112" s="29"/>
      <c r="J112" s="29"/>
      <c r="K112" s="29"/>
      <c r="L112" s="29"/>
      <c r="M112" s="29"/>
      <c r="N112" s="93"/>
      <c r="O112" s="49"/>
      <c r="P112" s="93"/>
      <c r="Q112" s="49"/>
    </row>
    <row r="113" spans="1:20" ht="21.75" customHeight="1">
      <c r="A113" s="342" t="s">
        <v>43</v>
      </c>
      <c r="B113" s="342"/>
      <c r="C113" s="342"/>
      <c r="D113" s="342"/>
      <c r="E113" s="342"/>
      <c r="F113" s="342"/>
      <c r="G113" s="342"/>
      <c r="H113" s="342"/>
      <c r="I113" s="342"/>
      <c r="J113" s="342"/>
      <c r="K113" s="342"/>
      <c r="L113" s="342"/>
      <c r="M113" s="342"/>
      <c r="N113" s="342"/>
      <c r="O113" s="342"/>
      <c r="P113" s="342"/>
      <c r="Q113" s="342"/>
    </row>
    <row r="114" spans="1:20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27"/>
    </row>
    <row r="115" spans="1:20">
      <c r="A115" s="34" t="s">
        <v>63</v>
      </c>
      <c r="B115" s="39" t="s">
        <v>69</v>
      </c>
      <c r="C115" s="3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1:20">
      <c r="A116" s="34"/>
      <c r="B116" s="2" t="s">
        <v>353</v>
      </c>
      <c r="F116" s="11"/>
      <c r="G116" s="29"/>
      <c r="H116" s="29"/>
      <c r="I116" s="29"/>
      <c r="J116" s="29"/>
      <c r="K116" s="29"/>
      <c r="L116" s="29"/>
      <c r="M116" s="29"/>
      <c r="O116" s="18"/>
      <c r="P116" s="45"/>
      <c r="Q116" s="29"/>
    </row>
    <row r="117" spans="1:20">
      <c r="A117" s="34"/>
      <c r="F117" s="11"/>
      <c r="G117" s="29"/>
      <c r="H117" s="29"/>
      <c r="I117" s="29"/>
      <c r="J117" s="29"/>
      <c r="K117" s="29"/>
      <c r="L117" s="29"/>
      <c r="M117" s="29"/>
      <c r="N117" s="295"/>
      <c r="O117" s="296"/>
      <c r="P117" s="297" t="s">
        <v>1</v>
      </c>
      <c r="Q117" s="29"/>
    </row>
    <row r="118" spans="1:20">
      <c r="F118" s="11"/>
      <c r="G118" s="29"/>
      <c r="H118" s="29"/>
      <c r="I118" s="29"/>
      <c r="J118" s="29"/>
      <c r="K118" s="29"/>
      <c r="L118" s="29"/>
      <c r="M118" s="29"/>
      <c r="N118" s="337" t="s">
        <v>356</v>
      </c>
      <c r="O118" s="337"/>
      <c r="P118" s="337"/>
      <c r="Q118" s="49"/>
    </row>
    <row r="119" spans="1:20">
      <c r="F119" s="11"/>
      <c r="G119" s="29"/>
      <c r="H119" s="29"/>
      <c r="I119" s="29"/>
      <c r="J119" s="29"/>
      <c r="K119" s="29"/>
      <c r="L119" s="29"/>
      <c r="M119" s="29"/>
      <c r="N119" s="292" t="s">
        <v>274</v>
      </c>
      <c r="O119" s="286"/>
      <c r="P119" s="292" t="s">
        <v>271</v>
      </c>
      <c r="Q119" s="49"/>
    </row>
    <row r="120" spans="1:20">
      <c r="B120" s="11" t="s">
        <v>235</v>
      </c>
      <c r="D120" s="9"/>
      <c r="E120" s="9"/>
      <c r="F120" s="11"/>
      <c r="G120" s="29"/>
      <c r="H120" s="29"/>
      <c r="I120" s="29"/>
      <c r="J120" s="29"/>
      <c r="K120" s="29"/>
      <c r="L120" s="29"/>
      <c r="M120" s="29"/>
      <c r="N120" s="59">
        <v>7928773.5499999998</v>
      </c>
      <c r="O120" s="57"/>
      <c r="P120" s="59">
        <v>10573356.48</v>
      </c>
      <c r="Q120" s="49"/>
      <c r="T120" s="148"/>
    </row>
    <row r="121" spans="1:20">
      <c r="B121" s="11" t="s">
        <v>269</v>
      </c>
      <c r="D121" s="9"/>
      <c r="E121" s="9"/>
      <c r="F121" s="11"/>
      <c r="G121" s="29"/>
      <c r="H121" s="29"/>
      <c r="I121" s="29"/>
      <c r="J121" s="29"/>
      <c r="K121" s="29"/>
      <c r="L121" s="29"/>
      <c r="M121" s="29"/>
      <c r="N121" s="59">
        <v>352285.2</v>
      </c>
      <c r="O121" s="57"/>
      <c r="P121" s="59">
        <v>5069392.88</v>
      </c>
      <c r="Q121" s="49"/>
      <c r="T121" s="148"/>
    </row>
    <row r="122" spans="1:20">
      <c r="A122" s="35"/>
      <c r="B122" s="11" t="s">
        <v>215</v>
      </c>
      <c r="D122" s="9"/>
      <c r="E122" s="9"/>
      <c r="F122" s="11"/>
      <c r="G122" s="29"/>
      <c r="H122" s="29"/>
      <c r="I122" s="29"/>
      <c r="J122" s="29"/>
      <c r="K122" s="29"/>
      <c r="L122" s="29"/>
      <c r="M122" s="29"/>
      <c r="N122" s="59">
        <v>-384686.2</v>
      </c>
      <c r="O122" s="57"/>
      <c r="P122" s="59">
        <v>-807819.74</v>
      </c>
      <c r="Q122" s="49"/>
      <c r="R122" s="167"/>
      <c r="T122" s="148"/>
    </row>
    <row r="123" spans="1:20">
      <c r="A123" s="12"/>
      <c r="B123" s="11" t="s">
        <v>268</v>
      </c>
      <c r="D123" s="9"/>
      <c r="E123" s="9"/>
      <c r="F123" s="11"/>
      <c r="G123" s="29"/>
      <c r="H123" s="29"/>
      <c r="I123" s="29"/>
      <c r="J123" s="29"/>
      <c r="K123" s="29"/>
      <c r="L123" s="29"/>
      <c r="M123" s="29"/>
      <c r="N123" s="59">
        <v>-1825468.43</v>
      </c>
      <c r="O123" s="57"/>
      <c r="P123" s="59">
        <v>-4393938.12</v>
      </c>
      <c r="Q123" s="49"/>
      <c r="T123" s="148"/>
    </row>
    <row r="124" spans="1:20" ht="22.5" thickBot="1">
      <c r="B124" s="11" t="s">
        <v>236</v>
      </c>
      <c r="F124" s="11"/>
      <c r="G124" s="29"/>
      <c r="H124" s="29"/>
      <c r="I124" s="29"/>
      <c r="J124" s="29"/>
      <c r="K124" s="29"/>
      <c r="L124" s="29"/>
      <c r="M124" s="29"/>
      <c r="N124" s="58">
        <f>SUM(N120:N123)</f>
        <v>6070904.1200000001</v>
      </c>
      <c r="O124" s="57"/>
      <c r="P124" s="58">
        <f>SUM(P120:P123)</f>
        <v>10440991.5</v>
      </c>
      <c r="Q124" s="49"/>
      <c r="R124" s="167">
        <f>-N124-N87</f>
        <v>0</v>
      </c>
      <c r="S124" s="169"/>
      <c r="T124" s="148"/>
    </row>
    <row r="125" spans="1:20" ht="22.5" thickTop="1">
      <c r="B125" s="11"/>
      <c r="C125" s="9"/>
      <c r="D125" s="9"/>
      <c r="E125" s="9"/>
      <c r="F125" s="11"/>
      <c r="G125" s="29"/>
      <c r="H125" s="29"/>
      <c r="I125" s="29"/>
      <c r="J125" s="29"/>
      <c r="K125" s="29"/>
      <c r="L125" s="29"/>
      <c r="M125" s="29"/>
      <c r="N125" s="48"/>
      <c r="O125" s="49"/>
      <c r="P125" s="48"/>
      <c r="Q125" s="49"/>
    </row>
    <row r="126" spans="1:20">
      <c r="A126" s="34" t="s">
        <v>80</v>
      </c>
      <c r="B126" s="2" t="s">
        <v>6</v>
      </c>
      <c r="Q126" s="49"/>
    </row>
    <row r="127" spans="1:20">
      <c r="N127" s="18"/>
      <c r="O127" s="18"/>
      <c r="P127" s="45" t="s">
        <v>1</v>
      </c>
      <c r="Q127" s="18"/>
    </row>
    <row r="128" spans="1:20">
      <c r="N128" s="131" t="s">
        <v>350</v>
      </c>
      <c r="O128" s="62"/>
      <c r="P128" s="132" t="s">
        <v>2</v>
      </c>
      <c r="Q128" s="18"/>
      <c r="R128" s="169"/>
    </row>
    <row r="129" spans="2:21">
      <c r="B129" s="2" t="s">
        <v>81</v>
      </c>
      <c r="C129" s="18"/>
      <c r="G129" s="11"/>
      <c r="H129" s="11"/>
      <c r="J129" s="324"/>
      <c r="L129" s="324"/>
      <c r="N129" s="63">
        <v>3582641.77</v>
      </c>
      <c r="O129" s="63"/>
      <c r="P129" s="63">
        <v>3808850.44</v>
      </c>
      <c r="Q129" s="57"/>
      <c r="S129" s="324"/>
      <c r="T129" s="324"/>
      <c r="U129" s="325"/>
    </row>
    <row r="130" spans="2:21">
      <c r="B130" s="2" t="s">
        <v>82</v>
      </c>
      <c r="C130" s="18"/>
      <c r="G130" s="11"/>
      <c r="H130" s="11"/>
      <c r="J130" s="324"/>
      <c r="L130" s="324"/>
      <c r="N130" s="63">
        <v>1727995.2000000002</v>
      </c>
      <c r="O130" s="63"/>
      <c r="P130" s="63">
        <v>1768988.87</v>
      </c>
      <c r="Q130" s="57"/>
      <c r="R130" s="167"/>
      <c r="T130" s="327"/>
      <c r="U130" s="325"/>
    </row>
    <row r="131" spans="2:21">
      <c r="B131" s="2" t="s">
        <v>83</v>
      </c>
      <c r="C131" s="18"/>
      <c r="G131" s="11"/>
      <c r="H131" s="11"/>
      <c r="N131" s="64">
        <v>3766392.6900000004</v>
      </c>
      <c r="O131" s="63"/>
      <c r="P131" s="64">
        <v>2769414.27</v>
      </c>
      <c r="Q131" s="57"/>
      <c r="R131" s="169"/>
      <c r="T131" s="327"/>
      <c r="U131" s="325"/>
    </row>
    <row r="132" spans="2:21">
      <c r="B132" s="41"/>
      <c r="N132" s="63">
        <f>SUM(N129:N131)</f>
        <v>9077029.6600000001</v>
      </c>
      <c r="O132" s="63"/>
      <c r="P132" s="63">
        <f>SUM(P129:P131)</f>
        <v>8347253.5800000001</v>
      </c>
      <c r="Q132" s="57"/>
      <c r="R132" s="169"/>
      <c r="U132" s="325"/>
    </row>
    <row r="133" spans="2:21">
      <c r="B133" s="11" t="s">
        <v>255</v>
      </c>
      <c r="C133" s="29"/>
      <c r="N133" s="63">
        <v>-2366384.7000000002</v>
      </c>
      <c r="O133" s="63"/>
      <c r="P133" s="63">
        <v>-1555529.96</v>
      </c>
      <c r="Q133" s="57"/>
      <c r="S133" s="324"/>
      <c r="T133" s="324"/>
      <c r="U133" s="325"/>
    </row>
    <row r="134" spans="2:21" ht="22.5" thickBot="1">
      <c r="B134" s="35" t="s">
        <v>68</v>
      </c>
      <c r="C134" s="40"/>
      <c r="D134" s="35"/>
      <c r="E134" s="35"/>
      <c r="F134" s="35"/>
      <c r="G134" s="35"/>
      <c r="H134" s="35"/>
      <c r="I134" s="35"/>
      <c r="J134" s="61"/>
      <c r="K134" s="61"/>
      <c r="L134" s="61"/>
      <c r="M134" s="61"/>
      <c r="N134" s="60">
        <f>SUM(N132:N133)</f>
        <v>6710644.96</v>
      </c>
      <c r="O134" s="168"/>
      <c r="P134" s="60">
        <f>SUM(P132:P133)</f>
        <v>6791723.6200000001</v>
      </c>
      <c r="Q134" s="57"/>
      <c r="S134" s="326"/>
      <c r="T134" s="326"/>
      <c r="U134" s="325"/>
    </row>
    <row r="135" spans="2:21" ht="22.5" thickTop="1">
      <c r="B135" s="40"/>
      <c r="C135" s="40"/>
      <c r="D135" s="35"/>
      <c r="E135" s="35"/>
      <c r="F135" s="35"/>
      <c r="G135" s="35"/>
      <c r="H135" s="35"/>
      <c r="I135" s="35"/>
      <c r="J135" s="61"/>
      <c r="K135" s="61"/>
      <c r="L135" s="61"/>
      <c r="M135" s="61"/>
      <c r="N135" s="61"/>
      <c r="O135" s="61"/>
      <c r="P135" s="61"/>
      <c r="Q135" s="57"/>
      <c r="R135" s="169"/>
      <c r="S135" s="148"/>
      <c r="U135" s="325"/>
    </row>
    <row r="136" spans="2:21">
      <c r="B136" s="11" t="s">
        <v>354</v>
      </c>
      <c r="C136" s="9"/>
      <c r="D136" s="9"/>
      <c r="E136" s="9"/>
      <c r="F136" s="11"/>
      <c r="G136" s="29"/>
      <c r="H136" s="29"/>
      <c r="I136" s="29"/>
      <c r="J136" s="29"/>
      <c r="K136" s="29"/>
      <c r="L136" s="29"/>
      <c r="M136" s="29"/>
      <c r="N136" s="48"/>
      <c r="O136" s="49"/>
      <c r="P136" s="48"/>
      <c r="Q136" s="49"/>
      <c r="S136" s="322"/>
      <c r="T136" s="323"/>
      <c r="U136" s="322"/>
    </row>
    <row r="137" spans="2:21">
      <c r="B137" s="11"/>
      <c r="C137" s="9"/>
      <c r="D137" s="9"/>
      <c r="E137" s="9"/>
      <c r="F137" s="11"/>
      <c r="G137" s="29"/>
      <c r="H137" s="29"/>
      <c r="I137" s="29"/>
      <c r="J137" s="29"/>
      <c r="K137" s="29"/>
      <c r="L137" s="29"/>
      <c r="M137" s="29"/>
      <c r="N137" s="295"/>
      <c r="O137" s="296"/>
      <c r="P137" s="297" t="s">
        <v>1</v>
      </c>
      <c r="Q137" s="49"/>
    </row>
    <row r="138" spans="2:21">
      <c r="B138" s="11"/>
      <c r="C138" s="9"/>
      <c r="D138" s="9"/>
      <c r="E138" s="9"/>
      <c r="F138" s="11"/>
      <c r="G138" s="29"/>
      <c r="H138" s="29"/>
      <c r="I138" s="29"/>
      <c r="J138" s="29"/>
      <c r="K138" s="29"/>
      <c r="L138" s="29"/>
      <c r="M138" s="29"/>
      <c r="N138" s="337" t="s">
        <v>356</v>
      </c>
      <c r="O138" s="337"/>
      <c r="P138" s="337"/>
      <c r="Q138" s="49"/>
    </row>
    <row r="139" spans="2:21">
      <c r="B139" s="11"/>
      <c r="C139" s="9"/>
      <c r="D139" s="9"/>
      <c r="E139" s="9"/>
      <c r="F139" s="11"/>
      <c r="G139" s="29"/>
      <c r="H139" s="29"/>
      <c r="I139" s="29"/>
      <c r="J139" s="29"/>
      <c r="K139" s="29"/>
      <c r="L139" s="29"/>
      <c r="M139" s="29"/>
      <c r="N139" s="292" t="s">
        <v>274</v>
      </c>
      <c r="O139" s="286"/>
      <c r="P139" s="292" t="s">
        <v>271</v>
      </c>
      <c r="Q139" s="49"/>
    </row>
    <row r="140" spans="2:21">
      <c r="B140" s="11" t="s">
        <v>346</v>
      </c>
      <c r="C140" s="9"/>
      <c r="D140" s="9"/>
      <c r="E140" s="9"/>
      <c r="F140" s="11"/>
      <c r="G140" s="29"/>
      <c r="H140" s="29"/>
      <c r="I140" s="29"/>
      <c r="J140" s="29"/>
      <c r="K140" s="29"/>
      <c r="L140" s="29"/>
      <c r="M140" s="29"/>
      <c r="N140" s="48">
        <v>1555529.96</v>
      </c>
      <c r="O140" s="49"/>
      <c r="P140" s="48">
        <v>577917.41</v>
      </c>
      <c r="Q140" s="49"/>
    </row>
    <row r="141" spans="2:21">
      <c r="B141" s="11" t="s">
        <v>269</v>
      </c>
      <c r="C141" s="9"/>
      <c r="D141" s="9"/>
      <c r="E141" s="9"/>
      <c r="F141" s="11"/>
      <c r="G141" s="29"/>
      <c r="H141" s="29"/>
      <c r="I141" s="29"/>
      <c r="J141" s="29"/>
      <c r="K141" s="29"/>
      <c r="L141" s="29"/>
      <c r="M141" s="29"/>
      <c r="N141" s="48">
        <v>810854.74</v>
      </c>
      <c r="O141" s="49"/>
      <c r="P141" s="48">
        <v>550313.46</v>
      </c>
      <c r="Q141" s="49"/>
    </row>
    <row r="142" spans="2:21" ht="22.5" thickBot="1">
      <c r="B142" s="11" t="s">
        <v>347</v>
      </c>
      <c r="C142" s="9"/>
      <c r="D142" s="9"/>
      <c r="E142" s="9"/>
      <c r="F142" s="11"/>
      <c r="G142" s="29"/>
      <c r="H142" s="29"/>
      <c r="I142" s="29"/>
      <c r="J142" s="29"/>
      <c r="K142" s="29"/>
      <c r="L142" s="29"/>
      <c r="M142" s="29"/>
      <c r="N142" s="55">
        <f>SUM(N140:N141)</f>
        <v>2366384.7000000002</v>
      </c>
      <c r="O142" s="49"/>
      <c r="P142" s="55">
        <f>SUM(P140:P141)</f>
        <v>1128230.8700000001</v>
      </c>
      <c r="Q142" s="49"/>
    </row>
    <row r="143" spans="2:21" ht="22.5" thickTop="1">
      <c r="B143" s="11"/>
      <c r="C143" s="9"/>
      <c r="D143" s="9"/>
      <c r="E143" s="9"/>
      <c r="F143" s="11"/>
      <c r="G143" s="29"/>
      <c r="H143" s="29"/>
      <c r="I143" s="29"/>
      <c r="J143" s="29"/>
      <c r="K143" s="29"/>
      <c r="L143" s="29"/>
      <c r="M143" s="29"/>
      <c r="N143" s="48"/>
      <c r="O143" s="49"/>
      <c r="P143" s="48"/>
      <c r="Q143" s="49"/>
    </row>
    <row r="144" spans="2:21">
      <c r="B144" s="11"/>
      <c r="C144" s="9"/>
      <c r="D144" s="9"/>
      <c r="E144" s="9"/>
      <c r="F144" s="11"/>
      <c r="G144" s="29"/>
      <c r="H144" s="29"/>
      <c r="I144" s="29"/>
      <c r="J144" s="29"/>
      <c r="K144" s="29"/>
      <c r="L144" s="29"/>
      <c r="M144" s="29"/>
      <c r="N144" s="48"/>
      <c r="O144" s="49"/>
      <c r="P144" s="48"/>
      <c r="Q144" s="49"/>
    </row>
    <row r="145" spans="1:19">
      <c r="B145" s="11"/>
      <c r="C145" s="9"/>
      <c r="D145" s="9"/>
      <c r="E145" s="9"/>
      <c r="F145" s="11"/>
      <c r="G145" s="29"/>
      <c r="H145" s="29"/>
      <c r="I145" s="29"/>
      <c r="J145" s="29"/>
      <c r="K145" s="29"/>
      <c r="L145" s="29"/>
      <c r="M145" s="29"/>
      <c r="N145" s="48"/>
      <c r="O145" s="49"/>
      <c r="P145" s="48"/>
      <c r="Q145" s="49"/>
    </row>
    <row r="146" spans="1:19">
      <c r="B146" s="11"/>
      <c r="C146" s="9"/>
      <c r="D146" s="9"/>
      <c r="E146" s="9"/>
      <c r="F146" s="11"/>
      <c r="G146" s="29"/>
      <c r="H146" s="29"/>
      <c r="I146" s="29"/>
      <c r="J146" s="29"/>
      <c r="K146" s="29"/>
      <c r="L146" s="29"/>
      <c r="M146" s="29"/>
      <c r="N146" s="48"/>
      <c r="O146" s="49"/>
      <c r="P146" s="48"/>
      <c r="Q146" s="49"/>
    </row>
    <row r="147" spans="1:19">
      <c r="B147" s="11"/>
      <c r="C147" s="9"/>
      <c r="D147" s="9"/>
      <c r="E147" s="9"/>
      <c r="F147" s="11"/>
      <c r="G147" s="29"/>
      <c r="H147" s="29"/>
      <c r="I147" s="29"/>
      <c r="J147" s="29"/>
      <c r="K147" s="29"/>
      <c r="L147" s="29"/>
      <c r="M147" s="29"/>
      <c r="N147" s="48"/>
      <c r="O147" s="49"/>
      <c r="P147" s="48"/>
      <c r="Q147" s="49"/>
    </row>
    <row r="148" spans="1:19">
      <c r="A148" s="2" t="s">
        <v>12</v>
      </c>
      <c r="B148" s="40"/>
      <c r="C148" s="40"/>
      <c r="D148" s="35"/>
      <c r="E148" s="35"/>
      <c r="F148" s="35"/>
      <c r="G148" s="35"/>
      <c r="H148" s="35"/>
      <c r="I148" s="35"/>
      <c r="J148" s="61"/>
      <c r="K148" s="61"/>
      <c r="L148" s="61"/>
      <c r="M148" s="61"/>
      <c r="N148" s="61"/>
      <c r="O148" s="61"/>
      <c r="P148" s="61"/>
      <c r="Q148" s="61"/>
    </row>
    <row r="149" spans="1:19">
      <c r="A149" s="2" t="str">
        <f>A112</f>
        <v xml:space="preserve">                                                       (นายอโณทัย   เอี่ยมลำเนา)                (นายพีระพงศ์  เอี่ยมลำเนา)</v>
      </c>
      <c r="B149" s="40"/>
      <c r="C149" s="40"/>
      <c r="D149" s="35"/>
      <c r="E149" s="35"/>
      <c r="F149" s="35"/>
      <c r="G149" s="35"/>
      <c r="H149" s="35"/>
      <c r="I149" s="35"/>
      <c r="J149" s="61"/>
      <c r="K149" s="61"/>
      <c r="L149" s="61"/>
      <c r="M149" s="61"/>
      <c r="N149" s="61"/>
      <c r="O149" s="61"/>
      <c r="P149" s="61"/>
      <c r="Q149" s="61"/>
    </row>
    <row r="150" spans="1:19" ht="21.75" customHeight="1">
      <c r="A150" s="342" t="s">
        <v>44</v>
      </c>
      <c r="B150" s="342"/>
      <c r="C150" s="342"/>
      <c r="D150" s="342"/>
      <c r="E150" s="342"/>
      <c r="F150" s="342"/>
      <c r="G150" s="342"/>
      <c r="H150" s="342"/>
      <c r="I150" s="342"/>
      <c r="J150" s="342"/>
      <c r="K150" s="342"/>
      <c r="L150" s="342"/>
      <c r="M150" s="342"/>
      <c r="N150" s="342"/>
      <c r="O150" s="342"/>
      <c r="P150" s="342"/>
      <c r="Q150" s="342"/>
    </row>
    <row r="151" spans="1:19" ht="13.5" customHeight="1">
      <c r="B151" s="11"/>
      <c r="C151" s="9"/>
      <c r="D151" s="9"/>
      <c r="E151" s="9"/>
      <c r="F151" s="11"/>
      <c r="G151" s="29"/>
      <c r="H151" s="29"/>
      <c r="I151" s="29"/>
      <c r="J151" s="29"/>
      <c r="K151" s="29"/>
      <c r="L151" s="29"/>
      <c r="M151" s="29"/>
      <c r="N151" s="48"/>
      <c r="O151" s="49"/>
      <c r="P151" s="48"/>
      <c r="Q151" s="61"/>
    </row>
    <row r="152" spans="1:19">
      <c r="A152" s="34" t="s">
        <v>84</v>
      </c>
      <c r="B152" s="35" t="s">
        <v>7</v>
      </c>
      <c r="C152" s="35"/>
      <c r="D152" s="35"/>
      <c r="E152" s="35"/>
      <c r="F152" s="44"/>
      <c r="G152" s="44"/>
      <c r="H152" s="44"/>
      <c r="I152" s="44"/>
      <c r="J152" s="21"/>
      <c r="K152" s="21"/>
      <c r="L152" s="21"/>
      <c r="M152" s="21"/>
      <c r="N152" s="61"/>
      <c r="O152" s="61"/>
      <c r="P152" s="61"/>
      <c r="Q152" s="49"/>
    </row>
    <row r="153" spans="1:19">
      <c r="B153" s="40" t="s">
        <v>357</v>
      </c>
      <c r="D153" s="35"/>
      <c r="E153" s="35"/>
      <c r="F153" s="9"/>
      <c r="G153" s="9"/>
      <c r="H153" s="9"/>
      <c r="I153" s="9"/>
      <c r="J153" s="61"/>
      <c r="K153" s="61"/>
      <c r="L153" s="61"/>
      <c r="M153" s="61"/>
      <c r="N153" s="61"/>
      <c r="O153" s="61"/>
      <c r="P153" s="61"/>
      <c r="Q153" s="18"/>
    </row>
    <row r="154" spans="1:19">
      <c r="B154" s="40" t="s">
        <v>358</v>
      </c>
      <c r="C154" s="40"/>
      <c r="D154" s="35"/>
      <c r="E154" s="35"/>
      <c r="F154" s="35"/>
      <c r="G154" s="35"/>
      <c r="H154" s="35"/>
      <c r="I154" s="35"/>
      <c r="J154" s="61"/>
      <c r="K154" s="61"/>
      <c r="L154" s="61"/>
      <c r="M154" s="61"/>
      <c r="N154" s="61"/>
      <c r="O154" s="61"/>
      <c r="P154" s="61"/>
      <c r="Q154" s="18"/>
    </row>
    <row r="155" spans="1:19">
      <c r="B155" s="40" t="s">
        <v>339</v>
      </c>
      <c r="C155" s="40"/>
      <c r="D155" s="35"/>
      <c r="E155" s="35"/>
      <c r="F155" s="35"/>
      <c r="G155" s="35"/>
      <c r="H155" s="35"/>
      <c r="I155" s="35"/>
      <c r="J155" s="61"/>
      <c r="K155" s="61"/>
      <c r="L155" s="61"/>
      <c r="M155" s="61"/>
      <c r="N155" s="61"/>
      <c r="O155" s="61"/>
      <c r="P155" s="61"/>
      <c r="Q155" s="18"/>
    </row>
    <row r="156" spans="1:19">
      <c r="B156" s="40" t="s">
        <v>338</v>
      </c>
      <c r="C156" s="40"/>
      <c r="D156" s="35"/>
      <c r="E156" s="35"/>
      <c r="F156" s="35"/>
      <c r="G156" s="35"/>
      <c r="H156" s="35"/>
      <c r="I156" s="35"/>
      <c r="J156" s="61"/>
      <c r="K156" s="61"/>
      <c r="L156" s="61"/>
      <c r="M156" s="61"/>
      <c r="N156" s="61"/>
      <c r="O156" s="61"/>
      <c r="P156" s="61"/>
      <c r="Q156" s="57"/>
    </row>
    <row r="157" spans="1:19" ht="15" customHeight="1">
      <c r="B157" s="11"/>
      <c r="C157" s="9"/>
      <c r="D157" s="9"/>
      <c r="E157" s="9"/>
      <c r="F157" s="11"/>
      <c r="G157" s="29"/>
      <c r="H157" s="29"/>
      <c r="I157" s="29"/>
      <c r="J157" s="29"/>
      <c r="K157" s="29"/>
      <c r="L157" s="29"/>
      <c r="M157" s="29"/>
      <c r="N157" s="48"/>
      <c r="O157" s="49"/>
      <c r="P157" s="48"/>
      <c r="Q157" s="57"/>
    </row>
    <row r="158" spans="1:19">
      <c r="A158" s="34" t="s">
        <v>85</v>
      </c>
      <c r="B158" s="2" t="s">
        <v>8</v>
      </c>
      <c r="D158" s="66"/>
      <c r="E158" s="66"/>
      <c r="F158" s="66"/>
      <c r="G158" s="11"/>
      <c r="H158" s="11"/>
      <c r="Q158" s="57"/>
    </row>
    <row r="159" spans="1:19">
      <c r="B159" s="40" t="s">
        <v>341</v>
      </c>
      <c r="N159" s="18"/>
      <c r="P159" s="18"/>
      <c r="Q159" s="57"/>
    </row>
    <row r="160" spans="1:19">
      <c r="B160" s="2" t="s">
        <v>302</v>
      </c>
      <c r="N160" s="18"/>
      <c r="P160" s="18"/>
      <c r="Q160" s="57"/>
      <c r="R160" s="170"/>
      <c r="S160" s="169"/>
    </row>
    <row r="161" spans="1:19" ht="15" customHeight="1">
      <c r="N161" s="18"/>
      <c r="P161" s="18"/>
      <c r="Q161" s="57"/>
      <c r="R161" s="170"/>
      <c r="S161" s="169"/>
    </row>
    <row r="162" spans="1:19">
      <c r="A162" s="34" t="s">
        <v>86</v>
      </c>
      <c r="B162" s="2" t="s">
        <v>9</v>
      </c>
    </row>
    <row r="163" spans="1:19">
      <c r="B163" s="21" t="s">
        <v>392</v>
      </c>
      <c r="Q163" s="18"/>
    </row>
    <row r="164" spans="1:19">
      <c r="B164" s="2" t="s">
        <v>419</v>
      </c>
      <c r="Q164" s="18"/>
    </row>
    <row r="165" spans="1:19">
      <c r="A165" s="34"/>
      <c r="B165" s="2" t="s">
        <v>256</v>
      </c>
      <c r="D165" s="66"/>
      <c r="E165" s="66"/>
      <c r="F165" s="66"/>
      <c r="G165" s="11"/>
      <c r="H165" s="11"/>
    </row>
    <row r="166" spans="1:19" ht="13.5" customHeight="1">
      <c r="A166" s="34"/>
      <c r="D166" s="66"/>
      <c r="E166" s="66"/>
      <c r="F166" s="66"/>
      <c r="G166" s="11"/>
      <c r="H166" s="11"/>
    </row>
    <row r="167" spans="1:19">
      <c r="A167" s="34" t="s">
        <v>87</v>
      </c>
      <c r="B167" s="2" t="s">
        <v>10</v>
      </c>
    </row>
    <row r="168" spans="1:19">
      <c r="B168" s="21" t="s">
        <v>470</v>
      </c>
      <c r="Q168" s="61"/>
    </row>
    <row r="169" spans="1:19">
      <c r="A169" s="136"/>
      <c r="B169" s="136" t="s">
        <v>359</v>
      </c>
      <c r="C169" s="136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36"/>
      <c r="Q169" s="61"/>
    </row>
    <row r="170" spans="1:19" ht="9.75" customHeight="1">
      <c r="A170" s="136"/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36"/>
      <c r="Q170" s="61"/>
    </row>
    <row r="171" spans="1:19">
      <c r="A171" s="136"/>
      <c r="B171" s="136" t="s">
        <v>393</v>
      </c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36"/>
      <c r="Q171" s="61"/>
    </row>
    <row r="172" spans="1:19">
      <c r="A172" s="136"/>
      <c r="B172" s="136" t="s">
        <v>300</v>
      </c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36"/>
      <c r="Q172" s="61"/>
    </row>
    <row r="173" spans="1:19" ht="14.25" customHeight="1">
      <c r="A173" s="136"/>
      <c r="B173" s="136"/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  <c r="P173" s="136"/>
      <c r="Q173" s="61"/>
    </row>
    <row r="174" spans="1:19">
      <c r="A174" s="100" t="s">
        <v>88</v>
      </c>
      <c r="B174" s="94" t="s">
        <v>89</v>
      </c>
      <c r="C174" s="94"/>
      <c r="D174" s="123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136"/>
      <c r="Q174" s="61"/>
    </row>
    <row r="175" spans="1:19" ht="24" customHeight="1">
      <c r="A175" s="94"/>
      <c r="B175" s="94" t="s">
        <v>360</v>
      </c>
      <c r="C175" s="94"/>
      <c r="D175" s="123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136"/>
      <c r="Q175" s="61"/>
    </row>
    <row r="176" spans="1:19">
      <c r="A176" s="94"/>
      <c r="B176" s="94"/>
      <c r="C176" s="94"/>
      <c r="D176" s="123"/>
      <c r="E176" s="94"/>
      <c r="F176" s="94"/>
      <c r="G176" s="94"/>
      <c r="H176" s="94"/>
      <c r="I176" s="94"/>
      <c r="J176" s="94"/>
      <c r="K176" s="94"/>
      <c r="L176" s="298"/>
      <c r="M176" s="298"/>
      <c r="N176" s="295"/>
      <c r="O176" s="296"/>
      <c r="P176" s="297" t="s">
        <v>1</v>
      </c>
    </row>
    <row r="177" spans="1:19">
      <c r="A177" s="94"/>
      <c r="B177" s="94"/>
      <c r="C177" s="94"/>
      <c r="D177" s="123"/>
      <c r="E177" s="94"/>
      <c r="F177" s="94"/>
      <c r="G177" s="94"/>
      <c r="H177" s="94"/>
      <c r="I177" s="94"/>
      <c r="J177" s="94"/>
      <c r="K177" s="94"/>
      <c r="L177" s="94"/>
      <c r="M177" s="94"/>
      <c r="N177" s="337" t="s">
        <v>356</v>
      </c>
      <c r="O177" s="337"/>
      <c r="P177" s="337"/>
    </row>
    <row r="178" spans="1:19">
      <c r="A178" s="94"/>
      <c r="B178" s="94"/>
      <c r="C178" s="94"/>
      <c r="D178" s="123"/>
      <c r="E178" s="94"/>
      <c r="F178" s="94"/>
      <c r="G178" s="94"/>
      <c r="H178" s="94"/>
      <c r="I178" s="94"/>
      <c r="J178" s="94"/>
      <c r="K178" s="94"/>
      <c r="L178" s="94"/>
      <c r="M178" s="94"/>
      <c r="N178" s="292" t="s">
        <v>274</v>
      </c>
      <c r="O178" s="286"/>
      <c r="P178" s="292" t="s">
        <v>271</v>
      </c>
    </row>
    <row r="179" spans="1:19">
      <c r="A179" s="94"/>
      <c r="B179" s="94" t="s">
        <v>207</v>
      </c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>
        <v>133480510.19</v>
      </c>
      <c r="O179" s="136"/>
      <c r="P179" s="122">
        <v>163575027.67000005</v>
      </c>
      <c r="S179" s="148"/>
    </row>
    <row r="180" spans="1:19">
      <c r="A180" s="94"/>
      <c r="B180" s="94" t="s">
        <v>209</v>
      </c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>
        <v>6847417.7599999998</v>
      </c>
      <c r="O180" s="136"/>
      <c r="P180" s="122">
        <v>11748035.18</v>
      </c>
      <c r="S180" s="148"/>
    </row>
    <row r="181" spans="1:19">
      <c r="A181" s="94"/>
      <c r="B181" s="94" t="s">
        <v>303</v>
      </c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>
        <v>18333.34</v>
      </c>
      <c r="O181" s="136"/>
      <c r="P181" s="122">
        <v>2027948.6</v>
      </c>
      <c r="S181" s="148"/>
    </row>
    <row r="182" spans="1:19">
      <c r="A182" s="94"/>
      <c r="B182" s="94" t="s">
        <v>344</v>
      </c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>
        <v>0</v>
      </c>
      <c r="O182" s="136"/>
      <c r="P182" s="259">
        <v>-32239860.100000001</v>
      </c>
      <c r="S182" s="148"/>
    </row>
    <row r="183" spans="1:19">
      <c r="A183" s="94"/>
      <c r="B183" s="94" t="s">
        <v>304</v>
      </c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259">
        <v>-18586.45</v>
      </c>
      <c r="O183" s="136"/>
      <c r="P183" s="259">
        <v>-142747.43</v>
      </c>
      <c r="S183" s="148"/>
    </row>
    <row r="184" spans="1:19">
      <c r="A184" s="94"/>
      <c r="B184" s="94" t="s">
        <v>421</v>
      </c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259">
        <v>-456255.68</v>
      </c>
      <c r="O184" s="136"/>
      <c r="P184" s="259">
        <v>-602890.93000000005</v>
      </c>
      <c r="S184" s="148"/>
    </row>
    <row r="185" spans="1:19">
      <c r="A185" s="94"/>
      <c r="B185" s="94" t="s">
        <v>210</v>
      </c>
      <c r="C185" s="94"/>
      <c r="D185" s="94"/>
      <c r="E185" s="126"/>
      <c r="F185" s="126"/>
      <c r="G185" s="126"/>
      <c r="H185" s="126"/>
      <c r="I185" s="126"/>
      <c r="J185" s="126"/>
      <c r="K185" s="126"/>
      <c r="L185" s="126"/>
      <c r="M185" s="126"/>
      <c r="N185" s="259">
        <v>-8177102.0499999998</v>
      </c>
      <c r="O185" s="136"/>
      <c r="P185" s="259">
        <v>-7803261.7999999998</v>
      </c>
      <c r="S185" s="148"/>
    </row>
    <row r="186" spans="1:19" ht="22.5" thickBot="1">
      <c r="A186" s="94"/>
      <c r="B186" s="94" t="s">
        <v>208</v>
      </c>
      <c r="C186" s="94"/>
      <c r="D186" s="94"/>
      <c r="E186" s="126"/>
      <c r="F186" s="126"/>
      <c r="G186" s="126"/>
      <c r="H186" s="126"/>
      <c r="I186" s="126"/>
      <c r="J186" s="126"/>
      <c r="K186" s="126"/>
      <c r="L186" s="126"/>
      <c r="M186" s="126"/>
      <c r="N186" s="124">
        <f>SUM(N179:N185)</f>
        <v>131694317.11</v>
      </c>
      <c r="O186" s="136"/>
      <c r="P186" s="124">
        <f>SUM(P179:P185)</f>
        <v>136562251.19000003</v>
      </c>
      <c r="S186" s="148"/>
    </row>
    <row r="187" spans="1:19" ht="9" customHeight="1" thickTop="1">
      <c r="A187" s="94"/>
      <c r="B187" s="94"/>
      <c r="C187" s="94"/>
      <c r="D187" s="94"/>
      <c r="E187" s="126"/>
      <c r="F187" s="126"/>
      <c r="G187" s="126"/>
      <c r="H187" s="126"/>
      <c r="I187" s="126"/>
      <c r="J187" s="126"/>
      <c r="K187" s="126"/>
      <c r="L187" s="126"/>
      <c r="M187" s="126"/>
      <c r="N187" s="307"/>
      <c r="O187" s="136"/>
      <c r="P187" s="307"/>
      <c r="S187" s="148"/>
    </row>
    <row r="188" spans="1:19">
      <c r="A188" s="2" t="s">
        <v>12</v>
      </c>
      <c r="B188" s="40"/>
      <c r="C188" s="40"/>
      <c r="D188" s="35"/>
      <c r="E188" s="35"/>
      <c r="F188" s="35"/>
      <c r="G188" s="35"/>
      <c r="H188" s="35"/>
      <c r="I188" s="35"/>
      <c r="J188" s="61"/>
      <c r="K188" s="61"/>
      <c r="L188" s="61"/>
      <c r="M188" s="61"/>
      <c r="N188" s="61"/>
      <c r="O188" s="61"/>
      <c r="P188" s="61"/>
      <c r="Q188" s="61"/>
    </row>
    <row r="189" spans="1:19">
      <c r="A189" s="25" t="str">
        <f>A149</f>
        <v xml:space="preserve">                                                       (นายอโณทัย   เอี่ยมลำเนา)                (นายพีระพงศ์  เอี่ยมลำเนา)</v>
      </c>
      <c r="B189" s="125"/>
      <c r="C189" s="36"/>
      <c r="D189" s="36"/>
      <c r="E189" s="123"/>
      <c r="F189" s="123"/>
      <c r="G189" s="37"/>
      <c r="H189" s="37"/>
      <c r="I189" s="37"/>
      <c r="J189" s="37"/>
      <c r="K189" s="37"/>
      <c r="L189" s="37"/>
      <c r="M189" s="37"/>
      <c r="N189" s="37"/>
      <c r="O189" s="37"/>
      <c r="P189" s="24"/>
      <c r="Q189" s="24"/>
    </row>
    <row r="190" spans="1:19" ht="21.75" customHeight="1">
      <c r="A190" s="342" t="s">
        <v>45</v>
      </c>
      <c r="B190" s="342"/>
      <c r="C190" s="342"/>
      <c r="D190" s="342"/>
      <c r="E190" s="342"/>
      <c r="F190" s="342"/>
      <c r="G190" s="342"/>
      <c r="H190" s="342"/>
      <c r="I190" s="342"/>
      <c r="J190" s="342"/>
      <c r="K190" s="342"/>
      <c r="L190" s="342"/>
      <c r="M190" s="342"/>
      <c r="N190" s="342"/>
      <c r="O190" s="342"/>
      <c r="P190" s="342"/>
      <c r="Q190" s="342"/>
    </row>
    <row r="191" spans="1:19">
      <c r="A191" s="16"/>
      <c r="B191" s="17"/>
      <c r="C191" s="18"/>
      <c r="D191" s="18"/>
      <c r="E191" s="18"/>
      <c r="F191" s="19"/>
      <c r="G191" s="17"/>
      <c r="H191" s="17"/>
      <c r="I191" s="18"/>
      <c r="J191" s="32"/>
      <c r="K191" s="32"/>
      <c r="L191" s="19"/>
      <c r="M191" s="19"/>
      <c r="N191" s="18"/>
      <c r="O191" s="17"/>
      <c r="P191" s="18"/>
      <c r="Q191" s="17"/>
    </row>
    <row r="192" spans="1:19">
      <c r="A192" s="100" t="s">
        <v>88</v>
      </c>
      <c r="B192" s="94" t="s">
        <v>345</v>
      </c>
      <c r="C192" s="18"/>
      <c r="D192" s="18"/>
      <c r="E192" s="18"/>
      <c r="F192" s="19"/>
      <c r="G192" s="17"/>
      <c r="H192" s="17"/>
      <c r="I192" s="18"/>
      <c r="J192" s="32"/>
      <c r="K192" s="32"/>
      <c r="L192" s="19"/>
      <c r="M192" s="19"/>
      <c r="N192" s="18"/>
      <c r="O192" s="17"/>
      <c r="P192" s="18"/>
      <c r="Q192" s="17"/>
    </row>
    <row r="193" spans="1:18">
      <c r="A193" s="136"/>
      <c r="B193" s="37" t="s">
        <v>361</v>
      </c>
      <c r="D193" s="37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34"/>
      <c r="P193" s="136"/>
    </row>
    <row r="194" spans="1:18">
      <c r="A194" s="136"/>
      <c r="B194" s="125" t="s">
        <v>211</v>
      </c>
      <c r="C194" s="36" t="s">
        <v>394</v>
      </c>
      <c r="D194" s="36"/>
      <c r="E194" s="123"/>
      <c r="F194" s="123"/>
      <c r="G194" s="126"/>
      <c r="H194" s="126"/>
      <c r="I194" s="126"/>
      <c r="J194" s="126"/>
      <c r="K194" s="126"/>
      <c r="L194" s="126"/>
      <c r="M194" s="126"/>
      <c r="N194" s="126"/>
      <c r="O194" s="134"/>
      <c r="P194" s="136"/>
    </row>
    <row r="195" spans="1:18">
      <c r="A195" s="136"/>
      <c r="B195" s="36"/>
      <c r="C195" s="36" t="s">
        <v>212</v>
      </c>
      <c r="D195" s="36"/>
      <c r="E195" s="123"/>
      <c r="F195" s="123"/>
      <c r="G195" s="37"/>
      <c r="H195" s="37"/>
      <c r="I195" s="37"/>
      <c r="J195" s="37"/>
      <c r="K195" s="37"/>
      <c r="L195" s="37"/>
      <c r="M195" s="37"/>
      <c r="N195" s="37"/>
      <c r="O195" s="37"/>
      <c r="P195" s="136"/>
    </row>
    <row r="196" spans="1:18">
      <c r="A196" s="136"/>
      <c r="B196" s="171">
        <v>12.2</v>
      </c>
      <c r="C196" s="36" t="s">
        <v>395</v>
      </c>
      <c r="D196" s="36"/>
      <c r="E196" s="123"/>
      <c r="F196" s="123"/>
      <c r="G196" s="37"/>
      <c r="H196" s="37"/>
      <c r="I196" s="37"/>
      <c r="J196" s="37"/>
      <c r="K196" s="37"/>
      <c r="L196" s="37"/>
      <c r="M196" s="37"/>
      <c r="N196" s="37"/>
      <c r="O196" s="37"/>
      <c r="P196" s="136"/>
    </row>
    <row r="197" spans="1:18">
      <c r="A197" s="136"/>
      <c r="B197" s="171"/>
      <c r="C197" s="36" t="s">
        <v>422</v>
      </c>
      <c r="D197" s="36"/>
      <c r="E197" s="123"/>
      <c r="F197" s="123"/>
      <c r="G197" s="37"/>
      <c r="H197" s="37"/>
      <c r="I197" s="37"/>
      <c r="J197" s="37"/>
      <c r="K197" s="37"/>
      <c r="L197" s="37"/>
      <c r="M197" s="37"/>
      <c r="N197" s="37"/>
      <c r="O197" s="37"/>
      <c r="P197" s="136"/>
    </row>
    <row r="198" spans="1:18">
      <c r="A198" s="136"/>
      <c r="B198" s="125" t="s">
        <v>213</v>
      </c>
      <c r="C198" s="36" t="s">
        <v>423</v>
      </c>
      <c r="D198" s="36"/>
      <c r="E198" s="123"/>
      <c r="F198" s="123"/>
      <c r="G198" s="37"/>
      <c r="H198" s="37"/>
      <c r="I198" s="37"/>
      <c r="J198" s="37"/>
      <c r="K198" s="37"/>
      <c r="L198" s="37"/>
      <c r="M198" s="37"/>
      <c r="N198" s="37"/>
      <c r="O198" s="37"/>
      <c r="P198" s="136"/>
    </row>
    <row r="199" spans="1:18">
      <c r="A199" s="136"/>
      <c r="B199" s="125"/>
      <c r="C199" s="36" t="s">
        <v>340</v>
      </c>
      <c r="D199" s="36"/>
      <c r="E199" s="123"/>
      <c r="F199" s="123"/>
      <c r="G199" s="37"/>
      <c r="H199" s="37"/>
      <c r="I199" s="37"/>
      <c r="J199" s="37"/>
      <c r="K199" s="37"/>
      <c r="L199" s="37"/>
      <c r="M199" s="37"/>
      <c r="N199" s="37"/>
      <c r="O199" s="37"/>
      <c r="P199" s="136"/>
    </row>
    <row r="200" spans="1:18" ht="17.25" customHeight="1">
      <c r="A200" s="136"/>
      <c r="B200" s="125"/>
      <c r="C200" s="36"/>
      <c r="D200" s="36"/>
      <c r="E200" s="123"/>
      <c r="F200" s="123"/>
      <c r="G200" s="37"/>
      <c r="H200" s="37"/>
      <c r="I200" s="37"/>
      <c r="J200" s="37"/>
      <c r="K200" s="37"/>
      <c r="L200" s="37"/>
      <c r="M200" s="37"/>
      <c r="N200" s="37"/>
      <c r="O200" s="37"/>
      <c r="P200" s="136"/>
    </row>
    <row r="201" spans="1:18">
      <c r="A201" s="207" t="s">
        <v>90</v>
      </c>
      <c r="B201" s="125" t="s">
        <v>214</v>
      </c>
      <c r="C201" s="36"/>
      <c r="D201" s="36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</row>
    <row r="202" spans="1:18">
      <c r="A202" s="37"/>
      <c r="B202" s="125" t="s">
        <v>362</v>
      </c>
      <c r="C202" s="36"/>
      <c r="D202" s="36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</row>
    <row r="203" spans="1:18">
      <c r="A203" s="37"/>
      <c r="B203" s="125"/>
      <c r="C203" s="36"/>
      <c r="D203" s="36"/>
      <c r="E203" s="123"/>
      <c r="F203" s="123"/>
      <c r="G203" s="123"/>
      <c r="H203" s="123"/>
      <c r="I203" s="123"/>
      <c r="J203" s="123"/>
      <c r="K203" s="123"/>
      <c r="L203" s="123"/>
      <c r="M203" s="123"/>
      <c r="N203" s="295"/>
      <c r="O203" s="296"/>
      <c r="P203" s="297" t="s">
        <v>1</v>
      </c>
      <c r="Q203" s="123"/>
    </row>
    <row r="204" spans="1:18">
      <c r="A204" s="37"/>
      <c r="B204" s="125"/>
      <c r="C204" s="36"/>
      <c r="D204" s="36"/>
      <c r="E204" s="123"/>
      <c r="F204" s="123"/>
      <c r="G204" s="123"/>
      <c r="H204" s="123"/>
      <c r="I204" s="123"/>
      <c r="J204" s="123"/>
      <c r="K204" s="123"/>
      <c r="L204" s="123"/>
      <c r="M204" s="123"/>
      <c r="N204" s="337" t="s">
        <v>356</v>
      </c>
      <c r="O204" s="337"/>
      <c r="P204" s="337"/>
      <c r="Q204" s="123"/>
    </row>
    <row r="205" spans="1:18">
      <c r="A205" s="37"/>
      <c r="B205" s="125"/>
      <c r="C205" s="36"/>
      <c r="D205" s="36"/>
      <c r="E205" s="123"/>
      <c r="F205" s="123"/>
      <c r="G205" s="123"/>
      <c r="H205" s="123"/>
      <c r="I205" s="123"/>
      <c r="J205" s="123"/>
      <c r="K205" s="123"/>
      <c r="L205" s="123"/>
      <c r="M205" s="123"/>
      <c r="N205" s="292" t="s">
        <v>274</v>
      </c>
      <c r="O205" s="286"/>
      <c r="P205" s="292" t="s">
        <v>271</v>
      </c>
      <c r="Q205" s="123"/>
    </row>
    <row r="206" spans="1:18">
      <c r="A206" s="37"/>
      <c r="B206" s="125" t="s">
        <v>207</v>
      </c>
      <c r="C206" s="36"/>
      <c r="D206" s="36"/>
      <c r="E206" s="123"/>
      <c r="F206" s="123"/>
      <c r="G206" s="123"/>
      <c r="H206" s="123"/>
      <c r="I206" s="123"/>
      <c r="J206" s="123"/>
      <c r="K206" s="123"/>
      <c r="L206" s="123"/>
      <c r="M206" s="123"/>
      <c r="N206" s="172">
        <v>2873485.83</v>
      </c>
      <c r="O206" s="123"/>
      <c r="P206" s="172">
        <v>3293272.35</v>
      </c>
      <c r="Q206" s="123"/>
    </row>
    <row r="207" spans="1:18">
      <c r="A207" s="37"/>
      <c r="B207" s="125" t="s">
        <v>209</v>
      </c>
      <c r="C207" s="36"/>
      <c r="D207" s="36"/>
      <c r="E207" s="123"/>
      <c r="F207" s="123"/>
      <c r="G207" s="123"/>
      <c r="H207" s="123"/>
      <c r="I207" s="123"/>
      <c r="J207" s="123"/>
      <c r="K207" s="123"/>
      <c r="L207" s="123"/>
      <c r="M207" s="123"/>
      <c r="N207" s="172">
        <v>149915.79999999999</v>
      </c>
      <c r="O207" s="123"/>
      <c r="P207" s="172">
        <v>301650</v>
      </c>
      <c r="Q207" s="123"/>
    </row>
    <row r="208" spans="1:18">
      <c r="A208" s="37"/>
      <c r="B208" s="125" t="s">
        <v>420</v>
      </c>
      <c r="C208" s="36"/>
      <c r="D208" s="36"/>
      <c r="E208" s="123"/>
      <c r="F208" s="123"/>
      <c r="G208" s="123"/>
      <c r="H208" s="123"/>
      <c r="I208" s="123"/>
      <c r="J208" s="123"/>
      <c r="K208" s="123"/>
      <c r="L208" s="123"/>
      <c r="M208" s="123"/>
      <c r="N208" s="135">
        <v>-794633.46</v>
      </c>
      <c r="O208" s="123"/>
      <c r="P208" s="135">
        <v>-1099112.3700000001</v>
      </c>
      <c r="Q208" s="123"/>
    </row>
    <row r="209" spans="1:19" ht="22.5" thickBot="1">
      <c r="A209" s="37"/>
      <c r="B209" s="125" t="s">
        <v>208</v>
      </c>
      <c r="C209" s="36"/>
      <c r="D209" s="36"/>
      <c r="E209" s="123"/>
      <c r="F209" s="123"/>
      <c r="G209" s="123"/>
      <c r="H209" s="123"/>
      <c r="I209" s="123"/>
      <c r="J209" s="123"/>
      <c r="K209" s="123"/>
      <c r="L209" s="123"/>
      <c r="M209" s="123"/>
      <c r="N209" s="173">
        <f>SUM(N206:N208)</f>
        <v>2228768.17</v>
      </c>
      <c r="O209" s="123"/>
      <c r="P209" s="173">
        <f>SUM(P206:P208)</f>
        <v>2495809.98</v>
      </c>
      <c r="Q209" s="123"/>
    </row>
    <row r="210" spans="1:19" ht="16.5" customHeight="1" thickTop="1">
      <c r="A210" s="37"/>
      <c r="B210" s="125"/>
      <c r="C210" s="36"/>
      <c r="D210" s="36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</row>
    <row r="211" spans="1:19">
      <c r="A211" s="136" t="s">
        <v>110</v>
      </c>
      <c r="B211" s="136" t="s">
        <v>109</v>
      </c>
      <c r="C211" s="136"/>
      <c r="D211" s="136"/>
      <c r="E211" s="136"/>
      <c r="F211" s="21"/>
      <c r="G211" s="136"/>
      <c r="H211" s="21"/>
      <c r="I211" s="136"/>
      <c r="J211" s="21"/>
      <c r="K211" s="136"/>
      <c r="L211" s="21"/>
      <c r="M211" s="136"/>
      <c r="N211" s="21"/>
      <c r="O211" s="136"/>
      <c r="P211" s="21"/>
      <c r="Q211" s="136"/>
    </row>
    <row r="212" spans="1:19">
      <c r="A212" s="136"/>
      <c r="B212" s="136" t="s">
        <v>108</v>
      </c>
      <c r="C212" s="136" t="s">
        <v>107</v>
      </c>
      <c r="D212" s="136"/>
      <c r="E212" s="136"/>
      <c r="F212" s="21"/>
      <c r="G212" s="136"/>
      <c r="H212" s="21"/>
      <c r="I212" s="136"/>
      <c r="J212" s="21"/>
      <c r="K212" s="136"/>
      <c r="L212" s="21"/>
      <c r="M212" s="136"/>
      <c r="N212" s="21"/>
      <c r="O212" s="136"/>
      <c r="P212" s="21"/>
      <c r="Q212" s="136"/>
    </row>
    <row r="213" spans="1:19">
      <c r="A213" s="136"/>
      <c r="B213" s="136"/>
      <c r="C213" s="136" t="s">
        <v>106</v>
      </c>
      <c r="D213" s="136"/>
      <c r="E213" s="136"/>
      <c r="F213" s="21"/>
      <c r="G213" s="136"/>
      <c r="H213" s="21"/>
      <c r="I213" s="136"/>
      <c r="J213" s="21"/>
      <c r="K213" s="136"/>
      <c r="L213" s="21"/>
      <c r="M213" s="136"/>
      <c r="N213" s="21"/>
      <c r="O213" s="136"/>
      <c r="P213" s="21"/>
      <c r="Q213" s="136"/>
    </row>
    <row r="214" spans="1:19">
      <c r="A214" s="136"/>
      <c r="B214" s="136"/>
      <c r="C214" s="136"/>
      <c r="D214" s="136"/>
      <c r="E214" s="136"/>
      <c r="F214" s="21"/>
      <c r="G214" s="136"/>
      <c r="H214" s="21"/>
      <c r="I214" s="136"/>
      <c r="J214" s="21"/>
      <c r="K214" s="136"/>
      <c r="L214" s="21"/>
      <c r="M214" s="136"/>
      <c r="N214" s="21"/>
      <c r="O214" s="136"/>
      <c r="P214" s="139" t="s">
        <v>1</v>
      </c>
    </row>
    <row r="215" spans="1:19">
      <c r="A215" s="136"/>
      <c r="B215" s="136"/>
      <c r="C215" s="136"/>
      <c r="D215" s="136"/>
      <c r="E215" s="136"/>
      <c r="F215" s="21"/>
      <c r="G215" s="136"/>
      <c r="H215" s="21"/>
      <c r="I215" s="136"/>
      <c r="J215" s="21"/>
      <c r="K215" s="136"/>
      <c r="L215" s="21"/>
      <c r="M215" s="136"/>
      <c r="N215" s="131" t="s">
        <v>350</v>
      </c>
      <c r="O215" s="174"/>
      <c r="P215" s="145" t="s">
        <v>2</v>
      </c>
      <c r="Q215" s="136"/>
    </row>
    <row r="216" spans="1:19">
      <c r="A216" s="136"/>
      <c r="B216" s="136"/>
      <c r="C216" s="136" t="s">
        <v>11</v>
      </c>
      <c r="D216" s="136"/>
      <c r="E216" s="136"/>
      <c r="F216" s="21"/>
      <c r="G216" s="136"/>
      <c r="H216" s="21"/>
      <c r="I216" s="136"/>
      <c r="J216" s="21"/>
      <c r="K216" s="136"/>
      <c r="L216" s="21"/>
      <c r="M216" s="136"/>
      <c r="N216" s="136"/>
      <c r="O216" s="21"/>
      <c r="P216" s="136"/>
      <c r="Q216" s="136"/>
    </row>
    <row r="217" spans="1:19">
      <c r="A217" s="136"/>
      <c r="B217" s="136"/>
      <c r="C217" s="136"/>
      <c r="D217" s="136" t="s">
        <v>98</v>
      </c>
      <c r="E217" s="136"/>
      <c r="F217" s="21"/>
      <c r="G217" s="136"/>
      <c r="H217" s="21"/>
      <c r="I217" s="136"/>
      <c r="J217" s="21"/>
      <c r="K217" s="136"/>
      <c r="L217" s="21"/>
      <c r="M217" s="136"/>
      <c r="N217" s="152">
        <v>473276.93999999989</v>
      </c>
      <c r="O217" s="152"/>
      <c r="P217" s="152">
        <v>311105.99</v>
      </c>
      <c r="Q217" s="136"/>
    </row>
    <row r="218" spans="1:19">
      <c r="A218" s="136"/>
      <c r="B218" s="136"/>
      <c r="C218" s="136"/>
      <c r="D218" s="136" t="s">
        <v>105</v>
      </c>
      <c r="E218" s="136"/>
      <c r="F218" s="21"/>
      <c r="G218" s="136"/>
      <c r="H218" s="21"/>
      <c r="I218" s="136"/>
      <c r="J218" s="21"/>
      <c r="K218" s="136"/>
      <c r="L218" s="21"/>
      <c r="M218" s="136"/>
      <c r="N218" s="152">
        <v>4305175.21</v>
      </c>
      <c r="O218" s="152"/>
      <c r="P218" s="152">
        <v>3933515.24</v>
      </c>
      <c r="Q218" s="136"/>
    </row>
    <row r="219" spans="1:19">
      <c r="A219" s="136"/>
      <c r="B219" s="136"/>
      <c r="C219" s="136"/>
      <c r="D219" s="136"/>
      <c r="E219" s="136"/>
      <c r="F219" s="21"/>
      <c r="G219" s="136"/>
      <c r="H219" s="21"/>
      <c r="I219" s="136"/>
      <c r="J219" s="21"/>
      <c r="K219" s="136"/>
      <c r="L219" s="21"/>
      <c r="M219" s="136"/>
      <c r="N219" s="175">
        <f>SUM(N217:N218)</f>
        <v>4778452.1499999994</v>
      </c>
      <c r="O219" s="152"/>
      <c r="P219" s="175">
        <f>SUM(P217:P218)</f>
        <v>4244621.2300000004</v>
      </c>
      <c r="Q219" s="136"/>
    </row>
    <row r="220" spans="1:19">
      <c r="A220" s="136"/>
      <c r="B220" s="136"/>
      <c r="C220" s="136" t="s">
        <v>95</v>
      </c>
      <c r="D220" s="136"/>
      <c r="E220" s="136"/>
      <c r="F220" s="21"/>
      <c r="G220" s="136"/>
      <c r="H220" s="21"/>
      <c r="I220" s="136"/>
      <c r="J220" s="21"/>
      <c r="K220" s="136"/>
      <c r="L220" s="21"/>
      <c r="M220" s="136"/>
      <c r="N220" s="152"/>
      <c r="O220" s="152"/>
      <c r="P220" s="152"/>
      <c r="Q220" s="136"/>
    </row>
    <row r="221" spans="1:19">
      <c r="A221" s="136"/>
      <c r="B221" s="136"/>
      <c r="C221" s="136"/>
      <c r="D221" s="136" t="s">
        <v>104</v>
      </c>
      <c r="E221" s="136"/>
      <c r="F221" s="21"/>
      <c r="G221" s="136"/>
      <c r="H221" s="21"/>
      <c r="I221" s="136"/>
      <c r="J221" s="21"/>
      <c r="K221" s="136"/>
      <c r="L221" s="21"/>
      <c r="M221" s="136"/>
      <c r="N221" s="152">
        <v>-794385.36</v>
      </c>
      <c r="O221" s="152"/>
      <c r="P221" s="152">
        <v>-1385929.74</v>
      </c>
      <c r="Q221" s="136"/>
    </row>
    <row r="222" spans="1:19">
      <c r="A222" s="136"/>
      <c r="B222" s="136"/>
      <c r="C222" s="136"/>
      <c r="D222" s="136" t="s">
        <v>103</v>
      </c>
      <c r="E222" s="136"/>
      <c r="F222" s="21"/>
      <c r="G222" s="136"/>
      <c r="H222" s="21"/>
      <c r="I222" s="136"/>
      <c r="J222" s="21"/>
      <c r="K222" s="136"/>
      <c r="L222" s="21"/>
      <c r="M222" s="136"/>
      <c r="N222" s="152">
        <v>-33785.339999999997</v>
      </c>
      <c r="O222" s="152"/>
      <c r="P222" s="152">
        <v>-20554.97</v>
      </c>
      <c r="Q222" s="136"/>
    </row>
    <row r="223" spans="1:19">
      <c r="A223" s="136"/>
      <c r="B223" s="136"/>
      <c r="C223" s="136"/>
      <c r="D223" s="136"/>
      <c r="E223" s="136"/>
      <c r="F223" s="21"/>
      <c r="G223" s="136"/>
      <c r="H223" s="21"/>
      <c r="I223" s="136"/>
      <c r="J223" s="21"/>
      <c r="K223" s="136"/>
      <c r="L223" s="21"/>
      <c r="M223" s="136"/>
      <c r="N223" s="175">
        <f>SUM(N221:N222)</f>
        <v>-828170.7</v>
      </c>
      <c r="O223" s="152"/>
      <c r="P223" s="175">
        <f>SUM(P221:P222)</f>
        <v>-1406484.71</v>
      </c>
      <c r="Q223" s="136"/>
    </row>
    <row r="224" spans="1:19" ht="22.5" thickBot="1">
      <c r="A224" s="136"/>
      <c r="B224" s="136"/>
      <c r="C224" s="136" t="s">
        <v>68</v>
      </c>
      <c r="D224" s="136"/>
      <c r="E224" s="136"/>
      <c r="F224" s="21"/>
      <c r="G224" s="136"/>
      <c r="H224" s="21"/>
      <c r="I224" s="136"/>
      <c r="J224" s="21"/>
      <c r="K224" s="136"/>
      <c r="L224" s="21"/>
      <c r="M224" s="136"/>
      <c r="N224" s="176">
        <f>N219+N223</f>
        <v>3950281.4499999993</v>
      </c>
      <c r="O224" s="152"/>
      <c r="P224" s="176">
        <f>P219+P223</f>
        <v>2838136.5200000005</v>
      </c>
      <c r="Q224" s="136"/>
      <c r="S224" s="167"/>
    </row>
    <row r="225" spans="1:17" ht="14.25" customHeight="1" thickTop="1">
      <c r="A225" s="136"/>
      <c r="B225" s="136"/>
      <c r="C225" s="136"/>
      <c r="D225" s="136"/>
      <c r="E225" s="136"/>
      <c r="F225" s="21"/>
      <c r="G225" s="136"/>
      <c r="H225" s="21"/>
      <c r="I225" s="136"/>
      <c r="J225" s="21"/>
      <c r="K225" s="136"/>
      <c r="L225" s="21"/>
      <c r="M225" s="136"/>
      <c r="N225" s="179"/>
      <c r="O225" s="152"/>
      <c r="P225" s="179"/>
      <c r="Q225" s="136"/>
    </row>
    <row r="226" spans="1:17">
      <c r="A226" s="2" t="str">
        <f>A188</f>
        <v xml:space="preserve">                             (ลงชื่อ) ………………………...…………………………………………………………... กรรมการ</v>
      </c>
      <c r="B226" s="40"/>
      <c r="C226" s="40"/>
      <c r="D226" s="35"/>
      <c r="E226" s="35"/>
      <c r="F226" s="35"/>
      <c r="G226" s="35"/>
      <c r="H226" s="35"/>
      <c r="I226" s="35"/>
      <c r="J226" s="61"/>
      <c r="K226" s="61"/>
      <c r="L226" s="61"/>
      <c r="M226" s="61"/>
      <c r="N226" s="61"/>
      <c r="O226" s="61"/>
      <c r="P226" s="61"/>
      <c r="Q226" s="24"/>
    </row>
    <row r="227" spans="1:17">
      <c r="A227" s="25" t="str">
        <f>A189</f>
        <v xml:space="preserve">                                                       (นายอโณทัย   เอี่ยมลำเนา)                (นายพีระพงศ์  เอี่ยมลำเนา)</v>
      </c>
      <c r="B227" s="125"/>
      <c r="C227" s="36"/>
      <c r="D227" s="36"/>
      <c r="E227" s="123"/>
      <c r="F227" s="123"/>
      <c r="G227" s="37"/>
      <c r="H227" s="37"/>
      <c r="I227" s="37"/>
      <c r="J227" s="37"/>
      <c r="K227" s="37"/>
      <c r="L227" s="37"/>
      <c r="M227" s="37"/>
      <c r="N227" s="37"/>
      <c r="O227" s="37"/>
      <c r="P227" s="24"/>
      <c r="Q227" s="24"/>
    </row>
    <row r="228" spans="1:17" ht="21.75" customHeight="1">
      <c r="A228" s="342" t="s">
        <v>216</v>
      </c>
      <c r="B228" s="342"/>
      <c r="C228" s="342"/>
      <c r="D228" s="342"/>
      <c r="E228" s="342"/>
      <c r="F228" s="342"/>
      <c r="G228" s="342"/>
      <c r="H228" s="342"/>
      <c r="I228" s="342"/>
      <c r="J228" s="342"/>
      <c r="K228" s="342"/>
      <c r="L228" s="342"/>
      <c r="M228" s="342"/>
      <c r="N228" s="342"/>
      <c r="O228" s="342"/>
      <c r="P228" s="342"/>
      <c r="Q228" s="342"/>
    </row>
    <row r="229" spans="1:17">
      <c r="A229" s="16"/>
      <c r="B229" s="17"/>
      <c r="C229" s="18"/>
      <c r="D229" s="18"/>
      <c r="E229" s="18"/>
      <c r="F229" s="19"/>
      <c r="G229" s="17"/>
      <c r="H229" s="17"/>
      <c r="I229" s="18"/>
      <c r="J229" s="32"/>
      <c r="K229" s="32"/>
      <c r="L229" s="19"/>
      <c r="M229" s="19"/>
      <c r="N229" s="18"/>
      <c r="O229" s="17"/>
      <c r="P229" s="18"/>
      <c r="Q229" s="17"/>
    </row>
    <row r="230" spans="1:17">
      <c r="A230" s="136" t="s">
        <v>110</v>
      </c>
      <c r="B230" s="136" t="s">
        <v>270</v>
      </c>
      <c r="C230" s="136"/>
      <c r="D230" s="136"/>
      <c r="E230" s="136"/>
      <c r="F230" s="21"/>
      <c r="G230" s="136"/>
      <c r="H230" s="21"/>
      <c r="I230" s="136"/>
      <c r="J230" s="21"/>
      <c r="K230" s="136"/>
      <c r="L230" s="21"/>
      <c r="M230" s="136"/>
      <c r="N230" s="21"/>
      <c r="O230" s="136"/>
      <c r="P230" s="21"/>
      <c r="Q230" s="136"/>
    </row>
    <row r="231" spans="1:17">
      <c r="A231" s="136"/>
      <c r="B231" s="136" t="s">
        <v>102</v>
      </c>
      <c r="C231" s="136" t="s">
        <v>237</v>
      </c>
      <c r="D231" s="136"/>
      <c r="E231" s="136"/>
      <c r="F231" s="21"/>
      <c r="G231" s="136"/>
      <c r="H231" s="21"/>
      <c r="I231" s="136"/>
      <c r="J231" s="21"/>
      <c r="K231" s="136"/>
      <c r="L231" s="21"/>
      <c r="M231" s="136"/>
      <c r="N231" s="21"/>
      <c r="O231" s="136"/>
      <c r="P231" s="21"/>
      <c r="Q231" s="136"/>
    </row>
    <row r="232" spans="1:17">
      <c r="A232" s="136"/>
      <c r="B232" s="136"/>
      <c r="C232" s="136"/>
      <c r="D232" s="136"/>
      <c r="E232" s="136"/>
      <c r="F232" s="21"/>
      <c r="G232" s="136"/>
      <c r="H232" s="21"/>
      <c r="I232" s="21"/>
      <c r="J232" s="136"/>
      <c r="K232" s="21"/>
      <c r="L232" s="136"/>
      <c r="M232" s="21"/>
      <c r="N232" s="136"/>
      <c r="O232" s="21"/>
      <c r="P232" s="139" t="s">
        <v>1</v>
      </c>
      <c r="Q232" s="136"/>
    </row>
    <row r="233" spans="1:17" ht="21.75" customHeight="1">
      <c r="A233" s="136"/>
      <c r="B233" s="136"/>
      <c r="C233" s="136"/>
      <c r="D233" s="136"/>
      <c r="E233" s="136"/>
      <c r="F233" s="21"/>
      <c r="G233" s="299"/>
      <c r="H233" s="177"/>
      <c r="I233" s="177"/>
      <c r="J233" s="343" t="s">
        <v>191</v>
      </c>
      <c r="K233" s="346" t="s">
        <v>101</v>
      </c>
      <c r="L233" s="346"/>
      <c r="M233" s="346"/>
      <c r="N233" s="346"/>
      <c r="O233" s="178"/>
      <c r="P233" s="343" t="s">
        <v>363</v>
      </c>
      <c r="Q233" s="136"/>
    </row>
    <row r="234" spans="1:17" ht="21.75" customHeight="1">
      <c r="A234" s="136"/>
      <c r="B234" s="136"/>
      <c r="C234" s="136"/>
      <c r="D234" s="136"/>
      <c r="E234" s="136"/>
      <c r="F234" s="21"/>
      <c r="G234" s="299"/>
      <c r="H234" s="177"/>
      <c r="I234" s="177"/>
      <c r="J234" s="344"/>
      <c r="K234" s="177"/>
      <c r="L234" s="343" t="s">
        <v>100</v>
      </c>
      <c r="M234" s="178"/>
      <c r="N234" s="343" t="s">
        <v>99</v>
      </c>
      <c r="O234" s="177"/>
      <c r="P234" s="344"/>
      <c r="Q234" s="136"/>
    </row>
    <row r="235" spans="1:17">
      <c r="A235" s="136"/>
      <c r="B235" s="136"/>
      <c r="C235" s="136"/>
      <c r="D235" s="136"/>
      <c r="E235" s="136"/>
      <c r="F235" s="21"/>
      <c r="G235" s="299"/>
      <c r="H235" s="177"/>
      <c r="I235" s="177"/>
      <c r="J235" s="345"/>
      <c r="K235" s="177"/>
      <c r="L235" s="345"/>
      <c r="M235" s="177"/>
      <c r="N235" s="345"/>
      <c r="O235" s="177"/>
      <c r="P235" s="345"/>
      <c r="Q235" s="136"/>
    </row>
    <row r="236" spans="1:17">
      <c r="A236" s="136"/>
      <c r="B236" s="136"/>
      <c r="C236" s="136" t="s">
        <v>365</v>
      </c>
      <c r="D236" s="136"/>
      <c r="E236" s="136"/>
      <c r="F236" s="21"/>
      <c r="G236" s="317"/>
      <c r="H236" s="177"/>
      <c r="I236" s="177"/>
      <c r="J236" s="317"/>
      <c r="K236" s="177"/>
      <c r="L236" s="317"/>
      <c r="M236" s="177"/>
      <c r="N236" s="317"/>
      <c r="O236" s="177"/>
      <c r="P236" s="317"/>
      <c r="Q236" s="136"/>
    </row>
    <row r="237" spans="1:17">
      <c r="A237" s="136"/>
      <c r="B237" s="136"/>
      <c r="C237" s="136" t="s">
        <v>11</v>
      </c>
      <c r="D237" s="136"/>
      <c r="E237" s="136"/>
      <c r="F237" s="21"/>
      <c r="G237" s="141"/>
      <c r="H237" s="177"/>
      <c r="I237" s="177"/>
      <c r="J237" s="136"/>
      <c r="K237" s="177"/>
      <c r="L237" s="136"/>
      <c r="M237" s="177"/>
      <c r="N237" s="136"/>
      <c r="O237" s="177"/>
      <c r="P237" s="136"/>
      <c r="Q237" s="136"/>
    </row>
    <row r="238" spans="1:17">
      <c r="A238" s="136"/>
      <c r="B238" s="136"/>
      <c r="C238" s="136"/>
      <c r="D238" s="136" t="s">
        <v>98</v>
      </c>
      <c r="E238" s="136"/>
      <c r="F238" s="21"/>
      <c r="G238" s="179"/>
      <c r="H238" s="179"/>
      <c r="I238" s="179"/>
      <c r="J238" s="152">
        <v>311105.99</v>
      </c>
      <c r="K238" s="179"/>
      <c r="L238" s="152">
        <v>162170.95000000001</v>
      </c>
      <c r="M238" s="179"/>
      <c r="N238" s="152">
        <v>0</v>
      </c>
      <c r="O238" s="179"/>
      <c r="P238" s="152">
        <f>+J238+L238</f>
        <v>473276.94</v>
      </c>
      <c r="Q238" s="136"/>
    </row>
    <row r="239" spans="1:17">
      <c r="A239" s="136"/>
      <c r="B239" s="136"/>
      <c r="C239" s="136"/>
      <c r="D239" s="136" t="s">
        <v>97</v>
      </c>
      <c r="E239" s="136"/>
      <c r="F239" s="21"/>
      <c r="G239" s="179"/>
      <c r="H239" s="179"/>
      <c r="I239" s="179"/>
      <c r="J239" s="152"/>
      <c r="K239" s="179"/>
      <c r="L239" s="152"/>
      <c r="M239" s="179"/>
      <c r="N239" s="152"/>
      <c r="O239" s="179"/>
      <c r="P239" s="152"/>
      <c r="Q239" s="136"/>
    </row>
    <row r="240" spans="1:17">
      <c r="A240" s="136"/>
      <c r="B240" s="136"/>
      <c r="C240" s="136"/>
      <c r="D240" s="136" t="s">
        <v>96</v>
      </c>
      <c r="E240" s="136"/>
      <c r="F240" s="21"/>
      <c r="G240" s="179"/>
      <c r="H240" s="179"/>
      <c r="I240" s="179"/>
      <c r="J240" s="152">
        <v>3933515.24</v>
      </c>
      <c r="K240" s="179"/>
      <c r="L240" s="152">
        <v>371659.97</v>
      </c>
      <c r="M240" s="179"/>
      <c r="N240" s="152">
        <v>0</v>
      </c>
      <c r="O240" s="179"/>
      <c r="P240" s="152">
        <f>+J240+L240</f>
        <v>4305175.21</v>
      </c>
      <c r="Q240" s="136"/>
    </row>
    <row r="241" spans="1:19">
      <c r="A241" s="136"/>
      <c r="B241" s="136"/>
      <c r="C241" s="136"/>
      <c r="D241" s="136"/>
      <c r="E241" s="136"/>
      <c r="F241" s="21"/>
      <c r="G241" s="179"/>
      <c r="H241" s="179"/>
      <c r="I241" s="179"/>
      <c r="J241" s="175">
        <f>SUM(J238:J240)</f>
        <v>4244621.2300000004</v>
      </c>
      <c r="K241" s="179"/>
      <c r="L241" s="175">
        <f>SUM(L238:L240)</f>
        <v>533830.91999999993</v>
      </c>
      <c r="M241" s="179"/>
      <c r="N241" s="175">
        <f>SUM(N238:N240)</f>
        <v>0</v>
      </c>
      <c r="O241" s="179"/>
      <c r="P241" s="175">
        <f>SUM(P238:P240)</f>
        <v>4778452.1500000004</v>
      </c>
      <c r="Q241" s="136"/>
    </row>
    <row r="242" spans="1:19">
      <c r="A242" s="136"/>
      <c r="B242" s="136"/>
      <c r="C242" s="136" t="s">
        <v>95</v>
      </c>
      <c r="D242" s="136"/>
      <c r="E242" s="136"/>
      <c r="F242" s="21"/>
      <c r="G242" s="179"/>
      <c r="H242" s="179"/>
      <c r="I242" s="179"/>
      <c r="J242" s="152"/>
      <c r="K242" s="179"/>
      <c r="L242" s="152"/>
      <c r="M242" s="179"/>
      <c r="N242" s="152"/>
      <c r="O242" s="179"/>
      <c r="P242" s="152"/>
      <c r="Q242" s="136"/>
    </row>
    <row r="243" spans="1:19">
      <c r="A243" s="136"/>
      <c r="B243" s="136"/>
      <c r="C243" s="136"/>
      <c r="D243" s="136" t="s">
        <v>94</v>
      </c>
      <c r="E243" s="136"/>
      <c r="F243" s="21"/>
      <c r="G243" s="179"/>
      <c r="H243" s="179"/>
      <c r="I243" s="179"/>
      <c r="J243" s="152"/>
      <c r="K243" s="179"/>
      <c r="L243" s="152"/>
      <c r="M243" s="179"/>
      <c r="N243" s="152"/>
      <c r="O243" s="179"/>
      <c r="P243" s="152"/>
      <c r="Q243" s="136"/>
    </row>
    <row r="244" spans="1:19">
      <c r="A244" s="136"/>
      <c r="B244" s="136"/>
      <c r="C244" s="136"/>
      <c r="D244" s="136" t="s">
        <v>93</v>
      </c>
      <c r="E244" s="136"/>
      <c r="F244" s="21"/>
      <c r="G244" s="179"/>
      <c r="H244" s="179"/>
      <c r="I244" s="179"/>
      <c r="J244" s="152">
        <v>-1385929.74</v>
      </c>
      <c r="K244" s="179"/>
      <c r="L244" s="152">
        <v>591544.38</v>
      </c>
      <c r="M244" s="179"/>
      <c r="N244" s="152">
        <v>0</v>
      </c>
      <c r="O244" s="179"/>
      <c r="P244" s="152">
        <f>+J244+L244+N244</f>
        <v>-794385.36</v>
      </c>
      <c r="Q244" s="136"/>
      <c r="R244" s="148"/>
      <c r="S244" s="21"/>
    </row>
    <row r="245" spans="1:19">
      <c r="A245" s="136"/>
      <c r="B245" s="136"/>
      <c r="C245" s="136"/>
      <c r="D245" s="136" t="s">
        <v>16</v>
      </c>
      <c r="E245" s="136"/>
      <c r="F245" s="21"/>
      <c r="G245" s="179"/>
      <c r="H245" s="179"/>
      <c r="I245" s="179"/>
      <c r="J245" s="152">
        <v>-20554.97</v>
      </c>
      <c r="K245" s="179"/>
      <c r="L245" s="152">
        <v>-13230.37</v>
      </c>
      <c r="M245" s="179"/>
      <c r="N245" s="152">
        <v>0</v>
      </c>
      <c r="O245" s="179"/>
      <c r="P245" s="152">
        <f>+J245+L245+N245</f>
        <v>-33785.340000000004</v>
      </c>
      <c r="Q245" s="136"/>
    </row>
    <row r="246" spans="1:19">
      <c r="A246" s="136"/>
      <c r="B246" s="136"/>
      <c r="C246" s="136"/>
      <c r="D246" s="136"/>
      <c r="E246" s="136"/>
      <c r="F246" s="21"/>
      <c r="G246" s="179"/>
      <c r="H246" s="179"/>
      <c r="I246" s="179"/>
      <c r="J246" s="175">
        <f>SUM(J244:J245)</f>
        <v>-1406484.71</v>
      </c>
      <c r="K246" s="179"/>
      <c r="L246" s="175">
        <f>SUM(L244:L245)</f>
        <v>578314.01</v>
      </c>
      <c r="M246" s="179"/>
      <c r="N246" s="175">
        <f>SUM(N244:N245)</f>
        <v>0</v>
      </c>
      <c r="O246" s="179"/>
      <c r="P246" s="175">
        <f>SUM(P244:P245)</f>
        <v>-828170.7</v>
      </c>
      <c r="Q246" s="136"/>
    </row>
    <row r="247" spans="1:19">
      <c r="A247" s="136"/>
      <c r="B247" s="136"/>
      <c r="C247" s="136" t="s">
        <v>92</v>
      </c>
      <c r="D247" s="136"/>
      <c r="E247" s="136"/>
      <c r="F247" s="21"/>
      <c r="G247" s="179"/>
      <c r="H247" s="179"/>
      <c r="I247" s="179"/>
      <c r="J247" s="152"/>
      <c r="K247" s="179"/>
      <c r="L247" s="152"/>
      <c r="M247" s="179"/>
      <c r="N247" s="152"/>
      <c r="O247" s="179"/>
      <c r="P247" s="152"/>
      <c r="Q247" s="136"/>
    </row>
    <row r="248" spans="1:19" ht="22.5" thickBot="1">
      <c r="A248" s="136"/>
      <c r="B248" s="136"/>
      <c r="C248" s="136"/>
      <c r="D248" s="136" t="s">
        <v>91</v>
      </c>
      <c r="E248" s="136"/>
      <c r="F248" s="21"/>
      <c r="G248" s="179"/>
      <c r="H248" s="179"/>
      <c r="I248" s="179"/>
      <c r="J248" s="180">
        <f>J241+J246</f>
        <v>2838136.5200000005</v>
      </c>
      <c r="K248" s="179"/>
      <c r="L248" s="180">
        <f>L241+L246</f>
        <v>1112144.93</v>
      </c>
      <c r="M248" s="179"/>
      <c r="N248" s="180">
        <f>N241+N246</f>
        <v>0</v>
      </c>
      <c r="O248" s="179"/>
      <c r="P248" s="180">
        <f>P241+P246</f>
        <v>3950281.45</v>
      </c>
      <c r="Q248" s="136"/>
      <c r="R248" s="148">
        <f>P248-N224</f>
        <v>0</v>
      </c>
    </row>
    <row r="249" spans="1:19" ht="22.5" thickTop="1">
      <c r="A249" s="136"/>
      <c r="B249" s="136"/>
      <c r="C249" s="136"/>
      <c r="D249" s="136"/>
      <c r="E249" s="136"/>
      <c r="F249" s="21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36"/>
    </row>
    <row r="250" spans="1:19">
      <c r="A250" s="136"/>
      <c r="B250" s="136"/>
      <c r="C250" s="136"/>
      <c r="D250" s="136"/>
      <c r="E250" s="136"/>
      <c r="F250" s="21"/>
      <c r="G250" s="179"/>
      <c r="H250" s="179"/>
      <c r="I250" s="179"/>
      <c r="J250" s="179"/>
      <c r="K250" s="179"/>
      <c r="L250" s="179"/>
      <c r="M250" s="179"/>
      <c r="N250" s="179"/>
      <c r="O250" s="179"/>
      <c r="P250" s="179"/>
      <c r="Q250" s="136"/>
    </row>
    <row r="251" spans="1:19">
      <c r="A251" s="136"/>
      <c r="B251" s="136"/>
      <c r="C251" s="136"/>
      <c r="D251" s="136"/>
      <c r="E251" s="136"/>
      <c r="F251" s="21"/>
      <c r="G251" s="179"/>
      <c r="H251" s="179"/>
      <c r="I251" s="179"/>
      <c r="J251" s="179"/>
      <c r="K251" s="179"/>
      <c r="L251" s="179"/>
      <c r="M251" s="179"/>
      <c r="N251" s="179"/>
      <c r="O251" s="179"/>
      <c r="P251" s="179"/>
      <c r="Q251" s="136"/>
    </row>
    <row r="252" spans="1:19">
      <c r="A252" s="136"/>
      <c r="B252" s="136"/>
      <c r="C252" s="136"/>
      <c r="D252" s="136"/>
      <c r="E252" s="136"/>
      <c r="F252" s="21"/>
      <c r="G252" s="179"/>
      <c r="H252" s="179"/>
      <c r="I252" s="179"/>
      <c r="J252" s="179"/>
      <c r="K252" s="179"/>
      <c r="L252" s="179"/>
      <c r="M252" s="179"/>
      <c r="N252" s="179"/>
      <c r="O252" s="179"/>
      <c r="P252" s="179"/>
      <c r="Q252" s="136"/>
    </row>
    <row r="253" spans="1:19">
      <c r="A253" s="136"/>
      <c r="B253" s="136"/>
      <c r="C253" s="136"/>
      <c r="D253" s="136"/>
      <c r="E253" s="136"/>
      <c r="F253" s="21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36"/>
    </row>
    <row r="254" spans="1:19">
      <c r="A254" s="136"/>
      <c r="B254" s="136"/>
      <c r="C254" s="136"/>
      <c r="D254" s="136"/>
      <c r="E254" s="136"/>
      <c r="F254" s="21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36"/>
    </row>
    <row r="255" spans="1:19">
      <c r="A255" s="136"/>
      <c r="B255" s="136"/>
      <c r="C255" s="136"/>
      <c r="D255" s="136"/>
      <c r="E255" s="136"/>
      <c r="F255" s="21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36"/>
    </row>
    <row r="256" spans="1:19">
      <c r="A256" s="136"/>
      <c r="B256" s="136"/>
      <c r="C256" s="136"/>
      <c r="D256" s="136"/>
      <c r="E256" s="136"/>
      <c r="F256" s="21"/>
      <c r="G256" s="179"/>
      <c r="H256" s="179"/>
      <c r="I256" s="179"/>
      <c r="J256" s="179"/>
      <c r="K256" s="179"/>
      <c r="L256" s="179"/>
      <c r="M256" s="179"/>
      <c r="N256" s="179"/>
      <c r="O256" s="179"/>
      <c r="P256" s="179"/>
      <c r="Q256" s="136"/>
    </row>
    <row r="257" spans="1:17">
      <c r="A257" s="136"/>
      <c r="B257" s="136"/>
      <c r="C257" s="136"/>
      <c r="D257" s="136"/>
      <c r="E257" s="136"/>
      <c r="F257" s="21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36"/>
    </row>
    <row r="258" spans="1:17">
      <c r="A258" s="136"/>
      <c r="B258" s="136"/>
      <c r="C258" s="136"/>
      <c r="D258" s="136"/>
      <c r="E258" s="136"/>
      <c r="F258" s="21"/>
      <c r="G258" s="179"/>
      <c r="H258" s="179"/>
      <c r="I258" s="179"/>
      <c r="J258" s="179"/>
      <c r="K258" s="179"/>
      <c r="L258" s="179"/>
      <c r="M258" s="179"/>
      <c r="N258" s="179"/>
      <c r="O258" s="179"/>
      <c r="P258" s="179"/>
      <c r="Q258" s="136"/>
    </row>
    <row r="259" spans="1:17">
      <c r="A259" s="136"/>
      <c r="B259" s="136"/>
      <c r="C259" s="136"/>
      <c r="D259" s="136"/>
      <c r="E259" s="136"/>
      <c r="F259" s="21"/>
      <c r="G259" s="179"/>
      <c r="H259" s="179"/>
      <c r="I259" s="179"/>
      <c r="J259" s="179"/>
      <c r="K259" s="179"/>
      <c r="L259" s="179"/>
      <c r="M259" s="179"/>
      <c r="N259" s="179"/>
      <c r="O259" s="179"/>
      <c r="P259" s="179"/>
      <c r="Q259" s="136"/>
    </row>
    <row r="260" spans="1:17">
      <c r="A260" s="136"/>
      <c r="B260" s="136"/>
      <c r="C260" s="136"/>
      <c r="D260" s="136"/>
      <c r="E260" s="136"/>
      <c r="F260" s="21"/>
      <c r="G260" s="179"/>
      <c r="H260" s="179"/>
      <c r="I260" s="179"/>
      <c r="J260" s="179"/>
      <c r="K260" s="179"/>
      <c r="L260" s="179"/>
      <c r="M260" s="179"/>
      <c r="N260" s="179"/>
      <c r="O260" s="179"/>
      <c r="P260" s="179"/>
      <c r="Q260" s="136"/>
    </row>
    <row r="261" spans="1:17">
      <c r="A261" s="136"/>
      <c r="B261" s="136"/>
      <c r="C261" s="136"/>
      <c r="D261" s="136"/>
      <c r="E261" s="136"/>
      <c r="F261" s="21"/>
      <c r="G261" s="179"/>
      <c r="H261" s="179"/>
      <c r="I261" s="179"/>
      <c r="J261" s="179"/>
      <c r="K261" s="179"/>
      <c r="L261" s="179"/>
      <c r="M261" s="179"/>
      <c r="N261" s="179"/>
      <c r="O261" s="179"/>
      <c r="P261" s="179"/>
      <c r="Q261" s="136"/>
    </row>
    <row r="262" spans="1:17">
      <c r="A262" s="136"/>
      <c r="B262" s="136"/>
      <c r="C262" s="136"/>
      <c r="D262" s="136"/>
      <c r="E262" s="136"/>
      <c r="F262" s="21"/>
      <c r="G262" s="179"/>
      <c r="H262" s="179"/>
      <c r="I262" s="179"/>
      <c r="J262" s="179"/>
      <c r="K262" s="179"/>
      <c r="L262" s="179"/>
      <c r="M262" s="179"/>
      <c r="N262" s="179"/>
      <c r="O262" s="179"/>
      <c r="P262" s="179"/>
      <c r="Q262" s="136"/>
    </row>
    <row r="263" spans="1:17">
      <c r="A263" s="2" t="str">
        <f>A226</f>
        <v xml:space="preserve">                             (ลงชื่อ) ………………………...…………………………………………………………... กรรมการ</v>
      </c>
      <c r="B263" s="40"/>
      <c r="C263" s="40"/>
      <c r="D263" s="35"/>
      <c r="E263" s="35"/>
      <c r="F263" s="35"/>
      <c r="G263" s="35"/>
      <c r="H263" s="35"/>
      <c r="I263" s="35"/>
      <c r="J263" s="61"/>
      <c r="K263" s="61"/>
      <c r="L263" s="61"/>
      <c r="M263" s="61"/>
      <c r="N263" s="61"/>
      <c r="O263" s="61"/>
      <c r="P263" s="61"/>
      <c r="Q263" s="136"/>
    </row>
    <row r="264" spans="1:17">
      <c r="A264" s="25" t="str">
        <f>A227</f>
        <v xml:space="preserve">                                                       (นายอโณทัย   เอี่ยมลำเนา)                (นายพีระพงศ์  เอี่ยมลำเนา)</v>
      </c>
      <c r="B264" s="125"/>
      <c r="C264" s="36"/>
      <c r="D264" s="36"/>
      <c r="E264" s="123"/>
      <c r="F264" s="123"/>
      <c r="G264" s="37"/>
      <c r="H264" s="37"/>
      <c r="I264" s="37"/>
      <c r="J264" s="37"/>
      <c r="K264" s="37"/>
      <c r="L264" s="37"/>
      <c r="M264" s="37"/>
      <c r="N264" s="37"/>
      <c r="O264" s="37"/>
      <c r="P264" s="24"/>
      <c r="Q264" s="136"/>
    </row>
    <row r="265" spans="1:17">
      <c r="A265" s="342" t="s">
        <v>229</v>
      </c>
      <c r="B265" s="342"/>
      <c r="C265" s="342"/>
      <c r="D265" s="342"/>
      <c r="E265" s="342"/>
      <c r="F265" s="342"/>
      <c r="G265" s="342"/>
      <c r="H265" s="342"/>
      <c r="I265" s="342"/>
      <c r="J265" s="342"/>
      <c r="K265" s="342"/>
      <c r="L265" s="342"/>
      <c r="M265" s="342"/>
      <c r="N265" s="342"/>
      <c r="O265" s="342"/>
      <c r="P265" s="342"/>
      <c r="Q265" s="342"/>
    </row>
    <row r="266" spans="1:17">
      <c r="A266" s="316"/>
      <c r="B266" s="316"/>
      <c r="C266" s="316"/>
      <c r="D266" s="316"/>
      <c r="E266" s="316"/>
      <c r="F266" s="316"/>
      <c r="G266" s="316"/>
      <c r="H266" s="316"/>
      <c r="I266" s="316"/>
      <c r="J266" s="316"/>
      <c r="K266" s="316"/>
      <c r="L266" s="316"/>
      <c r="M266" s="316"/>
      <c r="N266" s="316"/>
      <c r="O266" s="316"/>
      <c r="P266" s="316"/>
      <c r="Q266" s="316"/>
    </row>
    <row r="267" spans="1:17">
      <c r="A267" s="136" t="s">
        <v>110</v>
      </c>
      <c r="B267" s="136" t="s">
        <v>230</v>
      </c>
      <c r="C267" s="136"/>
      <c r="D267" s="136"/>
      <c r="E267" s="136"/>
      <c r="F267" s="21"/>
      <c r="G267" s="179"/>
      <c r="H267" s="179"/>
      <c r="I267" s="179"/>
      <c r="J267" s="179"/>
      <c r="K267" s="179"/>
      <c r="L267" s="179"/>
      <c r="M267" s="179"/>
      <c r="N267" s="179"/>
      <c r="O267" s="179"/>
      <c r="P267" s="179"/>
      <c r="Q267" s="136"/>
    </row>
    <row r="268" spans="1:17">
      <c r="A268" s="136"/>
      <c r="B268" s="136"/>
      <c r="C268" s="136"/>
      <c r="D268" s="136"/>
      <c r="E268" s="136"/>
      <c r="F268" s="21"/>
      <c r="G268" s="136"/>
      <c r="H268" s="21"/>
      <c r="I268" s="177"/>
      <c r="J268" s="136"/>
      <c r="K268" s="21"/>
      <c r="L268" s="136"/>
      <c r="M268" s="21"/>
      <c r="N268" s="136"/>
      <c r="O268" s="21"/>
      <c r="P268" s="139" t="s">
        <v>1</v>
      </c>
      <c r="Q268" s="136"/>
    </row>
    <row r="269" spans="1:17">
      <c r="A269" s="136"/>
      <c r="B269" s="136"/>
      <c r="C269" s="136"/>
      <c r="D269" s="136"/>
      <c r="E269" s="136"/>
      <c r="F269" s="21"/>
      <c r="G269" s="299"/>
      <c r="H269" s="177"/>
      <c r="I269" s="177"/>
      <c r="J269" s="343" t="s">
        <v>192</v>
      </c>
      <c r="K269" s="178"/>
      <c r="L269" s="347" t="s">
        <v>101</v>
      </c>
      <c r="M269" s="347"/>
      <c r="N269" s="347"/>
      <c r="O269" s="178"/>
      <c r="P269" s="343" t="s">
        <v>366</v>
      </c>
      <c r="Q269" s="136"/>
    </row>
    <row r="270" spans="1:17">
      <c r="A270" s="136"/>
      <c r="B270" s="136"/>
      <c r="C270" s="136"/>
      <c r="D270" s="136"/>
      <c r="E270" s="136"/>
      <c r="F270" s="21"/>
      <c r="G270" s="299"/>
      <c r="H270" s="177"/>
      <c r="I270" s="177"/>
      <c r="J270" s="344"/>
      <c r="K270" s="177"/>
      <c r="L270" s="343" t="s">
        <v>100</v>
      </c>
      <c r="M270" s="178"/>
      <c r="N270" s="343" t="s">
        <v>99</v>
      </c>
      <c r="O270" s="177"/>
      <c r="P270" s="344"/>
      <c r="Q270" s="136"/>
    </row>
    <row r="271" spans="1:17">
      <c r="A271" s="136"/>
      <c r="B271" s="136"/>
      <c r="C271" s="136"/>
      <c r="D271" s="136"/>
      <c r="E271" s="136"/>
      <c r="F271" s="21"/>
      <c r="G271" s="299"/>
      <c r="H271" s="177"/>
      <c r="I271" s="177"/>
      <c r="J271" s="345"/>
      <c r="K271" s="177"/>
      <c r="L271" s="345"/>
      <c r="M271" s="177"/>
      <c r="N271" s="345"/>
      <c r="O271" s="177"/>
      <c r="P271" s="345"/>
      <c r="Q271" s="136"/>
    </row>
    <row r="272" spans="1:17">
      <c r="A272" s="136"/>
      <c r="B272" s="136"/>
      <c r="C272" s="136" t="s">
        <v>364</v>
      </c>
      <c r="D272" s="136"/>
      <c r="E272" s="136"/>
      <c r="F272" s="21"/>
      <c r="G272" s="317"/>
      <c r="H272" s="177"/>
      <c r="I272" s="177"/>
      <c r="J272" s="317"/>
      <c r="K272" s="177"/>
      <c r="L272" s="317"/>
      <c r="M272" s="177"/>
      <c r="N272" s="317"/>
      <c r="O272" s="177"/>
      <c r="P272" s="317"/>
      <c r="Q272" s="136"/>
    </row>
    <row r="273" spans="1:20" s="2" customFormat="1">
      <c r="A273" s="136"/>
      <c r="B273" s="136"/>
      <c r="C273" s="136" t="s">
        <v>11</v>
      </c>
      <c r="D273" s="136"/>
      <c r="E273" s="136"/>
      <c r="F273" s="21"/>
      <c r="G273" s="141"/>
      <c r="H273" s="177"/>
      <c r="I273" s="177"/>
      <c r="J273" s="136"/>
      <c r="K273" s="177"/>
      <c r="L273" s="136"/>
      <c r="M273" s="177"/>
      <c r="N273" s="136"/>
      <c r="O273" s="177"/>
      <c r="P273" s="136"/>
      <c r="Q273" s="17"/>
      <c r="T273" s="42"/>
    </row>
    <row r="274" spans="1:20">
      <c r="A274" s="136"/>
      <c r="B274" s="136"/>
      <c r="C274" s="136"/>
      <c r="D274" s="136" t="s">
        <v>98</v>
      </c>
      <c r="E274" s="136"/>
      <c r="F274" s="21"/>
      <c r="G274" s="179"/>
      <c r="H274" s="179"/>
      <c r="I274" s="179"/>
      <c r="J274" s="152">
        <v>115583.48</v>
      </c>
      <c r="K274" s="179"/>
      <c r="L274" s="152">
        <v>110062.69199999981</v>
      </c>
      <c r="M274" s="179"/>
      <c r="N274" s="152">
        <v>0</v>
      </c>
      <c r="O274" s="179"/>
      <c r="P274" s="135">
        <f>SUM(J274:N274)</f>
        <v>225646.17199999979</v>
      </c>
      <c r="Q274" s="136"/>
    </row>
    <row r="275" spans="1:20">
      <c r="A275" s="136"/>
      <c r="B275" s="136"/>
      <c r="C275" s="136"/>
      <c r="D275" s="136" t="s">
        <v>97</v>
      </c>
      <c r="E275" s="136"/>
      <c r="F275" s="21"/>
      <c r="G275" s="179"/>
      <c r="H275" s="179"/>
      <c r="I275" s="179"/>
      <c r="J275" s="152"/>
      <c r="K275" s="179"/>
      <c r="M275" s="179"/>
      <c r="N275" s="152"/>
      <c r="O275" s="179"/>
      <c r="P275" s="135"/>
      <c r="Q275" s="136"/>
    </row>
    <row r="276" spans="1:20">
      <c r="A276" s="136"/>
      <c r="B276" s="136"/>
      <c r="C276" s="136"/>
      <c r="D276" s="136" t="s">
        <v>96</v>
      </c>
      <c r="E276" s="136"/>
      <c r="F276" s="21"/>
      <c r="G276" s="179"/>
      <c r="H276" s="179"/>
      <c r="I276" s="179"/>
      <c r="J276" s="152">
        <v>1497622.99</v>
      </c>
      <c r="K276" s="179"/>
      <c r="L276" s="152">
        <v>321450.23999999999</v>
      </c>
      <c r="M276" s="179"/>
      <c r="N276" s="152">
        <v>1983860</v>
      </c>
      <c r="O276" s="179"/>
      <c r="P276" s="135">
        <f t="shared" ref="P276" si="0">SUM(J276:N276)</f>
        <v>3802933.23</v>
      </c>
      <c r="Q276" s="136"/>
    </row>
    <row r="277" spans="1:20">
      <c r="A277" s="136"/>
      <c r="B277" s="136"/>
      <c r="C277" s="136"/>
      <c r="D277" s="136"/>
      <c r="E277" s="136"/>
      <c r="F277" s="21"/>
      <c r="G277" s="179"/>
      <c r="H277" s="179"/>
      <c r="I277" s="179"/>
      <c r="J277" s="175">
        <f>SUM(J274:J276)</f>
        <v>1613206.47</v>
      </c>
      <c r="K277" s="179"/>
      <c r="L277" s="175">
        <f>SUM(L274:L276)</f>
        <v>431512.9319999998</v>
      </c>
      <c r="M277" s="179"/>
      <c r="N277" s="175">
        <f>SUM(N274:N276)</f>
        <v>1983860</v>
      </c>
      <c r="O277" s="179"/>
      <c r="P277" s="175">
        <f>SUM(P274:P276)</f>
        <v>4028579.4019999998</v>
      </c>
      <c r="Q277" s="136"/>
    </row>
    <row r="278" spans="1:20">
      <c r="A278" s="136"/>
      <c r="B278" s="136"/>
      <c r="C278" s="136" t="s">
        <v>95</v>
      </c>
      <c r="D278" s="136"/>
      <c r="E278" s="136"/>
      <c r="F278" s="21"/>
      <c r="G278" s="179"/>
      <c r="H278" s="179"/>
      <c r="I278" s="179"/>
      <c r="J278" s="152"/>
      <c r="K278" s="179"/>
      <c r="L278" s="152"/>
      <c r="M278" s="179"/>
      <c r="N278" s="152"/>
      <c r="O278" s="179"/>
      <c r="P278" s="152"/>
      <c r="Q278" s="136"/>
    </row>
    <row r="279" spans="1:20">
      <c r="A279" s="136"/>
      <c r="B279" s="136"/>
      <c r="C279" s="136"/>
      <c r="D279" s="136" t="s">
        <v>94</v>
      </c>
      <c r="E279" s="136"/>
      <c r="F279" s="21"/>
      <c r="G279" s="179"/>
      <c r="H279" s="179"/>
      <c r="I279" s="179"/>
      <c r="J279" s="152"/>
      <c r="K279" s="179"/>
      <c r="L279" s="152"/>
      <c r="M279" s="179"/>
      <c r="N279" s="152"/>
      <c r="O279" s="179"/>
      <c r="P279" s="152"/>
      <c r="Q279" s="136"/>
    </row>
    <row r="280" spans="1:20">
      <c r="A280" s="136"/>
      <c r="B280" s="136"/>
      <c r="C280" s="136"/>
      <c r="D280" s="136" t="s">
        <v>93</v>
      </c>
      <c r="E280" s="136"/>
      <c r="F280" s="21"/>
      <c r="G280" s="179"/>
      <c r="H280" s="179"/>
      <c r="I280" s="179"/>
      <c r="J280" s="152">
        <v>-1425823.65</v>
      </c>
      <c r="K280" s="179"/>
      <c r="L280" s="152">
        <v>32404</v>
      </c>
      <c r="M280" s="179"/>
      <c r="N280" s="152">
        <v>0</v>
      </c>
      <c r="O280" s="179"/>
      <c r="P280" s="135">
        <f>SUM(J280:N280)</f>
        <v>-1393419.65</v>
      </c>
      <c r="Q280" s="136"/>
    </row>
    <row r="281" spans="1:20">
      <c r="A281" s="136"/>
      <c r="B281" s="136"/>
      <c r="C281" s="136"/>
      <c r="D281" s="136" t="s">
        <v>16</v>
      </c>
      <c r="E281" s="136"/>
      <c r="F281" s="21"/>
      <c r="G281" s="179"/>
      <c r="H281" s="179"/>
      <c r="I281" s="179"/>
      <c r="J281" s="152">
        <v>-8737.6299999999992</v>
      </c>
      <c r="K281" s="179"/>
      <c r="L281" s="152">
        <v>-8364.6299999999992</v>
      </c>
      <c r="M281" s="179"/>
      <c r="N281" s="152">
        <v>0</v>
      </c>
      <c r="O281" s="179"/>
      <c r="P281" s="135">
        <f>SUM(J281:N281)</f>
        <v>-17102.259999999998</v>
      </c>
      <c r="Q281" s="136"/>
    </row>
    <row r="282" spans="1:20">
      <c r="A282" s="136"/>
      <c r="B282" s="136"/>
      <c r="C282" s="136"/>
      <c r="D282" s="136"/>
      <c r="E282" s="136"/>
      <c r="F282" s="21"/>
      <c r="G282" s="179"/>
      <c r="H282" s="179"/>
      <c r="I282" s="179"/>
      <c r="J282" s="175">
        <f>SUM(J280:J281)</f>
        <v>-1434561.2799999998</v>
      </c>
      <c r="K282" s="179"/>
      <c r="L282" s="175">
        <f>SUM(L280:L281)</f>
        <v>24039.370000000003</v>
      </c>
      <c r="M282" s="179"/>
      <c r="N282" s="175">
        <f>SUM(N280:N281)</f>
        <v>0</v>
      </c>
      <c r="O282" s="179"/>
      <c r="P282" s="175">
        <f>SUM(P280:P281)</f>
        <v>-1410521.91</v>
      </c>
      <c r="Q282" s="136"/>
    </row>
    <row r="283" spans="1:20">
      <c r="A283" s="136"/>
      <c r="B283" s="136"/>
      <c r="C283" s="136" t="s">
        <v>92</v>
      </c>
      <c r="D283" s="136"/>
      <c r="E283" s="136"/>
      <c r="F283" s="21"/>
      <c r="G283" s="179"/>
      <c r="H283" s="179"/>
      <c r="I283" s="179"/>
      <c r="J283" s="152"/>
      <c r="K283" s="179"/>
      <c r="L283" s="152"/>
      <c r="M283" s="179"/>
      <c r="N283" s="152"/>
      <c r="O283" s="179"/>
      <c r="P283" s="152"/>
      <c r="Q283" s="136"/>
    </row>
    <row r="284" spans="1:20" s="2" customFormat="1" ht="22.5" thickBot="1">
      <c r="A284" s="136"/>
      <c r="B284" s="136"/>
      <c r="C284" s="136"/>
      <c r="D284" s="136" t="s">
        <v>91</v>
      </c>
      <c r="E284" s="136"/>
      <c r="F284" s="21"/>
      <c r="G284" s="179"/>
      <c r="H284" s="179"/>
      <c r="I284" s="179"/>
      <c r="J284" s="180">
        <f>J277+J282</f>
        <v>178645.19000000018</v>
      </c>
      <c r="K284" s="179"/>
      <c r="L284" s="180">
        <f>L277+L282</f>
        <v>455552.30199999979</v>
      </c>
      <c r="M284" s="179"/>
      <c r="N284" s="180">
        <f>N277+N282</f>
        <v>1983860</v>
      </c>
      <c r="O284" s="179"/>
      <c r="P284" s="180">
        <f>P277+P282</f>
        <v>2618057.4919999996</v>
      </c>
      <c r="Q284" s="17"/>
      <c r="T284" s="42"/>
    </row>
    <row r="285" spans="1:20" ht="22.5" thickTop="1">
      <c r="A285" s="136"/>
      <c r="B285" s="136"/>
      <c r="C285" s="136"/>
      <c r="D285" s="136"/>
      <c r="E285" s="136"/>
      <c r="F285" s="21"/>
      <c r="G285" s="152"/>
      <c r="H285" s="179"/>
      <c r="I285" s="152"/>
      <c r="J285" s="179"/>
      <c r="K285" s="152"/>
      <c r="L285" s="179"/>
      <c r="M285" s="152"/>
      <c r="N285" s="179"/>
      <c r="O285" s="152"/>
      <c r="P285" s="179"/>
      <c r="Q285" s="152"/>
    </row>
    <row r="286" spans="1:20">
      <c r="A286" s="136"/>
      <c r="B286" s="136" t="s">
        <v>24</v>
      </c>
      <c r="C286" s="136" t="s">
        <v>427</v>
      </c>
      <c r="D286" s="136"/>
      <c r="E286" s="136"/>
      <c r="F286" s="21"/>
      <c r="G286" s="152"/>
      <c r="H286" s="179"/>
      <c r="I286" s="152"/>
      <c r="J286" s="179"/>
      <c r="K286" s="152"/>
      <c r="L286" s="179"/>
      <c r="M286" s="152"/>
      <c r="N286" s="179"/>
      <c r="O286" s="152"/>
      <c r="P286" s="179"/>
      <c r="Q286" s="152"/>
    </row>
    <row r="287" spans="1:20">
      <c r="A287" s="136"/>
      <c r="B287" s="136"/>
      <c r="C287" s="136"/>
      <c r="D287" s="136"/>
      <c r="E287" s="136"/>
      <c r="F287" s="21"/>
      <c r="G287" s="152"/>
      <c r="H287" s="179"/>
      <c r="I287" s="152"/>
      <c r="J287" s="179"/>
      <c r="K287" s="152"/>
      <c r="L287" s="179"/>
      <c r="M287" s="152"/>
      <c r="N287" s="179"/>
      <c r="O287" s="152"/>
      <c r="P287" s="139" t="s">
        <v>1</v>
      </c>
      <c r="Q287" s="152"/>
    </row>
    <row r="288" spans="1:20">
      <c r="A288" s="24"/>
      <c r="B288" s="24"/>
      <c r="C288" s="21"/>
      <c r="D288" s="24"/>
      <c r="E288" s="21"/>
      <c r="F288" s="22"/>
      <c r="G288" s="22"/>
      <c r="H288" s="21"/>
      <c r="I288" s="21"/>
      <c r="J288" s="337" t="s">
        <v>273</v>
      </c>
      <c r="K288" s="337"/>
      <c r="L288" s="337"/>
      <c r="M288" s="22"/>
      <c r="N288" s="338" t="s">
        <v>356</v>
      </c>
      <c r="O288" s="338"/>
      <c r="P288" s="338"/>
      <c r="Q288" s="24"/>
    </row>
    <row r="289" spans="1:20" s="2" customFormat="1">
      <c r="B289" s="17"/>
      <c r="C289" s="17"/>
      <c r="D289" s="19"/>
      <c r="E289" s="19"/>
      <c r="F289" s="18"/>
      <c r="G289" s="18"/>
      <c r="H289" s="18"/>
      <c r="I289" s="18"/>
      <c r="J289" s="211" t="s">
        <v>274</v>
      </c>
      <c r="K289" s="212"/>
      <c r="L289" s="211" t="s">
        <v>271</v>
      </c>
      <c r="M289" s="18"/>
      <c r="N289" s="211" t="s">
        <v>274</v>
      </c>
      <c r="O289" s="212"/>
      <c r="P289" s="211" t="s">
        <v>271</v>
      </c>
      <c r="Q289" s="17"/>
      <c r="R289" s="17"/>
      <c r="T289" s="42"/>
    </row>
    <row r="290" spans="1:20">
      <c r="B290" s="13"/>
      <c r="C290" s="329" t="s">
        <v>193</v>
      </c>
      <c r="D290" s="330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1:20">
      <c r="C291" s="330" t="s">
        <v>462</v>
      </c>
      <c r="D291" s="136"/>
      <c r="E291" s="26"/>
      <c r="F291" s="26"/>
      <c r="G291" s="26"/>
      <c r="H291" s="26"/>
      <c r="I291" s="26"/>
      <c r="J291" s="152">
        <v>-7047622.1300000027</v>
      </c>
      <c r="K291" s="152"/>
      <c r="L291" s="152">
        <v>-7304919.9100000001</v>
      </c>
      <c r="M291" s="152"/>
      <c r="N291" s="152">
        <v>40178087.909999996</v>
      </c>
      <c r="O291" s="152"/>
      <c r="P291" s="152">
        <v>36814782.270000011</v>
      </c>
      <c r="Q291" s="26"/>
    </row>
    <row r="292" spans="1:20">
      <c r="C292" s="329" t="s">
        <v>52</v>
      </c>
      <c r="D292" s="330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1:20">
      <c r="C293" s="330" t="s">
        <v>429</v>
      </c>
      <c r="D293" s="136"/>
      <c r="E293" s="26"/>
      <c r="F293" s="26"/>
      <c r="G293" s="26"/>
      <c r="H293" s="26"/>
      <c r="I293" s="26"/>
      <c r="J293" s="152">
        <v>-266105.48</v>
      </c>
      <c r="K293" s="152"/>
      <c r="L293" s="152">
        <v>-96824.31</v>
      </c>
      <c r="M293" s="152"/>
      <c r="N293" s="152">
        <v>-1112144.9300000002</v>
      </c>
      <c r="O293" s="152"/>
      <c r="P293" s="152">
        <v>-455552.30000000016</v>
      </c>
      <c r="Q293" s="26"/>
    </row>
    <row r="294" spans="1:20">
      <c r="C294" s="329" t="s">
        <v>464</v>
      </c>
      <c r="D294" s="330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1:20" s="2" customFormat="1" ht="22.5" thickBot="1">
      <c r="B295" s="17"/>
      <c r="C295" s="17" t="s">
        <v>430</v>
      </c>
      <c r="D295" s="19"/>
      <c r="E295" s="19"/>
      <c r="F295" s="18"/>
      <c r="G295" s="18"/>
      <c r="H295" s="18"/>
      <c r="I295" s="18"/>
      <c r="J295" s="331">
        <f>SUM(J291:J294)</f>
        <v>-7313727.6100000031</v>
      </c>
      <c r="K295" s="32"/>
      <c r="L295" s="331">
        <f>SUM(L291:L294)</f>
        <v>-7401744.2199999997</v>
      </c>
      <c r="M295" s="18"/>
      <c r="N295" s="176">
        <f>SUM(N291:N294)</f>
        <v>39065942.979999997</v>
      </c>
      <c r="O295" s="152"/>
      <c r="P295" s="176">
        <f>SUM(P291:P294)</f>
        <v>36359229.970000014</v>
      </c>
      <c r="Q295" s="17"/>
      <c r="R295" s="32"/>
    </row>
    <row r="296" spans="1:20" ht="22.5" thickTop="1"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1:20"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1:20"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1:20"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1:20">
      <c r="A300" s="2" t="str">
        <f>A263</f>
        <v xml:space="preserve">                             (ลงชื่อ) ………………………...…………………………………………………………... กรรมการ</v>
      </c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1:20">
      <c r="A301" s="2" t="str">
        <f>A264</f>
        <v xml:space="preserve">                                                       (นายอโณทัย   เอี่ยมลำเนา)                (นายพีระพงศ์  เอี่ยมลำเนา)</v>
      </c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</sheetData>
  <mergeCells count="28">
    <mergeCell ref="J269:J271"/>
    <mergeCell ref="J233:J235"/>
    <mergeCell ref="L234:L235"/>
    <mergeCell ref="N234:N235"/>
    <mergeCell ref="P233:P235"/>
    <mergeCell ref="A265:Q265"/>
    <mergeCell ref="N138:P138"/>
    <mergeCell ref="P269:P271"/>
    <mergeCell ref="L270:L271"/>
    <mergeCell ref="N270:N271"/>
    <mergeCell ref="K233:N233"/>
    <mergeCell ref="L269:N269"/>
    <mergeCell ref="J288:L288"/>
    <mergeCell ref="N288:P288"/>
    <mergeCell ref="A40:O40"/>
    <mergeCell ref="A1:P1"/>
    <mergeCell ref="A2:P2"/>
    <mergeCell ref="A3:P3"/>
    <mergeCell ref="A4:P4"/>
    <mergeCell ref="A5:P5"/>
    <mergeCell ref="A77:Q77"/>
    <mergeCell ref="A113:Q113"/>
    <mergeCell ref="A150:Q150"/>
    <mergeCell ref="A190:Q190"/>
    <mergeCell ref="A228:Q228"/>
    <mergeCell ref="N177:P177"/>
    <mergeCell ref="N204:P204"/>
    <mergeCell ref="N118:P118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5" orientation="portrait" r:id="rId1"/>
  <rowBreaks count="6" manualBreakCount="6">
    <brk id="39" max="16" man="1"/>
    <brk id="76" max="16" man="1"/>
    <brk id="112" max="16" man="1"/>
    <brk id="149" max="16" man="1"/>
    <brk id="189" max="16" man="1"/>
    <brk id="227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36"/>
  <sheetViews>
    <sheetView view="pageBreakPreview" zoomScaleNormal="80" zoomScaleSheetLayoutView="100" workbookViewId="0">
      <selection activeCell="S19" sqref="S19"/>
    </sheetView>
  </sheetViews>
  <sheetFormatPr defaultColWidth="9.125" defaultRowHeight="21.75"/>
  <cols>
    <col min="1" max="1" width="3.25" style="136" customWidth="1"/>
    <col min="2" max="2" width="3.75" style="136" customWidth="1"/>
    <col min="3" max="3" width="2.875" style="136" customWidth="1"/>
    <col min="4" max="4" width="15.75" style="136" customWidth="1"/>
    <col min="5" max="5" width="0.875" style="136" customWidth="1"/>
    <col min="6" max="6" width="9.875" style="136" customWidth="1"/>
    <col min="7" max="7" width="0.875" style="136" customWidth="1"/>
    <col min="8" max="8" width="9.875" style="136" customWidth="1"/>
    <col min="9" max="9" width="0.875" style="136" customWidth="1"/>
    <col min="10" max="10" width="12" style="136" customWidth="1"/>
    <col min="11" max="11" width="0.875" style="136" customWidth="1"/>
    <col min="12" max="12" width="11.875" style="136" customWidth="1"/>
    <col min="13" max="13" width="0.875" style="136" customWidth="1"/>
    <col min="14" max="14" width="12" style="136" customWidth="1"/>
    <col min="15" max="15" width="0.875" style="136" customWidth="1"/>
    <col min="16" max="16" width="12" style="136" customWidth="1"/>
    <col min="17" max="17" width="0.875" style="136" customWidth="1"/>
    <col min="18" max="18" width="12.375" style="136" customWidth="1"/>
    <col min="19" max="19" width="17.25" style="136" bestFit="1" customWidth="1"/>
    <col min="20" max="20" width="16.75" style="136" bestFit="1" customWidth="1"/>
    <col min="21" max="16384" width="9.125" style="136"/>
  </cols>
  <sheetData>
    <row r="1" spans="1:17">
      <c r="A1" s="342" t="s">
        <v>46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</row>
    <row r="3" spans="1:17">
      <c r="A3" s="136" t="s">
        <v>110</v>
      </c>
      <c r="B3" s="136" t="s">
        <v>270</v>
      </c>
    </row>
    <row r="4" spans="1:17">
      <c r="B4" s="136" t="s">
        <v>111</v>
      </c>
      <c r="C4" s="136" t="s">
        <v>428</v>
      </c>
    </row>
    <row r="5" spans="1:17">
      <c r="P5" s="332" t="s">
        <v>1</v>
      </c>
    </row>
    <row r="6" spans="1:17">
      <c r="F6" s="349" t="s">
        <v>367</v>
      </c>
      <c r="G6" s="349"/>
      <c r="H6" s="349"/>
      <c r="I6" s="349"/>
      <c r="J6" s="349"/>
      <c r="L6" s="349" t="s">
        <v>368</v>
      </c>
      <c r="M6" s="349"/>
      <c r="N6" s="349"/>
      <c r="O6" s="349"/>
      <c r="P6" s="349"/>
    </row>
    <row r="7" spans="1:17" s="185" customFormat="1">
      <c r="F7" s="288" t="s">
        <v>305</v>
      </c>
      <c r="G7" s="285"/>
      <c r="H7" s="343" t="s">
        <v>112</v>
      </c>
      <c r="I7" s="285"/>
      <c r="J7" s="288" t="s">
        <v>307</v>
      </c>
      <c r="L7" s="288" t="s">
        <v>305</v>
      </c>
      <c r="M7" s="285"/>
      <c r="N7" s="288" t="s">
        <v>309</v>
      </c>
      <c r="O7" s="285"/>
      <c r="P7" s="288" t="s">
        <v>307</v>
      </c>
    </row>
    <row r="8" spans="1:17" s="185" customFormat="1">
      <c r="F8" s="289" t="s">
        <v>306</v>
      </c>
      <c r="G8" s="286"/>
      <c r="H8" s="344"/>
      <c r="I8" s="286"/>
      <c r="J8" s="289" t="s">
        <v>308</v>
      </c>
      <c r="L8" s="289" t="s">
        <v>306</v>
      </c>
      <c r="M8" s="286"/>
      <c r="N8" s="289" t="s">
        <v>310</v>
      </c>
      <c r="O8" s="286"/>
      <c r="P8" s="289" t="s">
        <v>308</v>
      </c>
    </row>
    <row r="9" spans="1:17">
      <c r="F9" s="287"/>
      <c r="G9" s="141"/>
      <c r="H9" s="345"/>
      <c r="I9" s="141"/>
      <c r="J9" s="281"/>
      <c r="L9" s="284"/>
      <c r="M9" s="141"/>
      <c r="N9" s="281" t="s">
        <v>311</v>
      </c>
      <c r="O9" s="141"/>
      <c r="P9" s="281"/>
    </row>
    <row r="10" spans="1:17" ht="113.25" customHeight="1">
      <c r="C10" s="348" t="s">
        <v>431</v>
      </c>
      <c r="D10" s="348"/>
      <c r="F10" s="152">
        <v>0</v>
      </c>
      <c r="G10" s="152"/>
      <c r="H10" s="152">
        <v>0</v>
      </c>
      <c r="I10" s="152"/>
      <c r="J10" s="152">
        <v>0</v>
      </c>
      <c r="K10" s="152"/>
      <c r="L10" s="152">
        <v>-9919300</v>
      </c>
      <c r="M10" s="152"/>
      <c r="N10" s="152">
        <v>1983860</v>
      </c>
      <c r="O10" s="152"/>
      <c r="P10" s="152">
        <v>-7935440</v>
      </c>
    </row>
    <row r="11" spans="1:17" ht="22.5" thickBot="1">
      <c r="F11" s="176">
        <f>SUM(F10)</f>
        <v>0</v>
      </c>
      <c r="G11" s="152"/>
      <c r="H11" s="176">
        <f>SUM(H10)</f>
        <v>0</v>
      </c>
      <c r="I11" s="152"/>
      <c r="J11" s="176">
        <f>SUM(J10)</f>
        <v>0</v>
      </c>
      <c r="K11" s="152"/>
      <c r="L11" s="176">
        <f>SUM(L10)</f>
        <v>-9919300</v>
      </c>
      <c r="M11" s="152"/>
      <c r="N11" s="176">
        <f>SUM(N10)</f>
        <v>1983860</v>
      </c>
      <c r="O11" s="152"/>
      <c r="P11" s="176">
        <f>SUM(P10)</f>
        <v>-7935440</v>
      </c>
    </row>
    <row r="12" spans="1:17" ht="22.5" thickTop="1"/>
    <row r="13" spans="1:17">
      <c r="B13" s="136" t="s">
        <v>113</v>
      </c>
      <c r="C13" s="136" t="s">
        <v>114</v>
      </c>
    </row>
    <row r="14" spans="1:17">
      <c r="P14" s="139" t="s">
        <v>1</v>
      </c>
    </row>
    <row r="15" spans="1:17" ht="21" customHeight="1">
      <c r="H15" s="141"/>
      <c r="I15" s="141"/>
      <c r="J15" s="337" t="s">
        <v>273</v>
      </c>
      <c r="K15" s="337"/>
      <c r="L15" s="337"/>
      <c r="N15" s="338" t="s">
        <v>356</v>
      </c>
      <c r="O15" s="338"/>
      <c r="P15" s="338"/>
    </row>
    <row r="16" spans="1:17" ht="21" customHeight="1">
      <c r="H16" s="141"/>
      <c r="I16" s="141"/>
      <c r="J16" s="211" t="s">
        <v>274</v>
      </c>
      <c r="K16" s="212"/>
      <c r="L16" s="211" t="s">
        <v>271</v>
      </c>
      <c r="M16" s="213"/>
      <c r="N16" s="211" t="s">
        <v>274</v>
      </c>
      <c r="O16" s="212"/>
      <c r="P16" s="211" t="s">
        <v>271</v>
      </c>
    </row>
    <row r="17" spans="3:21" ht="22.5" thickBot="1">
      <c r="C17" s="136" t="s">
        <v>463</v>
      </c>
      <c r="H17" s="141"/>
      <c r="I17" s="141"/>
      <c r="J17" s="272">
        <v>-35847455.369999953</v>
      </c>
      <c r="K17" s="273"/>
      <c r="L17" s="274">
        <v>-37982207.580000021</v>
      </c>
      <c r="M17" s="275"/>
      <c r="N17" s="272">
        <v>197431349.48000005</v>
      </c>
      <c r="O17" s="276"/>
      <c r="P17" s="274">
        <v>178455945.95000002</v>
      </c>
    </row>
    <row r="18" spans="3:21" ht="21" customHeight="1" thickTop="1">
      <c r="H18" s="141"/>
      <c r="I18" s="141"/>
      <c r="J18" s="182"/>
      <c r="K18" s="190"/>
      <c r="L18" s="190"/>
      <c r="M18" s="186"/>
      <c r="N18" s="182"/>
      <c r="O18" s="189"/>
      <c r="P18" s="191"/>
    </row>
    <row r="19" spans="3:21" ht="21" customHeight="1">
      <c r="C19" s="136" t="s">
        <v>115</v>
      </c>
      <c r="H19" s="141"/>
      <c r="I19" s="141"/>
      <c r="J19" s="192">
        <f>J17*20%</f>
        <v>-7169491.0739999907</v>
      </c>
      <c r="K19" s="192"/>
      <c r="L19" s="192">
        <f>L17*20%</f>
        <v>-7596441.5160000045</v>
      </c>
      <c r="M19" s="192"/>
      <c r="N19" s="192">
        <f>N17*20%</f>
        <v>39486269.896000013</v>
      </c>
      <c r="O19" s="192"/>
      <c r="P19" s="192">
        <f>P17*20%</f>
        <v>35691189.190000005</v>
      </c>
    </row>
    <row r="20" spans="3:21" ht="21" customHeight="1">
      <c r="C20" s="136" t="s">
        <v>275</v>
      </c>
      <c r="H20" s="141"/>
      <c r="I20" s="141"/>
      <c r="J20" s="335">
        <v>-20</v>
      </c>
      <c r="K20" s="336"/>
      <c r="L20" s="335">
        <v>-20</v>
      </c>
      <c r="M20" s="193"/>
      <c r="N20" s="335">
        <v>20</v>
      </c>
      <c r="O20" s="336"/>
      <c r="P20" s="335">
        <v>20</v>
      </c>
    </row>
    <row r="21" spans="3:21" ht="21" customHeight="1">
      <c r="C21" s="136" t="s">
        <v>116</v>
      </c>
      <c r="H21" s="141"/>
      <c r="I21" s="141"/>
      <c r="J21" s="184"/>
      <c r="K21" s="179"/>
      <c r="L21" s="179"/>
      <c r="M21" s="179"/>
      <c r="N21" s="184"/>
      <c r="O21" s="179"/>
      <c r="P21" s="179"/>
    </row>
    <row r="22" spans="3:21" ht="21" customHeight="1">
      <c r="D22" s="136" t="s">
        <v>276</v>
      </c>
      <c r="H22" s="141"/>
      <c r="I22" s="141"/>
      <c r="J22" s="179">
        <v>7311.52</v>
      </c>
      <c r="K22" s="179"/>
      <c r="L22" s="179">
        <v>241753.3</v>
      </c>
      <c r="M22" s="179"/>
      <c r="N22" s="179">
        <v>399367.41</v>
      </c>
      <c r="O22" s="179"/>
      <c r="P22" s="179">
        <v>779594.07</v>
      </c>
    </row>
    <row r="23" spans="3:21" ht="21" customHeight="1">
      <c r="D23" s="136" t="s">
        <v>117</v>
      </c>
      <c r="H23" s="141"/>
      <c r="I23" s="141"/>
      <c r="J23" s="179">
        <v>-151548.05999999994</v>
      </c>
      <c r="K23" s="179"/>
      <c r="L23" s="179">
        <v>-47055.999999999993</v>
      </c>
      <c r="M23" s="179"/>
      <c r="N23" s="179">
        <v>-819694.33</v>
      </c>
      <c r="O23" s="179"/>
      <c r="P23" s="179">
        <v>-111553.29</v>
      </c>
    </row>
    <row r="24" spans="3:21" ht="21" customHeight="1">
      <c r="C24" s="136" t="s">
        <v>28</v>
      </c>
      <c r="H24" s="141"/>
      <c r="I24" s="141"/>
      <c r="J24" s="320">
        <f>SUM(I22:J23)</f>
        <v>-144236.53999999995</v>
      </c>
      <c r="K24" s="179"/>
      <c r="L24" s="320">
        <f>SUM(K22:L23)</f>
        <v>194697.3</v>
      </c>
      <c r="M24" s="179"/>
      <c r="N24" s="320">
        <f>SUM(M22:N23)</f>
        <v>-420326.92</v>
      </c>
      <c r="O24" s="179"/>
      <c r="P24" s="320">
        <f>SUM(O22:P23)</f>
        <v>668040.77999999991</v>
      </c>
    </row>
    <row r="25" spans="3:21" ht="21" customHeight="1">
      <c r="C25" s="136" t="s">
        <v>464</v>
      </c>
      <c r="H25" s="141"/>
      <c r="I25" s="141"/>
      <c r="R25" s="148"/>
      <c r="S25" s="148"/>
      <c r="T25" s="148"/>
      <c r="U25" s="169"/>
    </row>
    <row r="26" spans="3:21" ht="22.5" thickBot="1">
      <c r="D26" s="136" t="s">
        <v>18</v>
      </c>
      <c r="H26" s="141"/>
      <c r="I26" s="141"/>
      <c r="J26" s="187">
        <f>J19+J24</f>
        <v>-7313727.6139999907</v>
      </c>
      <c r="K26" s="88"/>
      <c r="L26" s="187">
        <f>L19+L24</f>
        <v>-7401744.2160000047</v>
      </c>
      <c r="M26" s="186"/>
      <c r="N26" s="187">
        <f>N19+N24</f>
        <v>39065942.976000011</v>
      </c>
      <c r="O26" s="188"/>
      <c r="P26" s="187">
        <f>P19+P24</f>
        <v>36359229.970000006</v>
      </c>
      <c r="R26" s="183"/>
      <c r="S26" s="183"/>
    </row>
    <row r="27" spans="3:21" ht="21" customHeight="1" thickTop="1">
      <c r="C27" s="136" t="s">
        <v>277</v>
      </c>
      <c r="J27" s="333">
        <f>-J26*100/J17</f>
        <v>-20.402362004530755</v>
      </c>
      <c r="K27" s="334"/>
      <c r="L27" s="333">
        <f>-L26*100/L17</f>
        <v>-19.487398673207927</v>
      </c>
      <c r="M27" s="291"/>
      <c r="N27" s="291">
        <f>N26*100/N17</f>
        <v>19.787102240294125</v>
      </c>
      <c r="O27" s="291"/>
      <c r="P27" s="291">
        <f>P26*100/P17</f>
        <v>20.37434492666732</v>
      </c>
    </row>
    <row r="28" spans="3:21" ht="21" customHeight="1">
      <c r="J28" s="291"/>
      <c r="K28" s="290"/>
      <c r="L28" s="291"/>
      <c r="M28" s="291"/>
      <c r="N28" s="291"/>
      <c r="O28" s="291"/>
      <c r="P28" s="291"/>
    </row>
    <row r="29" spans="3:21" ht="21" customHeight="1">
      <c r="J29" s="291"/>
      <c r="K29" s="290"/>
      <c r="L29" s="291"/>
      <c r="M29" s="291"/>
      <c r="N29" s="291"/>
      <c r="O29" s="291"/>
      <c r="P29" s="291"/>
    </row>
    <row r="30" spans="3:21" ht="21" customHeight="1">
      <c r="J30" s="291"/>
      <c r="K30" s="290"/>
      <c r="L30" s="291"/>
      <c r="M30" s="291"/>
      <c r="N30" s="291"/>
      <c r="O30" s="291"/>
      <c r="P30" s="291"/>
    </row>
    <row r="31" spans="3:21" ht="21" customHeight="1">
      <c r="J31" s="291"/>
      <c r="K31" s="290"/>
      <c r="L31" s="291"/>
      <c r="M31" s="291"/>
      <c r="N31" s="291"/>
      <c r="O31" s="291"/>
      <c r="P31" s="291"/>
    </row>
    <row r="32" spans="3:21" ht="21" customHeight="1">
      <c r="J32" s="291"/>
      <c r="K32" s="290"/>
      <c r="L32" s="291"/>
      <c r="M32" s="291"/>
      <c r="N32" s="291"/>
      <c r="O32" s="291"/>
      <c r="P32" s="291"/>
    </row>
    <row r="33" spans="2:16" ht="21" customHeight="1">
      <c r="J33" s="291"/>
      <c r="K33" s="290"/>
      <c r="L33" s="291"/>
      <c r="M33" s="291"/>
      <c r="N33" s="291"/>
      <c r="O33" s="291"/>
      <c r="P33" s="291"/>
    </row>
    <row r="34" spans="2:16" ht="21" customHeight="1">
      <c r="J34" s="291"/>
      <c r="K34" s="290"/>
      <c r="L34" s="291"/>
      <c r="M34" s="291"/>
      <c r="N34" s="291"/>
      <c r="O34" s="291"/>
      <c r="P34" s="291"/>
    </row>
    <row r="35" spans="2:16" ht="21" customHeight="1">
      <c r="B35" s="185"/>
      <c r="C35" s="260" t="str">
        <f>'หมายเหตุข้อ 1-14.2'!A300</f>
        <v xml:space="preserve">                             (ลงชื่อ) ………………………...…………………………………………………………... กรรมการ</v>
      </c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185"/>
      <c r="P35" s="185"/>
    </row>
    <row r="36" spans="2:16">
      <c r="D36" s="181" t="s">
        <v>385</v>
      </c>
    </row>
  </sheetData>
  <mergeCells count="7">
    <mergeCell ref="N15:P15"/>
    <mergeCell ref="C10:D10"/>
    <mergeCell ref="A1:Q1"/>
    <mergeCell ref="F6:J6"/>
    <mergeCell ref="L6:P6"/>
    <mergeCell ref="H7:H9"/>
    <mergeCell ref="J15:L15"/>
  </mergeCells>
  <pageMargins left="0.59055118110236227" right="0.15748031496062992" top="0.59055118110236227" bottom="0.39370078740157483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188"/>
  <sheetViews>
    <sheetView view="pageBreakPreview" topLeftCell="A173" zoomScaleNormal="70" zoomScaleSheetLayoutView="100" workbookViewId="0">
      <selection activeCell="J59" sqref="J59"/>
    </sheetView>
  </sheetViews>
  <sheetFormatPr defaultColWidth="9.125" defaultRowHeight="21.75"/>
  <cols>
    <col min="1" max="1" width="3.625" style="136" customWidth="1"/>
    <col min="2" max="2" width="4.125" style="136" customWidth="1"/>
    <col min="3" max="3" width="4.25" style="136" customWidth="1"/>
    <col min="4" max="4" width="10.25" style="136" customWidth="1"/>
    <col min="5" max="5" width="1" style="9" customWidth="1"/>
    <col min="6" max="6" width="6.25" style="136" customWidth="1"/>
    <col min="7" max="7" width="1" style="9" customWidth="1"/>
    <col min="8" max="8" width="6.375" style="136" customWidth="1"/>
    <col min="9" max="9" width="1" style="9" customWidth="1"/>
    <col min="10" max="10" width="12.375" style="136" customWidth="1"/>
    <col min="11" max="11" width="1" style="9" customWidth="1"/>
    <col min="12" max="12" width="12.375" style="136" customWidth="1"/>
    <col min="13" max="13" width="1" style="9" customWidth="1"/>
    <col min="14" max="14" width="12.5" style="136" customWidth="1"/>
    <col min="15" max="15" width="1" style="9" customWidth="1"/>
    <col min="16" max="16" width="12.375" style="136" customWidth="1"/>
    <col min="17" max="17" width="1" style="9" customWidth="1"/>
    <col min="18" max="18" width="12.625" style="136" bestFit="1" customWidth="1"/>
    <col min="19" max="19" width="12.625" style="136" customWidth="1"/>
    <col min="20" max="20" width="14.75" style="136" customWidth="1"/>
    <col min="21" max="21" width="14.25" style="136" customWidth="1"/>
    <col min="22" max="16384" width="9.125" style="136"/>
  </cols>
  <sheetData>
    <row r="1" spans="1:17">
      <c r="A1" s="342" t="s">
        <v>217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</row>
    <row r="2" spans="1:17">
      <c r="E2" s="29"/>
      <c r="G2" s="29"/>
      <c r="I2" s="29"/>
      <c r="K2" s="29"/>
      <c r="M2" s="29"/>
      <c r="O2" s="29"/>
      <c r="Q2" s="29"/>
    </row>
    <row r="3" spans="1:17">
      <c r="A3" s="136" t="s">
        <v>118</v>
      </c>
      <c r="B3" s="136" t="s">
        <v>13</v>
      </c>
      <c r="E3" s="66"/>
      <c r="G3" s="66"/>
      <c r="I3" s="66"/>
      <c r="K3" s="66"/>
      <c r="M3" s="66"/>
      <c r="O3" s="66"/>
      <c r="Q3" s="66"/>
    </row>
    <row r="4" spans="1:17">
      <c r="E4" s="66"/>
      <c r="G4" s="66"/>
      <c r="I4" s="66"/>
      <c r="K4" s="66"/>
      <c r="M4" s="66"/>
      <c r="O4" s="66"/>
      <c r="P4" s="139" t="s">
        <v>1</v>
      </c>
      <c r="Q4" s="66"/>
    </row>
    <row r="5" spans="1:17">
      <c r="E5" s="66"/>
      <c r="G5" s="66"/>
      <c r="I5" s="66"/>
      <c r="K5" s="66"/>
      <c r="M5" s="66"/>
      <c r="N5" s="131" t="s">
        <v>350</v>
      </c>
      <c r="O5" s="8"/>
      <c r="P5" s="145" t="s">
        <v>2</v>
      </c>
      <c r="Q5" s="66"/>
    </row>
    <row r="6" spans="1:17">
      <c r="B6" s="136" t="s">
        <v>119</v>
      </c>
      <c r="E6" s="66"/>
      <c r="G6" s="66"/>
      <c r="I6" s="66"/>
      <c r="K6" s="66"/>
      <c r="M6" s="66"/>
      <c r="O6" s="66"/>
      <c r="Q6" s="66"/>
    </row>
    <row r="7" spans="1:17">
      <c r="C7" s="136" t="s">
        <v>416</v>
      </c>
      <c r="E7" s="66"/>
      <c r="G7" s="66"/>
      <c r="I7" s="66"/>
      <c r="K7" s="66"/>
      <c r="M7" s="66"/>
      <c r="N7" s="70">
        <v>6523848.8099999996</v>
      </c>
      <c r="O7" s="70"/>
      <c r="P7" s="70">
        <v>23089709.890000001</v>
      </c>
      <c r="Q7" s="66"/>
    </row>
    <row r="8" spans="1:17">
      <c r="C8" s="136" t="s">
        <v>120</v>
      </c>
      <c r="E8" s="66"/>
      <c r="G8" s="66"/>
      <c r="I8" s="66"/>
      <c r="K8" s="66"/>
      <c r="M8" s="66"/>
      <c r="N8" s="70">
        <v>2333589.9</v>
      </c>
      <c r="O8" s="70"/>
      <c r="P8" s="70">
        <v>0</v>
      </c>
      <c r="Q8" s="66"/>
    </row>
    <row r="9" spans="1:17">
      <c r="E9" s="66"/>
      <c r="G9" s="66"/>
      <c r="I9" s="66"/>
      <c r="K9" s="66"/>
      <c r="M9" s="66"/>
      <c r="N9" s="71">
        <f>SUM(N7:N8)</f>
        <v>8857438.709999999</v>
      </c>
      <c r="O9" s="70"/>
      <c r="P9" s="71">
        <f>SUM(P7:P8)</f>
        <v>23089709.890000001</v>
      </c>
      <c r="Q9" s="66"/>
    </row>
    <row r="10" spans="1:17">
      <c r="B10" s="136" t="s">
        <v>121</v>
      </c>
      <c r="E10" s="66"/>
      <c r="G10" s="66"/>
      <c r="I10" s="66"/>
      <c r="K10" s="66"/>
      <c r="M10" s="66"/>
      <c r="N10" s="70"/>
      <c r="O10" s="70"/>
      <c r="P10" s="70"/>
      <c r="Q10" s="66"/>
    </row>
    <row r="11" spans="1:17">
      <c r="C11" s="136" t="s">
        <v>312</v>
      </c>
      <c r="E11" s="11"/>
      <c r="G11" s="11"/>
      <c r="I11" s="11"/>
      <c r="K11" s="11"/>
      <c r="L11" s="169"/>
      <c r="M11" s="11"/>
      <c r="N11" s="70">
        <v>20234616.880000003</v>
      </c>
      <c r="O11" s="70"/>
      <c r="P11" s="70">
        <v>15579514.109999999</v>
      </c>
      <c r="Q11" s="11"/>
    </row>
    <row r="12" spans="1:17">
      <c r="C12" s="136" t="s">
        <v>122</v>
      </c>
      <c r="E12" s="66"/>
      <c r="G12" s="66"/>
      <c r="I12" s="66"/>
      <c r="K12" s="66"/>
      <c r="M12" s="66"/>
      <c r="N12" s="70">
        <v>2881690.27</v>
      </c>
      <c r="O12" s="70"/>
      <c r="P12" s="70">
        <v>13735941.539999999</v>
      </c>
      <c r="Q12" s="66"/>
    </row>
    <row r="13" spans="1:17">
      <c r="C13" s="136" t="s">
        <v>123</v>
      </c>
      <c r="E13" s="66"/>
      <c r="G13" s="66"/>
      <c r="I13" s="66"/>
      <c r="K13" s="66"/>
      <c r="M13" s="66"/>
      <c r="N13" s="70">
        <v>1578401.34</v>
      </c>
      <c r="O13" s="70"/>
      <c r="P13" s="70">
        <v>5172093.68</v>
      </c>
      <c r="Q13" s="66"/>
    </row>
    <row r="14" spans="1:17">
      <c r="C14" s="136" t="s">
        <v>124</v>
      </c>
      <c r="E14" s="66"/>
      <c r="G14" s="66"/>
      <c r="I14" s="66"/>
      <c r="K14" s="66"/>
      <c r="M14" s="66"/>
      <c r="N14" s="70">
        <v>458863.6</v>
      </c>
      <c r="O14" s="70"/>
      <c r="P14" s="70">
        <v>3956245</v>
      </c>
      <c r="Q14" s="66"/>
    </row>
    <row r="15" spans="1:17">
      <c r="C15" s="136" t="s">
        <v>125</v>
      </c>
      <c r="E15" s="11"/>
      <c r="G15" s="11"/>
      <c r="I15" s="11"/>
      <c r="K15" s="11"/>
      <c r="M15" s="11"/>
      <c r="N15" s="70">
        <v>1425670.6600000001</v>
      </c>
      <c r="O15" s="70"/>
      <c r="P15" s="70">
        <v>6138660.04</v>
      </c>
      <c r="Q15" s="11"/>
    </row>
    <row r="16" spans="1:17">
      <c r="E16" s="66"/>
      <c r="G16" s="66"/>
      <c r="I16" s="66"/>
      <c r="K16" s="66"/>
      <c r="M16" s="66"/>
      <c r="N16" s="71">
        <f>SUM(N11:N15)</f>
        <v>26579242.750000004</v>
      </c>
      <c r="O16" s="70"/>
      <c r="P16" s="71">
        <f>SUM(P11:P15)</f>
        <v>44582454.369999997</v>
      </c>
      <c r="Q16" s="66"/>
    </row>
    <row r="17" spans="1:17" ht="22.5" thickBot="1">
      <c r="B17" s="136" t="s">
        <v>28</v>
      </c>
      <c r="E17" s="66"/>
      <c r="G17" s="66"/>
      <c r="I17" s="66"/>
      <c r="K17" s="66"/>
      <c r="M17" s="66"/>
      <c r="N17" s="72">
        <f>N9+N16</f>
        <v>35436681.460000001</v>
      </c>
      <c r="O17" s="70"/>
      <c r="P17" s="72">
        <f>P9+P16</f>
        <v>67672164.25999999</v>
      </c>
      <c r="Q17" s="66"/>
    </row>
    <row r="18" spans="1:17" ht="18" customHeight="1" thickTop="1">
      <c r="E18" s="66"/>
      <c r="G18" s="66"/>
      <c r="I18" s="66"/>
      <c r="K18" s="66"/>
      <c r="M18" s="66"/>
      <c r="O18" s="66"/>
      <c r="Q18" s="66"/>
    </row>
    <row r="19" spans="1:17">
      <c r="A19" s="136" t="s">
        <v>126</v>
      </c>
      <c r="B19" s="136" t="s">
        <v>14</v>
      </c>
      <c r="E19" s="66"/>
      <c r="G19" s="66"/>
      <c r="I19" s="66"/>
      <c r="K19" s="66"/>
      <c r="M19" s="66"/>
      <c r="O19" s="66"/>
      <c r="Q19" s="66"/>
    </row>
    <row r="20" spans="1:17">
      <c r="E20" s="66"/>
      <c r="G20" s="66"/>
      <c r="I20" s="66"/>
      <c r="K20" s="66"/>
      <c r="M20" s="66"/>
      <c r="O20" s="66"/>
      <c r="P20" s="139" t="s">
        <v>1</v>
      </c>
      <c r="Q20" s="66"/>
    </row>
    <row r="21" spans="1:17">
      <c r="E21" s="66"/>
      <c r="G21" s="66"/>
      <c r="I21" s="66"/>
      <c r="K21" s="66"/>
      <c r="M21" s="66"/>
      <c r="N21" s="140" t="str">
        <f>+N5</f>
        <v>30 กันยายน 2560</v>
      </c>
      <c r="O21" s="8"/>
      <c r="P21" s="145" t="str">
        <f>+P5</f>
        <v>31 ธันวาคม 2559</v>
      </c>
      <c r="Q21" s="66"/>
    </row>
    <row r="22" spans="1:17">
      <c r="B22" s="136" t="s">
        <v>342</v>
      </c>
      <c r="E22" s="66"/>
      <c r="G22" s="66"/>
      <c r="I22" s="66"/>
      <c r="K22" s="66"/>
      <c r="M22" s="66"/>
      <c r="N22" s="70">
        <v>7963881.25</v>
      </c>
      <c r="O22" s="70"/>
      <c r="P22" s="70">
        <v>8452542.3699999992</v>
      </c>
      <c r="Q22" s="66"/>
    </row>
    <row r="23" spans="1:17">
      <c r="B23" s="136" t="s">
        <v>343</v>
      </c>
      <c r="E23" s="66"/>
      <c r="G23" s="66"/>
      <c r="I23" s="66"/>
      <c r="K23" s="66"/>
      <c r="M23" s="66"/>
      <c r="N23" s="70">
        <v>721541.62</v>
      </c>
      <c r="O23" s="70"/>
      <c r="P23" s="70">
        <v>704420.66</v>
      </c>
      <c r="Q23" s="66"/>
    </row>
    <row r="24" spans="1:17" ht="22.5" thickBot="1">
      <c r="B24" s="136" t="s">
        <v>28</v>
      </c>
      <c r="E24" s="66"/>
      <c r="G24" s="66"/>
      <c r="I24" s="66"/>
      <c r="K24" s="66"/>
      <c r="M24" s="66"/>
      <c r="N24" s="72">
        <f>SUM(N22:N23)</f>
        <v>8685422.8699999992</v>
      </c>
      <c r="O24" s="70"/>
      <c r="P24" s="72">
        <f>SUM(P22:P23)</f>
        <v>9156963.0299999993</v>
      </c>
      <c r="Q24" s="66"/>
    </row>
    <row r="25" spans="1:17" ht="22.5" thickTop="1">
      <c r="E25" s="2"/>
      <c r="G25" s="2"/>
      <c r="I25" s="2"/>
      <c r="K25" s="2"/>
      <c r="M25" s="2"/>
      <c r="O25" s="2"/>
      <c r="Q25" s="2"/>
    </row>
    <row r="26" spans="1:17">
      <c r="A26" s="136" t="s">
        <v>127</v>
      </c>
      <c r="B26" s="136" t="s">
        <v>15</v>
      </c>
      <c r="E26" s="2"/>
      <c r="G26" s="2"/>
      <c r="I26" s="2"/>
      <c r="K26" s="2"/>
      <c r="M26" s="2"/>
      <c r="N26" s="282"/>
      <c r="O26" s="4"/>
      <c r="Q26" s="2"/>
    </row>
    <row r="27" spans="1:17">
      <c r="E27" s="2"/>
      <c r="G27" s="2"/>
      <c r="I27" s="2"/>
      <c r="K27" s="2"/>
      <c r="M27" s="2"/>
      <c r="N27" s="282"/>
      <c r="O27" s="4"/>
      <c r="P27" s="139" t="s">
        <v>1</v>
      </c>
      <c r="Q27" s="2"/>
    </row>
    <row r="28" spans="1:17">
      <c r="E28" s="2"/>
      <c r="G28" s="2"/>
      <c r="I28" s="2"/>
      <c r="K28" s="2"/>
      <c r="M28" s="2"/>
      <c r="N28" s="283" t="str">
        <f>+N21</f>
        <v>30 กันยายน 2560</v>
      </c>
      <c r="O28" s="4"/>
      <c r="P28" s="145" t="str">
        <f>+P21</f>
        <v>31 ธันวาคม 2559</v>
      </c>
      <c r="Q28" s="2"/>
    </row>
    <row r="29" spans="1:17">
      <c r="B29" s="136" t="s">
        <v>15</v>
      </c>
      <c r="E29" s="2"/>
      <c r="G29" s="2"/>
      <c r="I29" s="2"/>
      <c r="K29" s="2"/>
      <c r="M29" s="2"/>
      <c r="N29" s="70">
        <v>20466892.050000001</v>
      </c>
      <c r="O29" s="70"/>
      <c r="P29" s="70">
        <v>26755117.070000008</v>
      </c>
      <c r="Q29" s="2"/>
    </row>
    <row r="30" spans="1:17">
      <c r="B30" s="136" t="s">
        <v>452</v>
      </c>
      <c r="E30" s="2"/>
      <c r="G30" s="2"/>
      <c r="I30" s="2"/>
      <c r="K30" s="2"/>
      <c r="M30" s="2"/>
      <c r="N30" s="70">
        <v>-7963881.2530896114</v>
      </c>
      <c r="O30" s="70"/>
      <c r="P30" s="70">
        <v>-8452542.3699999992</v>
      </c>
      <c r="Q30" s="2"/>
    </row>
    <row r="31" spans="1:17" ht="22.5" thickBot="1">
      <c r="B31" s="136" t="s">
        <v>68</v>
      </c>
      <c r="E31" s="2"/>
      <c r="G31" s="2"/>
      <c r="I31" s="2"/>
      <c r="K31" s="2"/>
      <c r="M31" s="2"/>
      <c r="N31" s="72">
        <f>SUM(N29:N30)</f>
        <v>12503010.79691039</v>
      </c>
      <c r="O31" s="70"/>
      <c r="P31" s="72">
        <f>SUM(P29:P30)</f>
        <v>18302574.70000001</v>
      </c>
      <c r="Q31" s="2"/>
    </row>
    <row r="32" spans="1:17" ht="22.5" thickTop="1">
      <c r="E32" s="2"/>
      <c r="G32" s="2"/>
      <c r="I32" s="2"/>
      <c r="K32" s="2"/>
      <c r="M32" s="2"/>
      <c r="N32" s="215"/>
      <c r="O32" s="70"/>
      <c r="P32" s="215"/>
      <c r="Q32" s="2"/>
    </row>
    <row r="33" spans="1:17">
      <c r="E33" s="2"/>
      <c r="G33" s="2"/>
      <c r="I33" s="2"/>
      <c r="K33" s="2"/>
      <c r="M33" s="2"/>
      <c r="N33" s="215"/>
      <c r="O33" s="70"/>
      <c r="P33" s="215"/>
      <c r="Q33" s="2"/>
    </row>
    <row r="34" spans="1:17">
      <c r="E34" s="2"/>
      <c r="G34" s="2"/>
      <c r="I34" s="2"/>
      <c r="K34" s="2"/>
      <c r="M34" s="2"/>
      <c r="N34" s="215"/>
      <c r="O34" s="70"/>
      <c r="P34" s="215"/>
      <c r="Q34" s="2"/>
    </row>
    <row r="35" spans="1:17">
      <c r="E35" s="2"/>
      <c r="G35" s="2"/>
      <c r="I35" s="2"/>
      <c r="K35" s="2"/>
      <c r="M35" s="2"/>
      <c r="N35" s="215"/>
      <c r="O35" s="70"/>
      <c r="P35" s="215"/>
      <c r="Q35" s="2"/>
    </row>
    <row r="36" spans="1:17">
      <c r="A36" s="136" t="s">
        <v>190</v>
      </c>
      <c r="E36" s="136"/>
      <c r="G36" s="136"/>
      <c r="I36" s="136"/>
      <c r="K36" s="136"/>
      <c r="M36" s="136"/>
      <c r="O36" s="136"/>
      <c r="Q36" s="136"/>
    </row>
    <row r="37" spans="1:17">
      <c r="A37" s="136" t="s">
        <v>386</v>
      </c>
      <c r="E37" s="136"/>
      <c r="G37" s="136"/>
      <c r="I37" s="136"/>
      <c r="K37" s="136"/>
      <c r="M37" s="136"/>
      <c r="O37" s="136"/>
      <c r="Q37" s="136"/>
    </row>
    <row r="38" spans="1:17">
      <c r="A38" s="342" t="s">
        <v>47</v>
      </c>
      <c r="B38" s="342"/>
      <c r="C38" s="342"/>
      <c r="D38" s="342"/>
      <c r="E38" s="342"/>
      <c r="F38" s="342"/>
      <c r="G38" s="342"/>
      <c r="H38" s="342"/>
      <c r="I38" s="342"/>
      <c r="J38" s="342"/>
      <c r="K38" s="342"/>
      <c r="L38" s="342"/>
      <c r="M38" s="342"/>
      <c r="N38" s="342"/>
      <c r="O38" s="342"/>
      <c r="P38" s="342"/>
      <c r="Q38" s="342"/>
    </row>
    <row r="39" spans="1:17">
      <c r="E39" s="29"/>
      <c r="G39" s="29"/>
      <c r="I39" s="29"/>
      <c r="K39" s="29"/>
      <c r="M39" s="29"/>
      <c r="O39" s="29"/>
      <c r="Q39" s="29"/>
    </row>
    <row r="40" spans="1:17">
      <c r="A40" s="136" t="s">
        <v>127</v>
      </c>
      <c r="B40" s="136" t="s">
        <v>129</v>
      </c>
      <c r="E40" s="29"/>
      <c r="G40" s="29"/>
      <c r="I40" s="29"/>
      <c r="K40" s="29"/>
      <c r="M40" s="29"/>
      <c r="O40" s="29"/>
      <c r="Q40" s="29"/>
    </row>
    <row r="41" spans="1:17">
      <c r="B41" s="136" t="s">
        <v>369</v>
      </c>
      <c r="E41" s="66"/>
      <c r="G41" s="66"/>
      <c r="I41" s="66"/>
      <c r="K41" s="66"/>
      <c r="M41" s="66"/>
      <c r="O41" s="66"/>
      <c r="P41" s="139"/>
      <c r="Q41" s="66"/>
    </row>
    <row r="42" spans="1:17">
      <c r="E42" s="66"/>
      <c r="G42" s="66"/>
      <c r="I42" s="66"/>
      <c r="K42" s="66"/>
      <c r="M42" s="66"/>
      <c r="N42" s="295"/>
      <c r="O42" s="296"/>
      <c r="P42" s="297" t="s">
        <v>1</v>
      </c>
      <c r="Q42" s="66"/>
    </row>
    <row r="43" spans="1:17">
      <c r="E43" s="66"/>
      <c r="G43" s="66"/>
      <c r="I43" s="66"/>
      <c r="K43" s="66"/>
      <c r="M43" s="66"/>
      <c r="N43" s="337" t="s">
        <v>356</v>
      </c>
      <c r="O43" s="337"/>
      <c r="P43" s="337"/>
      <c r="Q43" s="66"/>
    </row>
    <row r="44" spans="1:17">
      <c r="E44" s="66"/>
      <c r="G44" s="66"/>
      <c r="I44" s="66"/>
      <c r="K44" s="66"/>
      <c r="M44" s="66"/>
      <c r="N44" s="292" t="s">
        <v>274</v>
      </c>
      <c r="O44" s="286"/>
      <c r="P44" s="292" t="s">
        <v>271</v>
      </c>
      <c r="Q44" s="66"/>
    </row>
    <row r="45" spans="1:17">
      <c r="B45" s="136" t="s">
        <v>238</v>
      </c>
      <c r="E45" s="66"/>
      <c r="G45" s="66"/>
      <c r="I45" s="66"/>
      <c r="K45" s="66"/>
      <c r="M45" s="66"/>
      <c r="N45" s="70">
        <v>20466892.050000001</v>
      </c>
      <c r="O45" s="70"/>
      <c r="P45" s="215">
        <v>36200077.310000002</v>
      </c>
      <c r="Q45" s="66"/>
    </row>
    <row r="46" spans="1:17">
      <c r="B46" s="136" t="s">
        <v>128</v>
      </c>
      <c r="E46" s="66"/>
      <c r="G46" s="66"/>
      <c r="I46" s="66"/>
      <c r="K46" s="66"/>
      <c r="L46" s="169"/>
      <c r="M46" s="66"/>
      <c r="N46" s="70">
        <v>-7963881.2530896114</v>
      </c>
      <c r="O46" s="70"/>
      <c r="P46" s="70">
        <v>-7415173.0599999996</v>
      </c>
      <c r="Q46" s="66"/>
    </row>
    <row r="47" spans="1:17" ht="22.5" thickBot="1">
      <c r="B47" s="136" t="s">
        <v>239</v>
      </c>
      <c r="E47" s="66"/>
      <c r="G47" s="66"/>
      <c r="I47" s="66"/>
      <c r="K47" s="66"/>
      <c r="M47" s="66"/>
      <c r="N47" s="72">
        <f>SUM(N45:N46)</f>
        <v>12503010.79691039</v>
      </c>
      <c r="O47" s="70"/>
      <c r="P47" s="72">
        <f>SUM(P45:P46)</f>
        <v>28784904.250000004</v>
      </c>
      <c r="Q47" s="66"/>
    </row>
    <row r="48" spans="1:17" ht="22.5" thickTop="1">
      <c r="E48" s="66"/>
      <c r="G48" s="66"/>
      <c r="I48" s="66"/>
      <c r="K48" s="66"/>
      <c r="M48" s="66"/>
      <c r="N48" s="215"/>
      <c r="O48" s="70"/>
      <c r="P48" s="215"/>
      <c r="Q48" s="66"/>
    </row>
    <row r="49" spans="1:17">
      <c r="A49" s="136" t="s">
        <v>130</v>
      </c>
      <c r="B49" s="136" t="s">
        <v>103</v>
      </c>
      <c r="E49" s="6"/>
      <c r="G49" s="6"/>
      <c r="I49" s="6"/>
      <c r="K49" s="6"/>
      <c r="M49" s="6"/>
      <c r="O49" s="6"/>
      <c r="Q49" s="6"/>
    </row>
    <row r="50" spans="1:17">
      <c r="E50" s="6"/>
      <c r="G50" s="6"/>
      <c r="I50" s="6"/>
      <c r="K50" s="6"/>
      <c r="M50" s="6"/>
      <c r="N50" s="163"/>
      <c r="O50" s="1"/>
      <c r="P50" s="139" t="s">
        <v>1</v>
      </c>
      <c r="Q50" s="6"/>
    </row>
    <row r="51" spans="1:17">
      <c r="E51" s="6"/>
      <c r="G51" s="6"/>
      <c r="I51" s="6"/>
      <c r="K51" s="6"/>
      <c r="M51" s="6"/>
      <c r="N51" s="140" t="str">
        <f>N28</f>
        <v>30 กันยายน 2560</v>
      </c>
      <c r="O51" s="1"/>
      <c r="P51" s="145" t="s">
        <v>2</v>
      </c>
      <c r="Q51" s="6"/>
    </row>
    <row r="52" spans="1:17">
      <c r="B52" s="136" t="s">
        <v>103</v>
      </c>
      <c r="E52" s="6"/>
      <c r="G52" s="6"/>
      <c r="I52" s="6"/>
      <c r="K52" s="6"/>
      <c r="M52" s="6"/>
      <c r="N52" s="70">
        <v>962055.28999999992</v>
      </c>
      <c r="O52" s="70"/>
      <c r="P52" s="70">
        <v>1485355.4600000002</v>
      </c>
      <c r="Q52" s="6"/>
    </row>
    <row r="53" spans="1:17">
      <c r="B53" s="136" t="s">
        <v>453</v>
      </c>
      <c r="E53" s="6"/>
      <c r="G53" s="6"/>
      <c r="I53" s="6"/>
      <c r="K53" s="6"/>
      <c r="M53" s="6"/>
      <c r="N53" s="70">
        <v>-721541.62</v>
      </c>
      <c r="O53" s="70"/>
      <c r="P53" s="70">
        <v>-704420.66</v>
      </c>
      <c r="Q53" s="6"/>
    </row>
    <row r="54" spans="1:17" ht="22.5" thickBot="1">
      <c r="B54" s="136" t="s">
        <v>68</v>
      </c>
      <c r="E54" s="6"/>
      <c r="G54" s="6"/>
      <c r="I54" s="6"/>
      <c r="K54" s="6"/>
      <c r="M54" s="6"/>
      <c r="N54" s="72">
        <f>SUM(N52:N53)</f>
        <v>240513.66999999993</v>
      </c>
      <c r="O54" s="70"/>
      <c r="P54" s="72">
        <f>SUM(P52:P53)</f>
        <v>780934.80000000016</v>
      </c>
      <c r="Q54" s="6"/>
    </row>
    <row r="55" spans="1:17" ht="11.25" customHeight="1" thickTop="1">
      <c r="E55" s="6"/>
      <c r="G55" s="6"/>
      <c r="I55" s="6"/>
      <c r="K55" s="6"/>
      <c r="M55" s="6"/>
      <c r="O55" s="6"/>
      <c r="Q55" s="6"/>
    </row>
    <row r="56" spans="1:17">
      <c r="B56" s="136" t="s">
        <v>454</v>
      </c>
      <c r="E56" s="66"/>
      <c r="G56" s="66"/>
      <c r="I56" s="66"/>
      <c r="K56" s="66"/>
      <c r="M56" s="66"/>
      <c r="N56" s="163"/>
      <c r="O56" s="8"/>
      <c r="Q56" s="6"/>
    </row>
    <row r="57" spans="1:17">
      <c r="E57" s="66"/>
      <c r="G57" s="66"/>
      <c r="I57" s="66"/>
      <c r="K57" s="66"/>
      <c r="M57" s="66"/>
      <c r="N57" s="306"/>
      <c r="O57" s="8"/>
      <c r="P57" s="139" t="s">
        <v>1</v>
      </c>
      <c r="Q57" s="6"/>
    </row>
    <row r="58" spans="1:17">
      <c r="E58" s="66"/>
      <c r="G58" s="66"/>
      <c r="I58" s="66"/>
      <c r="K58" s="66"/>
      <c r="M58" s="66"/>
      <c r="N58" s="140" t="str">
        <f>+N51</f>
        <v>30 กันยายน 2560</v>
      </c>
      <c r="O58" s="8"/>
      <c r="P58" s="145" t="str">
        <f>+P51</f>
        <v>31 ธันวาคม 2559</v>
      </c>
      <c r="Q58" s="6"/>
    </row>
    <row r="59" spans="1:17">
      <c r="B59" s="136" t="s">
        <v>49</v>
      </c>
      <c r="E59" s="66"/>
      <c r="G59" s="66"/>
      <c r="I59" s="66"/>
      <c r="K59" s="66"/>
      <c r="M59" s="66"/>
      <c r="N59" s="70">
        <v>2802462.45</v>
      </c>
      <c r="O59" s="70"/>
      <c r="P59" s="70">
        <v>2802462.45</v>
      </c>
      <c r="Q59" s="6"/>
    </row>
    <row r="60" spans="1:17">
      <c r="B60" s="136" t="s">
        <v>131</v>
      </c>
      <c r="E60" s="66"/>
      <c r="G60" s="66"/>
      <c r="I60" s="66"/>
      <c r="K60" s="66"/>
      <c r="M60" s="66"/>
      <c r="N60" s="70">
        <v>-1357720.78</v>
      </c>
      <c r="O60" s="70"/>
      <c r="P60" s="70">
        <v>-970007.81</v>
      </c>
      <c r="Q60" s="6"/>
    </row>
    <row r="61" spans="1:17" ht="22.5" thickBot="1">
      <c r="B61" s="136" t="s">
        <v>455</v>
      </c>
      <c r="E61" s="66"/>
      <c r="G61" s="66"/>
      <c r="I61" s="66"/>
      <c r="K61" s="66"/>
      <c r="M61" s="66"/>
      <c r="N61" s="72">
        <f>SUM(N59:N60)</f>
        <v>1444741.6700000002</v>
      </c>
      <c r="O61" s="70"/>
      <c r="P61" s="72">
        <f>SUM(P59:P60)</f>
        <v>1832454.6400000001</v>
      </c>
      <c r="Q61" s="6"/>
    </row>
    <row r="62" spans="1:17" ht="22.5" thickTop="1">
      <c r="E62" s="66"/>
      <c r="G62" s="66"/>
      <c r="I62" s="66"/>
      <c r="K62" s="66"/>
      <c r="M62" s="66"/>
      <c r="O62" s="66"/>
      <c r="Q62" s="6"/>
    </row>
    <row r="63" spans="1:17">
      <c r="B63" s="136" t="s">
        <v>456</v>
      </c>
      <c r="E63" s="66"/>
      <c r="G63" s="66"/>
      <c r="I63" s="66"/>
      <c r="K63" s="66"/>
      <c r="M63" s="66"/>
      <c r="O63" s="66"/>
      <c r="Q63" s="6"/>
    </row>
    <row r="64" spans="1:17">
      <c r="B64" s="136" t="s">
        <v>457</v>
      </c>
      <c r="E64" s="66"/>
      <c r="G64" s="66"/>
      <c r="I64" s="66"/>
      <c r="K64" s="66"/>
      <c r="M64" s="66"/>
      <c r="O64" s="66"/>
      <c r="Q64" s="6"/>
    </row>
    <row r="65" spans="1:17">
      <c r="E65" s="66"/>
      <c r="G65" s="66"/>
      <c r="I65" s="66"/>
      <c r="K65" s="66"/>
      <c r="M65" s="66"/>
      <c r="O65" s="66"/>
      <c r="Q65" s="6"/>
    </row>
    <row r="66" spans="1:17">
      <c r="E66" s="66"/>
      <c r="G66" s="66"/>
      <c r="I66" s="66"/>
      <c r="K66" s="66"/>
      <c r="M66" s="66"/>
      <c r="O66" s="66"/>
      <c r="Q66" s="6"/>
    </row>
    <row r="67" spans="1:17">
      <c r="E67" s="66"/>
      <c r="G67" s="66"/>
      <c r="I67" s="66"/>
      <c r="K67" s="66"/>
      <c r="M67" s="66"/>
      <c r="O67" s="66"/>
      <c r="Q67" s="6"/>
    </row>
    <row r="68" spans="1:17">
      <c r="E68" s="66"/>
      <c r="G68" s="66"/>
      <c r="I68" s="66"/>
      <c r="K68" s="66"/>
      <c r="M68" s="66"/>
      <c r="O68" s="66"/>
      <c r="Q68" s="6"/>
    </row>
    <row r="69" spans="1:17">
      <c r="E69" s="66"/>
      <c r="G69" s="66"/>
      <c r="I69" s="66"/>
      <c r="K69" s="66"/>
      <c r="M69" s="66"/>
      <c r="O69" s="66"/>
      <c r="Q69" s="6"/>
    </row>
    <row r="70" spans="1:17">
      <c r="E70" s="66"/>
      <c r="G70" s="66"/>
      <c r="I70" s="66"/>
      <c r="K70" s="66"/>
      <c r="M70" s="66"/>
      <c r="O70" s="66"/>
      <c r="Q70" s="6"/>
    </row>
    <row r="71" spans="1:17">
      <c r="E71" s="66"/>
      <c r="G71" s="66"/>
      <c r="I71" s="66"/>
      <c r="K71" s="66"/>
      <c r="M71" s="66"/>
      <c r="O71" s="66"/>
      <c r="Q71" s="6"/>
    </row>
    <row r="72" spans="1:17">
      <c r="E72" s="66"/>
      <c r="G72" s="66"/>
      <c r="I72" s="66"/>
      <c r="K72" s="66"/>
      <c r="M72" s="66"/>
      <c r="O72" s="66"/>
      <c r="Q72" s="6"/>
    </row>
    <row r="73" spans="1:17">
      <c r="A73" s="136" t="str">
        <f>A36</f>
        <v xml:space="preserve">                           (ลงชื่อ) ………………………...…………………………………………………………... กรรมการ</v>
      </c>
      <c r="E73" s="136"/>
      <c r="G73" s="136"/>
      <c r="I73" s="136"/>
      <c r="K73" s="136"/>
      <c r="M73" s="136"/>
      <c r="O73" s="136"/>
      <c r="Q73" s="136"/>
    </row>
    <row r="74" spans="1:17">
      <c r="A74" s="136" t="str">
        <f>A37</f>
        <v xml:space="preserve">                                                 (นายอโณทัย   เอี่ยมลำเนา)                (นายพีระพงศ์  เอี่ยมลำเนา)</v>
      </c>
      <c r="E74" s="136"/>
      <c r="G74" s="136"/>
      <c r="I74" s="136"/>
      <c r="K74" s="136"/>
      <c r="M74" s="136"/>
      <c r="O74" s="136"/>
      <c r="Q74" s="136"/>
    </row>
    <row r="75" spans="1:17">
      <c r="A75" s="342" t="s">
        <v>48</v>
      </c>
      <c r="B75" s="342"/>
      <c r="C75" s="342"/>
      <c r="D75" s="342"/>
      <c r="E75" s="342"/>
      <c r="F75" s="342"/>
      <c r="G75" s="342"/>
      <c r="H75" s="342"/>
      <c r="I75" s="342"/>
      <c r="J75" s="342"/>
      <c r="K75" s="342"/>
      <c r="L75" s="342"/>
      <c r="M75" s="342"/>
      <c r="N75" s="342"/>
      <c r="O75" s="342"/>
      <c r="P75" s="342"/>
      <c r="Q75" s="342"/>
    </row>
    <row r="76" spans="1:17">
      <c r="A76" s="214"/>
      <c r="B76" s="214"/>
      <c r="C76" s="214"/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214"/>
      <c r="O76" s="214"/>
      <c r="P76" s="214"/>
      <c r="Q76" s="214"/>
    </row>
    <row r="77" spans="1:17">
      <c r="A77" s="136" t="s">
        <v>132</v>
      </c>
      <c r="B77" s="136" t="s">
        <v>17</v>
      </c>
      <c r="E77" s="66"/>
      <c r="G77" s="66"/>
      <c r="I77" s="66"/>
      <c r="K77" s="66"/>
      <c r="M77" s="66"/>
      <c r="O77" s="66"/>
      <c r="Q77" s="66"/>
    </row>
    <row r="78" spans="1:17">
      <c r="B78" s="136" t="s">
        <v>133</v>
      </c>
      <c r="C78" s="136" t="s">
        <v>370</v>
      </c>
      <c r="E78" s="136"/>
      <c r="G78" s="136"/>
      <c r="I78" s="136"/>
      <c r="K78" s="136"/>
      <c r="M78" s="136"/>
      <c r="O78" s="136"/>
      <c r="Q78" s="66"/>
    </row>
    <row r="79" spans="1:17">
      <c r="C79" s="136" t="s">
        <v>371</v>
      </c>
      <c r="E79" s="136"/>
      <c r="G79" s="136"/>
      <c r="I79" s="136"/>
      <c r="K79" s="136"/>
      <c r="M79" s="136"/>
      <c r="N79" s="295"/>
      <c r="O79" s="296"/>
      <c r="P79" s="141"/>
      <c r="Q79" s="66"/>
    </row>
    <row r="80" spans="1:17">
      <c r="E80" s="136"/>
      <c r="G80" s="136"/>
      <c r="I80" s="136"/>
      <c r="K80" s="136"/>
      <c r="M80" s="136"/>
      <c r="N80" s="295"/>
      <c r="O80" s="296"/>
      <c r="P80" s="297" t="s">
        <v>1</v>
      </c>
      <c r="Q80" s="66"/>
    </row>
    <row r="81" spans="2:17">
      <c r="E81" s="136"/>
      <c r="G81" s="136"/>
      <c r="I81" s="136"/>
      <c r="K81" s="136"/>
      <c r="M81" s="136"/>
      <c r="N81" s="337" t="s">
        <v>356</v>
      </c>
      <c r="O81" s="337"/>
      <c r="P81" s="337"/>
      <c r="Q81" s="66"/>
    </row>
    <row r="82" spans="2:17">
      <c r="E82" s="136"/>
      <c r="G82" s="136"/>
      <c r="I82" s="136"/>
      <c r="K82" s="136"/>
      <c r="M82" s="136"/>
      <c r="N82" s="292" t="s">
        <v>274</v>
      </c>
      <c r="O82" s="286"/>
      <c r="P82" s="292" t="s">
        <v>271</v>
      </c>
      <c r="Q82" s="66"/>
    </row>
    <row r="83" spans="2:17">
      <c r="C83" s="136" t="s">
        <v>458</v>
      </c>
      <c r="E83" s="136"/>
      <c r="G83" s="136"/>
      <c r="I83" s="136"/>
      <c r="K83" s="136"/>
      <c r="M83" s="136"/>
      <c r="N83" s="70">
        <v>19667576.149999999</v>
      </c>
      <c r="O83" s="70"/>
      <c r="P83" s="70">
        <v>7488114.910000002</v>
      </c>
      <c r="Q83" s="66"/>
    </row>
    <row r="84" spans="2:17">
      <c r="C84" s="136" t="s">
        <v>134</v>
      </c>
      <c r="E84" s="136"/>
      <c r="G84" s="136"/>
      <c r="I84" s="136"/>
      <c r="K84" s="136"/>
      <c r="M84" s="136"/>
      <c r="N84" s="70">
        <v>1547508.71</v>
      </c>
      <c r="O84" s="70"/>
      <c r="P84" s="70">
        <v>1508222.1</v>
      </c>
      <c r="Q84" s="66"/>
    </row>
    <row r="85" spans="2:17">
      <c r="C85" s="136" t="s">
        <v>135</v>
      </c>
      <c r="E85" s="136"/>
      <c r="G85" s="136"/>
      <c r="I85" s="136"/>
      <c r="K85" s="136"/>
      <c r="M85" s="136"/>
      <c r="N85" s="70">
        <v>500354.2</v>
      </c>
      <c r="O85" s="70"/>
      <c r="P85" s="70">
        <v>450507.89999999991</v>
      </c>
      <c r="Q85" s="66"/>
    </row>
    <row r="86" spans="2:17">
      <c r="C86" s="136" t="s">
        <v>242</v>
      </c>
      <c r="E86" s="136"/>
      <c r="G86" s="136"/>
      <c r="I86" s="136"/>
      <c r="K86" s="136"/>
      <c r="M86" s="136"/>
      <c r="N86" s="70">
        <v>-189563</v>
      </c>
      <c r="O86" s="70"/>
      <c r="P86" s="70">
        <v>-351478.76</v>
      </c>
      <c r="Q86" s="66"/>
    </row>
    <row r="87" spans="2:17">
      <c r="C87" s="136" t="s">
        <v>136</v>
      </c>
      <c r="E87" s="136"/>
      <c r="G87" s="136"/>
      <c r="I87" s="136"/>
      <c r="K87" s="136"/>
      <c r="M87" s="136"/>
      <c r="N87" s="70">
        <v>0</v>
      </c>
      <c r="O87" s="70"/>
      <c r="P87" s="70">
        <v>9919300</v>
      </c>
      <c r="Q87" s="66"/>
    </row>
    <row r="88" spans="2:17" ht="22.5" thickBot="1">
      <c r="C88" s="136" t="s">
        <v>239</v>
      </c>
      <c r="E88" s="66"/>
      <c r="G88" s="66"/>
      <c r="I88" s="66"/>
      <c r="K88" s="66"/>
      <c r="M88" s="66"/>
      <c r="N88" s="72">
        <f>SUM(N83:N87)</f>
        <v>21525876.059999999</v>
      </c>
      <c r="O88" s="70"/>
      <c r="P88" s="72">
        <f>SUM(P83:P87)</f>
        <v>19014666.150000002</v>
      </c>
      <c r="Q88" s="66"/>
    </row>
    <row r="89" spans="2:17" ht="22.5" thickTop="1">
      <c r="E89" s="66"/>
      <c r="G89" s="66"/>
      <c r="I89" s="66"/>
      <c r="K89" s="66"/>
      <c r="M89" s="66"/>
      <c r="O89" s="66"/>
      <c r="Q89" s="66"/>
    </row>
    <row r="90" spans="2:17">
      <c r="B90" s="136" t="s">
        <v>137</v>
      </c>
      <c r="C90" s="136" t="s">
        <v>372</v>
      </c>
      <c r="E90" s="2"/>
      <c r="G90" s="2"/>
      <c r="I90" s="2"/>
      <c r="K90" s="2"/>
      <c r="M90" s="2"/>
      <c r="O90" s="2"/>
      <c r="Q90" s="2"/>
    </row>
    <row r="91" spans="2:17">
      <c r="C91" s="136" t="s">
        <v>373</v>
      </c>
      <c r="E91" s="2"/>
      <c r="G91" s="2"/>
      <c r="I91" s="2"/>
      <c r="K91" s="2"/>
      <c r="M91" s="2"/>
      <c r="N91" s="163"/>
      <c r="O91" s="4"/>
      <c r="P91" s="139"/>
      <c r="Q91" s="2"/>
    </row>
    <row r="92" spans="2:17">
      <c r="E92" s="2"/>
      <c r="G92" s="2"/>
      <c r="I92" s="2"/>
      <c r="K92" s="2"/>
      <c r="M92" s="2"/>
      <c r="O92" s="2"/>
      <c r="P92" s="139" t="s">
        <v>1</v>
      </c>
      <c r="Q92" s="2"/>
    </row>
    <row r="93" spans="2:17">
      <c r="E93" s="2"/>
      <c r="G93" s="2"/>
      <c r="I93" s="2"/>
      <c r="J93" s="350" t="s">
        <v>273</v>
      </c>
      <c r="K93" s="350"/>
      <c r="L93" s="350"/>
      <c r="M93" s="133"/>
      <c r="N93" s="351" t="s">
        <v>356</v>
      </c>
      <c r="O93" s="351"/>
      <c r="P93" s="351"/>
      <c r="Q93" s="2"/>
    </row>
    <row r="94" spans="2:17">
      <c r="E94" s="2"/>
      <c r="G94" s="2"/>
      <c r="I94" s="2"/>
      <c r="J94" s="199" t="s">
        <v>274</v>
      </c>
      <c r="K94" s="197"/>
      <c r="L94" s="199" t="s">
        <v>271</v>
      </c>
      <c r="M94" s="198"/>
      <c r="N94" s="199" t="s">
        <v>274</v>
      </c>
      <c r="O94" s="197"/>
      <c r="P94" s="199" t="s">
        <v>271</v>
      </c>
      <c r="Q94" s="2"/>
    </row>
    <row r="95" spans="2:17">
      <c r="C95" s="136" t="s">
        <v>20</v>
      </c>
      <c r="E95" s="2"/>
      <c r="G95" s="2"/>
      <c r="I95" s="2"/>
      <c r="J95" s="70">
        <v>371441</v>
      </c>
      <c r="K95" s="70"/>
      <c r="L95" s="70">
        <v>349360.24</v>
      </c>
      <c r="M95" s="2"/>
      <c r="N95" s="70">
        <v>1114323</v>
      </c>
      <c r="O95" s="70"/>
      <c r="P95" s="70">
        <v>1048080.72</v>
      </c>
      <c r="Q95" s="2"/>
    </row>
    <row r="96" spans="2:17">
      <c r="C96" s="136" t="s">
        <v>22</v>
      </c>
      <c r="E96" s="2"/>
      <c r="G96" s="2"/>
      <c r="I96" s="2"/>
      <c r="J96" s="70">
        <v>60730</v>
      </c>
      <c r="K96" s="70"/>
      <c r="L96" s="70">
        <v>57455.929999999978</v>
      </c>
      <c r="M96" s="2"/>
      <c r="N96" s="70">
        <v>182190</v>
      </c>
      <c r="O96" s="70"/>
      <c r="P96" s="70">
        <v>172367.78999999998</v>
      </c>
      <c r="Q96" s="2"/>
    </row>
    <row r="97" spans="1:17">
      <c r="C97" s="136" t="s">
        <v>23</v>
      </c>
      <c r="E97" s="2"/>
      <c r="G97" s="2"/>
      <c r="I97" s="2"/>
      <c r="J97" s="70">
        <v>250450</v>
      </c>
      <c r="K97" s="70"/>
      <c r="L97" s="70">
        <v>246093.83000000007</v>
      </c>
      <c r="M97" s="2"/>
      <c r="N97" s="70">
        <v>751350</v>
      </c>
      <c r="O97" s="70"/>
      <c r="P97" s="70">
        <v>738281.49</v>
      </c>
      <c r="Q97" s="2"/>
    </row>
    <row r="98" spans="1:17" ht="22.5" thickBot="1">
      <c r="C98" s="136" t="s">
        <v>28</v>
      </c>
      <c r="E98" s="2"/>
      <c r="G98" s="2"/>
      <c r="I98" s="2"/>
      <c r="J98" s="72">
        <f>SUM(J95:J97)</f>
        <v>682621</v>
      </c>
      <c r="K98" s="2"/>
      <c r="L98" s="72">
        <f>SUM(L95:L97)</f>
        <v>652910</v>
      </c>
      <c r="M98" s="2"/>
      <c r="N98" s="72">
        <f>SUM(N95:N97)</f>
        <v>2047863</v>
      </c>
      <c r="O98" s="70"/>
      <c r="P98" s="72">
        <f>SUM(P95:P97)</f>
        <v>1958730</v>
      </c>
      <c r="Q98" s="2"/>
    </row>
    <row r="99" spans="1:17" ht="22.5" thickTop="1">
      <c r="E99" s="2"/>
      <c r="G99" s="2"/>
      <c r="I99" s="2"/>
      <c r="K99" s="2"/>
      <c r="M99" s="2"/>
      <c r="O99" s="2"/>
      <c r="Q99" s="2"/>
    </row>
    <row r="100" spans="1:17">
      <c r="B100" s="136" t="s">
        <v>26</v>
      </c>
      <c r="C100" s="136" t="s">
        <v>374</v>
      </c>
      <c r="E100" s="2"/>
      <c r="G100" s="2"/>
      <c r="I100" s="2"/>
      <c r="K100" s="2"/>
      <c r="M100" s="2"/>
      <c r="O100" s="2"/>
      <c r="Q100" s="2"/>
    </row>
    <row r="101" spans="1:17">
      <c r="C101" s="136" t="s">
        <v>373</v>
      </c>
      <c r="E101" s="2"/>
      <c r="G101" s="2"/>
      <c r="I101" s="2"/>
      <c r="K101" s="2"/>
      <c r="M101" s="2"/>
      <c r="O101" s="2"/>
      <c r="Q101" s="2"/>
    </row>
    <row r="102" spans="1:17">
      <c r="E102" s="2"/>
      <c r="G102" s="2"/>
      <c r="I102" s="2"/>
      <c r="K102" s="2"/>
      <c r="M102" s="2"/>
      <c r="N102" s="295"/>
      <c r="O102" s="296"/>
      <c r="P102" s="297" t="s">
        <v>1</v>
      </c>
      <c r="Q102" s="2"/>
    </row>
    <row r="103" spans="1:17">
      <c r="E103" s="2"/>
      <c r="G103" s="2"/>
      <c r="I103" s="2"/>
      <c r="K103" s="2"/>
      <c r="M103" s="2"/>
      <c r="N103" s="337" t="s">
        <v>356</v>
      </c>
      <c r="O103" s="337"/>
      <c r="P103" s="337"/>
      <c r="Q103" s="2"/>
    </row>
    <row r="104" spans="1:17">
      <c r="E104" s="2"/>
      <c r="G104" s="2"/>
      <c r="I104" s="2"/>
      <c r="K104" s="2"/>
      <c r="M104" s="2"/>
      <c r="N104" s="292" t="s">
        <v>274</v>
      </c>
      <c r="O104" s="286"/>
      <c r="P104" s="292" t="s">
        <v>271</v>
      </c>
      <c r="Q104" s="2"/>
    </row>
    <row r="105" spans="1:17">
      <c r="C105" s="136" t="s">
        <v>313</v>
      </c>
      <c r="E105" s="2"/>
      <c r="G105" s="2"/>
      <c r="I105" s="2"/>
      <c r="K105" s="2"/>
      <c r="M105" s="2"/>
      <c r="N105" s="70">
        <v>0</v>
      </c>
      <c r="O105" s="70"/>
      <c r="P105" s="70">
        <v>0</v>
      </c>
      <c r="Q105" s="2"/>
    </row>
    <row r="106" spans="1:17">
      <c r="C106" s="136" t="s">
        <v>314</v>
      </c>
      <c r="E106" s="2"/>
      <c r="G106" s="2"/>
      <c r="I106" s="2"/>
      <c r="K106" s="2"/>
      <c r="M106" s="2"/>
      <c r="N106" s="70">
        <v>0</v>
      </c>
      <c r="O106" s="70"/>
      <c r="P106" s="70">
        <v>9919300</v>
      </c>
      <c r="Q106" s="2"/>
    </row>
    <row r="107" spans="1:17" ht="22.5" thickBot="1">
      <c r="C107" s="136" t="s">
        <v>243</v>
      </c>
      <c r="E107" s="2"/>
      <c r="G107" s="2"/>
      <c r="I107" s="2"/>
      <c r="K107" s="2"/>
      <c r="M107" s="2"/>
      <c r="N107" s="72">
        <f>SUM(N105:N106)</f>
        <v>0</v>
      </c>
      <c r="O107" s="70"/>
      <c r="P107" s="72">
        <f>SUM(P105:P106)</f>
        <v>9919300</v>
      </c>
      <c r="Q107" s="2"/>
    </row>
    <row r="108" spans="1:17" ht="22.5" thickTop="1">
      <c r="E108" s="2"/>
      <c r="G108" s="2"/>
      <c r="I108" s="2"/>
      <c r="K108" s="2"/>
      <c r="M108" s="2"/>
      <c r="O108" s="2"/>
      <c r="Q108" s="2"/>
    </row>
    <row r="109" spans="1:17">
      <c r="E109" s="2"/>
      <c r="G109" s="2"/>
      <c r="I109" s="2"/>
      <c r="K109" s="2"/>
      <c r="M109" s="2"/>
      <c r="O109" s="2"/>
      <c r="Q109" s="2"/>
    </row>
    <row r="110" spans="1:17">
      <c r="A110" s="136" t="str">
        <f>A73</f>
        <v xml:space="preserve">                           (ลงชื่อ) ………………………...…………………………………………………………... กรรมการ</v>
      </c>
      <c r="E110" s="136"/>
      <c r="G110" s="136"/>
      <c r="I110" s="136"/>
      <c r="K110" s="136"/>
      <c r="M110" s="136"/>
      <c r="O110" s="136"/>
      <c r="Q110" s="136"/>
    </row>
    <row r="111" spans="1:17">
      <c r="A111" s="136" t="str">
        <f>A74</f>
        <v xml:space="preserve">                                                 (นายอโณทัย   เอี่ยมลำเนา)                (นายพีระพงศ์  เอี่ยมลำเนา)</v>
      </c>
      <c r="E111" s="136"/>
      <c r="G111" s="136"/>
      <c r="I111" s="136"/>
      <c r="K111" s="136"/>
      <c r="M111" s="136"/>
      <c r="O111" s="136"/>
      <c r="Q111" s="136"/>
    </row>
    <row r="112" spans="1:17">
      <c r="A112" s="342" t="s">
        <v>50</v>
      </c>
      <c r="B112" s="342"/>
      <c r="C112" s="342"/>
      <c r="D112" s="342"/>
      <c r="E112" s="342"/>
      <c r="F112" s="342"/>
      <c r="G112" s="342"/>
      <c r="H112" s="342"/>
      <c r="I112" s="342"/>
      <c r="J112" s="342"/>
      <c r="K112" s="342"/>
      <c r="L112" s="342"/>
      <c r="M112" s="342"/>
      <c r="N112" s="342"/>
      <c r="O112" s="342"/>
      <c r="P112" s="342"/>
      <c r="Q112" s="342"/>
    </row>
    <row r="113" spans="1:20">
      <c r="E113" s="29"/>
      <c r="G113" s="29"/>
      <c r="I113" s="29"/>
      <c r="K113" s="29"/>
      <c r="M113" s="29"/>
      <c r="O113" s="29"/>
      <c r="Q113" s="29"/>
    </row>
    <row r="114" spans="1:20">
      <c r="A114" s="136" t="s">
        <v>132</v>
      </c>
      <c r="B114" s="136" t="s">
        <v>218</v>
      </c>
      <c r="E114" s="2"/>
      <c r="G114" s="2"/>
      <c r="I114" s="2"/>
      <c r="K114" s="2"/>
      <c r="M114" s="2"/>
      <c r="O114" s="2"/>
      <c r="Q114" s="2"/>
    </row>
    <row r="115" spans="1:20">
      <c r="B115" s="136" t="s">
        <v>138</v>
      </c>
      <c r="C115" s="136" t="s">
        <v>375</v>
      </c>
      <c r="E115" s="2"/>
      <c r="G115" s="2"/>
      <c r="I115" s="2"/>
      <c r="K115" s="2"/>
      <c r="M115" s="2"/>
      <c r="O115" s="2"/>
      <c r="Q115" s="2"/>
    </row>
    <row r="116" spans="1:20">
      <c r="C116" s="136" t="s">
        <v>373</v>
      </c>
      <c r="E116" s="2"/>
      <c r="G116" s="2"/>
      <c r="I116" s="2"/>
      <c r="K116" s="2"/>
      <c r="M116" s="2"/>
      <c r="O116" s="2"/>
      <c r="Q116" s="2"/>
    </row>
    <row r="117" spans="1:20">
      <c r="E117" s="2"/>
      <c r="G117" s="2"/>
      <c r="I117" s="2"/>
      <c r="K117" s="2"/>
      <c r="M117" s="2"/>
      <c r="N117" s="295"/>
      <c r="O117" s="296"/>
      <c r="P117" s="297" t="s">
        <v>1</v>
      </c>
      <c r="Q117" s="2"/>
    </row>
    <row r="118" spans="1:20">
      <c r="E118" s="2"/>
      <c r="G118" s="2"/>
      <c r="I118" s="2"/>
      <c r="K118" s="2"/>
      <c r="M118" s="2"/>
      <c r="N118" s="337" t="s">
        <v>356</v>
      </c>
      <c r="O118" s="337"/>
      <c r="P118" s="337"/>
      <c r="Q118" s="2"/>
    </row>
    <row r="119" spans="1:20">
      <c r="E119" s="2"/>
      <c r="G119" s="2"/>
      <c r="I119" s="2"/>
      <c r="K119" s="2"/>
      <c r="M119" s="2"/>
      <c r="N119" s="292" t="s">
        <v>274</v>
      </c>
      <c r="O119" s="286"/>
      <c r="P119" s="292" t="s">
        <v>271</v>
      </c>
      <c r="Q119" s="2"/>
    </row>
    <row r="120" spans="1:20">
      <c r="C120" s="136" t="s">
        <v>139</v>
      </c>
      <c r="E120" s="2"/>
      <c r="G120" s="2"/>
      <c r="I120" s="2"/>
      <c r="K120" s="2"/>
      <c r="M120" s="2"/>
      <c r="N120" s="70">
        <v>0</v>
      </c>
      <c r="O120" s="70"/>
      <c r="P120" s="70">
        <v>1112625</v>
      </c>
      <c r="Q120" s="2"/>
    </row>
    <row r="121" spans="1:20">
      <c r="C121" s="136" t="s">
        <v>140</v>
      </c>
      <c r="E121" s="2"/>
      <c r="G121" s="2"/>
      <c r="I121" s="2"/>
      <c r="K121" s="2"/>
      <c r="M121" s="2"/>
      <c r="N121" s="70">
        <v>0</v>
      </c>
      <c r="O121" s="70"/>
      <c r="P121" s="70">
        <v>7088913</v>
      </c>
      <c r="Q121" s="2"/>
    </row>
    <row r="122" spans="1:20">
      <c r="C122" s="136" t="s">
        <v>141</v>
      </c>
      <c r="E122" s="2"/>
      <c r="G122" s="2"/>
      <c r="I122" s="2"/>
      <c r="K122" s="2"/>
      <c r="M122" s="2"/>
      <c r="N122" s="70">
        <v>0</v>
      </c>
      <c r="O122" s="70"/>
      <c r="P122" s="70">
        <v>-3747</v>
      </c>
      <c r="Q122" s="2"/>
    </row>
    <row r="123" spans="1:20">
      <c r="C123" s="136" t="s">
        <v>142</v>
      </c>
      <c r="E123" s="2"/>
      <c r="G123" s="2"/>
      <c r="I123" s="2"/>
      <c r="K123" s="2"/>
      <c r="M123" s="2"/>
      <c r="N123" s="70">
        <v>0</v>
      </c>
      <c r="O123" s="70"/>
      <c r="P123" s="70">
        <v>1721509</v>
      </c>
      <c r="Q123" s="2"/>
    </row>
    <row r="124" spans="1:20" ht="22.5" thickBot="1">
      <c r="C124" s="136" t="s">
        <v>28</v>
      </c>
      <c r="E124" s="2"/>
      <c r="G124" s="2"/>
      <c r="I124" s="2"/>
      <c r="K124" s="2"/>
      <c r="M124" s="2"/>
      <c r="N124" s="72">
        <f>SUM(N120:N123)</f>
        <v>0</v>
      </c>
      <c r="O124" s="70"/>
      <c r="P124" s="72">
        <f>SUM(P120:P123)</f>
        <v>9919300</v>
      </c>
      <c r="Q124" s="2"/>
    </row>
    <row r="125" spans="1:20" ht="22.5" thickTop="1">
      <c r="E125" s="2"/>
      <c r="G125" s="2"/>
      <c r="I125" s="2"/>
      <c r="K125" s="2"/>
      <c r="M125" s="2"/>
      <c r="N125" s="215"/>
      <c r="O125" s="70"/>
      <c r="P125" s="215"/>
      <c r="Q125" s="2"/>
    </row>
    <row r="126" spans="1:20">
      <c r="A126" s="300" t="s">
        <v>219</v>
      </c>
      <c r="B126" s="136" t="s">
        <v>296</v>
      </c>
      <c r="E126" s="2"/>
      <c r="G126" s="2"/>
      <c r="I126" s="2"/>
      <c r="K126" s="2"/>
      <c r="M126" s="2"/>
      <c r="N126" s="215"/>
      <c r="O126" s="70"/>
      <c r="P126" s="215"/>
      <c r="Q126" s="2"/>
    </row>
    <row r="127" spans="1:20">
      <c r="B127" s="136" t="s">
        <v>281</v>
      </c>
      <c r="E127" s="2"/>
      <c r="G127" s="2"/>
      <c r="I127" s="2"/>
      <c r="K127" s="2"/>
      <c r="M127" s="2"/>
      <c r="O127" s="2"/>
      <c r="Q127" s="2"/>
      <c r="T127" s="148"/>
    </row>
    <row r="128" spans="1:20">
      <c r="B128" s="136" t="s">
        <v>396</v>
      </c>
      <c r="E128" s="2"/>
      <c r="G128" s="2"/>
      <c r="I128" s="2"/>
      <c r="K128" s="2"/>
      <c r="M128" s="2"/>
      <c r="O128" s="2"/>
      <c r="Q128" s="2"/>
      <c r="T128" s="148"/>
    </row>
    <row r="129" spans="1:20">
      <c r="B129" s="136" t="s">
        <v>397</v>
      </c>
      <c r="E129" s="2"/>
      <c r="G129" s="2"/>
      <c r="I129" s="2"/>
      <c r="K129" s="2"/>
      <c r="M129" s="2"/>
      <c r="O129" s="2"/>
      <c r="Q129" s="2"/>
    </row>
    <row r="130" spans="1:20">
      <c r="E130" s="2"/>
      <c r="G130" s="2"/>
      <c r="I130" s="2"/>
      <c r="K130" s="2"/>
      <c r="M130" s="2"/>
      <c r="O130" s="2"/>
      <c r="Q130" s="2"/>
    </row>
    <row r="131" spans="1:20">
      <c r="A131" s="300" t="s">
        <v>231</v>
      </c>
      <c r="B131" s="136" t="s">
        <v>54</v>
      </c>
      <c r="E131" s="29"/>
      <c r="G131" s="29"/>
      <c r="I131" s="29"/>
      <c r="K131" s="29"/>
      <c r="M131" s="29"/>
      <c r="O131" s="29"/>
      <c r="Q131" s="29"/>
    </row>
    <row r="132" spans="1:20">
      <c r="B132" s="36" t="s">
        <v>376</v>
      </c>
      <c r="E132" s="29"/>
      <c r="G132" s="29"/>
      <c r="I132" s="29"/>
      <c r="K132" s="29"/>
      <c r="M132" s="29"/>
      <c r="O132" s="29"/>
      <c r="Q132" s="68"/>
    </row>
    <row r="133" spans="1:20">
      <c r="B133" s="36" t="s">
        <v>278</v>
      </c>
      <c r="E133" s="29"/>
      <c r="G133" s="29"/>
      <c r="I133" s="29"/>
      <c r="K133" s="29"/>
      <c r="M133" s="29"/>
      <c r="O133" s="29"/>
      <c r="Q133" s="136"/>
    </row>
    <row r="134" spans="1:20">
      <c r="B134" s="36"/>
      <c r="E134" s="29"/>
      <c r="G134" s="29"/>
      <c r="I134" s="29"/>
      <c r="K134" s="2"/>
      <c r="M134" s="2"/>
      <c r="O134" s="2"/>
      <c r="P134" s="139" t="s">
        <v>1</v>
      </c>
      <c r="Q134" s="136"/>
    </row>
    <row r="135" spans="1:20">
      <c r="B135" s="36"/>
      <c r="E135" s="29"/>
      <c r="G135" s="29"/>
      <c r="I135" s="29"/>
      <c r="J135" s="350" t="s">
        <v>273</v>
      </c>
      <c r="K135" s="350"/>
      <c r="L135" s="350"/>
      <c r="M135" s="133"/>
      <c r="N135" s="351" t="s">
        <v>356</v>
      </c>
      <c r="O135" s="351"/>
      <c r="P135" s="351"/>
      <c r="Q135" s="136"/>
    </row>
    <row r="136" spans="1:20">
      <c r="E136" s="29"/>
      <c r="G136" s="29"/>
      <c r="I136" s="29"/>
      <c r="J136" s="199" t="s">
        <v>274</v>
      </c>
      <c r="K136" s="197"/>
      <c r="L136" s="199" t="s">
        <v>271</v>
      </c>
      <c r="M136" s="198"/>
      <c r="N136" s="199" t="s">
        <v>274</v>
      </c>
      <c r="O136" s="197"/>
      <c r="P136" s="199" t="s">
        <v>271</v>
      </c>
      <c r="Q136" s="136"/>
    </row>
    <row r="137" spans="1:20">
      <c r="B137" s="36" t="s">
        <v>315</v>
      </c>
      <c r="E137" s="29"/>
      <c r="G137" s="29"/>
      <c r="I137" s="29"/>
      <c r="J137" s="133">
        <v>1020079.8399999999</v>
      </c>
      <c r="K137" s="29"/>
      <c r="L137" s="133">
        <v>827994.2799999998</v>
      </c>
      <c r="M137" s="29"/>
      <c r="N137" s="37">
        <v>2856463.84</v>
      </c>
      <c r="O137" s="29"/>
      <c r="P137" s="37">
        <v>2551733.7799999998</v>
      </c>
      <c r="Q137" s="136"/>
      <c r="R137" s="148"/>
      <c r="S137" s="148"/>
      <c r="T137" s="183"/>
    </row>
    <row r="138" spans="1:20" ht="22.5" thickBot="1">
      <c r="B138" s="37" t="s">
        <v>28</v>
      </c>
      <c r="E138" s="29"/>
      <c r="G138" s="29"/>
      <c r="I138" s="29"/>
      <c r="J138" s="196">
        <f>SUM(J137)</f>
        <v>1020079.8399999999</v>
      </c>
      <c r="K138" s="29"/>
      <c r="L138" s="196">
        <f>SUM(L137)</f>
        <v>827994.2799999998</v>
      </c>
      <c r="M138" s="29"/>
      <c r="N138" s="196">
        <f>SUM(N137)</f>
        <v>2856463.84</v>
      </c>
      <c r="O138" s="29"/>
      <c r="P138" s="196">
        <f>SUM(P137)</f>
        <v>2551733.7799999998</v>
      </c>
      <c r="Q138" s="136"/>
    </row>
    <row r="139" spans="1:20" ht="22.5" thickTop="1">
      <c r="B139" s="37"/>
      <c r="E139" s="29"/>
      <c r="G139" s="29"/>
      <c r="I139" s="29"/>
      <c r="J139" s="216"/>
      <c r="K139" s="29"/>
      <c r="L139" s="216"/>
      <c r="M139" s="29"/>
      <c r="N139" s="216"/>
      <c r="O139" s="29"/>
      <c r="P139" s="216"/>
      <c r="Q139" s="136"/>
    </row>
    <row r="140" spans="1:20">
      <c r="E140" s="29"/>
      <c r="G140" s="29"/>
      <c r="I140" s="29"/>
      <c r="K140" s="29"/>
      <c r="M140" s="29"/>
      <c r="O140" s="29"/>
      <c r="Q140" s="67"/>
    </row>
    <row r="141" spans="1:20">
      <c r="E141" s="29"/>
      <c r="G141" s="29"/>
      <c r="I141" s="29"/>
      <c r="K141" s="29"/>
      <c r="M141" s="29"/>
      <c r="O141" s="29"/>
      <c r="Q141" s="67"/>
    </row>
    <row r="142" spans="1:20" ht="23.25" customHeight="1">
      <c r="E142" s="29"/>
      <c r="G142" s="29"/>
      <c r="I142" s="29"/>
      <c r="K142" s="29"/>
      <c r="M142" s="29"/>
      <c r="O142" s="29"/>
      <c r="Q142" s="2"/>
    </row>
    <row r="143" spans="1:20">
      <c r="E143" s="2"/>
      <c r="G143" s="2"/>
      <c r="I143" s="2"/>
      <c r="K143" s="2"/>
      <c r="M143" s="2"/>
      <c r="O143" s="2"/>
      <c r="Q143" s="67"/>
    </row>
    <row r="144" spans="1:20">
      <c r="E144" s="2"/>
      <c r="G144" s="2"/>
      <c r="I144" s="2"/>
      <c r="K144" s="2"/>
      <c r="M144" s="2"/>
      <c r="O144" s="2"/>
      <c r="Q144" s="67"/>
    </row>
    <row r="145" spans="1:21">
      <c r="E145" s="2"/>
      <c r="G145" s="2"/>
      <c r="I145" s="2"/>
      <c r="K145" s="2"/>
      <c r="M145" s="2"/>
      <c r="O145" s="2"/>
      <c r="Q145" s="67"/>
    </row>
    <row r="146" spans="1:21">
      <c r="E146" s="2"/>
      <c r="G146" s="2"/>
      <c r="I146" s="2"/>
      <c r="K146" s="2"/>
      <c r="M146" s="2"/>
      <c r="O146" s="2"/>
      <c r="Q146" s="67"/>
    </row>
    <row r="147" spans="1:21">
      <c r="A147" s="136" t="str">
        <f>A110</f>
        <v xml:space="preserve">                           (ลงชื่อ) ………………………...…………………………………………………………... กรรมการ</v>
      </c>
      <c r="E147" s="136"/>
      <c r="G147" s="136"/>
      <c r="I147" s="136"/>
      <c r="K147" s="136"/>
      <c r="M147" s="136"/>
      <c r="O147" s="136"/>
      <c r="Q147" s="136"/>
    </row>
    <row r="148" spans="1:21">
      <c r="A148" s="136" t="str">
        <f>A111</f>
        <v xml:space="preserve">                                                 (นายอโณทัย   เอี่ยมลำเนา)                (นายพีระพงศ์  เอี่ยมลำเนา)</v>
      </c>
      <c r="E148" s="136"/>
      <c r="G148" s="136"/>
      <c r="I148" s="136"/>
      <c r="K148" s="136"/>
      <c r="M148" s="136"/>
      <c r="O148" s="136"/>
      <c r="Q148" s="136"/>
    </row>
    <row r="149" spans="1:21">
      <c r="A149" s="342" t="s">
        <v>53</v>
      </c>
      <c r="B149" s="342"/>
      <c r="C149" s="342"/>
      <c r="D149" s="342"/>
      <c r="E149" s="342"/>
      <c r="F149" s="342"/>
      <c r="G149" s="342"/>
      <c r="H149" s="342"/>
      <c r="I149" s="342"/>
      <c r="J149" s="342"/>
      <c r="K149" s="342"/>
      <c r="L149" s="342"/>
      <c r="M149" s="342"/>
      <c r="N149" s="342"/>
      <c r="O149" s="342"/>
      <c r="P149" s="342"/>
      <c r="Q149" s="342"/>
    </row>
    <row r="150" spans="1:21">
      <c r="E150" s="29"/>
      <c r="G150" s="29"/>
      <c r="I150" s="29"/>
      <c r="K150" s="29"/>
      <c r="M150" s="29"/>
      <c r="O150" s="29"/>
      <c r="Q150" s="29"/>
    </row>
    <row r="151" spans="1:21">
      <c r="A151" s="143" t="s">
        <v>220</v>
      </c>
      <c r="B151" s="136" t="s">
        <v>144</v>
      </c>
      <c r="Q151" s="68"/>
    </row>
    <row r="152" spans="1:21">
      <c r="B152" s="136" t="s">
        <v>377</v>
      </c>
      <c r="Q152" s="68"/>
    </row>
    <row r="153" spans="1:21">
      <c r="N153" s="163"/>
      <c r="O153" s="43"/>
      <c r="P153" s="139" t="s">
        <v>1</v>
      </c>
      <c r="Q153" s="68"/>
    </row>
    <row r="154" spans="1:21">
      <c r="J154" s="350" t="s">
        <v>273</v>
      </c>
      <c r="K154" s="350"/>
      <c r="L154" s="350"/>
      <c r="M154" s="133"/>
      <c r="N154" s="351" t="s">
        <v>356</v>
      </c>
      <c r="O154" s="351"/>
      <c r="P154" s="351"/>
      <c r="Q154" s="68"/>
    </row>
    <row r="155" spans="1:21">
      <c r="J155" s="199" t="s">
        <v>274</v>
      </c>
      <c r="K155" s="197"/>
      <c r="L155" s="199" t="s">
        <v>271</v>
      </c>
      <c r="M155" s="198"/>
      <c r="N155" s="199" t="s">
        <v>274</v>
      </c>
      <c r="O155" s="197"/>
      <c r="P155" s="199" t="s">
        <v>271</v>
      </c>
      <c r="Q155" s="68"/>
      <c r="R155" s="209"/>
      <c r="S155" s="263"/>
      <c r="T155" s="209"/>
    </row>
    <row r="156" spans="1:21">
      <c r="B156" s="153" t="s">
        <v>279</v>
      </c>
      <c r="J156" s="152">
        <v>-7887180.46</v>
      </c>
      <c r="K156" s="7"/>
      <c r="L156" s="154">
        <v>1313365.2299999995</v>
      </c>
      <c r="M156" s="7"/>
      <c r="N156" s="152">
        <v>267202.34000000003</v>
      </c>
      <c r="O156" s="7"/>
      <c r="P156" s="155">
        <v>888396.02999999933</v>
      </c>
      <c r="Q156" s="68"/>
    </row>
    <row r="157" spans="1:21">
      <c r="B157" s="153"/>
      <c r="C157" s="136" t="s">
        <v>280</v>
      </c>
      <c r="Q157" s="68"/>
      <c r="R157" s="217"/>
      <c r="S157" s="217"/>
      <c r="T157" s="148"/>
      <c r="U157" s="183"/>
    </row>
    <row r="158" spans="1:21">
      <c r="B158" s="153" t="s">
        <v>145</v>
      </c>
      <c r="J158" s="154">
        <v>4401766.3599999994</v>
      </c>
      <c r="K158" s="154"/>
      <c r="L158" s="154">
        <v>6453067.9799999967</v>
      </c>
      <c r="N158" s="154">
        <v>19424460.27</v>
      </c>
      <c r="O158" s="136"/>
      <c r="P158" s="155">
        <v>21348707.339999996</v>
      </c>
      <c r="Q158" s="68"/>
      <c r="R158" s="148"/>
      <c r="S158" s="217"/>
      <c r="T158" s="148"/>
      <c r="U158" s="183"/>
    </row>
    <row r="159" spans="1:21">
      <c r="B159" s="157" t="s">
        <v>258</v>
      </c>
      <c r="E159" s="69"/>
      <c r="G159" s="69"/>
      <c r="I159" s="69"/>
      <c r="J159" s="154">
        <v>7747484.9899999984</v>
      </c>
      <c r="K159" s="69"/>
      <c r="L159" s="154">
        <v>5961447.3299999982</v>
      </c>
      <c r="M159" s="69"/>
      <c r="N159" s="154">
        <v>24926340.399999999</v>
      </c>
      <c r="O159" s="70"/>
      <c r="P159" s="155">
        <v>19742320.009999998</v>
      </c>
      <c r="Q159" s="68"/>
      <c r="R159" s="148"/>
      <c r="S159" s="217"/>
      <c r="T159" s="148"/>
      <c r="U159" s="183"/>
    </row>
    <row r="160" spans="1:21">
      <c r="B160" s="156" t="s">
        <v>146</v>
      </c>
      <c r="J160" s="269">
        <v>30023456.480000004</v>
      </c>
      <c r="L160" s="154">
        <v>34268800.039999992</v>
      </c>
      <c r="N160" s="269">
        <v>101550925.66</v>
      </c>
      <c r="O160" s="70"/>
      <c r="P160" s="270">
        <v>109913873.45999999</v>
      </c>
      <c r="Q160" s="68"/>
      <c r="R160" s="148"/>
      <c r="S160" s="217"/>
      <c r="T160" s="148"/>
      <c r="U160" s="183"/>
    </row>
    <row r="161" spans="2:22">
      <c r="B161" s="157" t="s">
        <v>147</v>
      </c>
      <c r="J161" s="154">
        <v>9617556.3299999982</v>
      </c>
      <c r="K161" s="154"/>
      <c r="L161" s="154">
        <v>7683267.25</v>
      </c>
      <c r="M161" s="154"/>
      <c r="N161" s="154">
        <v>27813002.329999998</v>
      </c>
      <c r="O161" s="154"/>
      <c r="P161" s="154">
        <v>22232551.75</v>
      </c>
      <c r="Q161" s="68"/>
      <c r="R161" s="148"/>
      <c r="S161" s="217"/>
      <c r="T161" s="148"/>
      <c r="U161" s="183"/>
    </row>
    <row r="162" spans="2:22">
      <c r="B162" s="157" t="s">
        <v>259</v>
      </c>
      <c r="E162" s="69"/>
      <c r="G162" s="69"/>
      <c r="I162" s="69"/>
      <c r="J162" s="154">
        <v>640000</v>
      </c>
      <c r="K162" s="69"/>
      <c r="L162" s="154">
        <v>385139.9999999851</v>
      </c>
      <c r="M162" s="69"/>
      <c r="N162" s="154">
        <v>108298580.84</v>
      </c>
      <c r="O162" s="70"/>
      <c r="P162" s="158">
        <v>109784872.70999999</v>
      </c>
      <c r="Q162" s="68"/>
      <c r="R162" s="148"/>
      <c r="S162" s="217"/>
      <c r="T162" s="148"/>
      <c r="U162" s="183"/>
    </row>
    <row r="163" spans="2:22">
      <c r="B163" s="153" t="s">
        <v>260</v>
      </c>
      <c r="J163" s="269">
        <v>161000</v>
      </c>
      <c r="L163" s="154">
        <v>399669</v>
      </c>
      <c r="N163" s="269">
        <v>46638548.959999993</v>
      </c>
      <c r="O163" s="70"/>
      <c r="P163" s="270">
        <v>48240793.379999995</v>
      </c>
      <c r="Q163" s="68"/>
      <c r="R163" s="148"/>
      <c r="S163" s="217"/>
      <c r="T163" s="148"/>
      <c r="U163" s="183"/>
    </row>
    <row r="164" spans="2:22">
      <c r="B164" s="159" t="s">
        <v>261</v>
      </c>
      <c r="J164" s="154">
        <v>1106683.6499999948</v>
      </c>
      <c r="L164" s="154">
        <v>846852.17000000179</v>
      </c>
      <c r="N164" s="154">
        <v>22967687.019999996</v>
      </c>
      <c r="O164" s="70"/>
      <c r="P164" s="155">
        <v>18721242.32</v>
      </c>
      <c r="Q164" s="68"/>
      <c r="R164" s="148"/>
      <c r="S164" s="217"/>
      <c r="T164" s="148"/>
      <c r="U164" s="183"/>
    </row>
    <row r="165" spans="2:22">
      <c r="B165" s="156" t="s">
        <v>257</v>
      </c>
      <c r="J165" s="154">
        <v>1337105.1099999994</v>
      </c>
      <c r="L165" s="154">
        <v>1416161.8599999994</v>
      </c>
      <c r="N165" s="154">
        <v>24818496.68</v>
      </c>
      <c r="O165" s="70"/>
      <c r="P165" s="155">
        <v>17481314.199999999</v>
      </c>
      <c r="Q165" s="68"/>
      <c r="R165" s="148"/>
      <c r="S165" s="217"/>
      <c r="T165" s="148"/>
      <c r="U165" s="183"/>
    </row>
    <row r="166" spans="2:22">
      <c r="B166" s="157" t="s">
        <v>225</v>
      </c>
      <c r="J166" s="154">
        <v>0</v>
      </c>
      <c r="L166" s="154">
        <v>0</v>
      </c>
      <c r="N166" s="154">
        <v>12155590</v>
      </c>
      <c r="O166" s="70"/>
      <c r="P166" s="155">
        <v>12361680</v>
      </c>
      <c r="Q166" s="68"/>
      <c r="R166" s="148"/>
      <c r="S166" s="217"/>
      <c r="T166" s="148"/>
      <c r="U166" s="183"/>
    </row>
    <row r="167" spans="2:22">
      <c r="B167" s="157" t="s">
        <v>29</v>
      </c>
      <c r="J167" s="154">
        <v>3010229.66</v>
      </c>
      <c r="L167" s="154">
        <v>3338098.17</v>
      </c>
      <c r="N167" s="154">
        <v>8971735.5100000016</v>
      </c>
      <c r="O167" s="70"/>
      <c r="P167" s="155">
        <v>8902374.1699999999</v>
      </c>
      <c r="Q167" s="29"/>
      <c r="R167" s="148"/>
      <c r="S167" s="217"/>
      <c r="T167" s="148"/>
      <c r="U167" s="183"/>
    </row>
    <row r="168" spans="2:22">
      <c r="E168" s="29"/>
      <c r="G168" s="29"/>
      <c r="I168" s="29"/>
      <c r="K168" s="29"/>
      <c r="M168" s="29"/>
      <c r="O168" s="29"/>
      <c r="Q168" s="29"/>
      <c r="R168" s="148"/>
      <c r="S168" s="148"/>
      <c r="T168" s="148"/>
      <c r="U168" s="149"/>
      <c r="V168" s="148"/>
    </row>
    <row r="169" spans="2:22">
      <c r="E169" s="29"/>
      <c r="G169" s="29"/>
      <c r="I169" s="29"/>
      <c r="K169" s="29"/>
      <c r="L169" s="148"/>
      <c r="M169" s="29"/>
      <c r="N169" s="183"/>
      <c r="O169" s="29"/>
      <c r="P169" s="183"/>
      <c r="Q169" s="29"/>
      <c r="R169" s="148"/>
      <c r="S169" s="148"/>
      <c r="T169" s="148"/>
      <c r="U169" s="148"/>
      <c r="V169" s="148"/>
    </row>
    <row r="170" spans="2:22">
      <c r="E170" s="29"/>
      <c r="G170" s="29"/>
      <c r="I170" s="29"/>
      <c r="K170" s="29"/>
      <c r="L170" s="148"/>
      <c r="M170" s="29"/>
      <c r="N170" s="183"/>
      <c r="O170" s="29"/>
      <c r="P170" s="183"/>
      <c r="Q170" s="29"/>
      <c r="R170" s="148"/>
      <c r="S170" s="148"/>
      <c r="T170" s="148"/>
      <c r="U170" s="148"/>
      <c r="V170" s="148"/>
    </row>
    <row r="171" spans="2:22">
      <c r="E171" s="29"/>
      <c r="G171" s="29"/>
      <c r="I171" s="29"/>
      <c r="K171" s="29"/>
      <c r="L171" s="148"/>
      <c r="M171" s="29"/>
      <c r="N171" s="183"/>
      <c r="O171" s="29"/>
      <c r="P171" s="183"/>
      <c r="Q171" s="29"/>
      <c r="R171" s="148"/>
      <c r="S171" s="148"/>
      <c r="T171" s="148"/>
      <c r="U171" s="148"/>
      <c r="V171" s="148"/>
    </row>
    <row r="172" spans="2:22">
      <c r="E172" s="29"/>
      <c r="G172" s="29"/>
      <c r="I172" s="29"/>
      <c r="K172" s="29"/>
      <c r="L172" s="148"/>
      <c r="M172" s="29"/>
      <c r="N172" s="183"/>
      <c r="O172" s="29"/>
      <c r="P172" s="183"/>
      <c r="Q172" s="29"/>
      <c r="R172" s="148"/>
      <c r="S172" s="148"/>
      <c r="T172" s="148"/>
      <c r="U172" s="148"/>
      <c r="V172" s="148"/>
    </row>
    <row r="173" spans="2:22">
      <c r="E173" s="29"/>
      <c r="G173" s="29"/>
      <c r="I173" s="29"/>
      <c r="K173" s="29"/>
      <c r="L173" s="148"/>
      <c r="M173" s="29"/>
      <c r="N173" s="183"/>
      <c r="O173" s="29"/>
      <c r="P173" s="183"/>
      <c r="Q173" s="29"/>
      <c r="R173" s="148"/>
      <c r="S173" s="148"/>
      <c r="T173" s="148"/>
      <c r="U173" s="148"/>
      <c r="V173" s="148"/>
    </row>
    <row r="174" spans="2:22">
      <c r="E174" s="29"/>
      <c r="G174" s="29"/>
      <c r="I174" s="29"/>
      <c r="K174" s="29"/>
      <c r="L174" s="148"/>
      <c r="M174" s="29"/>
      <c r="N174" s="183"/>
      <c r="O174" s="29"/>
      <c r="P174" s="183"/>
      <c r="Q174" s="29"/>
      <c r="R174" s="148"/>
      <c r="S174" s="148"/>
      <c r="T174" s="148"/>
      <c r="U174" s="148"/>
      <c r="V174" s="148"/>
    </row>
    <row r="175" spans="2:22">
      <c r="E175" s="29"/>
      <c r="G175" s="29"/>
      <c r="I175" s="29"/>
      <c r="K175" s="29"/>
      <c r="L175" s="148"/>
      <c r="M175" s="29"/>
      <c r="N175" s="183"/>
      <c r="O175" s="29"/>
      <c r="P175" s="183"/>
      <c r="Q175" s="29"/>
      <c r="R175" s="148"/>
      <c r="S175" s="148"/>
      <c r="T175" s="148"/>
      <c r="U175" s="148"/>
      <c r="V175" s="148"/>
    </row>
    <row r="176" spans="2:22">
      <c r="E176" s="29"/>
      <c r="G176" s="29"/>
      <c r="I176" s="29"/>
      <c r="K176" s="29"/>
      <c r="L176" s="148"/>
      <c r="M176" s="29"/>
      <c r="N176" s="183"/>
      <c r="O176" s="29"/>
      <c r="P176" s="183"/>
      <c r="Q176" s="29"/>
      <c r="R176" s="148"/>
      <c r="S176" s="148"/>
      <c r="T176" s="148"/>
      <c r="U176" s="148"/>
      <c r="V176" s="148"/>
    </row>
    <row r="177" spans="1:22">
      <c r="E177" s="29"/>
      <c r="G177" s="29"/>
      <c r="I177" s="29"/>
      <c r="K177" s="29"/>
      <c r="L177" s="148"/>
      <c r="M177" s="29"/>
      <c r="N177" s="183"/>
      <c r="O177" s="29"/>
      <c r="P177" s="183"/>
      <c r="Q177" s="29"/>
      <c r="R177" s="148"/>
      <c r="S177" s="148"/>
      <c r="T177" s="148"/>
      <c r="U177" s="148"/>
      <c r="V177" s="148"/>
    </row>
    <row r="178" spans="1:22">
      <c r="E178" s="29"/>
      <c r="G178" s="29"/>
      <c r="I178" s="29"/>
      <c r="K178" s="29"/>
      <c r="L178" s="148"/>
      <c r="M178" s="29"/>
      <c r="N178" s="183"/>
      <c r="O178" s="29"/>
      <c r="P178" s="183"/>
      <c r="Q178" s="29"/>
      <c r="R178" s="148"/>
      <c r="S178" s="148"/>
      <c r="T178" s="148"/>
      <c r="U178" s="148"/>
      <c r="V178" s="148"/>
    </row>
    <row r="179" spans="1:22">
      <c r="E179" s="29"/>
      <c r="G179" s="29"/>
      <c r="I179" s="29"/>
      <c r="K179" s="29"/>
      <c r="L179" s="148"/>
      <c r="M179" s="29"/>
      <c r="N179" s="183"/>
      <c r="O179" s="29"/>
      <c r="P179" s="183"/>
      <c r="Q179" s="29"/>
      <c r="R179" s="148"/>
      <c r="S179" s="148"/>
      <c r="T179" s="148"/>
      <c r="U179" s="148"/>
      <c r="V179" s="148"/>
    </row>
    <row r="180" spans="1:22">
      <c r="E180" s="29"/>
      <c r="G180" s="29"/>
      <c r="I180" s="29"/>
      <c r="K180" s="29"/>
      <c r="L180" s="148"/>
      <c r="M180" s="29"/>
      <c r="N180" s="183"/>
      <c r="O180" s="29"/>
      <c r="P180" s="183"/>
      <c r="Q180" s="29"/>
      <c r="R180" s="148"/>
      <c r="S180" s="148"/>
      <c r="T180" s="148"/>
      <c r="U180" s="148"/>
      <c r="V180" s="148"/>
    </row>
    <row r="181" spans="1:22">
      <c r="E181" s="29"/>
      <c r="G181" s="29"/>
      <c r="I181" s="29"/>
      <c r="K181" s="29"/>
      <c r="L181" s="148"/>
      <c r="M181" s="29"/>
      <c r="N181" s="183"/>
      <c r="O181" s="29"/>
      <c r="P181" s="183"/>
      <c r="Q181" s="29"/>
      <c r="R181" s="148"/>
      <c r="S181" s="148"/>
      <c r="T181" s="148"/>
      <c r="U181" s="148"/>
      <c r="V181" s="148"/>
    </row>
    <row r="182" spans="1:22">
      <c r="E182" s="29"/>
      <c r="G182" s="29"/>
      <c r="I182" s="29"/>
      <c r="K182" s="29"/>
      <c r="M182" s="29"/>
      <c r="N182" s="183"/>
      <c r="O182" s="29"/>
      <c r="P182" s="183"/>
      <c r="Q182" s="29"/>
      <c r="R182" s="148"/>
      <c r="S182" s="148"/>
      <c r="T182" s="148"/>
      <c r="U182" s="148"/>
      <c r="V182" s="148"/>
    </row>
    <row r="183" spans="1:22">
      <c r="A183" s="136" t="str">
        <f>A147</f>
        <v xml:space="preserve">                           (ลงชื่อ) ………………………...…………………………………………………………... กรรมการ</v>
      </c>
      <c r="E183" s="136"/>
      <c r="G183" s="136"/>
      <c r="I183" s="136"/>
      <c r="K183" s="136"/>
      <c r="M183" s="136"/>
      <c r="O183" s="136"/>
      <c r="Q183" s="136"/>
    </row>
    <row r="184" spans="1:22">
      <c r="A184" s="136" t="str">
        <f>A148</f>
        <v xml:space="preserve">                                                 (นายอโณทัย   เอี่ยมลำเนา)                (นายพีระพงศ์  เอี่ยมลำเนา)</v>
      </c>
      <c r="E184" s="136"/>
      <c r="G184" s="136"/>
      <c r="I184" s="136"/>
      <c r="K184" s="136"/>
      <c r="M184" s="136"/>
      <c r="O184" s="136"/>
      <c r="Q184" s="136"/>
    </row>
    <row r="185" spans="1:22">
      <c r="E185" s="28"/>
      <c r="G185" s="28"/>
      <c r="I185" s="28"/>
      <c r="K185" s="28"/>
      <c r="M185" s="28"/>
      <c r="O185" s="28"/>
      <c r="Q185" s="28"/>
    </row>
    <row r="186" spans="1:22">
      <c r="E186" s="28"/>
      <c r="G186" s="28"/>
      <c r="I186" s="28"/>
      <c r="K186" s="28"/>
      <c r="M186" s="28"/>
      <c r="O186" s="28"/>
      <c r="Q186" s="28"/>
    </row>
    <row r="187" spans="1:22">
      <c r="E187" s="28"/>
      <c r="G187" s="28"/>
      <c r="I187" s="28"/>
      <c r="K187" s="28"/>
      <c r="M187" s="28"/>
      <c r="O187" s="28"/>
      <c r="Q187" s="28"/>
    </row>
    <row r="188" spans="1:22">
      <c r="E188" s="28"/>
      <c r="G188" s="28"/>
      <c r="I188" s="28"/>
      <c r="K188" s="28"/>
      <c r="M188" s="28"/>
      <c r="O188" s="28"/>
      <c r="Q188" s="28"/>
    </row>
  </sheetData>
  <mergeCells count="15">
    <mergeCell ref="A1:Q1"/>
    <mergeCell ref="A75:Q75"/>
    <mergeCell ref="A112:Q112"/>
    <mergeCell ref="A149:Q149"/>
    <mergeCell ref="J93:L93"/>
    <mergeCell ref="N93:P93"/>
    <mergeCell ref="N81:P81"/>
    <mergeCell ref="N103:P103"/>
    <mergeCell ref="N118:P118"/>
    <mergeCell ref="N43:P43"/>
    <mergeCell ref="J154:L154"/>
    <mergeCell ref="N154:P154"/>
    <mergeCell ref="A38:Q38"/>
    <mergeCell ref="J135:L135"/>
    <mergeCell ref="N135:P135"/>
  </mergeCells>
  <pageMargins left="0.70866141732283472" right="0.19685039370078741" top="0.59055118110236227" bottom="0.39370078740157483" header="0.31496062992125984" footer="0.31496062992125984"/>
  <pageSetup paperSize="9" scale="95" orientation="portrait" r:id="rId1"/>
  <rowBreaks count="4" manualBreakCount="4">
    <brk id="37" max="16" man="1"/>
    <brk id="74" max="16" man="1"/>
    <brk id="111" max="16" man="1"/>
    <brk id="148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212"/>
  <sheetViews>
    <sheetView view="pageBreakPreview" zoomScaleNormal="70" zoomScaleSheetLayoutView="100" workbookViewId="0">
      <selection activeCell="E11" sqref="E11"/>
    </sheetView>
  </sheetViews>
  <sheetFormatPr defaultColWidth="9.125" defaultRowHeight="21.75"/>
  <cols>
    <col min="1" max="1" width="3.25" style="136" customWidth="1"/>
    <col min="2" max="2" width="1.75" style="136" customWidth="1"/>
    <col min="3" max="3" width="23.5" style="136" customWidth="1"/>
    <col min="4" max="4" width="1.25" style="21" customWidth="1"/>
    <col min="5" max="5" width="20.375" style="136" customWidth="1"/>
    <col min="6" max="6" width="1.25" style="21" customWidth="1"/>
    <col min="7" max="7" width="23.125" style="136" customWidth="1"/>
    <col min="8" max="8" width="1.125" style="21" customWidth="1"/>
    <col min="9" max="9" width="25.75" style="136" customWidth="1"/>
    <col min="10" max="10" width="0.375" style="21" customWidth="1"/>
    <col min="11" max="16384" width="9.125" style="136"/>
  </cols>
  <sheetData>
    <row r="1" spans="1:17">
      <c r="A1" s="342" t="s">
        <v>55</v>
      </c>
      <c r="B1" s="342"/>
      <c r="C1" s="342"/>
      <c r="D1" s="342"/>
      <c r="E1" s="342"/>
      <c r="F1" s="342"/>
      <c r="G1" s="342"/>
      <c r="H1" s="342"/>
      <c r="I1" s="342"/>
      <c r="J1" s="342"/>
      <c r="K1" s="185"/>
      <c r="L1" s="185"/>
      <c r="M1" s="185"/>
      <c r="N1" s="185"/>
      <c r="O1" s="185"/>
      <c r="P1" s="185"/>
      <c r="Q1" s="185"/>
    </row>
    <row r="3" spans="1:17">
      <c r="A3" s="143" t="s">
        <v>143</v>
      </c>
      <c r="B3" s="136" t="s">
        <v>148</v>
      </c>
    </row>
    <row r="4" spans="1:17">
      <c r="B4" s="136" t="s">
        <v>323</v>
      </c>
    </row>
    <row r="6" spans="1:17" s="282" customFormat="1">
      <c r="B6" s="139"/>
      <c r="C6" s="282" t="s">
        <v>149</v>
      </c>
      <c r="D6" s="174"/>
      <c r="E6" s="282" t="s">
        <v>150</v>
      </c>
      <c r="F6" s="174"/>
      <c r="G6" s="282" t="s">
        <v>151</v>
      </c>
      <c r="H6" s="174"/>
      <c r="I6" s="282" t="s">
        <v>152</v>
      </c>
      <c r="J6" s="174"/>
    </row>
    <row r="7" spans="1:17" s="282" customFormat="1">
      <c r="D7" s="174"/>
      <c r="F7" s="174"/>
      <c r="H7" s="174"/>
      <c r="J7" s="174"/>
    </row>
    <row r="8" spans="1:17">
      <c r="B8" s="136" t="s">
        <v>160</v>
      </c>
      <c r="E8" s="136" t="s">
        <v>153</v>
      </c>
      <c r="G8" s="136" t="s">
        <v>154</v>
      </c>
    </row>
    <row r="9" spans="1:17">
      <c r="C9" s="136" t="s">
        <v>161</v>
      </c>
      <c r="G9" s="136" t="s">
        <v>316</v>
      </c>
      <c r="I9" s="136" t="s">
        <v>155</v>
      </c>
    </row>
    <row r="10" spans="1:17">
      <c r="E10" s="136" t="s">
        <v>162</v>
      </c>
      <c r="G10" s="136" t="s">
        <v>158</v>
      </c>
      <c r="I10" s="136" t="s">
        <v>155</v>
      </c>
    </row>
    <row r="11" spans="1:17">
      <c r="G11" s="136" t="s">
        <v>157</v>
      </c>
      <c r="I11" s="136" t="s">
        <v>155</v>
      </c>
    </row>
    <row r="12" spans="1:17">
      <c r="G12" s="136" t="s">
        <v>159</v>
      </c>
      <c r="I12" s="136" t="s">
        <v>156</v>
      </c>
    </row>
    <row r="13" spans="1:17">
      <c r="G13" s="136" t="s">
        <v>317</v>
      </c>
      <c r="I13" s="136" t="s">
        <v>155</v>
      </c>
    </row>
    <row r="14" spans="1:17">
      <c r="G14" s="136" t="s">
        <v>266</v>
      </c>
      <c r="I14" s="136" t="s">
        <v>253</v>
      </c>
    </row>
    <row r="15" spans="1:17">
      <c r="G15" s="136" t="s">
        <v>318</v>
      </c>
      <c r="I15" s="136" t="s">
        <v>155</v>
      </c>
    </row>
    <row r="16" spans="1:17">
      <c r="G16" s="136" t="s">
        <v>254</v>
      </c>
      <c r="I16" s="136" t="s">
        <v>155</v>
      </c>
    </row>
    <row r="18" spans="2:10">
      <c r="B18" s="136" t="s">
        <v>297</v>
      </c>
      <c r="E18" s="136" t="s">
        <v>153</v>
      </c>
      <c r="G18" s="136" t="s">
        <v>157</v>
      </c>
      <c r="I18" s="136" t="s">
        <v>155</v>
      </c>
    </row>
    <row r="19" spans="2:10">
      <c r="C19" s="136" t="s">
        <v>298</v>
      </c>
    </row>
    <row r="21" spans="2:10">
      <c r="B21" s="136" t="s">
        <v>398</v>
      </c>
      <c r="E21" s="136" t="s">
        <v>153</v>
      </c>
      <c r="G21" s="136" t="s">
        <v>158</v>
      </c>
      <c r="I21" s="136" t="s">
        <v>155</v>
      </c>
    </row>
    <row r="22" spans="2:10">
      <c r="D22" s="301"/>
      <c r="F22" s="301"/>
      <c r="H22" s="301"/>
      <c r="J22" s="301"/>
    </row>
    <row r="23" spans="2:10">
      <c r="D23" s="301"/>
      <c r="F23" s="301"/>
      <c r="H23" s="301"/>
      <c r="J23" s="301"/>
    </row>
    <row r="27" spans="2:10">
      <c r="D27" s="301"/>
      <c r="F27" s="301"/>
      <c r="H27" s="301"/>
      <c r="J27" s="301"/>
    </row>
    <row r="40" spans="3:9">
      <c r="C40" s="342" t="s">
        <v>252</v>
      </c>
      <c r="D40" s="342"/>
      <c r="E40" s="342"/>
      <c r="F40" s="342"/>
      <c r="G40" s="342"/>
      <c r="H40" s="342"/>
      <c r="I40" s="342"/>
    </row>
    <row r="41" spans="3:9">
      <c r="C41" s="136" t="s">
        <v>387</v>
      </c>
    </row>
    <row r="141" spans="4:10">
      <c r="D141" s="301"/>
      <c r="F141" s="301"/>
      <c r="H141" s="301"/>
      <c r="J141" s="301"/>
    </row>
    <row r="142" spans="4:10">
      <c r="D142" s="301"/>
      <c r="F142" s="301"/>
      <c r="H142" s="301"/>
      <c r="J142" s="301"/>
    </row>
    <row r="143" spans="4:10">
      <c r="D143" s="301"/>
      <c r="F143" s="301"/>
      <c r="H143" s="301"/>
      <c r="J143" s="301"/>
    </row>
    <row r="144" spans="4:10">
      <c r="D144" s="301"/>
      <c r="F144" s="301"/>
      <c r="H144" s="301"/>
      <c r="J144" s="301"/>
    </row>
    <row r="170" spans="4:10">
      <c r="D170" s="301"/>
      <c r="F170" s="301"/>
      <c r="H170" s="301"/>
      <c r="J170" s="301"/>
    </row>
    <row r="171" spans="4:10">
      <c r="D171" s="301"/>
      <c r="F171" s="301"/>
      <c r="H171" s="301"/>
      <c r="J171" s="301"/>
    </row>
    <row r="172" spans="4:10">
      <c r="D172" s="301"/>
      <c r="F172" s="301"/>
      <c r="H172" s="301"/>
      <c r="J172" s="301"/>
    </row>
    <row r="212" spans="4:10">
      <c r="D212" s="301"/>
      <c r="F212" s="301"/>
      <c r="H212" s="301"/>
      <c r="J212" s="301"/>
    </row>
  </sheetData>
  <mergeCells count="2">
    <mergeCell ref="A1:J1"/>
    <mergeCell ref="C40:I40"/>
  </mergeCells>
  <pageMargins left="0.59055118110236227" right="0.19685039370078741" top="0.59055118110236227" bottom="0.3937007874015748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348"/>
  <sheetViews>
    <sheetView view="pageBreakPreview" zoomScaleNormal="80" zoomScaleSheetLayoutView="100" workbookViewId="0">
      <selection activeCell="L23" sqref="L23"/>
    </sheetView>
  </sheetViews>
  <sheetFormatPr defaultRowHeight="21.75"/>
  <cols>
    <col min="1" max="1" width="3.125" style="136" customWidth="1"/>
    <col min="2" max="2" width="4.375" style="136" customWidth="1"/>
    <col min="3" max="3" width="3.25" style="136" customWidth="1"/>
    <col min="4" max="4" width="1.625" style="136" customWidth="1"/>
    <col min="5" max="5" width="3.75" style="2" customWidth="1"/>
    <col min="6" max="6" width="27" style="136" customWidth="1"/>
    <col min="7" max="7" width="0.75" style="2" customWidth="1"/>
    <col min="8" max="8" width="12.5" style="136" customWidth="1"/>
    <col min="9" max="9" width="0.75" style="2" customWidth="1"/>
    <col min="10" max="10" width="12.5" style="136" customWidth="1"/>
    <col min="11" max="11" width="0.75" style="2" customWidth="1"/>
    <col min="12" max="12" width="12.5" style="136" customWidth="1"/>
    <col min="13" max="13" width="0.75" style="2" customWidth="1"/>
    <col min="14" max="14" width="12.5" style="136" customWidth="1"/>
    <col min="15" max="15" width="1" style="2" customWidth="1"/>
    <col min="16" max="16" width="11.5" style="136" customWidth="1"/>
    <col min="17" max="17" width="9.875" style="136" bestFit="1" customWidth="1"/>
    <col min="18" max="16384" width="9" style="136"/>
  </cols>
  <sheetData>
    <row r="1" spans="1:17">
      <c r="A1" s="342" t="s">
        <v>56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185"/>
      <c r="Q1" s="185"/>
    </row>
    <row r="2" spans="1:17" ht="8.25" customHeight="1">
      <c r="E2" s="74"/>
      <c r="G2" s="74"/>
      <c r="I2" s="74"/>
      <c r="K2" s="74"/>
      <c r="M2" s="74"/>
      <c r="O2" s="74"/>
    </row>
    <row r="3" spans="1:17">
      <c r="A3" s="143" t="s">
        <v>143</v>
      </c>
      <c r="B3" s="136" t="s">
        <v>164</v>
      </c>
      <c r="E3" s="75"/>
      <c r="G3" s="75"/>
      <c r="I3" s="75"/>
      <c r="K3" s="75"/>
      <c r="M3" s="75"/>
      <c r="O3" s="75"/>
    </row>
    <row r="4" spans="1:17">
      <c r="B4" s="171">
        <v>23.2</v>
      </c>
      <c r="C4" s="136" t="s">
        <v>165</v>
      </c>
      <c r="E4" s="68"/>
      <c r="G4" s="68"/>
      <c r="I4" s="68"/>
      <c r="K4" s="68"/>
      <c r="M4" s="68"/>
      <c r="O4" s="68"/>
    </row>
    <row r="5" spans="1:17">
      <c r="C5" s="136" t="s">
        <v>378</v>
      </c>
      <c r="E5" s="18"/>
      <c r="G5" s="68"/>
      <c r="I5" s="68"/>
      <c r="K5" s="68"/>
      <c r="M5" s="68"/>
      <c r="O5" s="68"/>
    </row>
    <row r="6" spans="1:17">
      <c r="C6" s="136" t="s">
        <v>282</v>
      </c>
      <c r="E6" s="68"/>
      <c r="G6" s="68"/>
      <c r="I6" s="68"/>
      <c r="K6" s="68"/>
      <c r="M6" s="68"/>
      <c r="O6" s="68"/>
    </row>
    <row r="7" spans="1:17">
      <c r="E7" s="68"/>
      <c r="G7" s="68"/>
      <c r="I7" s="9"/>
      <c r="K7" s="9"/>
      <c r="L7" s="282"/>
      <c r="M7" s="43"/>
      <c r="N7" s="139" t="s">
        <v>1</v>
      </c>
      <c r="O7" s="68"/>
    </row>
    <row r="8" spans="1:17">
      <c r="E8" s="68"/>
      <c r="G8" s="68"/>
      <c r="H8" s="351" t="s">
        <v>273</v>
      </c>
      <c r="I8" s="351"/>
      <c r="J8" s="351"/>
      <c r="K8" s="37"/>
      <c r="L8" s="351" t="s">
        <v>356</v>
      </c>
      <c r="M8" s="351"/>
      <c r="N8" s="351"/>
      <c r="O8" s="68"/>
    </row>
    <row r="9" spans="1:17">
      <c r="E9" s="136"/>
      <c r="G9" s="137"/>
      <c r="H9" s="211" t="s">
        <v>274</v>
      </c>
      <c r="I9" s="212"/>
      <c r="J9" s="211" t="s">
        <v>271</v>
      </c>
      <c r="K9" s="213"/>
      <c r="L9" s="211" t="s">
        <v>274</v>
      </c>
      <c r="M9" s="212"/>
      <c r="N9" s="211" t="s">
        <v>271</v>
      </c>
      <c r="O9" s="137"/>
    </row>
    <row r="10" spans="1:17">
      <c r="C10" s="136" t="s">
        <v>324</v>
      </c>
      <c r="E10" s="137"/>
      <c r="G10" s="137"/>
      <c r="H10" s="293"/>
      <c r="I10" s="212"/>
      <c r="J10" s="293"/>
      <c r="K10" s="213"/>
      <c r="L10" s="293"/>
      <c r="M10" s="212"/>
      <c r="N10" s="293"/>
      <c r="O10" s="137"/>
    </row>
    <row r="11" spans="1:17">
      <c r="E11" s="75" t="s">
        <v>424</v>
      </c>
      <c r="G11" s="75"/>
      <c r="I11" s="75"/>
      <c r="K11" s="75"/>
      <c r="M11" s="75"/>
      <c r="O11" s="75"/>
    </row>
    <row r="12" spans="1:17">
      <c r="E12" s="75" t="s">
        <v>161</v>
      </c>
      <c r="G12" s="75"/>
      <c r="I12" s="75"/>
      <c r="K12" s="75"/>
      <c r="M12" s="75"/>
      <c r="O12" s="75"/>
    </row>
    <row r="13" spans="1:17">
      <c r="E13" s="18"/>
      <c r="F13" s="143" t="s">
        <v>263</v>
      </c>
      <c r="G13" s="75"/>
      <c r="H13" s="169">
        <v>0</v>
      </c>
      <c r="I13" s="217"/>
      <c r="J13" s="169">
        <v>0</v>
      </c>
      <c r="K13" s="169"/>
      <c r="L13" s="169">
        <v>479999.99739130435</v>
      </c>
      <c r="M13" s="169"/>
      <c r="N13" s="169">
        <v>756000</v>
      </c>
      <c r="O13" s="75"/>
    </row>
    <row r="14" spans="1:17">
      <c r="E14" s="75"/>
      <c r="F14" s="143" t="s">
        <v>264</v>
      </c>
      <c r="G14" s="75"/>
      <c r="H14" s="169">
        <v>0</v>
      </c>
      <c r="I14" s="217"/>
      <c r="J14" s="169">
        <v>0</v>
      </c>
      <c r="K14" s="169"/>
      <c r="L14" s="169">
        <v>17130.001242236027</v>
      </c>
      <c r="M14" s="169"/>
      <c r="N14" s="169">
        <v>0</v>
      </c>
      <c r="O14" s="137"/>
    </row>
    <row r="15" spans="1:17">
      <c r="E15" s="18"/>
      <c r="F15" s="136" t="s">
        <v>167</v>
      </c>
      <c r="G15" s="75"/>
      <c r="H15" s="310">
        <v>310099</v>
      </c>
      <c r="I15" s="258"/>
      <c r="J15" s="310">
        <v>345315</v>
      </c>
      <c r="K15" s="310"/>
      <c r="L15" s="310">
        <v>1459429</v>
      </c>
      <c r="M15" s="310"/>
      <c r="N15" s="310">
        <v>1506117</v>
      </c>
      <c r="O15" s="75"/>
    </row>
    <row r="16" spans="1:17">
      <c r="E16" s="18"/>
      <c r="F16" s="136" t="s">
        <v>166</v>
      </c>
      <c r="G16" s="75"/>
      <c r="H16" s="319">
        <v>0</v>
      </c>
      <c r="I16" s="258"/>
      <c r="J16" s="319">
        <v>0</v>
      </c>
      <c r="K16" s="310"/>
      <c r="L16" s="319">
        <v>0</v>
      </c>
      <c r="M16" s="310"/>
      <c r="N16" s="319">
        <v>225000</v>
      </c>
      <c r="O16" s="75"/>
    </row>
    <row r="17" spans="3:16" s="141" customFormat="1">
      <c r="E17" s="18"/>
      <c r="G17" s="142"/>
      <c r="H17" s="310">
        <f>SUM(H13:H16)</f>
        <v>310099</v>
      </c>
      <c r="I17" s="315"/>
      <c r="J17" s="310">
        <f>SUM(J13:J16)</f>
        <v>345315</v>
      </c>
      <c r="K17" s="315"/>
      <c r="L17" s="280">
        <f>SUM(L13:L16)</f>
        <v>1956558.9986335402</v>
      </c>
      <c r="M17" s="280"/>
      <c r="N17" s="280">
        <f>SUM(N13:N16)</f>
        <v>2487117</v>
      </c>
      <c r="O17" s="142"/>
    </row>
    <row r="18" spans="3:16">
      <c r="E18" s="138" t="s">
        <v>425</v>
      </c>
      <c r="G18" s="75"/>
      <c r="H18" s="141"/>
      <c r="I18" s="142"/>
      <c r="J18" s="141"/>
      <c r="K18" s="142"/>
      <c r="L18" s="88"/>
      <c r="M18" s="88"/>
      <c r="N18" s="88"/>
      <c r="O18" s="75"/>
    </row>
    <row r="19" spans="3:16">
      <c r="E19" s="138" t="s">
        <v>426</v>
      </c>
      <c r="G19" s="75"/>
      <c r="H19" s="141"/>
      <c r="I19" s="142"/>
      <c r="J19" s="141"/>
      <c r="K19" s="142"/>
      <c r="L19" s="88"/>
      <c r="M19" s="88"/>
      <c r="N19" s="88"/>
      <c r="O19" s="75"/>
    </row>
    <row r="20" spans="3:16">
      <c r="E20" s="138"/>
      <c r="F20" s="136" t="s">
        <v>166</v>
      </c>
      <c r="G20" s="75"/>
      <c r="H20" s="310">
        <v>0</v>
      </c>
      <c r="I20" s="258"/>
      <c r="J20" s="310">
        <v>30000</v>
      </c>
      <c r="K20" s="310"/>
      <c r="L20" s="310">
        <v>0</v>
      </c>
      <c r="M20" s="310"/>
      <c r="N20" s="310">
        <v>137250</v>
      </c>
      <c r="O20" s="75"/>
    </row>
    <row r="21" spans="3:16">
      <c r="E21" s="138" t="s">
        <v>398</v>
      </c>
      <c r="G21" s="75"/>
      <c r="H21" s="141"/>
      <c r="I21" s="142"/>
      <c r="J21" s="141"/>
      <c r="K21" s="142"/>
      <c r="L21" s="88"/>
      <c r="M21" s="88"/>
      <c r="N21" s="88"/>
      <c r="O21" s="75"/>
    </row>
    <row r="22" spans="3:16">
      <c r="E22" s="138"/>
      <c r="F22" s="136" t="s">
        <v>167</v>
      </c>
      <c r="G22" s="75"/>
      <c r="H22" s="310">
        <v>52000</v>
      </c>
      <c r="I22" s="310"/>
      <c r="J22" s="310">
        <v>64000</v>
      </c>
      <c r="K22" s="142"/>
      <c r="L22" s="310">
        <v>80500</v>
      </c>
      <c r="M22" s="88"/>
      <c r="N22" s="310">
        <v>64000</v>
      </c>
      <c r="O22" s="75"/>
    </row>
    <row r="23" spans="3:16" ht="22.5" thickBot="1">
      <c r="E23" s="138"/>
      <c r="G23" s="75"/>
      <c r="H23" s="277">
        <f>SUM(H17:H22)</f>
        <v>362099</v>
      </c>
      <c r="I23" s="278"/>
      <c r="J23" s="277">
        <f>SUM(J17:J22)</f>
        <v>439315</v>
      </c>
      <c r="K23" s="278"/>
      <c r="L23" s="277">
        <f>SUM(L17:L22)</f>
        <v>2037058.9986335402</v>
      </c>
      <c r="M23" s="280"/>
      <c r="N23" s="277">
        <f>SUM(N17:N22)</f>
        <v>2688367</v>
      </c>
      <c r="O23" s="75"/>
    </row>
    <row r="24" spans="3:16" ht="22.5" thickTop="1">
      <c r="C24" s="136" t="s">
        <v>325</v>
      </c>
      <c r="E24" s="18"/>
      <c r="G24" s="137"/>
      <c r="I24" s="137"/>
      <c r="J24" s="169"/>
      <c r="K24" s="137"/>
      <c r="L24" s="88"/>
      <c r="M24" s="88"/>
      <c r="N24" s="88"/>
      <c r="O24" s="75"/>
    </row>
    <row r="25" spans="3:16">
      <c r="E25" s="75" t="s">
        <v>424</v>
      </c>
      <c r="O25" s="75"/>
    </row>
    <row r="26" spans="3:16">
      <c r="E26" s="75" t="s">
        <v>161</v>
      </c>
      <c r="O26" s="75"/>
    </row>
    <row r="27" spans="3:16">
      <c r="E27" s="75"/>
      <c r="F27" s="136" t="s">
        <v>168</v>
      </c>
      <c r="G27" s="75"/>
      <c r="H27" s="169">
        <v>0</v>
      </c>
      <c r="I27" s="169"/>
      <c r="J27" s="169">
        <v>356056.83</v>
      </c>
      <c r="K27" s="169"/>
      <c r="L27" s="169">
        <v>0</v>
      </c>
      <c r="M27" s="169"/>
      <c r="N27" s="169">
        <v>1068170.49</v>
      </c>
      <c r="O27" s="75"/>
    </row>
    <row r="28" spans="3:16">
      <c r="E28" s="75"/>
      <c r="F28" s="143" t="s">
        <v>319</v>
      </c>
      <c r="G28" s="75"/>
      <c r="H28" s="169">
        <v>112500</v>
      </c>
      <c r="I28" s="217"/>
      <c r="J28" s="169">
        <v>0</v>
      </c>
      <c r="K28" s="169"/>
      <c r="L28" s="169">
        <v>337500</v>
      </c>
      <c r="M28" s="169"/>
      <c r="N28" s="169">
        <v>0</v>
      </c>
      <c r="O28" s="75"/>
    </row>
    <row r="29" spans="3:16">
      <c r="E29" s="137"/>
      <c r="F29" s="143" t="s">
        <v>265</v>
      </c>
      <c r="G29" s="75"/>
      <c r="H29" s="169">
        <v>31400</v>
      </c>
      <c r="I29" s="217"/>
      <c r="J29" s="169">
        <v>31400</v>
      </c>
      <c r="K29" s="169"/>
      <c r="L29" s="169">
        <v>144200</v>
      </c>
      <c r="M29" s="169"/>
      <c r="N29" s="169">
        <v>275600</v>
      </c>
      <c r="O29" s="75"/>
    </row>
    <row r="30" spans="3:16" ht="22.5" thickBot="1">
      <c r="E30" s="137"/>
      <c r="G30" s="137"/>
      <c r="H30" s="277">
        <f>SUM(H27:H29)</f>
        <v>143900</v>
      </c>
      <c r="I30" s="278"/>
      <c r="J30" s="277">
        <f>SUM(J27:J29)</f>
        <v>387456.83</v>
      </c>
      <c r="K30" s="278"/>
      <c r="L30" s="279">
        <f>SUM(L27:L29)</f>
        <v>481700</v>
      </c>
      <c r="M30" s="280"/>
      <c r="N30" s="279">
        <f>SUM(N27:N29)</f>
        <v>1343770.49</v>
      </c>
      <c r="O30" s="137"/>
      <c r="P30" s="169"/>
    </row>
    <row r="31" spans="3:16" ht="22.5" thickTop="1">
      <c r="C31" s="136" t="s">
        <v>326</v>
      </c>
      <c r="E31" s="18"/>
      <c r="F31" s="141"/>
      <c r="G31" s="142"/>
      <c r="H31" s="141"/>
      <c r="I31" s="142"/>
      <c r="J31" s="141"/>
      <c r="K31" s="142"/>
      <c r="L31" s="88"/>
      <c r="M31" s="88"/>
      <c r="N31" s="88"/>
      <c r="O31" s="75"/>
    </row>
    <row r="32" spans="3:16">
      <c r="E32" s="75" t="s">
        <v>424</v>
      </c>
      <c r="G32" s="142"/>
      <c r="H32" s="141"/>
      <c r="I32" s="142"/>
      <c r="J32" s="141"/>
      <c r="K32" s="142"/>
      <c r="L32" s="88"/>
      <c r="M32" s="88"/>
      <c r="N32" s="88"/>
      <c r="O32" s="75"/>
    </row>
    <row r="33" spans="1:15">
      <c r="E33" s="75" t="s">
        <v>161</v>
      </c>
      <c r="G33" s="142"/>
      <c r="H33" s="141"/>
      <c r="I33" s="142"/>
      <c r="J33" s="141"/>
      <c r="K33" s="142"/>
      <c r="L33" s="88"/>
      <c r="M33" s="88"/>
      <c r="N33" s="88"/>
      <c r="O33" s="75"/>
    </row>
    <row r="34" spans="1:15">
      <c r="E34" s="18"/>
      <c r="F34" s="141" t="s">
        <v>320</v>
      </c>
      <c r="G34" s="142"/>
      <c r="H34" s="169">
        <v>0</v>
      </c>
      <c r="I34" s="217"/>
      <c r="J34" s="169">
        <v>0</v>
      </c>
      <c r="K34" s="169"/>
      <c r="L34" s="169">
        <v>352327.11</v>
      </c>
      <c r="M34" s="169"/>
      <c r="N34" s="169">
        <v>100000</v>
      </c>
      <c r="O34" s="75"/>
    </row>
    <row r="35" spans="1:15" ht="22.5" thickBot="1">
      <c r="E35" s="141"/>
      <c r="G35" s="142"/>
      <c r="H35" s="277">
        <f>SUM(H34)</f>
        <v>0</v>
      </c>
      <c r="I35" s="278"/>
      <c r="J35" s="277">
        <f>SUM(J34)</f>
        <v>0</v>
      </c>
      <c r="K35" s="278"/>
      <c r="L35" s="279">
        <f>SUM(L34)</f>
        <v>352327.11</v>
      </c>
      <c r="M35" s="280"/>
      <c r="N35" s="279">
        <f>SUM(N34)</f>
        <v>100000</v>
      </c>
      <c r="O35" s="75"/>
    </row>
    <row r="36" spans="1:15" ht="22.5" thickTop="1">
      <c r="E36" s="141"/>
      <c r="G36" s="142"/>
      <c r="H36" s="310"/>
      <c r="I36" s="278"/>
      <c r="J36" s="310"/>
      <c r="K36" s="278"/>
      <c r="L36" s="280"/>
      <c r="M36" s="280"/>
      <c r="N36" s="280"/>
      <c r="O36" s="75"/>
    </row>
    <row r="37" spans="1:15">
      <c r="E37" s="141"/>
      <c r="G37" s="142"/>
      <c r="H37" s="310"/>
      <c r="I37" s="278"/>
      <c r="J37" s="310"/>
      <c r="K37" s="278"/>
      <c r="L37" s="280"/>
      <c r="M37" s="280"/>
      <c r="N37" s="280"/>
      <c r="O37" s="75"/>
    </row>
    <row r="38" spans="1:15">
      <c r="A38" s="136" t="s">
        <v>251</v>
      </c>
      <c r="E38" s="18"/>
      <c r="G38" s="18"/>
      <c r="I38" s="18"/>
      <c r="K38" s="18"/>
      <c r="M38" s="18"/>
      <c r="O38" s="18"/>
    </row>
    <row r="39" spans="1:15">
      <c r="A39" s="136" t="s">
        <v>388</v>
      </c>
      <c r="E39" s="18"/>
      <c r="G39" s="18"/>
      <c r="I39" s="18"/>
      <c r="K39" s="18"/>
      <c r="M39" s="18"/>
      <c r="O39" s="18"/>
    </row>
    <row r="40" spans="1:15">
      <c r="A40" s="342" t="s">
        <v>222</v>
      </c>
      <c r="B40" s="342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M40" s="342"/>
      <c r="N40" s="342"/>
      <c r="O40" s="342"/>
    </row>
    <row r="41" spans="1:15" ht="14.25" customHeight="1">
      <c r="A41" s="312"/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2"/>
      <c r="O41" s="312"/>
    </row>
    <row r="42" spans="1:15">
      <c r="A42" s="143" t="s">
        <v>143</v>
      </c>
      <c r="B42" s="136" t="s">
        <v>169</v>
      </c>
      <c r="E42" s="21"/>
      <c r="G42" s="21"/>
      <c r="I42" s="21"/>
      <c r="J42" s="148"/>
      <c r="K42" s="21"/>
      <c r="M42" s="21"/>
      <c r="N42" s="139" t="s">
        <v>1</v>
      </c>
      <c r="O42" s="21"/>
    </row>
    <row r="43" spans="1:15">
      <c r="A43" s="143"/>
      <c r="E43" s="21"/>
      <c r="G43" s="21"/>
      <c r="H43" s="351" t="s">
        <v>273</v>
      </c>
      <c r="I43" s="351"/>
      <c r="J43" s="351"/>
      <c r="K43" s="37"/>
      <c r="L43" s="351" t="str">
        <f>L8</f>
        <v>สำหรับงวดเก้าเดือน</v>
      </c>
      <c r="M43" s="351"/>
      <c r="N43" s="351"/>
      <c r="O43" s="21"/>
    </row>
    <row r="44" spans="1:15">
      <c r="A44" s="143"/>
      <c r="E44" s="21"/>
      <c r="G44" s="21"/>
      <c r="H44" s="211" t="s">
        <v>274</v>
      </c>
      <c r="I44" s="212"/>
      <c r="J44" s="211" t="s">
        <v>271</v>
      </c>
      <c r="K44" s="213"/>
      <c r="L44" s="211" t="s">
        <v>274</v>
      </c>
      <c r="M44" s="212"/>
      <c r="N44" s="211" t="s">
        <v>271</v>
      </c>
      <c r="O44" s="21"/>
    </row>
    <row r="45" spans="1:15">
      <c r="C45" s="136" t="s">
        <v>327</v>
      </c>
      <c r="E45" s="137"/>
      <c r="F45" s="141"/>
      <c r="G45" s="137"/>
      <c r="H45" s="141"/>
      <c r="I45" s="137"/>
      <c r="J45" s="141"/>
      <c r="K45" s="137"/>
      <c r="L45" s="88"/>
      <c r="M45" s="88"/>
      <c r="O45" s="137"/>
    </row>
    <row r="46" spans="1:15">
      <c r="E46" s="75" t="s">
        <v>424</v>
      </c>
      <c r="O46" s="137"/>
    </row>
    <row r="47" spans="1:15">
      <c r="E47" s="75" t="s">
        <v>161</v>
      </c>
      <c r="O47" s="137"/>
    </row>
    <row r="48" spans="1:15">
      <c r="C48" s="141"/>
      <c r="D48" s="141"/>
      <c r="E48" s="137"/>
      <c r="F48" s="141" t="s">
        <v>224</v>
      </c>
      <c r="G48" s="137"/>
      <c r="H48" s="169">
        <v>0</v>
      </c>
      <c r="I48" s="217"/>
      <c r="J48" s="169">
        <v>0</v>
      </c>
      <c r="K48" s="169"/>
      <c r="L48" s="169">
        <v>170000</v>
      </c>
      <c r="M48" s="169"/>
      <c r="N48" s="169">
        <v>0</v>
      </c>
      <c r="O48" s="137"/>
    </row>
    <row r="49" spans="2:17" ht="22.5" thickBot="1">
      <c r="C49" s="141"/>
      <c r="D49" s="141"/>
      <c r="E49" s="142"/>
      <c r="F49" s="141"/>
      <c r="G49" s="137"/>
      <c r="H49" s="277">
        <f>SUM(H48)</f>
        <v>0</v>
      </c>
      <c r="I49" s="278"/>
      <c r="J49" s="277">
        <f>SUM(J48)</f>
        <v>0</v>
      </c>
      <c r="K49" s="278"/>
      <c r="L49" s="279">
        <f>SUM(L48)</f>
        <v>170000</v>
      </c>
      <c r="M49" s="280"/>
      <c r="N49" s="279">
        <f>SUM(N48)</f>
        <v>0</v>
      </c>
      <c r="O49" s="137"/>
    </row>
    <row r="50" spans="2:17" ht="22.5" thickTop="1">
      <c r="C50" s="136" t="s">
        <v>328</v>
      </c>
      <c r="E50" s="137"/>
      <c r="G50" s="137"/>
      <c r="I50" s="137"/>
      <c r="J50" s="148"/>
      <c r="K50" s="137"/>
      <c r="L50" s="88"/>
      <c r="M50" s="88"/>
      <c r="N50" s="88"/>
    </row>
    <row r="51" spans="2:17">
      <c r="E51" s="67" t="s">
        <v>170</v>
      </c>
      <c r="G51" s="137"/>
      <c r="H51" s="169">
        <v>9512928.8300000001</v>
      </c>
      <c r="I51" s="217"/>
      <c r="J51" s="169">
        <v>7591905</v>
      </c>
      <c r="K51" s="169"/>
      <c r="L51" s="169">
        <v>27499119.829999998</v>
      </c>
      <c r="M51" s="169"/>
      <c r="N51" s="169">
        <v>21958465</v>
      </c>
      <c r="P51" s="169"/>
      <c r="Q51" s="169"/>
    </row>
    <row r="52" spans="2:17">
      <c r="E52" s="67" t="s">
        <v>171</v>
      </c>
      <c r="G52" s="9"/>
      <c r="H52" s="169">
        <v>104627.5</v>
      </c>
      <c r="I52" s="217"/>
      <c r="J52" s="169">
        <v>91362.25</v>
      </c>
      <c r="K52" s="169"/>
      <c r="L52" s="169">
        <v>313882.5</v>
      </c>
      <c r="M52" s="169"/>
      <c r="N52" s="169">
        <v>274086.75</v>
      </c>
      <c r="P52" s="169"/>
      <c r="Q52" s="169"/>
    </row>
    <row r="53" spans="2:17" ht="22.5" thickBot="1">
      <c r="E53" s="144"/>
      <c r="G53" s="18"/>
      <c r="H53" s="277">
        <f>SUM(H51:H52)</f>
        <v>9617556.3300000001</v>
      </c>
      <c r="I53" s="278"/>
      <c r="J53" s="277">
        <f>SUM(J51:J52)</f>
        <v>7683267.25</v>
      </c>
      <c r="K53" s="278"/>
      <c r="L53" s="279">
        <f>SUM(L51:L52)</f>
        <v>27813002.329999998</v>
      </c>
      <c r="M53" s="280"/>
      <c r="N53" s="279">
        <f>SUM(N51:N52)</f>
        <v>22232551.75</v>
      </c>
      <c r="Q53" s="169"/>
    </row>
    <row r="54" spans="2:17" ht="12.75" customHeight="1" thickTop="1">
      <c r="E54" s="144"/>
      <c r="G54" s="18"/>
      <c r="H54" s="256"/>
      <c r="I54" s="256"/>
      <c r="J54" s="256"/>
      <c r="K54" s="257"/>
      <c r="L54" s="256"/>
      <c r="M54" s="256"/>
      <c r="N54" s="256"/>
      <c r="Q54" s="169"/>
    </row>
    <row r="55" spans="2:17">
      <c r="B55" s="171">
        <v>23.3</v>
      </c>
      <c r="C55" s="136" t="s">
        <v>172</v>
      </c>
      <c r="E55" s="74"/>
      <c r="G55" s="74"/>
      <c r="I55" s="74"/>
      <c r="K55" s="74"/>
      <c r="M55" s="74"/>
    </row>
    <row r="56" spans="2:17">
      <c r="C56" s="136" t="s">
        <v>379</v>
      </c>
      <c r="E56" s="18"/>
      <c r="G56" s="68"/>
      <c r="I56" s="68"/>
      <c r="K56" s="68"/>
      <c r="M56" s="68"/>
      <c r="O56" s="75"/>
    </row>
    <row r="57" spans="2:17">
      <c r="E57" s="74"/>
      <c r="G57" s="74"/>
      <c r="I57" s="74"/>
      <c r="K57" s="74"/>
      <c r="L57" s="282"/>
      <c r="M57" s="74"/>
      <c r="N57" s="139" t="s">
        <v>1</v>
      </c>
      <c r="O57" s="75"/>
    </row>
    <row r="58" spans="2:17">
      <c r="E58" s="76"/>
      <c r="G58" s="74"/>
      <c r="I58" s="74"/>
      <c r="K58" s="74"/>
      <c r="L58" s="194" t="s">
        <v>350</v>
      </c>
      <c r="M58" s="74"/>
      <c r="N58" s="145" t="s">
        <v>2</v>
      </c>
      <c r="O58" s="146"/>
    </row>
    <row r="59" spans="2:17">
      <c r="C59" s="136" t="s">
        <v>329</v>
      </c>
      <c r="E59" s="76"/>
      <c r="G59" s="74"/>
      <c r="I59" s="74"/>
      <c r="K59" s="74"/>
      <c r="M59" s="74"/>
      <c r="O59" s="18"/>
    </row>
    <row r="60" spans="2:17">
      <c r="E60" s="76" t="s">
        <v>173</v>
      </c>
      <c r="G60" s="74"/>
      <c r="I60" s="74"/>
      <c r="K60" s="74"/>
      <c r="M60" s="74"/>
      <c r="O60" s="18"/>
    </row>
    <row r="61" spans="2:17">
      <c r="E61" s="18"/>
      <c r="F61" s="136" t="s">
        <v>174</v>
      </c>
      <c r="G61" s="76"/>
      <c r="I61" s="76"/>
      <c r="K61" s="76"/>
      <c r="L61" s="88">
        <v>331805.93</v>
      </c>
      <c r="M61" s="88"/>
      <c r="N61" s="88">
        <v>1657501.6900000002</v>
      </c>
      <c r="O61" s="18"/>
    </row>
    <row r="62" spans="2:17">
      <c r="E62" s="18"/>
      <c r="F62" s="136" t="s">
        <v>163</v>
      </c>
      <c r="G62" s="9"/>
      <c r="I62" s="9"/>
      <c r="K62" s="9"/>
      <c r="L62" s="88">
        <v>29960</v>
      </c>
      <c r="M62" s="88"/>
      <c r="N62" s="88">
        <v>851987.5</v>
      </c>
      <c r="O62" s="18"/>
    </row>
    <row r="63" spans="2:17" ht="22.5" thickBot="1">
      <c r="E63" s="18"/>
      <c r="G63" s="9"/>
      <c r="I63" s="9"/>
      <c r="K63" s="9"/>
      <c r="L63" s="87">
        <f>SUM(L61:L62)</f>
        <v>361765.93</v>
      </c>
      <c r="M63" s="88"/>
      <c r="N63" s="87">
        <f>SUM(N61:N62)</f>
        <v>2509489.1900000004</v>
      </c>
      <c r="O63" s="18"/>
    </row>
    <row r="64" spans="2:17" ht="22.5" thickTop="1">
      <c r="E64" s="76" t="s">
        <v>175</v>
      </c>
      <c r="G64" s="76"/>
      <c r="I64" s="76"/>
      <c r="K64" s="76"/>
      <c r="L64" s="88"/>
      <c r="M64" s="88"/>
      <c r="N64" s="88"/>
      <c r="O64" s="137"/>
    </row>
    <row r="65" spans="1:16">
      <c r="E65" s="76"/>
      <c r="F65" s="136" t="s">
        <v>174</v>
      </c>
      <c r="G65" s="76"/>
      <c r="I65" s="76"/>
      <c r="K65" s="76"/>
      <c r="L65" s="88"/>
      <c r="M65" s="88"/>
      <c r="N65" s="88"/>
      <c r="O65" s="137"/>
    </row>
    <row r="66" spans="1:16">
      <c r="E66" s="76"/>
      <c r="F66" s="136" t="s">
        <v>176</v>
      </c>
      <c r="G66" s="75"/>
      <c r="I66" s="75"/>
      <c r="K66" s="75"/>
      <c r="L66" s="88">
        <v>0</v>
      </c>
      <c r="M66" s="88"/>
      <c r="N66" s="88">
        <v>1523923.2</v>
      </c>
      <c r="O66" s="9"/>
    </row>
    <row r="67" spans="1:16">
      <c r="E67" s="18"/>
      <c r="F67" s="136" t="s">
        <v>262</v>
      </c>
      <c r="G67" s="75"/>
      <c r="I67" s="75"/>
      <c r="K67" s="75"/>
      <c r="L67" s="161">
        <v>80250</v>
      </c>
      <c r="M67" s="88"/>
      <c r="N67" s="161">
        <v>0</v>
      </c>
      <c r="O67" s="18"/>
    </row>
    <row r="68" spans="1:16" ht="22.5" thickBot="1">
      <c r="E68" s="18"/>
      <c r="G68" s="75"/>
      <c r="I68" s="75"/>
      <c r="K68" s="75"/>
      <c r="L68" s="87">
        <f>SUM(L66:L67)</f>
        <v>80250</v>
      </c>
      <c r="M68" s="88"/>
      <c r="N68" s="87">
        <f t="shared" ref="N68" si="0">SUM(N66:N67)</f>
        <v>1523923.2</v>
      </c>
      <c r="O68" s="18"/>
      <c r="P68" s="169"/>
    </row>
    <row r="69" spans="1:16" ht="22.5" thickTop="1">
      <c r="C69" s="136" t="s">
        <v>417</v>
      </c>
      <c r="E69" s="9"/>
      <c r="G69" s="76"/>
      <c r="I69" s="76"/>
      <c r="K69" s="76"/>
      <c r="L69" s="88"/>
      <c r="M69" s="88"/>
      <c r="N69" s="88"/>
      <c r="O69" s="74"/>
    </row>
    <row r="70" spans="1:16">
      <c r="E70" s="136"/>
      <c r="F70" s="18" t="s">
        <v>177</v>
      </c>
      <c r="G70" s="9"/>
      <c r="I70" s="9"/>
      <c r="K70" s="9"/>
      <c r="L70" s="88">
        <v>585460</v>
      </c>
      <c r="M70" s="88"/>
      <c r="N70" s="88">
        <v>952056</v>
      </c>
      <c r="O70" s="68"/>
    </row>
    <row r="71" spans="1:16" ht="22.5" thickBot="1">
      <c r="E71" s="9"/>
      <c r="G71" s="9"/>
      <c r="I71" s="9"/>
      <c r="K71" s="9"/>
      <c r="L71" s="87">
        <f>SUM(L70)</f>
        <v>585460</v>
      </c>
      <c r="M71" s="88"/>
      <c r="N71" s="87">
        <f>SUM(N70)</f>
        <v>952056</v>
      </c>
      <c r="O71" s="74"/>
    </row>
    <row r="72" spans="1:16" ht="22.5" thickTop="1">
      <c r="E72" s="67" t="s">
        <v>178</v>
      </c>
      <c r="G72" s="9"/>
      <c r="I72" s="9"/>
      <c r="K72" s="9"/>
      <c r="M72" s="9"/>
      <c r="N72" s="352" t="s">
        <v>1</v>
      </c>
      <c r="O72" s="74"/>
    </row>
    <row r="73" spans="1:16" ht="15" customHeight="1">
      <c r="E73" s="9"/>
      <c r="G73" s="9"/>
      <c r="H73" s="141"/>
      <c r="I73" s="17"/>
      <c r="J73" s="141"/>
      <c r="K73" s="17"/>
      <c r="L73" s="141"/>
      <c r="M73" s="17"/>
      <c r="N73" s="353"/>
      <c r="O73" s="74"/>
    </row>
    <row r="74" spans="1:16">
      <c r="E74" s="9"/>
      <c r="G74" s="9"/>
      <c r="H74" s="145" t="s">
        <v>194</v>
      </c>
      <c r="I74" s="294"/>
      <c r="J74" s="305" t="s">
        <v>179</v>
      </c>
      <c r="K74" s="294"/>
      <c r="L74" s="305" t="s">
        <v>180</v>
      </c>
      <c r="M74" s="294"/>
      <c r="N74" s="195" t="s">
        <v>350</v>
      </c>
      <c r="O74" s="76"/>
    </row>
    <row r="75" spans="1:16">
      <c r="E75" s="147" t="s">
        <v>181</v>
      </c>
      <c r="G75" s="9"/>
      <c r="H75" s="88">
        <v>952056</v>
      </c>
      <c r="I75" s="88"/>
      <c r="J75" s="88">
        <v>150000</v>
      </c>
      <c r="K75" s="88"/>
      <c r="L75" s="88">
        <v>516596</v>
      </c>
      <c r="M75" s="88"/>
      <c r="N75" s="88">
        <f>+H75+J75-L75</f>
        <v>585460</v>
      </c>
      <c r="O75" s="9"/>
    </row>
    <row r="76" spans="1:16" ht="22.5" thickBot="1">
      <c r="E76" s="9"/>
      <c r="G76" s="9"/>
      <c r="H76" s="87">
        <f>SUM(H75)</f>
        <v>952056</v>
      </c>
      <c r="I76" s="88"/>
      <c r="J76" s="87">
        <f>SUM(J75)</f>
        <v>150000</v>
      </c>
      <c r="K76" s="88"/>
      <c r="L76" s="87">
        <f>SUM(L75)</f>
        <v>516596</v>
      </c>
      <c r="M76" s="88"/>
      <c r="N76" s="87">
        <f>SUM(N75)</f>
        <v>585460</v>
      </c>
      <c r="O76" s="9"/>
      <c r="P76" s="169">
        <f>N76-L71</f>
        <v>0</v>
      </c>
    </row>
    <row r="77" spans="1:16" ht="22.5" thickTop="1">
      <c r="E77" s="9"/>
      <c r="G77" s="9"/>
      <c r="H77" s="88"/>
      <c r="I77" s="88"/>
      <c r="J77" s="88"/>
      <c r="K77" s="88"/>
      <c r="L77" s="88"/>
      <c r="M77" s="88"/>
      <c r="N77" s="88"/>
      <c r="O77" s="9"/>
    </row>
    <row r="78" spans="1:16">
      <c r="A78" s="136" t="str">
        <f>A38</f>
        <v xml:space="preserve">                               (ลงชื่อ) ………………………...…………………………………………………………... กรรมการ</v>
      </c>
      <c r="E78" s="18"/>
      <c r="G78" s="18"/>
      <c r="I78" s="18"/>
      <c r="K78" s="18"/>
      <c r="M78" s="18"/>
      <c r="O78" s="18"/>
    </row>
    <row r="79" spans="1:16">
      <c r="A79" s="136" t="str">
        <f>A39</f>
        <v xml:space="preserve">                                                     (นายอโณทัย   เอี่ยมลำเนา)                (นายพีระพงศ์  เอี่ยมลำเนา)   </v>
      </c>
      <c r="E79" s="18"/>
      <c r="G79" s="18"/>
      <c r="I79" s="18"/>
      <c r="K79" s="18"/>
      <c r="M79" s="18"/>
      <c r="O79" s="18"/>
    </row>
    <row r="86" spans="5:15">
      <c r="E86" s="77"/>
      <c r="G86" s="77"/>
      <c r="I86" s="77"/>
      <c r="K86" s="77"/>
      <c r="M86" s="77"/>
      <c r="O86" s="77"/>
    </row>
    <row r="87" spans="5:15">
      <c r="E87" s="77"/>
      <c r="G87" s="77"/>
      <c r="I87" s="77"/>
      <c r="K87" s="77"/>
      <c r="M87" s="77"/>
      <c r="O87" s="77"/>
    </row>
    <row r="88" spans="5:15">
      <c r="E88" s="78"/>
      <c r="G88" s="78"/>
      <c r="I88" s="78"/>
      <c r="K88" s="78"/>
      <c r="M88" s="78"/>
      <c r="O88" s="78"/>
    </row>
    <row r="89" spans="5:15">
      <c r="E89" s="18"/>
      <c r="G89" s="18"/>
      <c r="I89" s="18"/>
      <c r="K89" s="18"/>
      <c r="M89" s="18"/>
      <c r="O89" s="18"/>
    </row>
    <row r="90" spans="5:15">
      <c r="E90" s="18"/>
      <c r="G90" s="18"/>
      <c r="I90" s="18"/>
      <c r="K90" s="18"/>
      <c r="M90" s="18"/>
      <c r="O90" s="18"/>
    </row>
    <row r="91" spans="5:15">
      <c r="E91" s="18"/>
      <c r="G91" s="18"/>
      <c r="I91" s="18"/>
      <c r="K91" s="18"/>
      <c r="M91" s="18"/>
      <c r="O91" s="18"/>
    </row>
    <row r="92" spans="5:15">
      <c r="E92" s="18"/>
      <c r="G92" s="18"/>
      <c r="I92" s="18"/>
      <c r="K92" s="18"/>
      <c r="M92" s="18"/>
      <c r="O92" s="18"/>
    </row>
    <row r="93" spans="5:15">
      <c r="E93" s="18"/>
      <c r="G93" s="18"/>
      <c r="I93" s="18"/>
      <c r="K93" s="18"/>
      <c r="M93" s="18"/>
      <c r="O93" s="18"/>
    </row>
    <row r="94" spans="5:15">
      <c r="E94" s="18"/>
      <c r="G94" s="18"/>
      <c r="I94" s="18"/>
      <c r="K94" s="18"/>
      <c r="M94" s="18"/>
      <c r="O94" s="18"/>
    </row>
    <row r="95" spans="5:15">
      <c r="E95" s="18"/>
      <c r="G95" s="18"/>
      <c r="I95" s="18"/>
      <c r="K95" s="18"/>
      <c r="M95" s="18"/>
      <c r="O95" s="18"/>
    </row>
    <row r="96" spans="5:15">
      <c r="E96" s="79"/>
      <c r="G96" s="79"/>
      <c r="I96" s="79"/>
      <c r="K96" s="79"/>
      <c r="M96" s="79"/>
      <c r="O96" s="79"/>
    </row>
    <row r="97" spans="5:15">
      <c r="E97" s="79"/>
      <c r="G97" s="79"/>
      <c r="I97" s="79"/>
      <c r="K97" s="79"/>
      <c r="M97" s="79"/>
      <c r="O97" s="79"/>
    </row>
    <row r="98" spans="5:15">
      <c r="E98" s="79"/>
      <c r="G98" s="79"/>
      <c r="I98" s="79"/>
      <c r="K98" s="79"/>
      <c r="M98" s="79"/>
      <c r="O98" s="79"/>
    </row>
    <row r="99" spans="5:15">
      <c r="E99" s="79"/>
      <c r="G99" s="79"/>
      <c r="I99" s="79"/>
      <c r="K99" s="79"/>
      <c r="M99" s="79"/>
      <c r="O99" s="79"/>
    </row>
    <row r="100" spans="5:15">
      <c r="E100" s="79"/>
      <c r="G100" s="79"/>
      <c r="I100" s="79"/>
      <c r="K100" s="79"/>
      <c r="M100" s="79"/>
      <c r="O100" s="79"/>
    </row>
    <row r="101" spans="5:15">
      <c r="E101" s="79"/>
      <c r="G101" s="79"/>
      <c r="I101" s="79"/>
      <c r="K101" s="79"/>
      <c r="M101" s="79"/>
      <c r="O101" s="79"/>
    </row>
    <row r="102" spans="5:15">
      <c r="E102" s="79"/>
      <c r="G102" s="79"/>
      <c r="I102" s="79"/>
      <c r="K102" s="79"/>
      <c r="M102" s="79"/>
      <c r="O102" s="79"/>
    </row>
    <row r="103" spans="5:15">
      <c r="E103" s="79"/>
      <c r="G103" s="79"/>
      <c r="I103" s="79"/>
      <c r="K103" s="79"/>
      <c r="M103" s="79"/>
      <c r="O103" s="79"/>
    </row>
    <row r="104" spans="5:15">
      <c r="E104" s="79"/>
      <c r="G104" s="79"/>
      <c r="I104" s="79"/>
      <c r="K104" s="79"/>
      <c r="M104" s="79"/>
      <c r="O104" s="79"/>
    </row>
    <row r="105" spans="5:15">
      <c r="E105" s="79"/>
      <c r="G105" s="79"/>
      <c r="I105" s="79"/>
      <c r="K105" s="79"/>
      <c r="M105" s="79"/>
      <c r="O105" s="79"/>
    </row>
    <row r="106" spans="5:15">
      <c r="E106" s="79"/>
      <c r="G106" s="79"/>
      <c r="I106" s="79"/>
      <c r="K106" s="79"/>
      <c r="M106" s="79"/>
      <c r="O106" s="79"/>
    </row>
    <row r="107" spans="5:15">
      <c r="E107" s="79"/>
      <c r="G107" s="79"/>
      <c r="I107" s="79"/>
      <c r="K107" s="79"/>
      <c r="M107" s="79"/>
      <c r="O107" s="79"/>
    </row>
    <row r="108" spans="5:15">
      <c r="E108" s="79"/>
      <c r="G108" s="79"/>
      <c r="I108" s="79"/>
      <c r="K108" s="79"/>
      <c r="M108" s="79"/>
      <c r="O108" s="79"/>
    </row>
    <row r="109" spans="5:15">
      <c r="E109" s="79"/>
      <c r="G109" s="79"/>
      <c r="I109" s="79"/>
      <c r="K109" s="79"/>
      <c r="M109" s="79"/>
      <c r="O109" s="79"/>
    </row>
    <row r="110" spans="5:15">
      <c r="E110" s="79"/>
      <c r="G110" s="79"/>
      <c r="I110" s="79"/>
      <c r="K110" s="79"/>
      <c r="M110" s="79"/>
      <c r="O110" s="79"/>
    </row>
    <row r="111" spans="5:15">
      <c r="E111" s="79"/>
      <c r="G111" s="79"/>
      <c r="I111" s="79"/>
      <c r="K111" s="79"/>
      <c r="M111" s="79"/>
      <c r="O111" s="79"/>
    </row>
    <row r="112" spans="5:15">
      <c r="E112" s="79"/>
      <c r="G112" s="79"/>
      <c r="I112" s="79"/>
      <c r="K112" s="79"/>
      <c r="M112" s="79"/>
      <c r="O112" s="79"/>
    </row>
    <row r="113" spans="5:15">
      <c r="E113" s="79"/>
      <c r="G113" s="79"/>
      <c r="I113" s="79"/>
      <c r="K113" s="79"/>
      <c r="M113" s="79"/>
      <c r="O113" s="79"/>
    </row>
    <row r="114" spans="5:15">
      <c r="E114" s="79"/>
      <c r="G114" s="79"/>
      <c r="I114" s="79"/>
      <c r="K114" s="79"/>
      <c r="M114" s="79"/>
      <c r="O114" s="79"/>
    </row>
    <row r="115" spans="5:15">
      <c r="E115" s="80"/>
      <c r="G115" s="80"/>
      <c r="I115" s="80"/>
      <c r="K115" s="80"/>
      <c r="M115" s="80"/>
      <c r="O115" s="80"/>
    </row>
    <row r="116" spans="5:15">
      <c r="E116" s="80"/>
      <c r="G116" s="80"/>
      <c r="I116" s="80"/>
      <c r="K116" s="80"/>
      <c r="M116" s="80"/>
      <c r="O116" s="80"/>
    </row>
    <row r="117" spans="5:15">
      <c r="E117" s="30"/>
      <c r="G117" s="30"/>
      <c r="I117" s="30"/>
      <c r="K117" s="30"/>
      <c r="M117" s="30"/>
      <c r="O117" s="30"/>
    </row>
    <row r="118" spans="5:15">
      <c r="E118" s="79"/>
      <c r="G118" s="79"/>
      <c r="I118" s="79"/>
      <c r="K118" s="79"/>
      <c r="M118" s="79"/>
      <c r="O118" s="79"/>
    </row>
    <row r="119" spans="5:15">
      <c r="E119" s="18"/>
      <c r="G119" s="18"/>
      <c r="I119" s="18"/>
      <c r="K119" s="18"/>
      <c r="M119" s="18"/>
      <c r="O119" s="18"/>
    </row>
    <row r="120" spans="5:15">
      <c r="E120" s="18"/>
      <c r="G120" s="18"/>
      <c r="I120" s="18"/>
      <c r="K120" s="18"/>
      <c r="M120" s="18"/>
      <c r="O120" s="18"/>
    </row>
    <row r="121" spans="5:15">
      <c r="E121" s="18"/>
      <c r="G121" s="18"/>
      <c r="I121" s="18"/>
      <c r="K121" s="18"/>
      <c r="M121" s="18"/>
      <c r="O121" s="18"/>
    </row>
    <row r="122" spans="5:15">
      <c r="E122" s="18"/>
      <c r="G122" s="18"/>
      <c r="I122" s="18"/>
      <c r="K122" s="18"/>
      <c r="M122" s="18"/>
      <c r="O122" s="18"/>
    </row>
    <row r="123" spans="5:15">
      <c r="E123" s="18"/>
      <c r="G123" s="18"/>
      <c r="I123" s="18"/>
      <c r="K123" s="18"/>
      <c r="M123" s="18"/>
      <c r="O123" s="18"/>
    </row>
    <row r="124" spans="5:15">
      <c r="E124" s="18"/>
      <c r="G124" s="18"/>
      <c r="I124" s="18"/>
      <c r="K124" s="18"/>
      <c r="M124" s="18"/>
      <c r="O124" s="18"/>
    </row>
    <row r="125" spans="5:15">
      <c r="E125" s="18"/>
      <c r="G125" s="18"/>
      <c r="I125" s="18"/>
      <c r="K125" s="18"/>
      <c r="M125" s="18"/>
      <c r="O125" s="18"/>
    </row>
    <row r="126" spans="5:15">
      <c r="E126" s="18"/>
      <c r="G126" s="18"/>
      <c r="I126" s="18"/>
      <c r="K126" s="18"/>
      <c r="M126" s="18"/>
      <c r="O126" s="18"/>
    </row>
    <row r="127" spans="5:15">
      <c r="E127" s="77"/>
      <c r="G127" s="77"/>
      <c r="I127" s="77"/>
      <c r="K127" s="77"/>
      <c r="M127" s="77"/>
      <c r="O127" s="77"/>
    </row>
    <row r="128" spans="5:15">
      <c r="E128" s="79"/>
      <c r="G128" s="79"/>
      <c r="I128" s="79"/>
      <c r="K128" s="79"/>
      <c r="M128" s="79"/>
      <c r="O128" s="79"/>
    </row>
    <row r="129" spans="5:15">
      <c r="E129" s="18"/>
      <c r="G129" s="18"/>
      <c r="I129" s="18"/>
      <c r="K129" s="18"/>
      <c r="M129" s="18"/>
      <c r="O129" s="18"/>
    </row>
    <row r="130" spans="5:15">
      <c r="E130" s="81"/>
      <c r="G130" s="81"/>
      <c r="I130" s="81"/>
      <c r="K130" s="81"/>
      <c r="M130" s="81"/>
      <c r="O130" s="81"/>
    </row>
    <row r="131" spans="5:15">
      <c r="E131" s="81"/>
      <c r="G131" s="81"/>
      <c r="I131" s="81"/>
      <c r="K131" s="81"/>
      <c r="M131" s="81"/>
      <c r="O131" s="81"/>
    </row>
    <row r="132" spans="5:15">
      <c r="E132" s="81"/>
      <c r="G132" s="81"/>
      <c r="I132" s="81"/>
      <c r="K132" s="81"/>
      <c r="M132" s="81"/>
      <c r="O132" s="81"/>
    </row>
    <row r="133" spans="5:15">
      <c r="E133" s="81"/>
      <c r="G133" s="81"/>
      <c r="I133" s="81"/>
      <c r="K133" s="81"/>
      <c r="M133" s="81"/>
      <c r="O133" s="81"/>
    </row>
    <row r="134" spans="5:15">
      <c r="E134" s="81"/>
      <c r="G134" s="81"/>
      <c r="I134" s="81"/>
      <c r="K134" s="81"/>
      <c r="M134" s="81"/>
      <c r="O134" s="81"/>
    </row>
    <row r="135" spans="5:15">
      <c r="E135" s="81"/>
      <c r="G135" s="81"/>
      <c r="I135" s="81"/>
      <c r="K135" s="81"/>
      <c r="M135" s="81"/>
      <c r="O135" s="81"/>
    </row>
    <row r="136" spans="5:15">
      <c r="E136" s="81"/>
      <c r="G136" s="81"/>
      <c r="I136" s="81"/>
      <c r="K136" s="81"/>
      <c r="M136" s="81"/>
      <c r="O136" s="81"/>
    </row>
    <row r="137" spans="5:15">
      <c r="E137" s="81"/>
      <c r="G137" s="81"/>
      <c r="I137" s="81"/>
      <c r="K137" s="81"/>
      <c r="M137" s="81"/>
      <c r="O137" s="81"/>
    </row>
    <row r="138" spans="5:15">
      <c r="E138" s="81"/>
      <c r="G138" s="81"/>
      <c r="I138" s="81"/>
      <c r="K138" s="81"/>
      <c r="M138" s="81"/>
      <c r="O138" s="81"/>
    </row>
    <row r="139" spans="5:15">
      <c r="E139" s="81"/>
      <c r="G139" s="81"/>
      <c r="I139" s="81"/>
      <c r="K139" s="81"/>
      <c r="M139" s="81"/>
      <c r="O139" s="81"/>
    </row>
    <row r="140" spans="5:15">
      <c r="E140" s="18"/>
      <c r="G140" s="18"/>
      <c r="I140" s="18"/>
      <c r="K140" s="18"/>
      <c r="M140" s="18"/>
      <c r="O140" s="18"/>
    </row>
    <row r="141" spans="5:15">
      <c r="E141" s="81"/>
      <c r="G141" s="81"/>
      <c r="I141" s="81"/>
      <c r="K141" s="81"/>
      <c r="M141" s="81"/>
      <c r="O141" s="81"/>
    </row>
    <row r="142" spans="5:15">
      <c r="E142" s="81"/>
      <c r="G142" s="81"/>
      <c r="I142" s="81"/>
      <c r="K142" s="81"/>
      <c r="M142" s="81"/>
      <c r="O142" s="81"/>
    </row>
    <row r="143" spans="5:15">
      <c r="E143" s="81"/>
      <c r="G143" s="81"/>
      <c r="I143" s="81"/>
      <c r="K143" s="81"/>
      <c r="M143" s="81"/>
      <c r="O143" s="81"/>
    </row>
    <row r="144" spans="5:15">
      <c r="E144" s="81"/>
      <c r="G144" s="81"/>
      <c r="I144" s="81"/>
      <c r="K144" s="81"/>
      <c r="M144" s="81"/>
      <c r="O144" s="81"/>
    </row>
    <row r="145" spans="5:15">
      <c r="E145" s="81"/>
      <c r="G145" s="81"/>
      <c r="I145" s="81"/>
      <c r="K145" s="81"/>
      <c r="M145" s="81"/>
      <c r="O145" s="81"/>
    </row>
    <row r="146" spans="5:15">
      <c r="E146" s="81"/>
      <c r="G146" s="81"/>
      <c r="I146" s="81"/>
      <c r="K146" s="81"/>
      <c r="M146" s="81"/>
      <c r="O146" s="81"/>
    </row>
    <row r="147" spans="5:15">
      <c r="E147" s="81"/>
      <c r="G147" s="81"/>
      <c r="I147" s="81"/>
      <c r="K147" s="81"/>
      <c r="M147" s="81"/>
      <c r="O147" s="81"/>
    </row>
    <row r="148" spans="5:15">
      <c r="E148" s="81"/>
      <c r="G148" s="81"/>
      <c r="I148" s="81"/>
      <c r="K148" s="81"/>
      <c r="M148" s="81"/>
      <c r="O148" s="81"/>
    </row>
    <row r="149" spans="5:15">
      <c r="E149" s="81"/>
      <c r="G149" s="81"/>
      <c r="I149" s="81"/>
      <c r="K149" s="81"/>
      <c r="M149" s="81"/>
      <c r="O149" s="81"/>
    </row>
    <row r="150" spans="5:15">
      <c r="E150" s="81"/>
      <c r="G150" s="81"/>
      <c r="I150" s="81"/>
      <c r="K150" s="81"/>
      <c r="M150" s="81"/>
      <c r="O150" s="81"/>
    </row>
    <row r="151" spans="5:15">
      <c r="E151" s="80"/>
      <c r="G151" s="80"/>
      <c r="I151" s="80"/>
      <c r="K151" s="80"/>
      <c r="M151" s="80"/>
      <c r="O151" s="80"/>
    </row>
    <row r="152" spans="5:15">
      <c r="E152" s="80"/>
      <c r="G152" s="80"/>
      <c r="I152" s="80"/>
      <c r="K152" s="80"/>
      <c r="M152" s="80"/>
      <c r="O152" s="80"/>
    </row>
    <row r="153" spans="5:15">
      <c r="E153" s="30"/>
      <c r="G153" s="30"/>
      <c r="I153" s="30"/>
      <c r="K153" s="30"/>
      <c r="M153" s="30"/>
      <c r="O153" s="30"/>
    </row>
    <row r="154" spans="5:15">
      <c r="E154" s="79"/>
      <c r="G154" s="79"/>
      <c r="I154" s="79"/>
      <c r="K154" s="79"/>
      <c r="M154" s="79"/>
      <c r="O154" s="79"/>
    </row>
    <row r="155" spans="5:15">
      <c r="E155" s="18"/>
      <c r="G155" s="18"/>
      <c r="I155" s="18"/>
      <c r="K155" s="18"/>
      <c r="M155" s="18"/>
      <c r="O155" s="18"/>
    </row>
    <row r="156" spans="5:15">
      <c r="E156" s="18"/>
      <c r="G156" s="18"/>
      <c r="I156" s="18"/>
      <c r="K156" s="18"/>
      <c r="M156" s="18"/>
      <c r="O156" s="18"/>
    </row>
    <row r="157" spans="5:15">
      <c r="E157" s="18"/>
      <c r="G157" s="18"/>
      <c r="I157" s="18"/>
      <c r="K157" s="18"/>
      <c r="M157" s="18"/>
      <c r="O157" s="18"/>
    </row>
    <row r="158" spans="5:15">
      <c r="E158" s="18"/>
      <c r="G158" s="18"/>
      <c r="I158" s="18"/>
      <c r="K158" s="18"/>
      <c r="M158" s="18"/>
      <c r="O158" s="18"/>
    </row>
    <row r="159" spans="5:15">
      <c r="E159" s="78"/>
      <c r="G159" s="78"/>
      <c r="I159" s="78"/>
      <c r="K159" s="78"/>
      <c r="M159" s="78"/>
      <c r="O159" s="78"/>
    </row>
    <row r="160" spans="5:15">
      <c r="E160" s="78"/>
      <c r="G160" s="78"/>
      <c r="I160" s="78"/>
      <c r="K160" s="78"/>
      <c r="M160" s="78"/>
      <c r="O160" s="78"/>
    </row>
    <row r="161" spans="5:15">
      <c r="E161" s="30"/>
      <c r="G161" s="30"/>
      <c r="I161" s="30"/>
      <c r="K161" s="30"/>
      <c r="M161" s="30"/>
      <c r="O161" s="30"/>
    </row>
    <row r="162" spans="5:15">
      <c r="E162" s="78"/>
      <c r="G162" s="78"/>
      <c r="I162" s="78"/>
      <c r="K162" s="78"/>
      <c r="M162" s="78"/>
      <c r="O162" s="78"/>
    </row>
    <row r="163" spans="5:15">
      <c r="E163" s="18"/>
      <c r="G163" s="18"/>
      <c r="I163" s="18"/>
      <c r="K163" s="18"/>
      <c r="M163" s="18"/>
      <c r="O163" s="18"/>
    </row>
    <row r="164" spans="5:15">
      <c r="E164" s="18"/>
      <c r="G164" s="18"/>
      <c r="I164" s="18"/>
      <c r="K164" s="18"/>
      <c r="M164" s="18"/>
      <c r="O164" s="18"/>
    </row>
    <row r="165" spans="5:15">
      <c r="E165" s="18"/>
      <c r="G165" s="18"/>
      <c r="I165" s="18"/>
      <c r="K165" s="18"/>
      <c r="M165" s="18"/>
      <c r="O165" s="18"/>
    </row>
    <row r="166" spans="5:15">
      <c r="E166" s="18"/>
      <c r="G166" s="18"/>
      <c r="I166" s="18"/>
      <c r="K166" s="18"/>
      <c r="M166" s="18"/>
      <c r="O166" s="18"/>
    </row>
    <row r="167" spans="5:15">
      <c r="E167" s="18"/>
      <c r="G167" s="18"/>
      <c r="I167" s="18"/>
      <c r="K167" s="18"/>
      <c r="M167" s="18"/>
      <c r="O167" s="18"/>
    </row>
    <row r="168" spans="5:15">
      <c r="E168" s="18"/>
      <c r="G168" s="18"/>
      <c r="I168" s="18"/>
      <c r="K168" s="18"/>
      <c r="M168" s="18"/>
      <c r="O168" s="18"/>
    </row>
    <row r="169" spans="5:15">
      <c r="E169" s="78"/>
      <c r="G169" s="78"/>
      <c r="I169" s="78"/>
      <c r="K169" s="78"/>
      <c r="M169" s="78"/>
      <c r="O169" s="78"/>
    </row>
    <row r="170" spans="5:15">
      <c r="E170" s="78"/>
      <c r="G170" s="78"/>
      <c r="I170" s="78"/>
      <c r="K170" s="78"/>
      <c r="M170" s="78"/>
      <c r="O170" s="78"/>
    </row>
    <row r="171" spans="5:15">
      <c r="E171" s="78"/>
      <c r="G171" s="78"/>
      <c r="I171" s="78"/>
      <c r="K171" s="78"/>
      <c r="M171" s="78"/>
      <c r="O171" s="78"/>
    </row>
    <row r="172" spans="5:15">
      <c r="E172" s="78"/>
      <c r="G172" s="78"/>
      <c r="I172" s="78"/>
      <c r="K172" s="78"/>
      <c r="M172" s="78"/>
      <c r="O172" s="78"/>
    </row>
    <row r="173" spans="5:15">
      <c r="E173" s="78"/>
      <c r="G173" s="78"/>
      <c r="I173" s="78"/>
      <c r="K173" s="78"/>
      <c r="M173" s="78"/>
      <c r="O173" s="78"/>
    </row>
    <row r="174" spans="5:15">
      <c r="E174" s="78"/>
      <c r="G174" s="78"/>
      <c r="I174" s="78"/>
      <c r="K174" s="78"/>
      <c r="M174" s="78"/>
      <c r="O174" s="78"/>
    </row>
    <row r="175" spans="5:15">
      <c r="E175" s="78"/>
      <c r="G175" s="78"/>
      <c r="I175" s="78"/>
      <c r="K175" s="78"/>
      <c r="M175" s="78"/>
      <c r="O175" s="78"/>
    </row>
    <row r="176" spans="5:15">
      <c r="E176" s="30"/>
      <c r="G176" s="30"/>
      <c r="I176" s="30"/>
      <c r="K176" s="30"/>
      <c r="M176" s="30"/>
      <c r="O176" s="30"/>
    </row>
    <row r="177" spans="5:15">
      <c r="E177" s="30"/>
      <c r="G177" s="30"/>
      <c r="I177" s="30"/>
      <c r="K177" s="30"/>
      <c r="M177" s="30"/>
      <c r="O177" s="30"/>
    </row>
    <row r="178" spans="5:15">
      <c r="E178" s="30"/>
      <c r="G178" s="30"/>
      <c r="I178" s="30"/>
      <c r="K178" s="30"/>
      <c r="M178" s="30"/>
      <c r="O178" s="30"/>
    </row>
    <row r="179" spans="5:15">
      <c r="E179" s="30"/>
      <c r="G179" s="30"/>
      <c r="I179" s="30"/>
      <c r="K179" s="30"/>
      <c r="M179" s="30"/>
      <c r="O179" s="30"/>
    </row>
    <row r="180" spans="5:15">
      <c r="E180" s="30"/>
      <c r="G180" s="30"/>
      <c r="I180" s="30"/>
      <c r="K180" s="30"/>
      <c r="M180" s="30"/>
      <c r="O180" s="30"/>
    </row>
    <row r="181" spans="5:15">
      <c r="E181" s="78"/>
      <c r="G181" s="78"/>
      <c r="I181" s="78"/>
      <c r="K181" s="78"/>
      <c r="M181" s="78"/>
      <c r="O181" s="78"/>
    </row>
    <row r="182" spans="5:15">
      <c r="E182" s="78"/>
      <c r="G182" s="78"/>
      <c r="I182" s="78"/>
      <c r="K182" s="78"/>
      <c r="M182" s="78"/>
      <c r="O182" s="78"/>
    </row>
    <row r="183" spans="5:15">
      <c r="E183" s="78"/>
      <c r="G183" s="78"/>
      <c r="I183" s="78"/>
      <c r="K183" s="78"/>
      <c r="M183" s="78"/>
      <c r="O183" s="78"/>
    </row>
    <row r="184" spans="5:15">
      <c r="E184" s="78"/>
      <c r="G184" s="78"/>
      <c r="I184" s="78"/>
      <c r="K184" s="78"/>
      <c r="M184" s="78"/>
      <c r="O184" s="78"/>
    </row>
    <row r="185" spans="5:15">
      <c r="E185" s="78"/>
      <c r="G185" s="78"/>
      <c r="I185" s="78"/>
      <c r="K185" s="78"/>
      <c r="M185" s="78"/>
      <c r="O185" s="78"/>
    </row>
    <row r="186" spans="5:15">
      <c r="E186" s="78"/>
      <c r="G186" s="78"/>
      <c r="I186" s="78"/>
      <c r="K186" s="78"/>
      <c r="M186" s="78"/>
      <c r="O186" s="78"/>
    </row>
    <row r="187" spans="5:15">
      <c r="E187" s="78"/>
      <c r="G187" s="78"/>
      <c r="I187" s="78"/>
      <c r="K187" s="78"/>
      <c r="M187" s="78"/>
      <c r="O187" s="78"/>
    </row>
    <row r="188" spans="5:15">
      <c r="E188" s="80"/>
      <c r="G188" s="80"/>
      <c r="I188" s="80"/>
      <c r="K188" s="80"/>
      <c r="M188" s="80"/>
      <c r="O188" s="80"/>
    </row>
    <row r="189" spans="5:15">
      <c r="E189" s="80"/>
      <c r="G189" s="80"/>
      <c r="I189" s="80"/>
      <c r="K189" s="80"/>
      <c r="M189" s="80"/>
      <c r="O189" s="80"/>
    </row>
    <row r="190" spans="5:15">
      <c r="E190" s="30"/>
      <c r="G190" s="30"/>
      <c r="I190" s="30"/>
      <c r="K190" s="30"/>
      <c r="M190" s="30"/>
      <c r="O190" s="30"/>
    </row>
    <row r="191" spans="5:15">
      <c r="E191" s="78"/>
      <c r="G191" s="78"/>
      <c r="I191" s="78"/>
      <c r="K191" s="78"/>
      <c r="M191" s="78"/>
      <c r="O191" s="78"/>
    </row>
    <row r="192" spans="5:15">
      <c r="E192" s="78"/>
      <c r="G192" s="78"/>
      <c r="I192" s="78"/>
      <c r="K192" s="78"/>
      <c r="M192" s="78"/>
      <c r="O192" s="78"/>
    </row>
    <row r="193" spans="5:15">
      <c r="E193" s="78"/>
      <c r="G193" s="78"/>
      <c r="I193" s="78"/>
      <c r="K193" s="78"/>
      <c r="M193" s="78"/>
      <c r="O193" s="78"/>
    </row>
    <row r="194" spans="5:15">
      <c r="E194" s="78"/>
      <c r="G194" s="78"/>
      <c r="I194" s="78"/>
      <c r="K194" s="78"/>
      <c r="M194" s="78"/>
      <c r="O194" s="78"/>
    </row>
    <row r="195" spans="5:15">
      <c r="E195" s="78"/>
      <c r="G195" s="78"/>
      <c r="I195" s="78"/>
      <c r="K195" s="78"/>
      <c r="M195" s="78"/>
      <c r="O195" s="78"/>
    </row>
    <row r="196" spans="5:15">
      <c r="E196" s="78"/>
      <c r="G196" s="78"/>
      <c r="I196" s="78"/>
      <c r="K196" s="78"/>
      <c r="M196" s="78"/>
      <c r="O196" s="78"/>
    </row>
    <row r="197" spans="5:15">
      <c r="E197" s="78"/>
      <c r="G197" s="78"/>
      <c r="I197" s="78"/>
      <c r="K197" s="78"/>
      <c r="M197" s="78"/>
      <c r="O197" s="78"/>
    </row>
    <row r="198" spans="5:15">
      <c r="E198" s="18"/>
      <c r="G198" s="18"/>
      <c r="I198" s="18"/>
      <c r="K198" s="18"/>
      <c r="M198" s="18"/>
      <c r="O198" s="18"/>
    </row>
    <row r="199" spans="5:15">
      <c r="E199" s="78"/>
      <c r="G199" s="78"/>
      <c r="I199" s="78"/>
      <c r="K199" s="78"/>
      <c r="M199" s="78"/>
      <c r="O199" s="78"/>
    </row>
    <row r="200" spans="5:15">
      <c r="E200" s="78"/>
      <c r="G200" s="78"/>
      <c r="I200" s="78"/>
      <c r="K200" s="78"/>
      <c r="M200" s="78"/>
      <c r="O200" s="78"/>
    </row>
    <row r="201" spans="5:15">
      <c r="E201" s="78"/>
      <c r="G201" s="78"/>
      <c r="I201" s="78"/>
      <c r="K201" s="78"/>
      <c r="M201" s="78"/>
      <c r="O201" s="78"/>
    </row>
    <row r="202" spans="5:15">
      <c r="E202" s="78"/>
      <c r="G202" s="78"/>
      <c r="I202" s="78"/>
      <c r="K202" s="78"/>
      <c r="M202" s="78"/>
      <c r="O202" s="78"/>
    </row>
    <row r="203" spans="5:15">
      <c r="E203" s="30"/>
      <c r="G203" s="30"/>
      <c r="I203" s="30"/>
      <c r="K203" s="30"/>
      <c r="M203" s="30"/>
      <c r="O203" s="30"/>
    </row>
    <row r="204" spans="5:15">
      <c r="E204" s="78"/>
      <c r="G204" s="78"/>
      <c r="I204" s="78"/>
      <c r="K204" s="78"/>
      <c r="M204" s="78"/>
      <c r="O204" s="78"/>
    </row>
    <row r="205" spans="5:15">
      <c r="E205" s="78"/>
      <c r="G205" s="78"/>
      <c r="I205" s="78"/>
      <c r="K205" s="78"/>
      <c r="M205" s="78"/>
      <c r="O205" s="78"/>
    </row>
    <row r="206" spans="5:15">
      <c r="E206" s="18"/>
      <c r="G206" s="18"/>
      <c r="I206" s="18"/>
      <c r="K206" s="18"/>
      <c r="M206" s="18"/>
      <c r="O206" s="18"/>
    </row>
    <row r="207" spans="5:15">
      <c r="E207" s="18"/>
      <c r="G207" s="18"/>
      <c r="I207" s="18"/>
      <c r="K207" s="18"/>
      <c r="M207" s="18"/>
      <c r="O207" s="18"/>
    </row>
    <row r="208" spans="5:15">
      <c r="E208" s="18"/>
      <c r="G208" s="18"/>
      <c r="I208" s="18"/>
      <c r="K208" s="18"/>
      <c r="M208" s="18"/>
      <c r="O208" s="18"/>
    </row>
    <row r="209" spans="5:15">
      <c r="E209" s="82"/>
      <c r="G209" s="82"/>
      <c r="I209" s="82"/>
      <c r="K209" s="82"/>
      <c r="M209" s="82"/>
      <c r="O209" s="82"/>
    </row>
    <row r="210" spans="5:15">
      <c r="E210" s="82"/>
      <c r="G210" s="82"/>
      <c r="I210" s="82"/>
      <c r="K210" s="82"/>
      <c r="M210" s="82"/>
      <c r="O210" s="82"/>
    </row>
    <row r="211" spans="5:15">
      <c r="E211" s="82"/>
      <c r="G211" s="82"/>
      <c r="I211" s="82"/>
      <c r="K211" s="82"/>
      <c r="M211" s="82"/>
      <c r="O211" s="82"/>
    </row>
    <row r="212" spans="5:15">
      <c r="E212" s="82"/>
      <c r="G212" s="82"/>
      <c r="I212" s="82"/>
      <c r="K212" s="82"/>
      <c r="M212" s="82"/>
      <c r="O212" s="82"/>
    </row>
    <row r="213" spans="5:15">
      <c r="E213" s="18"/>
      <c r="G213" s="18"/>
      <c r="I213" s="18"/>
      <c r="K213" s="18"/>
      <c r="M213" s="18"/>
      <c r="O213" s="18"/>
    </row>
    <row r="214" spans="5:15">
      <c r="E214" s="18"/>
      <c r="G214" s="18"/>
      <c r="I214" s="18"/>
      <c r="K214" s="18"/>
      <c r="M214" s="18"/>
      <c r="O214" s="18"/>
    </row>
    <row r="215" spans="5:15">
      <c r="E215" s="18"/>
      <c r="G215" s="18"/>
      <c r="I215" s="18"/>
      <c r="K215" s="18"/>
      <c r="M215" s="18"/>
      <c r="O215" s="18"/>
    </row>
    <row r="216" spans="5:15">
      <c r="E216" s="18"/>
      <c r="G216" s="18"/>
      <c r="I216" s="18"/>
      <c r="K216" s="18"/>
      <c r="M216" s="18"/>
      <c r="O216" s="18"/>
    </row>
    <row r="217" spans="5:15">
      <c r="E217" s="18"/>
      <c r="G217" s="18"/>
      <c r="I217" s="18"/>
      <c r="K217" s="18"/>
      <c r="M217" s="18"/>
      <c r="O217" s="18"/>
    </row>
    <row r="218" spans="5:15">
      <c r="E218" s="18"/>
      <c r="G218" s="18"/>
      <c r="I218" s="18"/>
      <c r="K218" s="18"/>
      <c r="M218" s="18"/>
      <c r="O218" s="18"/>
    </row>
    <row r="219" spans="5:15">
      <c r="E219" s="78"/>
      <c r="G219" s="78"/>
      <c r="I219" s="78"/>
      <c r="K219" s="78"/>
      <c r="M219" s="78"/>
      <c r="O219" s="78"/>
    </row>
    <row r="220" spans="5:15">
      <c r="E220" s="78"/>
      <c r="G220" s="78"/>
      <c r="I220" s="78"/>
      <c r="K220" s="78"/>
      <c r="M220" s="78"/>
      <c r="O220" s="78"/>
    </row>
    <row r="221" spans="5:15">
      <c r="E221" s="78"/>
      <c r="G221" s="78"/>
      <c r="I221" s="78"/>
      <c r="K221" s="78"/>
      <c r="M221" s="78"/>
      <c r="O221" s="78"/>
    </row>
    <row r="222" spans="5:15">
      <c r="E222" s="78"/>
      <c r="G222" s="78"/>
      <c r="I222" s="78"/>
      <c r="K222" s="78"/>
      <c r="M222" s="78"/>
      <c r="O222" s="78"/>
    </row>
    <row r="223" spans="5:15">
      <c r="E223" s="18"/>
      <c r="G223" s="18"/>
      <c r="I223" s="18"/>
      <c r="K223" s="18"/>
      <c r="M223" s="18"/>
      <c r="O223" s="18"/>
    </row>
    <row r="224" spans="5:15">
      <c r="E224" s="18"/>
      <c r="G224" s="18"/>
      <c r="I224" s="18"/>
      <c r="K224" s="18"/>
      <c r="M224" s="18"/>
      <c r="O224" s="18"/>
    </row>
    <row r="225" spans="5:15">
      <c r="E225" s="18"/>
      <c r="G225" s="18"/>
      <c r="I225" s="18"/>
      <c r="K225" s="18"/>
      <c r="M225" s="18"/>
      <c r="O225" s="18"/>
    </row>
    <row r="226" spans="5:15">
      <c r="E226" s="18"/>
      <c r="G226" s="18"/>
      <c r="I226" s="18"/>
      <c r="K226" s="18"/>
      <c r="M226" s="18"/>
      <c r="O226" s="18"/>
    </row>
    <row r="227" spans="5:15">
      <c r="E227" s="80"/>
      <c r="G227" s="80"/>
      <c r="I227" s="80"/>
      <c r="K227" s="80"/>
      <c r="M227" s="80"/>
      <c r="O227" s="80"/>
    </row>
    <row r="228" spans="5:15">
      <c r="E228" s="80"/>
      <c r="G228" s="80"/>
      <c r="I228" s="80"/>
      <c r="K228" s="80"/>
      <c r="M228" s="80"/>
      <c r="O228" s="80"/>
    </row>
    <row r="229" spans="5:15">
      <c r="E229" s="30"/>
      <c r="G229" s="30"/>
      <c r="I229" s="30"/>
      <c r="K229" s="30"/>
      <c r="M229" s="30"/>
      <c r="O229" s="30"/>
    </row>
    <row r="230" spans="5:15">
      <c r="E230" s="18"/>
      <c r="G230" s="18"/>
      <c r="I230" s="18"/>
      <c r="K230" s="18"/>
      <c r="M230" s="18"/>
      <c r="O230" s="18"/>
    </row>
    <row r="231" spans="5:15">
      <c r="E231" s="83"/>
      <c r="G231" s="83"/>
      <c r="I231" s="83"/>
      <c r="K231" s="83"/>
      <c r="M231" s="83"/>
      <c r="O231" s="83"/>
    </row>
    <row r="232" spans="5:15">
      <c r="E232" s="83"/>
      <c r="G232" s="83"/>
      <c r="I232" s="83"/>
      <c r="K232" s="83"/>
      <c r="M232" s="83"/>
      <c r="O232" s="83"/>
    </row>
    <row r="233" spans="5:15">
      <c r="E233" s="83"/>
      <c r="G233" s="83"/>
      <c r="I233" s="83"/>
      <c r="K233" s="83"/>
      <c r="M233" s="83"/>
      <c r="O233" s="83"/>
    </row>
    <row r="234" spans="5:15">
      <c r="E234" s="83"/>
      <c r="G234" s="83"/>
      <c r="I234" s="83"/>
      <c r="K234" s="83"/>
      <c r="M234" s="83"/>
      <c r="O234" s="83"/>
    </row>
    <row r="235" spans="5:15">
      <c r="E235" s="80"/>
      <c r="G235" s="80"/>
      <c r="I235" s="80"/>
      <c r="K235" s="80"/>
      <c r="M235" s="80"/>
      <c r="O235" s="80"/>
    </row>
    <row r="236" spans="5:15">
      <c r="E236" s="80"/>
      <c r="G236" s="80"/>
      <c r="I236" s="80"/>
      <c r="K236" s="80"/>
      <c r="M236" s="80"/>
      <c r="O236" s="80"/>
    </row>
    <row r="237" spans="5:15">
      <c r="E237" s="80"/>
      <c r="G237" s="80"/>
      <c r="I237" s="80"/>
      <c r="K237" s="80"/>
      <c r="M237" s="80"/>
      <c r="O237" s="80"/>
    </row>
    <row r="238" spans="5:15">
      <c r="E238" s="83"/>
      <c r="G238" s="83"/>
      <c r="I238" s="83"/>
      <c r="K238" s="83"/>
      <c r="M238" s="83"/>
      <c r="O238" s="83"/>
    </row>
    <row r="239" spans="5:15">
      <c r="E239" s="78"/>
      <c r="G239" s="78"/>
      <c r="I239" s="78"/>
      <c r="K239" s="78"/>
      <c r="M239" s="78"/>
      <c r="O239" s="78"/>
    </row>
    <row r="240" spans="5:15">
      <c r="E240" s="78"/>
      <c r="G240" s="78"/>
      <c r="I240" s="78"/>
      <c r="K240" s="78"/>
      <c r="M240" s="78"/>
      <c r="O240" s="78"/>
    </row>
    <row r="241" spans="5:15">
      <c r="E241" s="78"/>
      <c r="G241" s="78"/>
      <c r="I241" s="78"/>
      <c r="K241" s="78"/>
      <c r="M241" s="78"/>
      <c r="O241" s="78"/>
    </row>
    <row r="242" spans="5:15">
      <c r="E242" s="18"/>
      <c r="G242" s="18"/>
      <c r="I242" s="18"/>
      <c r="K242" s="18"/>
      <c r="M242" s="18"/>
      <c r="O242" s="18"/>
    </row>
    <row r="243" spans="5:15">
      <c r="E243" s="84"/>
      <c r="G243" s="84"/>
      <c r="I243" s="84"/>
      <c r="K243" s="84"/>
      <c r="M243" s="84"/>
      <c r="O243" s="84"/>
    </row>
    <row r="244" spans="5:15">
      <c r="E244" s="84"/>
      <c r="G244" s="84"/>
      <c r="I244" s="84"/>
      <c r="K244" s="84"/>
      <c r="M244" s="84"/>
      <c r="O244" s="84"/>
    </row>
    <row r="245" spans="5:15">
      <c r="E245" s="84"/>
      <c r="G245" s="84"/>
      <c r="I245" s="84"/>
      <c r="K245" s="84"/>
      <c r="M245" s="84"/>
      <c r="O245" s="84"/>
    </row>
    <row r="246" spans="5:15">
      <c r="E246" s="84"/>
      <c r="G246" s="84"/>
      <c r="I246" s="84"/>
      <c r="K246" s="84"/>
      <c r="M246" s="84"/>
      <c r="O246" s="84"/>
    </row>
    <row r="247" spans="5:15">
      <c r="E247" s="84"/>
      <c r="G247" s="84"/>
      <c r="I247" s="84"/>
      <c r="K247" s="84"/>
      <c r="M247" s="84"/>
      <c r="O247" s="84"/>
    </row>
    <row r="248" spans="5:15">
      <c r="E248" s="84"/>
      <c r="G248" s="84"/>
      <c r="I248" s="84"/>
      <c r="K248" s="84"/>
      <c r="M248" s="84"/>
      <c r="O248" s="84"/>
    </row>
    <row r="249" spans="5:15">
      <c r="E249" s="18"/>
      <c r="G249" s="18"/>
      <c r="I249" s="18"/>
      <c r="K249" s="18"/>
      <c r="M249" s="18"/>
      <c r="O249" s="18"/>
    </row>
    <row r="250" spans="5:15">
      <c r="E250" s="18"/>
      <c r="G250" s="18"/>
      <c r="I250" s="18"/>
      <c r="K250" s="18"/>
      <c r="M250" s="18"/>
      <c r="O250" s="18"/>
    </row>
    <row r="251" spans="5:15">
      <c r="E251" s="18"/>
      <c r="G251" s="18"/>
      <c r="I251" s="18"/>
      <c r="K251" s="18"/>
      <c r="M251" s="18"/>
      <c r="O251" s="18"/>
    </row>
    <row r="252" spans="5:15">
      <c r="E252" s="18"/>
      <c r="G252" s="18"/>
      <c r="I252" s="18"/>
      <c r="K252" s="18"/>
      <c r="M252" s="18"/>
      <c r="O252" s="18"/>
    </row>
    <row r="253" spans="5:15">
      <c r="E253" s="30"/>
      <c r="G253" s="30"/>
      <c r="I253" s="30"/>
      <c r="K253" s="30"/>
      <c r="M253" s="30"/>
      <c r="O253" s="30"/>
    </row>
    <row r="254" spans="5:15">
      <c r="E254" s="17"/>
      <c r="G254" s="17"/>
      <c r="I254" s="17"/>
      <c r="K254" s="17"/>
      <c r="M254" s="17"/>
      <c r="O254" s="17"/>
    </row>
    <row r="255" spans="5:15">
      <c r="E255" s="78"/>
      <c r="G255" s="78"/>
      <c r="I255" s="78"/>
      <c r="K255" s="78"/>
      <c r="M255" s="78"/>
      <c r="O255" s="78"/>
    </row>
    <row r="256" spans="5:15">
      <c r="E256" s="78"/>
      <c r="G256" s="78"/>
      <c r="I256" s="78"/>
      <c r="K256" s="78"/>
      <c r="M256" s="78"/>
      <c r="O256" s="78"/>
    </row>
    <row r="257" spans="5:15">
      <c r="E257" s="78"/>
      <c r="G257" s="78"/>
      <c r="I257" s="78"/>
      <c r="K257" s="78"/>
      <c r="M257" s="78"/>
      <c r="O257" s="78"/>
    </row>
    <row r="258" spans="5:15">
      <c r="E258" s="78"/>
      <c r="G258" s="78"/>
      <c r="I258" s="78"/>
      <c r="K258" s="78"/>
      <c r="M258" s="78"/>
      <c r="O258" s="78"/>
    </row>
    <row r="259" spans="5:15">
      <c r="E259" s="18"/>
      <c r="G259" s="18"/>
      <c r="I259" s="18"/>
      <c r="K259" s="18"/>
      <c r="M259" s="18"/>
      <c r="O259" s="18"/>
    </row>
    <row r="260" spans="5:15">
      <c r="E260" s="18"/>
      <c r="G260" s="18"/>
      <c r="I260" s="18"/>
      <c r="K260" s="18"/>
      <c r="M260" s="18"/>
      <c r="O260" s="18"/>
    </row>
    <row r="261" spans="5:15">
      <c r="E261" s="18"/>
      <c r="G261" s="18"/>
      <c r="I261" s="18"/>
      <c r="K261" s="18"/>
      <c r="M261" s="18"/>
      <c r="O261" s="18"/>
    </row>
    <row r="262" spans="5:15">
      <c r="E262" s="18"/>
      <c r="G262" s="18"/>
      <c r="I262" s="18"/>
      <c r="K262" s="18"/>
      <c r="M262" s="18"/>
      <c r="O262" s="18"/>
    </row>
    <row r="263" spans="5:15">
      <c r="E263" s="18"/>
      <c r="G263" s="18"/>
      <c r="I263" s="18"/>
      <c r="K263" s="18"/>
      <c r="M263" s="18"/>
      <c r="O263" s="18"/>
    </row>
    <row r="264" spans="5:15">
      <c r="E264" s="80"/>
      <c r="G264" s="80"/>
      <c r="I264" s="80"/>
      <c r="K264" s="80"/>
      <c r="M264" s="80"/>
      <c r="O264" s="80"/>
    </row>
    <row r="265" spans="5:15">
      <c r="E265" s="80"/>
      <c r="G265" s="80"/>
      <c r="I265" s="80"/>
      <c r="K265" s="80"/>
      <c r="M265" s="80"/>
      <c r="O265" s="80"/>
    </row>
    <row r="266" spans="5:15">
      <c r="E266" s="30"/>
      <c r="G266" s="30"/>
      <c r="I266" s="30"/>
      <c r="K266" s="30"/>
      <c r="M266" s="30"/>
      <c r="O266" s="30"/>
    </row>
    <row r="267" spans="5:15">
      <c r="E267" s="18"/>
      <c r="G267" s="18"/>
      <c r="I267" s="18"/>
      <c r="K267" s="18"/>
      <c r="M267" s="18"/>
      <c r="O267" s="18"/>
    </row>
    <row r="268" spans="5:15">
      <c r="E268" s="18"/>
      <c r="G268" s="18"/>
      <c r="I268" s="18"/>
      <c r="K268" s="18"/>
      <c r="M268" s="18"/>
      <c r="O268" s="18"/>
    </row>
    <row r="269" spans="5:15">
      <c r="E269" s="18"/>
      <c r="G269" s="18"/>
      <c r="I269" s="18"/>
      <c r="K269" s="18"/>
      <c r="M269" s="18"/>
      <c r="O269" s="18"/>
    </row>
    <row r="270" spans="5:15">
      <c r="E270" s="18"/>
      <c r="G270" s="18"/>
      <c r="I270" s="18"/>
      <c r="K270" s="18"/>
      <c r="M270" s="18"/>
      <c r="O270" s="18"/>
    </row>
    <row r="271" spans="5:15">
      <c r="E271" s="81"/>
      <c r="G271" s="81"/>
      <c r="I271" s="81"/>
      <c r="K271" s="81"/>
      <c r="M271" s="81"/>
      <c r="O271" s="81"/>
    </row>
    <row r="272" spans="5:15">
      <c r="E272" s="81"/>
      <c r="G272" s="81"/>
      <c r="I272" s="81"/>
      <c r="K272" s="81"/>
      <c r="M272" s="81"/>
      <c r="O272" s="81"/>
    </row>
    <row r="273" spans="5:15">
      <c r="E273" s="81"/>
      <c r="G273" s="81"/>
      <c r="I273" s="81"/>
      <c r="K273" s="81"/>
      <c r="M273" s="81"/>
      <c r="O273" s="81"/>
    </row>
    <row r="274" spans="5:15">
      <c r="E274" s="81"/>
      <c r="G274" s="81"/>
      <c r="I274" s="81"/>
      <c r="K274" s="81"/>
      <c r="M274" s="81"/>
      <c r="O274" s="81"/>
    </row>
    <row r="275" spans="5:15">
      <c r="E275" s="81"/>
      <c r="G275" s="81"/>
      <c r="I275" s="81"/>
      <c r="K275" s="81"/>
      <c r="M275" s="81"/>
      <c r="O275" s="81"/>
    </row>
    <row r="276" spans="5:15">
      <c r="E276" s="81"/>
      <c r="G276" s="81"/>
      <c r="I276" s="81"/>
      <c r="K276" s="81"/>
      <c r="M276" s="81"/>
      <c r="O276" s="81"/>
    </row>
    <row r="277" spans="5:15">
      <c r="E277" s="81"/>
      <c r="G277" s="81"/>
      <c r="I277" s="81"/>
      <c r="K277" s="81"/>
      <c r="M277" s="81"/>
      <c r="O277" s="81"/>
    </row>
    <row r="278" spans="5:15">
      <c r="E278" s="81"/>
      <c r="G278" s="81"/>
      <c r="I278" s="81"/>
      <c r="K278" s="81"/>
      <c r="M278" s="81"/>
      <c r="O278" s="81"/>
    </row>
    <row r="279" spans="5:15">
      <c r="E279" s="81"/>
      <c r="G279" s="81"/>
      <c r="I279" s="81"/>
      <c r="K279" s="81"/>
      <c r="M279" s="81"/>
      <c r="O279" s="81"/>
    </row>
    <row r="280" spans="5:15">
      <c r="E280" s="81"/>
      <c r="G280" s="81"/>
      <c r="I280" s="81"/>
      <c r="K280" s="81"/>
      <c r="M280" s="81"/>
      <c r="O280" s="81"/>
    </row>
    <row r="281" spans="5:15">
      <c r="E281" s="81"/>
      <c r="G281" s="81"/>
      <c r="I281" s="81"/>
      <c r="K281" s="81"/>
      <c r="M281" s="81"/>
      <c r="O281" s="81"/>
    </row>
    <row r="282" spans="5:15">
      <c r="E282" s="81"/>
      <c r="G282" s="81"/>
      <c r="I282" s="81"/>
      <c r="K282" s="81"/>
      <c r="M282" s="81"/>
      <c r="O282" s="81"/>
    </row>
    <row r="283" spans="5:15">
      <c r="E283" s="81"/>
      <c r="G283" s="81"/>
      <c r="I283" s="81"/>
      <c r="K283" s="81"/>
      <c r="M283" s="81"/>
      <c r="O283" s="81"/>
    </row>
    <row r="284" spans="5:15">
      <c r="E284" s="81"/>
      <c r="G284" s="81"/>
      <c r="I284" s="81"/>
      <c r="K284" s="81"/>
      <c r="M284" s="81"/>
      <c r="O284" s="81"/>
    </row>
    <row r="285" spans="5:15">
      <c r="E285" s="81"/>
      <c r="G285" s="81"/>
      <c r="I285" s="81"/>
      <c r="K285" s="81"/>
      <c r="M285" s="81"/>
      <c r="O285" s="81"/>
    </row>
    <row r="286" spans="5:15">
      <c r="E286" s="81"/>
      <c r="G286" s="81"/>
      <c r="I286" s="81"/>
      <c r="K286" s="81"/>
      <c r="M286" s="81"/>
      <c r="O286" s="81"/>
    </row>
    <row r="287" spans="5:15">
      <c r="E287" s="81"/>
      <c r="G287" s="81"/>
      <c r="I287" s="81"/>
      <c r="K287" s="81"/>
      <c r="M287" s="81"/>
      <c r="O287" s="81"/>
    </row>
    <row r="288" spans="5:15">
      <c r="E288" s="81"/>
      <c r="G288" s="81"/>
      <c r="I288" s="81"/>
      <c r="K288" s="81"/>
      <c r="M288" s="81"/>
      <c r="O288" s="81"/>
    </row>
    <row r="289" spans="5:15">
      <c r="E289" s="81"/>
      <c r="G289" s="81"/>
      <c r="I289" s="81"/>
      <c r="K289" s="81"/>
      <c r="M289" s="81"/>
      <c r="O289" s="81"/>
    </row>
    <row r="290" spans="5:15">
      <c r="E290" s="81"/>
      <c r="G290" s="81"/>
      <c r="I290" s="81"/>
      <c r="K290" s="81"/>
      <c r="M290" s="81"/>
      <c r="O290" s="81"/>
    </row>
    <row r="291" spans="5:15">
      <c r="E291" s="81"/>
      <c r="G291" s="81"/>
      <c r="I291" s="81"/>
      <c r="K291" s="81"/>
      <c r="M291" s="81"/>
      <c r="O291" s="81"/>
    </row>
    <row r="292" spans="5:15">
      <c r="E292" s="81"/>
      <c r="G292" s="81"/>
      <c r="I292" s="81"/>
      <c r="K292" s="81"/>
      <c r="M292" s="81"/>
      <c r="O292" s="81"/>
    </row>
    <row r="293" spans="5:15">
      <c r="E293" s="81"/>
      <c r="G293" s="81"/>
      <c r="I293" s="81"/>
      <c r="K293" s="81"/>
      <c r="M293" s="81"/>
      <c r="O293" s="81"/>
    </row>
    <row r="294" spans="5:15">
      <c r="E294" s="81"/>
      <c r="G294" s="81"/>
      <c r="I294" s="81"/>
      <c r="K294" s="81"/>
      <c r="M294" s="81"/>
      <c r="O294" s="81"/>
    </row>
    <row r="295" spans="5:15">
      <c r="E295" s="81"/>
      <c r="G295" s="81"/>
      <c r="I295" s="81"/>
      <c r="K295" s="81"/>
      <c r="M295" s="81"/>
      <c r="O295" s="81"/>
    </row>
    <row r="296" spans="5:15">
      <c r="E296" s="17"/>
      <c r="G296" s="17"/>
      <c r="I296" s="17"/>
      <c r="K296" s="17"/>
      <c r="M296" s="17"/>
      <c r="O296" s="17"/>
    </row>
    <row r="297" spans="5:15">
      <c r="E297" s="17"/>
      <c r="G297" s="17"/>
      <c r="I297" s="17"/>
      <c r="K297" s="17"/>
      <c r="M297" s="17"/>
      <c r="O297" s="17"/>
    </row>
    <row r="298" spans="5:15">
      <c r="E298" s="85"/>
      <c r="G298" s="85"/>
      <c r="I298" s="85"/>
      <c r="K298" s="85"/>
      <c r="M298" s="85"/>
      <c r="O298" s="85"/>
    </row>
    <row r="299" spans="5:15">
      <c r="E299" s="81"/>
      <c r="G299" s="81"/>
      <c r="I299" s="81"/>
      <c r="K299" s="81"/>
      <c r="M299" s="81"/>
      <c r="O299" s="81"/>
    </row>
    <row r="300" spans="5:15">
      <c r="E300" s="81"/>
      <c r="G300" s="81"/>
      <c r="I300" s="81"/>
      <c r="K300" s="81"/>
      <c r="M300" s="81"/>
      <c r="O300" s="81"/>
    </row>
    <row r="301" spans="5:15">
      <c r="E301" s="81"/>
      <c r="G301" s="81"/>
      <c r="I301" s="81"/>
      <c r="K301" s="81"/>
      <c r="M301" s="81"/>
      <c r="O301" s="81"/>
    </row>
    <row r="302" spans="5:15">
      <c r="E302" s="80"/>
      <c r="G302" s="80"/>
      <c r="I302" s="80"/>
      <c r="K302" s="80"/>
      <c r="M302" s="80"/>
      <c r="O302" s="80"/>
    </row>
    <row r="303" spans="5:15">
      <c r="E303" s="80"/>
      <c r="G303" s="80"/>
      <c r="I303" s="80"/>
      <c r="K303" s="80"/>
      <c r="M303" s="80"/>
      <c r="O303" s="80"/>
    </row>
    <row r="304" spans="5:15">
      <c r="E304" s="81"/>
      <c r="G304" s="81"/>
      <c r="I304" s="81"/>
      <c r="K304" s="81"/>
      <c r="M304" s="81"/>
      <c r="O304" s="81"/>
    </row>
    <row r="305" spans="5:15">
      <c r="E305" s="81"/>
      <c r="G305" s="81"/>
      <c r="I305" s="81"/>
      <c r="K305" s="81"/>
      <c r="M305" s="81"/>
      <c r="O305" s="81"/>
    </row>
    <row r="306" spans="5:15">
      <c r="E306" s="81"/>
      <c r="G306" s="81"/>
      <c r="I306" s="81"/>
      <c r="K306" s="81"/>
      <c r="M306" s="81"/>
      <c r="O306" s="81"/>
    </row>
    <row r="307" spans="5:15">
      <c r="E307" s="81"/>
      <c r="G307" s="81"/>
      <c r="I307" s="81"/>
      <c r="K307" s="81"/>
      <c r="M307" s="81"/>
      <c r="O307" s="81"/>
    </row>
    <row r="308" spans="5:15">
      <c r="E308" s="81"/>
      <c r="G308" s="81"/>
      <c r="I308" s="81"/>
      <c r="K308" s="81"/>
      <c r="M308" s="81"/>
      <c r="O308" s="81"/>
    </row>
    <row r="309" spans="5:15">
      <c r="E309" s="81"/>
      <c r="G309" s="81"/>
      <c r="I309" s="81"/>
      <c r="K309" s="81"/>
      <c r="M309" s="81"/>
      <c r="O309" s="81"/>
    </row>
    <row r="310" spans="5:15">
      <c r="E310" s="81"/>
      <c r="G310" s="81"/>
      <c r="I310" s="81"/>
      <c r="K310" s="81"/>
      <c r="M310" s="81"/>
      <c r="O310" s="81"/>
    </row>
    <row r="311" spans="5:15">
      <c r="E311" s="81"/>
      <c r="G311" s="81"/>
      <c r="I311" s="81"/>
      <c r="K311" s="81"/>
      <c r="M311" s="81"/>
      <c r="O311" s="81"/>
    </row>
    <row r="312" spans="5:15">
      <c r="E312" s="81"/>
      <c r="G312" s="81"/>
      <c r="I312" s="81"/>
      <c r="K312" s="81"/>
      <c r="M312" s="81"/>
      <c r="O312" s="81"/>
    </row>
    <row r="313" spans="5:15">
      <c r="E313" s="81"/>
      <c r="G313" s="81"/>
      <c r="I313" s="81"/>
      <c r="K313" s="81"/>
      <c r="M313" s="81"/>
      <c r="O313" s="81"/>
    </row>
    <row r="314" spans="5:15">
      <c r="E314" s="81"/>
      <c r="G314" s="81"/>
      <c r="I314" s="81"/>
      <c r="K314" s="81"/>
      <c r="M314" s="81"/>
      <c r="O314" s="81"/>
    </row>
    <row r="315" spans="5:15">
      <c r="E315" s="81"/>
      <c r="G315" s="81"/>
      <c r="I315" s="81"/>
      <c r="K315" s="81"/>
      <c r="M315" s="81"/>
      <c r="O315" s="81"/>
    </row>
    <row r="316" spans="5:15">
      <c r="E316" s="81"/>
      <c r="G316" s="81"/>
      <c r="I316" s="81"/>
      <c r="K316" s="81"/>
      <c r="M316" s="81"/>
      <c r="O316" s="81"/>
    </row>
    <row r="317" spans="5:15">
      <c r="E317" s="81"/>
      <c r="G317" s="81"/>
      <c r="I317" s="81"/>
      <c r="K317" s="81"/>
      <c r="M317" s="81"/>
      <c r="O317" s="81"/>
    </row>
    <row r="318" spans="5:15">
      <c r="E318" s="81"/>
      <c r="G318" s="81"/>
      <c r="I318" s="81"/>
      <c r="K318" s="81"/>
      <c r="M318" s="81"/>
      <c r="O318" s="81"/>
    </row>
    <row r="319" spans="5:15">
      <c r="E319" s="81"/>
      <c r="G319" s="81"/>
      <c r="I319" s="81"/>
      <c r="K319" s="81"/>
      <c r="M319" s="81"/>
      <c r="O319" s="81"/>
    </row>
    <row r="320" spans="5:15">
      <c r="E320" s="81"/>
      <c r="G320" s="81"/>
      <c r="I320" s="81"/>
      <c r="K320" s="81"/>
      <c r="M320" s="81"/>
      <c r="O320" s="81"/>
    </row>
    <row r="321" spans="5:15">
      <c r="E321" s="81"/>
      <c r="G321" s="81"/>
      <c r="I321" s="81"/>
      <c r="K321" s="81"/>
      <c r="M321" s="81"/>
      <c r="O321" s="81"/>
    </row>
    <row r="322" spans="5:15">
      <c r="E322" s="81"/>
      <c r="G322" s="81"/>
      <c r="I322" s="81"/>
      <c r="K322" s="81"/>
      <c r="M322" s="81"/>
      <c r="O322" s="81"/>
    </row>
    <row r="323" spans="5:15">
      <c r="E323" s="81"/>
      <c r="G323" s="81"/>
      <c r="I323" s="81"/>
      <c r="K323" s="81"/>
      <c r="M323" s="81"/>
      <c r="O323" s="81"/>
    </row>
    <row r="324" spans="5:15">
      <c r="E324" s="86"/>
      <c r="G324" s="86"/>
      <c r="I324" s="86"/>
      <c r="K324" s="86"/>
      <c r="M324" s="86"/>
      <c r="O324" s="86"/>
    </row>
    <row r="325" spans="5:15">
      <c r="E325" s="81"/>
      <c r="G325" s="81"/>
      <c r="I325" s="81"/>
      <c r="K325" s="81"/>
      <c r="M325" s="81"/>
      <c r="O325" s="81"/>
    </row>
    <row r="326" spans="5:15">
      <c r="E326" s="81"/>
      <c r="G326" s="81"/>
      <c r="I326" s="81"/>
      <c r="K326" s="81"/>
      <c r="M326" s="81"/>
      <c r="O326" s="81"/>
    </row>
    <row r="327" spans="5:15">
      <c r="E327" s="81"/>
      <c r="G327" s="81"/>
      <c r="I327" s="81"/>
      <c r="K327" s="81"/>
      <c r="M327" s="81"/>
      <c r="O327" s="81"/>
    </row>
    <row r="328" spans="5:15">
      <c r="E328" s="18"/>
      <c r="G328" s="18"/>
      <c r="I328" s="18"/>
      <c r="K328" s="18"/>
      <c r="M328" s="18"/>
      <c r="O328" s="18"/>
    </row>
    <row r="329" spans="5:15">
      <c r="E329" s="18"/>
      <c r="G329" s="18"/>
      <c r="I329" s="18"/>
      <c r="K329" s="18"/>
      <c r="M329" s="18"/>
      <c r="O329" s="18"/>
    </row>
    <row r="330" spans="5:15">
      <c r="E330" s="18"/>
      <c r="G330" s="18"/>
      <c r="I330" s="18"/>
      <c r="K330" s="18"/>
      <c r="M330" s="18"/>
      <c r="O330" s="18"/>
    </row>
    <row r="331" spans="5:15">
      <c r="E331" s="18"/>
      <c r="G331" s="18"/>
      <c r="I331" s="18"/>
      <c r="K331" s="18"/>
      <c r="M331" s="18"/>
      <c r="O331" s="18"/>
    </row>
    <row r="332" spans="5:15">
      <c r="E332" s="18"/>
      <c r="G332" s="18"/>
      <c r="I332" s="18"/>
      <c r="K332" s="18"/>
      <c r="M332" s="18"/>
      <c r="O332" s="18"/>
    </row>
    <row r="333" spans="5:15">
      <c r="E333" s="18"/>
      <c r="G333" s="18"/>
      <c r="I333" s="18"/>
      <c r="K333" s="18"/>
      <c r="M333" s="18"/>
      <c r="O333" s="18"/>
    </row>
    <row r="334" spans="5:15">
      <c r="E334" s="18"/>
      <c r="G334" s="18"/>
      <c r="I334" s="18"/>
      <c r="K334" s="18"/>
      <c r="M334" s="18"/>
      <c r="O334" s="18"/>
    </row>
    <row r="335" spans="5:15">
      <c r="E335" s="18"/>
      <c r="G335" s="18"/>
      <c r="I335" s="18"/>
      <c r="K335" s="18"/>
      <c r="M335" s="18"/>
      <c r="O335" s="18"/>
    </row>
    <row r="336" spans="5:15">
      <c r="E336" s="18"/>
      <c r="G336" s="18"/>
      <c r="I336" s="18"/>
      <c r="K336" s="18"/>
      <c r="M336" s="18"/>
      <c r="O336" s="18"/>
    </row>
    <row r="337" spans="5:15">
      <c r="E337" s="18"/>
      <c r="G337" s="18"/>
      <c r="I337" s="18"/>
      <c r="K337" s="18"/>
      <c r="M337" s="18"/>
      <c r="O337" s="18"/>
    </row>
    <row r="338" spans="5:15">
      <c r="E338" s="18"/>
      <c r="G338" s="18"/>
      <c r="I338" s="18"/>
      <c r="K338" s="18"/>
      <c r="M338" s="18"/>
      <c r="O338" s="18"/>
    </row>
    <row r="339" spans="5:15">
      <c r="E339" s="18"/>
      <c r="G339" s="18"/>
      <c r="I339" s="18"/>
      <c r="K339" s="18"/>
      <c r="M339" s="18"/>
      <c r="O339" s="18"/>
    </row>
    <row r="340" spans="5:15">
      <c r="E340" s="18"/>
      <c r="G340" s="18"/>
      <c r="I340" s="18"/>
      <c r="K340" s="18"/>
      <c r="M340" s="18"/>
      <c r="O340" s="18"/>
    </row>
    <row r="341" spans="5:15">
      <c r="E341" s="18"/>
      <c r="G341" s="18"/>
      <c r="I341" s="18"/>
      <c r="K341" s="18"/>
      <c r="M341" s="18"/>
      <c r="O341" s="18"/>
    </row>
    <row r="342" spans="5:15">
      <c r="E342" s="18"/>
      <c r="G342" s="18"/>
      <c r="I342" s="18"/>
      <c r="K342" s="18"/>
      <c r="M342" s="18"/>
      <c r="O342" s="18"/>
    </row>
    <row r="343" spans="5:15">
      <c r="E343" s="18"/>
      <c r="G343" s="18"/>
      <c r="I343" s="18"/>
      <c r="K343" s="18"/>
      <c r="M343" s="18"/>
      <c r="O343" s="18"/>
    </row>
    <row r="344" spans="5:15">
      <c r="E344" s="18"/>
      <c r="G344" s="18"/>
      <c r="I344" s="18"/>
      <c r="K344" s="18"/>
      <c r="M344" s="18"/>
      <c r="O344" s="18"/>
    </row>
    <row r="345" spans="5:15">
      <c r="E345" s="18"/>
      <c r="G345" s="18"/>
      <c r="I345" s="18"/>
      <c r="K345" s="18"/>
      <c r="M345" s="18"/>
      <c r="O345" s="18"/>
    </row>
    <row r="346" spans="5:15">
      <c r="E346" s="30"/>
      <c r="G346" s="30"/>
      <c r="I346" s="30"/>
      <c r="K346" s="30"/>
      <c r="M346" s="30"/>
      <c r="O346" s="30"/>
    </row>
    <row r="347" spans="5:15">
      <c r="E347" s="30"/>
      <c r="G347" s="30"/>
      <c r="I347" s="30"/>
      <c r="K347" s="30"/>
      <c r="M347" s="30"/>
      <c r="O347" s="30"/>
    </row>
    <row r="348" spans="5:15">
      <c r="E348" s="18"/>
      <c r="G348" s="18"/>
      <c r="I348" s="18"/>
      <c r="K348" s="18"/>
      <c r="M348" s="18"/>
      <c r="O348" s="18"/>
    </row>
  </sheetData>
  <mergeCells count="7">
    <mergeCell ref="N72:N73"/>
    <mergeCell ref="A1:O1"/>
    <mergeCell ref="A40:O40"/>
    <mergeCell ref="H8:J8"/>
    <mergeCell ref="L8:N8"/>
    <mergeCell ref="H43:J43"/>
    <mergeCell ref="L43:N43"/>
  </mergeCells>
  <pageMargins left="0.70866141732283472" right="0.19685039370078741" top="0.59055118110236227" bottom="0.39370078740157483" header="0.31496062992125984" footer="0.31496062992125984"/>
  <pageSetup paperSize="9" scale="90" orientation="portrait" r:id="rId1"/>
  <rowBreaks count="1" manualBreakCount="1">
    <brk id="39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382"/>
  <sheetViews>
    <sheetView view="pageBreakPreview" topLeftCell="A63" zoomScaleNormal="80" zoomScaleSheetLayoutView="100" workbookViewId="0">
      <selection activeCell="L23" sqref="L23"/>
    </sheetView>
  </sheetViews>
  <sheetFormatPr defaultRowHeight="21.75"/>
  <cols>
    <col min="1" max="1" width="3.125" style="136" customWidth="1"/>
    <col min="2" max="2" width="4.375" style="136" customWidth="1"/>
    <col min="3" max="3" width="3.25" style="136" customWidth="1"/>
    <col min="4" max="4" width="1.625" style="136" customWidth="1"/>
    <col min="5" max="5" width="3.75" style="2" customWidth="1"/>
    <col min="6" max="6" width="9" style="136" customWidth="1"/>
    <col min="7" max="7" width="9" style="2" customWidth="1"/>
    <col min="8" max="8" width="9" style="136" customWidth="1"/>
    <col min="9" max="9" width="9" style="2" customWidth="1"/>
    <col min="10" max="10" width="9" style="136" customWidth="1"/>
    <col min="11" max="11" width="0.375" style="2" customWidth="1"/>
    <col min="12" max="12" width="12.5" style="136" customWidth="1"/>
    <col min="13" max="13" width="1" style="2" customWidth="1"/>
    <col min="14" max="14" width="12.5" style="136" customWidth="1"/>
    <col min="15" max="15" width="1" style="2" customWidth="1"/>
    <col min="16" max="16" width="11.5" style="136" customWidth="1"/>
    <col min="17" max="17" width="12.625" style="136" bestFit="1" customWidth="1"/>
    <col min="18" max="16384" width="9" style="136"/>
  </cols>
  <sheetData>
    <row r="1" spans="1:17">
      <c r="A1" s="342" t="s">
        <v>221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</row>
    <row r="2" spans="1:17">
      <c r="E2" s="9"/>
      <c r="G2" s="9"/>
      <c r="I2" s="9"/>
      <c r="K2" s="9"/>
      <c r="M2" s="9"/>
      <c r="O2" s="9"/>
    </row>
    <row r="3" spans="1:17">
      <c r="A3" s="143" t="s">
        <v>240</v>
      </c>
      <c r="B3" s="136" t="s">
        <v>182</v>
      </c>
      <c r="E3" s="5"/>
      <c r="G3" s="5"/>
      <c r="I3" s="5"/>
      <c r="K3" s="5"/>
      <c r="M3" s="5"/>
      <c r="O3" s="76"/>
    </row>
    <row r="4" spans="1:17">
      <c r="B4" s="136" t="s">
        <v>437</v>
      </c>
      <c r="E4" s="136"/>
      <c r="G4" s="5"/>
      <c r="I4" s="5"/>
      <c r="K4" s="5"/>
      <c r="M4" s="5"/>
      <c r="O4" s="76"/>
    </row>
    <row r="5" spans="1:17">
      <c r="B5" s="136" t="s">
        <v>435</v>
      </c>
      <c r="E5" s="136"/>
      <c r="G5" s="5"/>
      <c r="I5" s="5"/>
      <c r="K5" s="5"/>
      <c r="M5" s="5"/>
      <c r="O5" s="76"/>
    </row>
    <row r="6" spans="1:17">
      <c r="B6" s="136" t="s">
        <v>436</v>
      </c>
      <c r="E6" s="136"/>
      <c r="G6" s="5"/>
      <c r="I6" s="5"/>
      <c r="K6" s="5"/>
      <c r="M6" s="5"/>
      <c r="O6" s="76"/>
    </row>
    <row r="7" spans="1:17">
      <c r="B7" s="171">
        <v>24.1</v>
      </c>
      <c r="C7" s="136" t="s">
        <v>226</v>
      </c>
      <c r="E7" s="5"/>
      <c r="G7" s="5"/>
      <c r="I7" s="5"/>
      <c r="K7" s="5"/>
      <c r="M7" s="5"/>
      <c r="O7" s="76"/>
    </row>
    <row r="8" spans="1:17">
      <c r="E8" s="5"/>
      <c r="G8" s="5"/>
      <c r="I8" s="5"/>
      <c r="K8" s="5"/>
      <c r="M8" s="5"/>
      <c r="N8" s="139" t="str">
        <f>'23.2 - 23.3'!N72</f>
        <v>(หน่วย : บาท)</v>
      </c>
      <c r="O8" s="76"/>
    </row>
    <row r="9" spans="1:17">
      <c r="E9" s="5"/>
      <c r="G9" s="5"/>
      <c r="I9" s="5"/>
      <c r="K9" s="5"/>
      <c r="L9" s="194" t="s">
        <v>228</v>
      </c>
      <c r="M9" s="5"/>
      <c r="N9" s="194" t="s">
        <v>227</v>
      </c>
      <c r="O9" s="76"/>
    </row>
    <row r="10" spans="1:17">
      <c r="C10" s="136" t="s">
        <v>58</v>
      </c>
      <c r="D10" s="5"/>
      <c r="G10" s="5"/>
      <c r="I10" s="5"/>
      <c r="K10" s="5"/>
      <c r="L10" s="150">
        <v>12698.5</v>
      </c>
      <c r="M10" s="150"/>
      <c r="N10" s="150">
        <v>79524</v>
      </c>
      <c r="O10" s="76"/>
    </row>
    <row r="11" spans="1:17">
      <c r="C11" s="136" t="s">
        <v>59</v>
      </c>
      <c r="D11" s="5"/>
      <c r="G11" s="5"/>
      <c r="I11" s="5"/>
      <c r="K11" s="5"/>
      <c r="L11" s="150">
        <v>3875554.7899999996</v>
      </c>
      <c r="M11" s="150"/>
      <c r="N11" s="150">
        <v>2827699.5299999993</v>
      </c>
      <c r="O11" s="76"/>
    </row>
    <row r="12" spans="1:17">
      <c r="C12" s="136" t="s">
        <v>60</v>
      </c>
      <c r="D12" s="5"/>
      <c r="G12" s="5"/>
      <c r="I12" s="5"/>
      <c r="K12" s="5"/>
      <c r="L12" s="150">
        <v>55231169.980000004</v>
      </c>
      <c r="M12" s="150"/>
      <c r="N12" s="150">
        <v>150676732.39000002</v>
      </c>
      <c r="O12" s="76"/>
    </row>
    <row r="13" spans="1:17">
      <c r="C13" s="136" t="s">
        <v>61</v>
      </c>
      <c r="D13" s="5"/>
      <c r="G13" s="5"/>
      <c r="I13" s="5"/>
      <c r="K13" s="5"/>
      <c r="L13" s="150">
        <v>1145974.45</v>
      </c>
      <c r="M13" s="150"/>
      <c r="N13" s="150">
        <v>129781.02999999997</v>
      </c>
      <c r="O13" s="76"/>
    </row>
    <row r="14" spans="1:17" ht="22.5" thickBot="1">
      <c r="C14" s="136" t="s">
        <v>28</v>
      </c>
      <c r="D14" s="5"/>
      <c r="G14" s="5"/>
      <c r="I14" s="5"/>
      <c r="K14" s="5"/>
      <c r="L14" s="151">
        <f>SUM(L10:L13)</f>
        <v>60265397.720000006</v>
      </c>
      <c r="M14" s="5"/>
      <c r="N14" s="151">
        <f>SUM(N10:N13)</f>
        <v>153713736.95000002</v>
      </c>
      <c r="O14" s="76"/>
      <c r="Q14" s="148"/>
    </row>
    <row r="15" spans="1:17" ht="22.5" thickTop="1">
      <c r="B15" s="143" t="s">
        <v>301</v>
      </c>
      <c r="C15" s="136" t="s">
        <v>244</v>
      </c>
      <c r="E15" s="5"/>
      <c r="G15" s="5"/>
      <c r="I15" s="5"/>
      <c r="K15" s="5"/>
      <c r="M15" s="5"/>
      <c r="O15" s="76"/>
    </row>
    <row r="16" spans="1:17">
      <c r="E16" s="136"/>
      <c r="G16" s="5"/>
      <c r="I16" s="5"/>
      <c r="K16" s="5"/>
      <c r="M16" s="5"/>
      <c r="N16" s="149" t="str">
        <f>N8</f>
        <v>(หน่วย : บาท)</v>
      </c>
      <c r="O16" s="76"/>
    </row>
    <row r="17" spans="2:16">
      <c r="E17" s="5"/>
      <c r="G17" s="5"/>
      <c r="I17" s="5"/>
      <c r="K17" s="5"/>
      <c r="L17" s="194" t="s">
        <v>350</v>
      </c>
      <c r="M17" s="5"/>
      <c r="N17" s="194" t="s">
        <v>352</v>
      </c>
      <c r="O17" s="76"/>
    </row>
    <row r="18" spans="2:16">
      <c r="C18" s="136" t="s">
        <v>58</v>
      </c>
      <c r="E18" s="5"/>
      <c r="G18" s="5"/>
      <c r="I18" s="5"/>
      <c r="K18" s="5"/>
      <c r="L18" s="150">
        <v>78947.199999999997</v>
      </c>
      <c r="M18" s="5"/>
      <c r="N18" s="150">
        <v>173483</v>
      </c>
      <c r="O18" s="76"/>
    </row>
    <row r="19" spans="2:16">
      <c r="C19" s="136" t="s">
        <v>59</v>
      </c>
      <c r="E19" s="5"/>
      <c r="G19" s="5"/>
      <c r="I19" s="5"/>
      <c r="K19" s="5"/>
      <c r="L19" s="150">
        <v>17743864.870000001</v>
      </c>
      <c r="M19" s="5"/>
      <c r="N19" s="150">
        <v>70696.400000000009</v>
      </c>
      <c r="O19" s="76"/>
    </row>
    <row r="20" spans="2:16">
      <c r="C20" s="136" t="s">
        <v>60</v>
      </c>
      <c r="E20" s="5"/>
      <c r="G20" s="5"/>
      <c r="I20" s="5"/>
      <c r="K20" s="5"/>
      <c r="L20" s="150">
        <v>14254827.209999999</v>
      </c>
      <c r="M20" s="5"/>
      <c r="N20" s="150">
        <v>14390607.890000001</v>
      </c>
      <c r="O20" s="76"/>
    </row>
    <row r="21" spans="2:16">
      <c r="C21" s="136" t="s">
        <v>61</v>
      </c>
      <c r="E21" s="5"/>
      <c r="G21" s="5"/>
      <c r="I21" s="5"/>
      <c r="K21" s="5"/>
      <c r="L21" s="150">
        <v>50795982.060000002</v>
      </c>
      <c r="M21" s="5"/>
      <c r="N21" s="150">
        <v>151140201.63</v>
      </c>
      <c r="O21" s="76"/>
    </row>
    <row r="22" spans="2:16" ht="22.5" thickBot="1">
      <c r="C22" s="136" t="s">
        <v>28</v>
      </c>
      <c r="E22" s="5"/>
      <c r="G22" s="5"/>
      <c r="I22" s="5"/>
      <c r="K22" s="5"/>
      <c r="L22" s="151">
        <f>SUM(K18:L21)</f>
        <v>82873621.340000004</v>
      </c>
      <c r="M22" s="5"/>
      <c r="N22" s="151">
        <f>SUM(N18:N21)</f>
        <v>165774988.91999999</v>
      </c>
      <c r="O22" s="76"/>
      <c r="P22" s="169">
        <f>L22-'หมายเหตุข้อ 1-14.2'!N61</f>
        <v>0</v>
      </c>
    </row>
    <row r="23" spans="2:16" ht="6" customHeight="1" thickTop="1">
      <c r="E23" s="5"/>
      <c r="G23" s="5"/>
      <c r="I23" s="5"/>
      <c r="K23" s="5"/>
      <c r="M23" s="5"/>
      <c r="N23" s="148"/>
      <c r="O23" s="76"/>
    </row>
    <row r="24" spans="2:16">
      <c r="B24" s="171">
        <v>24.3</v>
      </c>
      <c r="C24" s="136" t="s">
        <v>380</v>
      </c>
      <c r="E24" s="5"/>
      <c r="G24" s="5"/>
      <c r="I24" s="5"/>
      <c r="K24" s="5"/>
      <c r="M24" s="5"/>
      <c r="O24" s="75"/>
    </row>
    <row r="25" spans="2:16">
      <c r="B25" s="171"/>
      <c r="C25" s="136" t="s">
        <v>330</v>
      </c>
      <c r="E25" s="264" t="s">
        <v>402</v>
      </c>
      <c r="G25" s="5"/>
      <c r="I25" s="5"/>
      <c r="K25" s="5"/>
      <c r="M25" s="5"/>
      <c r="O25" s="75"/>
    </row>
    <row r="26" spans="2:16">
      <c r="B26" s="171"/>
      <c r="C26" s="136" t="s">
        <v>331</v>
      </c>
      <c r="E26" s="37" t="s">
        <v>390</v>
      </c>
      <c r="G26" s="5"/>
      <c r="I26" s="5"/>
      <c r="K26" s="5"/>
      <c r="M26" s="5"/>
      <c r="O26" s="75"/>
    </row>
    <row r="27" spans="2:16">
      <c r="B27" s="171"/>
      <c r="C27" s="136" t="s">
        <v>321</v>
      </c>
      <c r="E27" s="37" t="s">
        <v>391</v>
      </c>
      <c r="G27" s="5"/>
      <c r="I27" s="5"/>
      <c r="K27" s="5"/>
      <c r="M27" s="5"/>
      <c r="O27" s="75"/>
    </row>
    <row r="28" spans="2:16">
      <c r="B28" s="171"/>
      <c r="C28" s="136" t="s">
        <v>403</v>
      </c>
      <c r="E28" s="37" t="s">
        <v>404</v>
      </c>
      <c r="G28" s="5"/>
      <c r="I28" s="5"/>
      <c r="K28" s="5"/>
      <c r="M28" s="5"/>
      <c r="O28" s="75"/>
    </row>
    <row r="29" spans="2:16" ht="5.25" customHeight="1">
      <c r="B29" s="171"/>
      <c r="G29" s="5"/>
      <c r="I29" s="5"/>
      <c r="K29" s="5"/>
      <c r="M29" s="5"/>
      <c r="O29" s="75"/>
    </row>
    <row r="30" spans="2:16">
      <c r="B30" s="171">
        <v>24.4</v>
      </c>
      <c r="C30" s="136" t="s">
        <v>381</v>
      </c>
      <c r="E30" s="74"/>
      <c r="G30" s="74"/>
      <c r="I30" s="74"/>
      <c r="K30" s="74"/>
      <c r="M30" s="74"/>
      <c r="O30" s="74"/>
    </row>
    <row r="31" spans="2:16">
      <c r="B31" s="171"/>
      <c r="C31" s="136" t="s">
        <v>332</v>
      </c>
      <c r="E31" s="264" t="s">
        <v>399</v>
      </c>
      <c r="G31" s="74"/>
      <c r="I31" s="74"/>
      <c r="K31" s="74"/>
      <c r="M31" s="74"/>
      <c r="O31" s="74"/>
    </row>
    <row r="32" spans="2:16">
      <c r="B32" s="171"/>
      <c r="C32" s="136" t="s">
        <v>333</v>
      </c>
      <c r="E32" s="136" t="s">
        <v>283</v>
      </c>
      <c r="G32" s="74"/>
      <c r="I32" s="74"/>
      <c r="K32" s="74"/>
      <c r="M32" s="74"/>
      <c r="O32" s="74"/>
    </row>
    <row r="33" spans="1:15">
      <c r="C33" s="136" t="s">
        <v>334</v>
      </c>
      <c r="E33" s="136" t="s">
        <v>348</v>
      </c>
      <c r="G33" s="74"/>
      <c r="I33" s="74"/>
      <c r="K33" s="74"/>
      <c r="L33" s="311"/>
      <c r="M33" s="74"/>
      <c r="O33" s="74"/>
    </row>
    <row r="34" spans="1:15">
      <c r="B34" s="171"/>
      <c r="C34" s="136" t="s">
        <v>335</v>
      </c>
      <c r="E34" s="136" t="s">
        <v>284</v>
      </c>
      <c r="G34" s="74"/>
      <c r="I34" s="74"/>
      <c r="K34" s="74"/>
      <c r="L34" s="311"/>
      <c r="M34" s="74"/>
      <c r="O34" s="74"/>
    </row>
    <row r="35" spans="1:15">
      <c r="B35" s="171"/>
      <c r="C35" s="136" t="s">
        <v>400</v>
      </c>
      <c r="E35" s="136" t="s">
        <v>285</v>
      </c>
      <c r="G35" s="74"/>
      <c r="I35" s="74"/>
      <c r="K35" s="74"/>
      <c r="M35" s="74"/>
      <c r="O35" s="74"/>
    </row>
    <row r="36" spans="1:15">
      <c r="E36" s="37"/>
      <c r="G36" s="5"/>
      <c r="I36" s="5"/>
      <c r="K36" s="5"/>
      <c r="M36" s="5"/>
      <c r="O36" s="75"/>
    </row>
    <row r="37" spans="1:15">
      <c r="A37" s="181" t="str">
        <f>'หมายเหตุข้อ 1-14.2'!A38</f>
        <v xml:space="preserve">                               (ลงชื่อ) ………………………...…………………………………………………………... กรรมการ</v>
      </c>
      <c r="E37" s="18"/>
      <c r="G37" s="18"/>
      <c r="I37" s="18"/>
      <c r="K37" s="18"/>
      <c r="M37" s="18"/>
      <c r="O37" s="18"/>
    </row>
    <row r="38" spans="1:15">
      <c r="A38" s="181" t="str">
        <f>'หมายเหตุข้อ 1-14.2'!A39</f>
        <v xml:space="preserve">                                                       (นายอโณทัย   เอี่ยมลำเนา)                (นายพีระพงศ์  เอี่ยมลำเนา)</v>
      </c>
      <c r="E38" s="18"/>
      <c r="G38" s="18"/>
      <c r="I38" s="18"/>
      <c r="K38" s="18"/>
      <c r="M38" s="18"/>
      <c r="O38" s="18"/>
    </row>
    <row r="39" spans="1:15">
      <c r="A39" s="342" t="s">
        <v>223</v>
      </c>
      <c r="B39" s="342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</row>
    <row r="40" spans="1:15">
      <c r="E40" s="74"/>
      <c r="G40" s="74"/>
      <c r="I40" s="74"/>
      <c r="K40" s="74"/>
      <c r="M40" s="74"/>
      <c r="O40" s="74"/>
    </row>
    <row r="41" spans="1:15">
      <c r="A41" s="143" t="s">
        <v>241</v>
      </c>
      <c r="B41" s="136" t="s">
        <v>183</v>
      </c>
      <c r="E41" s="68"/>
      <c r="G41" s="68"/>
      <c r="I41" s="68"/>
      <c r="K41" s="68"/>
      <c r="M41" s="68"/>
      <c r="O41" s="5"/>
    </row>
    <row r="42" spans="1:15">
      <c r="B42" s="171">
        <v>25.1</v>
      </c>
      <c r="C42" s="136" t="s">
        <v>382</v>
      </c>
      <c r="E42" s="69"/>
      <c r="G42" s="18"/>
      <c r="I42" s="18"/>
      <c r="K42" s="18"/>
      <c r="M42" s="18"/>
      <c r="O42" s="11"/>
    </row>
    <row r="43" spans="1:15">
      <c r="B43" s="171"/>
      <c r="C43" s="136" t="s">
        <v>245</v>
      </c>
      <c r="E43" s="69"/>
      <c r="G43" s="69"/>
      <c r="I43" s="69"/>
      <c r="K43" s="69"/>
      <c r="M43" s="69"/>
      <c r="O43" s="27"/>
    </row>
    <row r="44" spans="1:15">
      <c r="B44" s="171"/>
      <c r="E44" s="69"/>
      <c r="G44" s="69"/>
      <c r="I44" s="69"/>
      <c r="K44" s="69"/>
      <c r="L44" s="282"/>
      <c r="M44" s="89"/>
      <c r="N44" s="139" t="s">
        <v>1</v>
      </c>
      <c r="O44" s="27"/>
    </row>
    <row r="45" spans="1:15">
      <c r="B45" s="171"/>
      <c r="E45" s="69"/>
      <c r="G45" s="69"/>
      <c r="I45" s="69"/>
      <c r="K45" s="69"/>
      <c r="L45" s="194" t="s">
        <v>350</v>
      </c>
      <c r="M45" s="89"/>
      <c r="N45" s="145" t="s">
        <v>2</v>
      </c>
      <c r="O45" s="27"/>
    </row>
    <row r="46" spans="1:15">
      <c r="B46" s="171"/>
      <c r="C46" s="136" t="s">
        <v>184</v>
      </c>
      <c r="E46" s="69"/>
      <c r="G46" s="69"/>
      <c r="I46" s="69"/>
      <c r="K46" s="69"/>
      <c r="L46" s="88">
        <v>2050809.0574999996</v>
      </c>
      <c r="M46" s="88"/>
      <c r="N46" s="88">
        <v>2363097.7199999993</v>
      </c>
      <c r="O46" s="68"/>
    </row>
    <row r="47" spans="1:15">
      <c r="B47" s="171"/>
      <c r="C47" s="136" t="s">
        <v>185</v>
      </c>
      <c r="E47" s="69"/>
      <c r="G47" s="69"/>
      <c r="I47" s="69"/>
      <c r="K47" s="69"/>
      <c r="L47" s="88">
        <v>854657.14</v>
      </c>
      <c r="M47" s="88"/>
      <c r="N47" s="88">
        <v>904846.42999999993</v>
      </c>
      <c r="O47" s="18"/>
    </row>
    <row r="48" spans="1:15" ht="22.5" thickBot="1">
      <c r="B48" s="171"/>
      <c r="C48" s="136" t="s">
        <v>28</v>
      </c>
      <c r="E48" s="69"/>
      <c r="G48" s="69"/>
      <c r="I48" s="69"/>
      <c r="K48" s="69"/>
      <c r="L48" s="87">
        <f>SUM(L46:L47)</f>
        <v>2905466.1974999998</v>
      </c>
      <c r="M48" s="88"/>
      <c r="N48" s="87">
        <f>SUM(N46:N47)</f>
        <v>3267944.1499999994</v>
      </c>
      <c r="O48" s="69"/>
    </row>
    <row r="49" spans="2:15" ht="22.5" thickTop="1">
      <c r="B49" s="171"/>
      <c r="E49" s="69"/>
      <c r="G49" s="69"/>
      <c r="I49" s="69"/>
      <c r="K49" s="69"/>
      <c r="M49" s="69"/>
      <c r="O49" s="69"/>
    </row>
    <row r="50" spans="2:15">
      <c r="B50" s="171">
        <v>25.2</v>
      </c>
      <c r="C50" s="136" t="s">
        <v>438</v>
      </c>
      <c r="E50" s="69"/>
      <c r="G50" s="69"/>
      <c r="I50" s="69"/>
      <c r="K50" s="69"/>
      <c r="M50" s="69"/>
      <c r="O50" s="69"/>
    </row>
    <row r="51" spans="2:15">
      <c r="B51" s="171"/>
      <c r="C51" s="136" t="s">
        <v>401</v>
      </c>
      <c r="E51" s="69"/>
      <c r="G51" s="69"/>
      <c r="I51" s="69"/>
      <c r="K51" s="69"/>
      <c r="M51" s="69"/>
      <c r="O51" s="69"/>
    </row>
    <row r="52" spans="2:15">
      <c r="B52" s="171"/>
      <c r="C52" s="136" t="s">
        <v>322</v>
      </c>
      <c r="E52" s="69"/>
      <c r="G52" s="69"/>
      <c r="I52" s="69"/>
      <c r="K52" s="69"/>
      <c r="M52" s="69"/>
      <c r="O52" s="69"/>
    </row>
    <row r="53" spans="2:15" s="141" customFormat="1">
      <c r="B53" s="303"/>
      <c r="E53" s="302"/>
      <c r="G53" s="302"/>
      <c r="I53" s="302"/>
      <c r="K53" s="302"/>
      <c r="M53" s="302"/>
      <c r="O53" s="302"/>
    </row>
    <row r="54" spans="2:15" s="141" customFormat="1">
      <c r="B54" s="303"/>
      <c r="E54" s="302"/>
      <c r="G54" s="302"/>
      <c r="I54" s="302"/>
      <c r="K54" s="302"/>
      <c r="M54" s="302"/>
      <c r="O54" s="302"/>
    </row>
    <row r="55" spans="2:15" s="141" customFormat="1" ht="21.75" customHeight="1">
      <c r="B55" s="303"/>
      <c r="E55" s="302"/>
      <c r="G55" s="302"/>
      <c r="I55" s="302"/>
      <c r="K55" s="302"/>
      <c r="M55" s="302"/>
      <c r="O55" s="302"/>
    </row>
    <row r="56" spans="2:15" s="141" customFormat="1">
      <c r="B56" s="303"/>
      <c r="E56" s="302"/>
      <c r="G56" s="302"/>
      <c r="I56" s="302"/>
      <c r="K56" s="302"/>
      <c r="M56" s="302"/>
      <c r="O56" s="302"/>
    </row>
    <row r="57" spans="2:15" s="141" customFormat="1">
      <c r="B57" s="303"/>
      <c r="E57" s="302"/>
      <c r="G57" s="302"/>
      <c r="I57" s="302"/>
      <c r="K57" s="302"/>
      <c r="M57" s="302"/>
      <c r="O57" s="302"/>
    </row>
    <row r="58" spans="2:15" s="141" customFormat="1">
      <c r="B58" s="303"/>
      <c r="E58" s="302"/>
      <c r="G58" s="302"/>
      <c r="I58" s="302"/>
      <c r="K58" s="302"/>
      <c r="M58" s="302"/>
      <c r="O58" s="302"/>
    </row>
    <row r="59" spans="2:15" s="141" customFormat="1">
      <c r="B59" s="303"/>
      <c r="E59" s="18"/>
      <c r="G59" s="18"/>
      <c r="I59" s="18"/>
      <c r="K59" s="18"/>
      <c r="M59" s="18"/>
      <c r="O59" s="302"/>
    </row>
    <row r="60" spans="2:15" s="141" customFormat="1">
      <c r="B60" s="303"/>
      <c r="E60" s="304"/>
      <c r="G60" s="304"/>
      <c r="I60" s="304"/>
      <c r="K60" s="304"/>
      <c r="M60" s="304"/>
      <c r="O60" s="302"/>
    </row>
    <row r="61" spans="2:15" s="141" customFormat="1">
      <c r="B61" s="303"/>
      <c r="E61" s="304"/>
      <c r="G61" s="304"/>
      <c r="I61" s="304"/>
      <c r="K61" s="304"/>
      <c r="M61" s="304"/>
      <c r="O61" s="302"/>
    </row>
    <row r="62" spans="2:15" s="141" customFormat="1">
      <c r="B62" s="303"/>
      <c r="E62" s="304"/>
      <c r="G62" s="304"/>
      <c r="I62" s="304"/>
      <c r="K62" s="304"/>
      <c r="M62" s="304"/>
      <c r="O62" s="302"/>
    </row>
    <row r="63" spans="2:15" s="141" customFormat="1">
      <c r="B63" s="303"/>
      <c r="E63" s="304"/>
      <c r="G63" s="304"/>
      <c r="I63" s="304"/>
      <c r="K63" s="304"/>
      <c r="M63" s="304"/>
      <c r="O63" s="302"/>
    </row>
    <row r="64" spans="2:15" s="141" customFormat="1">
      <c r="B64" s="303"/>
      <c r="E64" s="304"/>
      <c r="G64" s="304"/>
      <c r="I64" s="304"/>
      <c r="K64" s="304"/>
      <c r="M64" s="304"/>
      <c r="O64" s="302"/>
    </row>
    <row r="65" spans="1:15" s="141" customFormat="1">
      <c r="B65" s="303"/>
      <c r="E65" s="304"/>
      <c r="G65" s="304"/>
      <c r="I65" s="304"/>
      <c r="K65" s="304"/>
      <c r="M65" s="304"/>
      <c r="O65" s="302"/>
    </row>
    <row r="66" spans="1:15">
      <c r="B66" s="171"/>
      <c r="E66" s="68"/>
      <c r="G66" s="68"/>
      <c r="I66" s="68"/>
      <c r="K66" s="68"/>
      <c r="M66" s="68"/>
      <c r="O66" s="69"/>
    </row>
    <row r="67" spans="1:15">
      <c r="B67" s="171"/>
      <c r="E67" s="68"/>
      <c r="G67" s="68"/>
      <c r="I67" s="68"/>
      <c r="K67" s="68"/>
      <c r="M67" s="68"/>
      <c r="O67" s="69"/>
    </row>
    <row r="68" spans="1:15">
      <c r="E68" s="68"/>
      <c r="G68" s="68"/>
      <c r="I68" s="68"/>
      <c r="K68" s="68"/>
      <c r="M68" s="68"/>
      <c r="O68" s="69"/>
    </row>
    <row r="69" spans="1:15">
      <c r="E69" s="68"/>
      <c r="G69" s="68"/>
      <c r="I69" s="68"/>
      <c r="K69" s="68"/>
      <c r="M69" s="68"/>
      <c r="O69" s="69"/>
    </row>
    <row r="70" spans="1:15">
      <c r="E70" s="68"/>
      <c r="G70" s="68"/>
      <c r="I70" s="68"/>
      <c r="K70" s="68"/>
      <c r="M70" s="68"/>
      <c r="O70" s="69"/>
    </row>
    <row r="71" spans="1:15">
      <c r="E71" s="68"/>
      <c r="G71" s="68"/>
      <c r="I71" s="68"/>
      <c r="K71" s="68"/>
      <c r="M71" s="68"/>
      <c r="O71" s="69"/>
    </row>
    <row r="72" spans="1:15">
      <c r="E72" s="68"/>
      <c r="G72" s="68"/>
      <c r="I72" s="68"/>
      <c r="K72" s="68"/>
      <c r="M72" s="68"/>
      <c r="O72" s="69"/>
    </row>
    <row r="73" spans="1:15">
      <c r="E73" s="68"/>
      <c r="G73" s="68"/>
      <c r="I73" s="68"/>
      <c r="K73" s="68"/>
      <c r="M73" s="68"/>
      <c r="O73" s="69"/>
    </row>
    <row r="74" spans="1:15">
      <c r="A74" s="181" t="str">
        <f>A37</f>
        <v xml:space="preserve">                               (ลงชื่อ) ………………………...…………………………………………………………... กรรมการ</v>
      </c>
      <c r="E74" s="18"/>
      <c r="G74" s="18"/>
      <c r="I74" s="18"/>
      <c r="K74" s="18"/>
      <c r="M74" s="18"/>
      <c r="O74" s="18"/>
    </row>
    <row r="75" spans="1:15">
      <c r="A75" s="181" t="str">
        <f>A38</f>
        <v xml:space="preserve">                                                       (นายอโณทัย   เอี่ยมลำเนา)                (นายพีระพงศ์  เอี่ยมลำเนา)</v>
      </c>
      <c r="E75" s="18"/>
      <c r="G75" s="18"/>
      <c r="I75" s="18"/>
      <c r="K75" s="18"/>
      <c r="M75" s="18"/>
      <c r="O75" s="18"/>
    </row>
    <row r="120" spans="5:15">
      <c r="E120" s="77"/>
      <c r="G120" s="77"/>
      <c r="I120" s="77"/>
      <c r="K120" s="77"/>
      <c r="M120" s="77"/>
      <c r="O120" s="77"/>
    </row>
    <row r="121" spans="5:15">
      <c r="E121" s="77"/>
      <c r="G121" s="77"/>
      <c r="I121" s="77"/>
      <c r="K121" s="77"/>
      <c r="M121" s="77"/>
      <c r="O121" s="77"/>
    </row>
    <row r="122" spans="5:15">
      <c r="E122" s="78"/>
      <c r="G122" s="78"/>
      <c r="I122" s="78"/>
      <c r="K122" s="78"/>
      <c r="M122" s="78"/>
      <c r="O122" s="78"/>
    </row>
    <row r="123" spans="5:15">
      <c r="E123" s="18"/>
      <c r="G123" s="18"/>
      <c r="I123" s="18"/>
      <c r="K123" s="18"/>
      <c r="M123" s="18"/>
      <c r="O123" s="18"/>
    </row>
    <row r="124" spans="5:15">
      <c r="E124" s="18"/>
      <c r="G124" s="18"/>
      <c r="I124" s="18"/>
      <c r="K124" s="18"/>
      <c r="M124" s="18"/>
      <c r="O124" s="18"/>
    </row>
    <row r="125" spans="5:15">
      <c r="E125" s="18"/>
      <c r="G125" s="18"/>
      <c r="I125" s="18"/>
      <c r="K125" s="18"/>
      <c r="M125" s="18"/>
      <c r="O125" s="18"/>
    </row>
    <row r="126" spans="5:15">
      <c r="E126" s="18"/>
      <c r="G126" s="18"/>
      <c r="I126" s="18"/>
      <c r="K126" s="18"/>
      <c r="M126" s="18"/>
      <c r="O126" s="18"/>
    </row>
    <row r="127" spans="5:15">
      <c r="E127" s="18"/>
      <c r="G127" s="18"/>
      <c r="I127" s="18"/>
      <c r="K127" s="18"/>
      <c r="M127" s="18"/>
      <c r="O127" s="18"/>
    </row>
    <row r="128" spans="5:15">
      <c r="E128" s="18"/>
      <c r="G128" s="18"/>
      <c r="I128" s="18"/>
      <c r="K128" s="18"/>
      <c r="M128" s="18"/>
      <c r="O128" s="18"/>
    </row>
    <row r="129" spans="5:15">
      <c r="E129" s="18"/>
      <c r="G129" s="18"/>
      <c r="I129" s="18"/>
      <c r="K129" s="18"/>
      <c r="M129" s="18"/>
      <c r="O129" s="18"/>
    </row>
    <row r="130" spans="5:15">
      <c r="E130" s="79"/>
      <c r="G130" s="79"/>
      <c r="I130" s="79"/>
      <c r="K130" s="79"/>
      <c r="M130" s="79"/>
      <c r="O130" s="79"/>
    </row>
    <row r="131" spans="5:15">
      <c r="E131" s="79"/>
      <c r="G131" s="79"/>
      <c r="I131" s="79"/>
      <c r="K131" s="79"/>
      <c r="M131" s="79"/>
      <c r="O131" s="79"/>
    </row>
    <row r="132" spans="5:15">
      <c r="E132" s="79"/>
      <c r="G132" s="79"/>
      <c r="I132" s="79"/>
      <c r="K132" s="79"/>
      <c r="M132" s="79"/>
      <c r="O132" s="79"/>
    </row>
    <row r="133" spans="5:15">
      <c r="E133" s="79"/>
      <c r="G133" s="79"/>
      <c r="I133" s="79"/>
      <c r="K133" s="79"/>
      <c r="M133" s="79"/>
      <c r="O133" s="79"/>
    </row>
    <row r="134" spans="5:15">
      <c r="E134" s="79"/>
      <c r="G134" s="79"/>
      <c r="I134" s="79"/>
      <c r="K134" s="79"/>
      <c r="M134" s="79"/>
      <c r="O134" s="79"/>
    </row>
    <row r="135" spans="5:15">
      <c r="E135" s="79"/>
      <c r="G135" s="79"/>
      <c r="I135" s="79"/>
      <c r="K135" s="79"/>
      <c r="M135" s="79"/>
      <c r="O135" s="79"/>
    </row>
    <row r="136" spans="5:15">
      <c r="E136" s="79"/>
      <c r="G136" s="79"/>
      <c r="I136" s="79"/>
      <c r="K136" s="79"/>
      <c r="M136" s="79"/>
      <c r="O136" s="79"/>
    </row>
    <row r="137" spans="5:15">
      <c r="E137" s="79"/>
      <c r="G137" s="79"/>
      <c r="I137" s="79"/>
      <c r="K137" s="79"/>
      <c r="M137" s="79"/>
      <c r="O137" s="79"/>
    </row>
    <row r="138" spans="5:15">
      <c r="E138" s="79"/>
      <c r="G138" s="79"/>
      <c r="I138" s="79"/>
      <c r="K138" s="79"/>
      <c r="M138" s="79"/>
      <c r="O138" s="79"/>
    </row>
    <row r="139" spans="5:15">
      <c r="E139" s="79"/>
      <c r="G139" s="79"/>
      <c r="I139" s="79"/>
      <c r="K139" s="79"/>
      <c r="M139" s="79"/>
      <c r="O139" s="79"/>
    </row>
    <row r="140" spans="5:15">
      <c r="E140" s="79"/>
      <c r="G140" s="79"/>
      <c r="I140" s="79"/>
      <c r="K140" s="79"/>
      <c r="M140" s="79"/>
      <c r="O140" s="79"/>
    </row>
    <row r="141" spans="5:15">
      <c r="E141" s="79"/>
      <c r="G141" s="79"/>
      <c r="I141" s="79"/>
      <c r="K141" s="79"/>
      <c r="M141" s="79"/>
      <c r="O141" s="79"/>
    </row>
    <row r="142" spans="5:15">
      <c r="E142" s="79"/>
      <c r="G142" s="79"/>
      <c r="I142" s="79"/>
      <c r="K142" s="79"/>
      <c r="M142" s="79"/>
      <c r="O142" s="79"/>
    </row>
    <row r="143" spans="5:15">
      <c r="E143" s="79"/>
      <c r="G143" s="79"/>
      <c r="I143" s="79"/>
      <c r="K143" s="79"/>
      <c r="M143" s="79"/>
      <c r="O143" s="79"/>
    </row>
    <row r="144" spans="5:15">
      <c r="E144" s="79"/>
      <c r="G144" s="79"/>
      <c r="I144" s="79"/>
      <c r="K144" s="79"/>
      <c r="M144" s="79"/>
      <c r="O144" s="79"/>
    </row>
    <row r="145" spans="5:15">
      <c r="E145" s="79"/>
      <c r="G145" s="79"/>
      <c r="I145" s="79"/>
      <c r="K145" s="79"/>
      <c r="M145" s="79"/>
      <c r="O145" s="79"/>
    </row>
    <row r="146" spans="5:15">
      <c r="E146" s="79"/>
      <c r="G146" s="79"/>
      <c r="I146" s="79"/>
      <c r="K146" s="79"/>
      <c r="M146" s="79"/>
      <c r="O146" s="79"/>
    </row>
    <row r="147" spans="5:15">
      <c r="E147" s="79"/>
      <c r="G147" s="79"/>
      <c r="I147" s="79"/>
      <c r="K147" s="79"/>
      <c r="M147" s="79"/>
      <c r="O147" s="79"/>
    </row>
    <row r="148" spans="5:15">
      <c r="E148" s="79"/>
      <c r="G148" s="79"/>
      <c r="I148" s="79"/>
      <c r="K148" s="79"/>
      <c r="M148" s="79"/>
      <c r="O148" s="79"/>
    </row>
    <row r="149" spans="5:15">
      <c r="E149" s="80"/>
      <c r="G149" s="80"/>
      <c r="I149" s="80"/>
      <c r="K149" s="80"/>
      <c r="M149" s="80"/>
      <c r="O149" s="80"/>
    </row>
    <row r="150" spans="5:15">
      <c r="E150" s="80"/>
      <c r="G150" s="80"/>
      <c r="I150" s="80"/>
      <c r="K150" s="80"/>
      <c r="M150" s="80"/>
      <c r="O150" s="80"/>
    </row>
    <row r="151" spans="5:15">
      <c r="E151" s="30"/>
      <c r="G151" s="30"/>
      <c r="I151" s="30"/>
      <c r="K151" s="30"/>
      <c r="M151" s="30"/>
      <c r="O151" s="30"/>
    </row>
    <row r="152" spans="5:15">
      <c r="E152" s="79"/>
      <c r="G152" s="79"/>
      <c r="I152" s="79"/>
      <c r="K152" s="79"/>
      <c r="M152" s="79"/>
      <c r="O152" s="79"/>
    </row>
    <row r="153" spans="5:15">
      <c r="E153" s="18"/>
      <c r="G153" s="18"/>
      <c r="I153" s="18"/>
      <c r="K153" s="18"/>
      <c r="M153" s="18"/>
      <c r="O153" s="18"/>
    </row>
    <row r="154" spans="5:15">
      <c r="E154" s="18"/>
      <c r="G154" s="18"/>
      <c r="I154" s="18"/>
      <c r="K154" s="18"/>
      <c r="M154" s="18"/>
      <c r="O154" s="18"/>
    </row>
    <row r="155" spans="5:15">
      <c r="E155" s="18"/>
      <c r="G155" s="18"/>
      <c r="I155" s="18"/>
      <c r="K155" s="18"/>
      <c r="M155" s="18"/>
      <c r="O155" s="18"/>
    </row>
    <row r="156" spans="5:15">
      <c r="E156" s="18"/>
      <c r="G156" s="18"/>
      <c r="I156" s="18"/>
      <c r="K156" s="18"/>
      <c r="M156" s="18"/>
      <c r="O156" s="18"/>
    </row>
    <row r="157" spans="5:15">
      <c r="E157" s="18"/>
      <c r="G157" s="18"/>
      <c r="I157" s="18"/>
      <c r="K157" s="18"/>
      <c r="M157" s="18"/>
      <c r="O157" s="18"/>
    </row>
    <row r="158" spans="5:15">
      <c r="E158" s="18"/>
      <c r="G158" s="18"/>
      <c r="I158" s="18"/>
      <c r="K158" s="18"/>
      <c r="M158" s="18"/>
      <c r="O158" s="18"/>
    </row>
    <row r="159" spans="5:15">
      <c r="E159" s="18"/>
      <c r="G159" s="18"/>
      <c r="I159" s="18"/>
      <c r="K159" s="18"/>
      <c r="M159" s="18"/>
      <c r="O159" s="18"/>
    </row>
    <row r="160" spans="5:15">
      <c r="E160" s="18"/>
      <c r="G160" s="18"/>
      <c r="I160" s="18"/>
      <c r="K160" s="18"/>
      <c r="M160" s="18"/>
      <c r="O160" s="18"/>
    </row>
    <row r="161" spans="5:15">
      <c r="E161" s="77"/>
      <c r="G161" s="77"/>
      <c r="I161" s="77"/>
      <c r="K161" s="77"/>
      <c r="M161" s="77"/>
      <c r="O161" s="77"/>
    </row>
    <row r="162" spans="5:15">
      <c r="E162" s="79"/>
      <c r="G162" s="79"/>
      <c r="I162" s="79"/>
      <c r="K162" s="79"/>
      <c r="M162" s="79"/>
      <c r="O162" s="79"/>
    </row>
    <row r="163" spans="5:15">
      <c r="E163" s="18"/>
      <c r="G163" s="18"/>
      <c r="I163" s="18"/>
      <c r="K163" s="18"/>
      <c r="M163" s="18"/>
      <c r="O163" s="18"/>
    </row>
    <row r="164" spans="5:15">
      <c r="E164" s="81"/>
      <c r="G164" s="81"/>
      <c r="I164" s="81"/>
      <c r="K164" s="81"/>
      <c r="M164" s="81"/>
      <c r="O164" s="81"/>
    </row>
    <row r="165" spans="5:15">
      <c r="E165" s="81"/>
      <c r="G165" s="81"/>
      <c r="I165" s="81"/>
      <c r="K165" s="81"/>
      <c r="M165" s="81"/>
      <c r="O165" s="81"/>
    </row>
    <row r="166" spans="5:15">
      <c r="E166" s="81"/>
      <c r="G166" s="81"/>
      <c r="I166" s="81"/>
      <c r="K166" s="81"/>
      <c r="M166" s="81"/>
      <c r="O166" s="81"/>
    </row>
    <row r="167" spans="5:15">
      <c r="E167" s="81"/>
      <c r="G167" s="81"/>
      <c r="I167" s="81"/>
      <c r="K167" s="81"/>
      <c r="M167" s="81"/>
      <c r="O167" s="81"/>
    </row>
    <row r="168" spans="5:15">
      <c r="E168" s="81"/>
      <c r="G168" s="81"/>
      <c r="I168" s="81"/>
      <c r="K168" s="81"/>
      <c r="M168" s="81"/>
      <c r="O168" s="81"/>
    </row>
    <row r="169" spans="5:15">
      <c r="E169" s="81"/>
      <c r="G169" s="81"/>
      <c r="I169" s="81"/>
      <c r="K169" s="81"/>
      <c r="M169" s="81"/>
      <c r="O169" s="81"/>
    </row>
    <row r="170" spans="5:15">
      <c r="E170" s="81"/>
      <c r="G170" s="81"/>
      <c r="I170" s="81"/>
      <c r="K170" s="81"/>
      <c r="M170" s="81"/>
      <c r="O170" s="81"/>
    </row>
    <row r="171" spans="5:15">
      <c r="E171" s="81"/>
      <c r="G171" s="81"/>
      <c r="I171" s="81"/>
      <c r="K171" s="81"/>
      <c r="M171" s="81"/>
      <c r="O171" s="81"/>
    </row>
    <row r="172" spans="5:15">
      <c r="E172" s="81"/>
      <c r="G172" s="81"/>
      <c r="I172" s="81"/>
      <c r="K172" s="81"/>
      <c r="M172" s="81"/>
      <c r="O172" s="81"/>
    </row>
    <row r="173" spans="5:15">
      <c r="E173" s="81"/>
      <c r="G173" s="81"/>
      <c r="I173" s="81"/>
      <c r="K173" s="81"/>
      <c r="M173" s="81"/>
      <c r="O173" s="81"/>
    </row>
    <row r="174" spans="5:15">
      <c r="E174" s="18"/>
      <c r="G174" s="18"/>
      <c r="I174" s="18"/>
      <c r="K174" s="18"/>
      <c r="M174" s="18"/>
      <c r="O174" s="18"/>
    </row>
    <row r="175" spans="5:15">
      <c r="E175" s="81"/>
      <c r="G175" s="81"/>
      <c r="I175" s="81"/>
      <c r="K175" s="81"/>
      <c r="M175" s="81"/>
      <c r="O175" s="81"/>
    </row>
    <row r="176" spans="5:15">
      <c r="E176" s="81"/>
      <c r="G176" s="81"/>
      <c r="I176" s="81"/>
      <c r="K176" s="81"/>
      <c r="M176" s="81"/>
      <c r="O176" s="81"/>
    </row>
    <row r="177" spans="5:15">
      <c r="E177" s="81"/>
      <c r="G177" s="81"/>
      <c r="I177" s="81"/>
      <c r="K177" s="81"/>
      <c r="M177" s="81"/>
      <c r="O177" s="81"/>
    </row>
    <row r="178" spans="5:15">
      <c r="E178" s="81"/>
      <c r="G178" s="81"/>
      <c r="I178" s="81"/>
      <c r="K178" s="81"/>
      <c r="M178" s="81"/>
      <c r="O178" s="81"/>
    </row>
    <row r="179" spans="5:15">
      <c r="E179" s="81"/>
      <c r="G179" s="81"/>
      <c r="I179" s="81"/>
      <c r="K179" s="81"/>
      <c r="M179" s="81"/>
      <c r="O179" s="81"/>
    </row>
    <row r="180" spans="5:15">
      <c r="E180" s="81"/>
      <c r="G180" s="81"/>
      <c r="I180" s="81"/>
      <c r="K180" s="81"/>
      <c r="M180" s="81"/>
      <c r="O180" s="81"/>
    </row>
    <row r="181" spans="5:15">
      <c r="E181" s="81"/>
      <c r="G181" s="81"/>
      <c r="I181" s="81"/>
      <c r="K181" s="81"/>
      <c r="M181" s="81"/>
      <c r="O181" s="81"/>
    </row>
    <row r="182" spans="5:15">
      <c r="E182" s="81"/>
      <c r="G182" s="81"/>
      <c r="I182" s="81"/>
      <c r="K182" s="81"/>
      <c r="M182" s="81"/>
      <c r="O182" s="81"/>
    </row>
    <row r="183" spans="5:15">
      <c r="E183" s="81"/>
      <c r="G183" s="81"/>
      <c r="I183" s="81"/>
      <c r="K183" s="81"/>
      <c r="M183" s="81"/>
      <c r="O183" s="81"/>
    </row>
    <row r="184" spans="5:15">
      <c r="E184" s="81"/>
      <c r="G184" s="81"/>
      <c r="I184" s="81"/>
      <c r="K184" s="81"/>
      <c r="M184" s="81"/>
      <c r="O184" s="81"/>
    </row>
    <row r="185" spans="5:15">
      <c r="E185" s="80"/>
      <c r="G185" s="80"/>
      <c r="I185" s="80"/>
      <c r="K185" s="80"/>
      <c r="M185" s="80"/>
      <c r="O185" s="80"/>
    </row>
    <row r="186" spans="5:15">
      <c r="E186" s="80"/>
      <c r="G186" s="80"/>
      <c r="I186" s="80"/>
      <c r="K186" s="80"/>
      <c r="M186" s="80"/>
      <c r="O186" s="80"/>
    </row>
    <row r="187" spans="5:15">
      <c r="E187" s="30"/>
      <c r="G187" s="30"/>
      <c r="I187" s="30"/>
      <c r="K187" s="30"/>
      <c r="M187" s="30"/>
      <c r="O187" s="30"/>
    </row>
    <row r="188" spans="5:15">
      <c r="E188" s="79"/>
      <c r="G188" s="79"/>
      <c r="I188" s="79"/>
      <c r="K188" s="79"/>
      <c r="M188" s="79"/>
      <c r="O188" s="79"/>
    </row>
    <row r="189" spans="5:15">
      <c r="E189" s="18"/>
      <c r="G189" s="18"/>
      <c r="I189" s="18"/>
      <c r="K189" s="18"/>
      <c r="M189" s="18"/>
      <c r="O189" s="18"/>
    </row>
    <row r="190" spans="5:15">
      <c r="E190" s="18"/>
      <c r="G190" s="18"/>
      <c r="I190" s="18"/>
      <c r="K190" s="18"/>
      <c r="M190" s="18"/>
      <c r="O190" s="18"/>
    </row>
    <row r="191" spans="5:15">
      <c r="E191" s="18"/>
      <c r="G191" s="18"/>
      <c r="I191" s="18"/>
      <c r="K191" s="18"/>
      <c r="M191" s="18"/>
      <c r="O191" s="18"/>
    </row>
    <row r="192" spans="5:15">
      <c r="E192" s="18"/>
      <c r="G192" s="18"/>
      <c r="I192" s="18"/>
      <c r="K192" s="18"/>
      <c r="M192" s="18"/>
      <c r="O192" s="18"/>
    </row>
    <row r="193" spans="5:15">
      <c r="E193" s="78"/>
      <c r="G193" s="78"/>
      <c r="I193" s="78"/>
      <c r="K193" s="78"/>
      <c r="M193" s="78"/>
      <c r="O193" s="78"/>
    </row>
    <row r="194" spans="5:15">
      <c r="E194" s="78"/>
      <c r="G194" s="78"/>
      <c r="I194" s="78"/>
      <c r="K194" s="78"/>
      <c r="M194" s="78"/>
      <c r="O194" s="78"/>
    </row>
    <row r="195" spans="5:15">
      <c r="E195" s="30"/>
      <c r="G195" s="30"/>
      <c r="I195" s="30"/>
      <c r="K195" s="30"/>
      <c r="M195" s="30"/>
      <c r="O195" s="30"/>
    </row>
    <row r="196" spans="5:15">
      <c r="E196" s="78"/>
      <c r="G196" s="78"/>
      <c r="I196" s="78"/>
      <c r="K196" s="78"/>
      <c r="M196" s="78"/>
      <c r="O196" s="78"/>
    </row>
    <row r="197" spans="5:15">
      <c r="E197" s="18"/>
      <c r="G197" s="18"/>
      <c r="I197" s="18"/>
      <c r="K197" s="18"/>
      <c r="M197" s="18"/>
      <c r="O197" s="18"/>
    </row>
    <row r="198" spans="5:15">
      <c r="E198" s="18"/>
      <c r="G198" s="18"/>
      <c r="I198" s="18"/>
      <c r="K198" s="18"/>
      <c r="M198" s="18"/>
      <c r="O198" s="18"/>
    </row>
    <row r="199" spans="5:15">
      <c r="E199" s="18"/>
      <c r="G199" s="18"/>
      <c r="I199" s="18"/>
      <c r="K199" s="18"/>
      <c r="M199" s="18"/>
      <c r="O199" s="18"/>
    </row>
    <row r="200" spans="5:15">
      <c r="E200" s="18"/>
      <c r="G200" s="18"/>
      <c r="I200" s="18"/>
      <c r="K200" s="18"/>
      <c r="M200" s="18"/>
      <c r="O200" s="18"/>
    </row>
    <row r="201" spans="5:15">
      <c r="E201" s="18"/>
      <c r="G201" s="18"/>
      <c r="I201" s="18"/>
      <c r="K201" s="18"/>
      <c r="M201" s="18"/>
      <c r="O201" s="18"/>
    </row>
    <row r="202" spans="5:15">
      <c r="E202" s="18"/>
      <c r="G202" s="18"/>
      <c r="I202" s="18"/>
      <c r="K202" s="18"/>
      <c r="M202" s="18"/>
      <c r="O202" s="18"/>
    </row>
    <row r="203" spans="5:15">
      <c r="E203" s="78"/>
      <c r="G203" s="78"/>
      <c r="I203" s="78"/>
      <c r="K203" s="78"/>
      <c r="M203" s="78"/>
      <c r="O203" s="78"/>
    </row>
    <row r="204" spans="5:15">
      <c r="E204" s="78"/>
      <c r="G204" s="78"/>
      <c r="I204" s="78"/>
      <c r="K204" s="78"/>
      <c r="M204" s="78"/>
      <c r="O204" s="78"/>
    </row>
    <row r="205" spans="5:15">
      <c r="E205" s="78"/>
      <c r="G205" s="78"/>
      <c r="I205" s="78"/>
      <c r="K205" s="78"/>
      <c r="M205" s="78"/>
      <c r="O205" s="78"/>
    </row>
    <row r="206" spans="5:15">
      <c r="E206" s="78"/>
      <c r="G206" s="78"/>
      <c r="I206" s="78"/>
      <c r="K206" s="78"/>
      <c r="M206" s="78"/>
      <c r="O206" s="78"/>
    </row>
    <row r="207" spans="5:15">
      <c r="E207" s="78"/>
      <c r="G207" s="78"/>
      <c r="I207" s="78"/>
      <c r="K207" s="78"/>
      <c r="M207" s="78"/>
      <c r="O207" s="78"/>
    </row>
    <row r="208" spans="5:15">
      <c r="E208" s="78"/>
      <c r="G208" s="78"/>
      <c r="I208" s="78"/>
      <c r="K208" s="78"/>
      <c r="M208" s="78"/>
      <c r="O208" s="78"/>
    </row>
    <row r="209" spans="5:15">
      <c r="E209" s="78"/>
      <c r="G209" s="78"/>
      <c r="I209" s="78"/>
      <c r="K209" s="78"/>
      <c r="M209" s="78"/>
      <c r="O209" s="78"/>
    </row>
    <row r="210" spans="5:15">
      <c r="E210" s="30"/>
      <c r="G210" s="30"/>
      <c r="I210" s="30"/>
      <c r="K210" s="30"/>
      <c r="M210" s="30"/>
      <c r="O210" s="30"/>
    </row>
    <row r="211" spans="5:15">
      <c r="E211" s="30"/>
      <c r="G211" s="30"/>
      <c r="I211" s="30"/>
      <c r="K211" s="30"/>
      <c r="M211" s="30"/>
      <c r="O211" s="30"/>
    </row>
    <row r="212" spans="5:15">
      <c r="E212" s="30"/>
      <c r="G212" s="30"/>
      <c r="I212" s="30"/>
      <c r="K212" s="30"/>
      <c r="M212" s="30"/>
      <c r="O212" s="30"/>
    </row>
    <row r="213" spans="5:15">
      <c r="E213" s="30"/>
      <c r="G213" s="30"/>
      <c r="I213" s="30"/>
      <c r="K213" s="30"/>
      <c r="M213" s="30"/>
      <c r="O213" s="30"/>
    </row>
    <row r="214" spans="5:15">
      <c r="E214" s="30"/>
      <c r="G214" s="30"/>
      <c r="I214" s="30"/>
      <c r="K214" s="30"/>
      <c r="M214" s="30"/>
      <c r="O214" s="30"/>
    </row>
    <row r="215" spans="5:15">
      <c r="E215" s="78"/>
      <c r="G215" s="78"/>
      <c r="I215" s="78"/>
      <c r="K215" s="78"/>
      <c r="M215" s="78"/>
      <c r="O215" s="78"/>
    </row>
    <row r="216" spans="5:15">
      <c r="E216" s="78"/>
      <c r="G216" s="78"/>
      <c r="I216" s="78"/>
      <c r="K216" s="78"/>
      <c r="M216" s="78"/>
      <c r="O216" s="78"/>
    </row>
    <row r="217" spans="5:15">
      <c r="E217" s="78"/>
      <c r="G217" s="78"/>
      <c r="I217" s="78"/>
      <c r="K217" s="78"/>
      <c r="M217" s="78"/>
      <c r="O217" s="78"/>
    </row>
    <row r="218" spans="5:15">
      <c r="E218" s="78"/>
      <c r="G218" s="78"/>
      <c r="I218" s="78"/>
      <c r="K218" s="78"/>
      <c r="M218" s="78"/>
      <c r="O218" s="78"/>
    </row>
    <row r="219" spans="5:15">
      <c r="E219" s="78"/>
      <c r="G219" s="78"/>
      <c r="I219" s="78"/>
      <c r="K219" s="78"/>
      <c r="M219" s="78"/>
      <c r="O219" s="78"/>
    </row>
    <row r="220" spans="5:15">
      <c r="E220" s="78"/>
      <c r="G220" s="78"/>
      <c r="I220" s="78"/>
      <c r="K220" s="78"/>
      <c r="M220" s="78"/>
      <c r="O220" s="78"/>
    </row>
    <row r="221" spans="5:15">
      <c r="E221" s="78"/>
      <c r="G221" s="78"/>
      <c r="I221" s="78"/>
      <c r="K221" s="78"/>
      <c r="M221" s="78"/>
      <c r="O221" s="78"/>
    </row>
    <row r="222" spans="5:15">
      <c r="E222" s="80"/>
      <c r="G222" s="80"/>
      <c r="I222" s="80"/>
      <c r="K222" s="80"/>
      <c r="M222" s="80"/>
      <c r="O222" s="80"/>
    </row>
    <row r="223" spans="5:15">
      <c r="E223" s="80"/>
      <c r="G223" s="80"/>
      <c r="I223" s="80"/>
      <c r="K223" s="80"/>
      <c r="M223" s="80"/>
      <c r="O223" s="80"/>
    </row>
    <row r="224" spans="5:15">
      <c r="E224" s="30"/>
      <c r="G224" s="30"/>
      <c r="I224" s="30"/>
      <c r="K224" s="30"/>
      <c r="M224" s="30"/>
      <c r="O224" s="30"/>
    </row>
    <row r="225" spans="5:15">
      <c r="E225" s="78"/>
      <c r="G225" s="78"/>
      <c r="I225" s="78"/>
      <c r="K225" s="78"/>
      <c r="M225" s="78"/>
      <c r="O225" s="78"/>
    </row>
    <row r="226" spans="5:15">
      <c r="E226" s="78"/>
      <c r="G226" s="78"/>
      <c r="I226" s="78"/>
      <c r="K226" s="78"/>
      <c r="M226" s="78"/>
      <c r="O226" s="78"/>
    </row>
    <row r="227" spans="5:15">
      <c r="E227" s="78"/>
      <c r="G227" s="78"/>
      <c r="I227" s="78"/>
      <c r="K227" s="78"/>
      <c r="M227" s="78"/>
      <c r="O227" s="78"/>
    </row>
    <row r="228" spans="5:15">
      <c r="E228" s="78"/>
      <c r="G228" s="78"/>
      <c r="I228" s="78"/>
      <c r="K228" s="78"/>
      <c r="M228" s="78"/>
      <c r="O228" s="78"/>
    </row>
    <row r="229" spans="5:15">
      <c r="E229" s="78"/>
      <c r="G229" s="78"/>
      <c r="I229" s="78"/>
      <c r="K229" s="78"/>
      <c r="M229" s="78"/>
      <c r="O229" s="78"/>
    </row>
    <row r="230" spans="5:15">
      <c r="E230" s="78"/>
      <c r="G230" s="78"/>
      <c r="I230" s="78"/>
      <c r="K230" s="78"/>
      <c r="M230" s="78"/>
      <c r="O230" s="78"/>
    </row>
    <row r="231" spans="5:15">
      <c r="E231" s="78"/>
      <c r="G231" s="78"/>
      <c r="I231" s="78"/>
      <c r="K231" s="78"/>
      <c r="M231" s="78"/>
      <c r="O231" s="78"/>
    </row>
    <row r="232" spans="5:15">
      <c r="E232" s="18"/>
      <c r="G232" s="18"/>
      <c r="I232" s="18"/>
      <c r="K232" s="18"/>
      <c r="M232" s="18"/>
      <c r="O232" s="18"/>
    </row>
    <row r="233" spans="5:15">
      <c r="E233" s="78"/>
      <c r="G233" s="78"/>
      <c r="I233" s="78"/>
      <c r="K233" s="78"/>
      <c r="M233" s="78"/>
      <c r="O233" s="78"/>
    </row>
    <row r="234" spans="5:15">
      <c r="E234" s="78"/>
      <c r="G234" s="78"/>
      <c r="I234" s="78"/>
      <c r="K234" s="78"/>
      <c r="M234" s="78"/>
      <c r="O234" s="78"/>
    </row>
    <row r="235" spans="5:15">
      <c r="E235" s="78"/>
      <c r="G235" s="78"/>
      <c r="I235" s="78"/>
      <c r="K235" s="78"/>
      <c r="M235" s="78"/>
      <c r="O235" s="78"/>
    </row>
    <row r="236" spans="5:15">
      <c r="E236" s="78"/>
      <c r="G236" s="78"/>
      <c r="I236" s="78"/>
      <c r="K236" s="78"/>
      <c r="M236" s="78"/>
      <c r="O236" s="78"/>
    </row>
    <row r="237" spans="5:15">
      <c r="E237" s="30"/>
      <c r="G237" s="30"/>
      <c r="I237" s="30"/>
      <c r="K237" s="30"/>
      <c r="M237" s="30"/>
      <c r="O237" s="30"/>
    </row>
    <row r="238" spans="5:15">
      <c r="E238" s="78"/>
      <c r="G238" s="78"/>
      <c r="I238" s="78"/>
      <c r="K238" s="78"/>
      <c r="M238" s="78"/>
      <c r="O238" s="78"/>
    </row>
    <row r="239" spans="5:15">
      <c r="E239" s="78"/>
      <c r="G239" s="78"/>
      <c r="I239" s="78"/>
      <c r="K239" s="78"/>
      <c r="M239" s="78"/>
      <c r="O239" s="78"/>
    </row>
    <row r="240" spans="5:15">
      <c r="E240" s="18"/>
      <c r="G240" s="18"/>
      <c r="I240" s="18"/>
      <c r="K240" s="18"/>
      <c r="M240" s="18"/>
      <c r="O240" s="18"/>
    </row>
    <row r="241" spans="5:15">
      <c r="E241" s="18"/>
      <c r="G241" s="18"/>
      <c r="I241" s="18"/>
      <c r="K241" s="18"/>
      <c r="M241" s="18"/>
      <c r="O241" s="18"/>
    </row>
    <row r="242" spans="5:15">
      <c r="E242" s="18"/>
      <c r="G242" s="18"/>
      <c r="I242" s="18"/>
      <c r="K242" s="18"/>
      <c r="M242" s="18"/>
      <c r="O242" s="18"/>
    </row>
    <row r="243" spans="5:15">
      <c r="E243" s="82"/>
      <c r="G243" s="82"/>
      <c r="I243" s="82"/>
      <c r="K243" s="82"/>
      <c r="M243" s="82"/>
      <c r="O243" s="82"/>
    </row>
    <row r="244" spans="5:15">
      <c r="E244" s="82"/>
      <c r="G244" s="82"/>
      <c r="I244" s="82"/>
      <c r="K244" s="82"/>
      <c r="M244" s="82"/>
      <c r="O244" s="82"/>
    </row>
    <row r="245" spans="5:15">
      <c r="E245" s="82"/>
      <c r="G245" s="82"/>
      <c r="I245" s="82"/>
      <c r="K245" s="82"/>
      <c r="M245" s="82"/>
      <c r="O245" s="82"/>
    </row>
    <row r="246" spans="5:15">
      <c r="E246" s="82"/>
      <c r="G246" s="82"/>
      <c r="I246" s="82"/>
      <c r="K246" s="82"/>
      <c r="M246" s="82"/>
      <c r="O246" s="82"/>
    </row>
    <row r="247" spans="5:15">
      <c r="E247" s="18"/>
      <c r="G247" s="18"/>
      <c r="I247" s="18"/>
      <c r="K247" s="18"/>
      <c r="M247" s="18"/>
      <c r="O247" s="18"/>
    </row>
    <row r="248" spans="5:15">
      <c r="E248" s="18"/>
      <c r="G248" s="18"/>
      <c r="I248" s="18"/>
      <c r="K248" s="18"/>
      <c r="M248" s="18"/>
      <c r="O248" s="18"/>
    </row>
    <row r="249" spans="5:15">
      <c r="E249" s="18"/>
      <c r="G249" s="18"/>
      <c r="I249" s="18"/>
      <c r="K249" s="18"/>
      <c r="M249" s="18"/>
      <c r="O249" s="18"/>
    </row>
    <row r="250" spans="5:15">
      <c r="E250" s="18"/>
      <c r="G250" s="18"/>
      <c r="I250" s="18"/>
      <c r="K250" s="18"/>
      <c r="M250" s="18"/>
      <c r="O250" s="18"/>
    </row>
    <row r="251" spans="5:15">
      <c r="E251" s="18"/>
      <c r="G251" s="18"/>
      <c r="I251" s="18"/>
      <c r="K251" s="18"/>
      <c r="M251" s="18"/>
      <c r="O251" s="18"/>
    </row>
    <row r="252" spans="5:15">
      <c r="E252" s="18"/>
      <c r="G252" s="18"/>
      <c r="I252" s="18"/>
      <c r="K252" s="18"/>
      <c r="M252" s="18"/>
      <c r="O252" s="18"/>
    </row>
    <row r="253" spans="5:15">
      <c r="E253" s="78"/>
      <c r="G253" s="78"/>
      <c r="I253" s="78"/>
      <c r="K253" s="78"/>
      <c r="M253" s="78"/>
      <c r="O253" s="78"/>
    </row>
    <row r="254" spans="5:15">
      <c r="E254" s="78"/>
      <c r="G254" s="78"/>
      <c r="I254" s="78"/>
      <c r="K254" s="78"/>
      <c r="M254" s="78"/>
      <c r="O254" s="78"/>
    </row>
    <row r="255" spans="5:15">
      <c r="E255" s="78"/>
      <c r="G255" s="78"/>
      <c r="I255" s="78"/>
      <c r="K255" s="78"/>
      <c r="M255" s="78"/>
      <c r="O255" s="78"/>
    </row>
    <row r="256" spans="5:15">
      <c r="E256" s="78"/>
      <c r="G256" s="78"/>
      <c r="I256" s="78"/>
      <c r="K256" s="78"/>
      <c r="M256" s="78"/>
      <c r="O256" s="78"/>
    </row>
    <row r="257" spans="5:15">
      <c r="E257" s="18"/>
      <c r="G257" s="18"/>
      <c r="I257" s="18"/>
      <c r="K257" s="18"/>
      <c r="M257" s="18"/>
      <c r="O257" s="18"/>
    </row>
    <row r="258" spans="5:15">
      <c r="E258" s="18"/>
      <c r="G258" s="18"/>
      <c r="I258" s="18"/>
      <c r="K258" s="18"/>
      <c r="M258" s="18"/>
      <c r="O258" s="18"/>
    </row>
    <row r="259" spans="5:15">
      <c r="E259" s="18"/>
      <c r="G259" s="18"/>
      <c r="I259" s="18"/>
      <c r="K259" s="18"/>
      <c r="M259" s="18"/>
      <c r="O259" s="18"/>
    </row>
    <row r="260" spans="5:15">
      <c r="E260" s="18"/>
      <c r="G260" s="18"/>
      <c r="I260" s="18"/>
      <c r="K260" s="18"/>
      <c r="M260" s="18"/>
      <c r="O260" s="18"/>
    </row>
    <row r="261" spans="5:15">
      <c r="E261" s="80"/>
      <c r="G261" s="80"/>
      <c r="I261" s="80"/>
      <c r="K261" s="80"/>
      <c r="M261" s="80"/>
      <c r="O261" s="80"/>
    </row>
    <row r="262" spans="5:15">
      <c r="E262" s="80"/>
      <c r="G262" s="80"/>
      <c r="I262" s="80"/>
      <c r="K262" s="80"/>
      <c r="M262" s="80"/>
      <c r="O262" s="80"/>
    </row>
    <row r="263" spans="5:15">
      <c r="E263" s="30"/>
      <c r="G263" s="30"/>
      <c r="I263" s="30"/>
      <c r="K263" s="30"/>
      <c r="M263" s="30"/>
      <c r="O263" s="30"/>
    </row>
    <row r="264" spans="5:15">
      <c r="E264" s="18"/>
      <c r="G264" s="18"/>
      <c r="I264" s="18"/>
      <c r="K264" s="18"/>
      <c r="M264" s="18"/>
      <c r="O264" s="18"/>
    </row>
    <row r="265" spans="5:15">
      <c r="E265" s="83"/>
      <c r="G265" s="83"/>
      <c r="I265" s="83"/>
      <c r="K265" s="83"/>
      <c r="M265" s="83"/>
      <c r="O265" s="83"/>
    </row>
    <row r="266" spans="5:15">
      <c r="E266" s="83"/>
      <c r="G266" s="83"/>
      <c r="I266" s="83"/>
      <c r="K266" s="83"/>
      <c r="M266" s="83"/>
      <c r="O266" s="83"/>
    </row>
    <row r="267" spans="5:15">
      <c r="E267" s="83"/>
      <c r="G267" s="83"/>
      <c r="I267" s="83"/>
      <c r="K267" s="83"/>
      <c r="M267" s="83"/>
      <c r="O267" s="83"/>
    </row>
    <row r="268" spans="5:15">
      <c r="E268" s="83"/>
      <c r="G268" s="83"/>
      <c r="I268" s="83"/>
      <c r="K268" s="83"/>
      <c r="M268" s="83"/>
      <c r="O268" s="83"/>
    </row>
    <row r="269" spans="5:15">
      <c r="E269" s="80"/>
      <c r="G269" s="80"/>
      <c r="I269" s="80"/>
      <c r="K269" s="80"/>
      <c r="M269" s="80"/>
      <c r="O269" s="80"/>
    </row>
    <row r="270" spans="5:15">
      <c r="E270" s="80"/>
      <c r="G270" s="80"/>
      <c r="I270" s="80"/>
      <c r="K270" s="80"/>
      <c r="M270" s="80"/>
      <c r="O270" s="80"/>
    </row>
    <row r="271" spans="5:15">
      <c r="E271" s="80"/>
      <c r="G271" s="80"/>
      <c r="I271" s="80"/>
      <c r="K271" s="80"/>
      <c r="M271" s="80"/>
      <c r="O271" s="80"/>
    </row>
    <row r="272" spans="5:15">
      <c r="E272" s="83"/>
      <c r="G272" s="83"/>
      <c r="I272" s="83"/>
      <c r="K272" s="83"/>
      <c r="M272" s="83"/>
      <c r="O272" s="83"/>
    </row>
    <row r="273" spans="5:15">
      <c r="E273" s="78"/>
      <c r="G273" s="78"/>
      <c r="I273" s="78"/>
      <c r="K273" s="78"/>
      <c r="M273" s="78"/>
      <c r="O273" s="78"/>
    </row>
    <row r="274" spans="5:15">
      <c r="E274" s="78"/>
      <c r="G274" s="78"/>
      <c r="I274" s="78"/>
      <c r="K274" s="78"/>
      <c r="M274" s="78"/>
      <c r="O274" s="78"/>
    </row>
    <row r="275" spans="5:15">
      <c r="E275" s="78"/>
      <c r="G275" s="78"/>
      <c r="I275" s="78"/>
      <c r="K275" s="78"/>
      <c r="M275" s="78"/>
      <c r="O275" s="78"/>
    </row>
    <row r="276" spans="5:15">
      <c r="E276" s="18"/>
      <c r="G276" s="18"/>
      <c r="I276" s="18"/>
      <c r="K276" s="18"/>
      <c r="M276" s="18"/>
      <c r="O276" s="18"/>
    </row>
    <row r="277" spans="5:15">
      <c r="E277" s="84"/>
      <c r="G277" s="84"/>
      <c r="I277" s="84"/>
      <c r="K277" s="84"/>
      <c r="M277" s="84"/>
      <c r="O277" s="84"/>
    </row>
    <row r="278" spans="5:15">
      <c r="E278" s="84"/>
      <c r="G278" s="84"/>
      <c r="I278" s="84"/>
      <c r="K278" s="84"/>
      <c r="M278" s="84"/>
      <c r="O278" s="84"/>
    </row>
    <row r="279" spans="5:15">
      <c r="E279" s="84"/>
      <c r="G279" s="84"/>
      <c r="I279" s="84"/>
      <c r="K279" s="84"/>
      <c r="M279" s="84"/>
      <c r="O279" s="84"/>
    </row>
    <row r="280" spans="5:15">
      <c r="E280" s="84"/>
      <c r="G280" s="84"/>
      <c r="I280" s="84"/>
      <c r="K280" s="84"/>
      <c r="M280" s="84"/>
      <c r="O280" s="84"/>
    </row>
    <row r="281" spans="5:15">
      <c r="E281" s="84"/>
      <c r="G281" s="84"/>
      <c r="I281" s="84"/>
      <c r="K281" s="84"/>
      <c r="M281" s="84"/>
      <c r="O281" s="84"/>
    </row>
    <row r="282" spans="5:15">
      <c r="E282" s="84"/>
      <c r="G282" s="84"/>
      <c r="I282" s="84"/>
      <c r="K282" s="84"/>
      <c r="M282" s="84"/>
      <c r="O282" s="84"/>
    </row>
    <row r="283" spans="5:15">
      <c r="E283" s="18"/>
      <c r="G283" s="18"/>
      <c r="I283" s="18"/>
      <c r="K283" s="18"/>
      <c r="M283" s="18"/>
      <c r="O283" s="18"/>
    </row>
    <row r="284" spans="5:15">
      <c r="E284" s="18"/>
      <c r="G284" s="18"/>
      <c r="I284" s="18"/>
      <c r="K284" s="18"/>
      <c r="M284" s="18"/>
      <c r="O284" s="18"/>
    </row>
    <row r="285" spans="5:15">
      <c r="E285" s="18"/>
      <c r="G285" s="18"/>
      <c r="I285" s="18"/>
      <c r="K285" s="18"/>
      <c r="M285" s="18"/>
      <c r="O285" s="18"/>
    </row>
    <row r="286" spans="5:15">
      <c r="E286" s="18"/>
      <c r="G286" s="18"/>
      <c r="I286" s="18"/>
      <c r="K286" s="18"/>
      <c r="M286" s="18"/>
      <c r="O286" s="18"/>
    </row>
    <row r="287" spans="5:15">
      <c r="E287" s="30"/>
      <c r="G287" s="30"/>
      <c r="I287" s="30"/>
      <c r="K287" s="30"/>
      <c r="M287" s="30"/>
      <c r="O287" s="30"/>
    </row>
    <row r="288" spans="5:15">
      <c r="E288" s="17"/>
      <c r="G288" s="17"/>
      <c r="I288" s="17"/>
      <c r="K288" s="17"/>
      <c r="M288" s="17"/>
      <c r="O288" s="17"/>
    </row>
    <row r="289" spans="5:15">
      <c r="E289" s="78"/>
      <c r="G289" s="78"/>
      <c r="I289" s="78"/>
      <c r="K289" s="78"/>
      <c r="M289" s="78"/>
      <c r="O289" s="78"/>
    </row>
    <row r="290" spans="5:15">
      <c r="E290" s="78"/>
      <c r="G290" s="78"/>
      <c r="I290" s="78"/>
      <c r="K290" s="78"/>
      <c r="M290" s="78"/>
      <c r="O290" s="78"/>
    </row>
    <row r="291" spans="5:15">
      <c r="E291" s="78"/>
      <c r="G291" s="78"/>
      <c r="I291" s="78"/>
      <c r="K291" s="78"/>
      <c r="M291" s="78"/>
      <c r="O291" s="78"/>
    </row>
    <row r="292" spans="5:15">
      <c r="E292" s="78"/>
      <c r="G292" s="78"/>
      <c r="I292" s="78"/>
      <c r="K292" s="78"/>
      <c r="M292" s="78"/>
      <c r="O292" s="78"/>
    </row>
    <row r="293" spans="5:15">
      <c r="E293" s="18"/>
      <c r="G293" s="18"/>
      <c r="I293" s="18"/>
      <c r="K293" s="18"/>
      <c r="M293" s="18"/>
      <c r="O293" s="18"/>
    </row>
    <row r="294" spans="5:15">
      <c r="E294" s="18"/>
      <c r="G294" s="18"/>
      <c r="I294" s="18"/>
      <c r="K294" s="18"/>
      <c r="M294" s="18"/>
      <c r="O294" s="18"/>
    </row>
    <row r="295" spans="5:15">
      <c r="E295" s="18"/>
      <c r="G295" s="18"/>
      <c r="I295" s="18"/>
      <c r="K295" s="18"/>
      <c r="M295" s="18"/>
      <c r="O295" s="18"/>
    </row>
    <row r="296" spans="5:15">
      <c r="E296" s="18"/>
      <c r="G296" s="18"/>
      <c r="I296" s="18"/>
      <c r="K296" s="18"/>
      <c r="M296" s="18"/>
      <c r="O296" s="18"/>
    </row>
    <row r="297" spans="5:15">
      <c r="E297" s="18"/>
      <c r="G297" s="18"/>
      <c r="I297" s="18"/>
      <c r="K297" s="18"/>
      <c r="M297" s="18"/>
      <c r="O297" s="18"/>
    </row>
    <row r="298" spans="5:15">
      <c r="E298" s="80"/>
      <c r="G298" s="80"/>
      <c r="I298" s="80"/>
      <c r="K298" s="80"/>
      <c r="M298" s="80"/>
      <c r="O298" s="80"/>
    </row>
    <row r="299" spans="5:15">
      <c r="E299" s="80"/>
      <c r="G299" s="80"/>
      <c r="I299" s="80"/>
      <c r="K299" s="80"/>
      <c r="M299" s="80"/>
      <c r="O299" s="80"/>
    </row>
    <row r="300" spans="5:15">
      <c r="E300" s="30"/>
      <c r="G300" s="30"/>
      <c r="I300" s="30"/>
      <c r="K300" s="30"/>
      <c r="M300" s="30"/>
      <c r="O300" s="30"/>
    </row>
    <row r="301" spans="5:15">
      <c r="E301" s="18"/>
      <c r="G301" s="18"/>
      <c r="I301" s="18"/>
      <c r="K301" s="18"/>
      <c r="M301" s="18"/>
      <c r="O301" s="18"/>
    </row>
    <row r="302" spans="5:15">
      <c r="E302" s="18"/>
      <c r="G302" s="18"/>
      <c r="I302" s="18"/>
      <c r="K302" s="18"/>
      <c r="M302" s="18"/>
      <c r="O302" s="18"/>
    </row>
    <row r="303" spans="5:15">
      <c r="E303" s="18"/>
      <c r="G303" s="18"/>
      <c r="I303" s="18"/>
      <c r="K303" s="18"/>
      <c r="M303" s="18"/>
      <c r="O303" s="18"/>
    </row>
    <row r="304" spans="5:15">
      <c r="E304" s="18"/>
      <c r="G304" s="18"/>
      <c r="I304" s="18"/>
      <c r="K304" s="18"/>
      <c r="M304" s="18"/>
      <c r="O304" s="18"/>
    </row>
    <row r="305" spans="5:15">
      <c r="E305" s="81"/>
      <c r="G305" s="81"/>
      <c r="I305" s="81"/>
      <c r="K305" s="81"/>
      <c r="M305" s="81"/>
      <c r="O305" s="81"/>
    </row>
    <row r="306" spans="5:15">
      <c r="E306" s="81"/>
      <c r="G306" s="81"/>
      <c r="I306" s="81"/>
      <c r="K306" s="81"/>
      <c r="M306" s="81"/>
      <c r="O306" s="81"/>
    </row>
    <row r="307" spans="5:15">
      <c r="E307" s="81"/>
      <c r="G307" s="81"/>
      <c r="I307" s="81"/>
      <c r="K307" s="81"/>
      <c r="M307" s="81"/>
      <c r="O307" s="81"/>
    </row>
    <row r="308" spans="5:15">
      <c r="E308" s="81"/>
      <c r="G308" s="81"/>
      <c r="I308" s="81"/>
      <c r="K308" s="81"/>
      <c r="M308" s="81"/>
      <c r="O308" s="81"/>
    </row>
    <row r="309" spans="5:15">
      <c r="E309" s="81"/>
      <c r="G309" s="81"/>
      <c r="I309" s="81"/>
      <c r="K309" s="81"/>
      <c r="M309" s="81"/>
      <c r="O309" s="81"/>
    </row>
    <row r="310" spans="5:15">
      <c r="E310" s="81"/>
      <c r="G310" s="81"/>
      <c r="I310" s="81"/>
      <c r="K310" s="81"/>
      <c r="M310" s="81"/>
      <c r="O310" s="81"/>
    </row>
    <row r="311" spans="5:15">
      <c r="E311" s="81"/>
      <c r="G311" s="81"/>
      <c r="I311" s="81"/>
      <c r="K311" s="81"/>
      <c r="M311" s="81"/>
      <c r="O311" s="81"/>
    </row>
    <row r="312" spans="5:15">
      <c r="E312" s="81"/>
      <c r="G312" s="81"/>
      <c r="I312" s="81"/>
      <c r="K312" s="81"/>
      <c r="M312" s="81"/>
      <c r="O312" s="81"/>
    </row>
    <row r="313" spans="5:15">
      <c r="E313" s="81"/>
      <c r="G313" s="81"/>
      <c r="I313" s="81"/>
      <c r="K313" s="81"/>
      <c r="M313" s="81"/>
      <c r="O313" s="81"/>
    </row>
    <row r="314" spans="5:15">
      <c r="E314" s="81"/>
      <c r="G314" s="81"/>
      <c r="I314" s="81"/>
      <c r="K314" s="81"/>
      <c r="M314" s="81"/>
      <c r="O314" s="81"/>
    </row>
    <row r="315" spans="5:15">
      <c r="E315" s="81"/>
      <c r="G315" s="81"/>
      <c r="I315" s="81"/>
      <c r="K315" s="81"/>
      <c r="M315" s="81"/>
      <c r="O315" s="81"/>
    </row>
    <row r="316" spans="5:15">
      <c r="E316" s="81"/>
      <c r="G316" s="81"/>
      <c r="I316" s="81"/>
      <c r="K316" s="81"/>
      <c r="M316" s="81"/>
      <c r="O316" s="81"/>
    </row>
    <row r="317" spans="5:15">
      <c r="E317" s="81"/>
      <c r="G317" s="81"/>
      <c r="I317" s="81"/>
      <c r="K317" s="81"/>
      <c r="M317" s="81"/>
      <c r="O317" s="81"/>
    </row>
    <row r="318" spans="5:15">
      <c r="E318" s="81"/>
      <c r="G318" s="81"/>
      <c r="I318" s="81"/>
      <c r="K318" s="81"/>
      <c r="M318" s="81"/>
      <c r="O318" s="81"/>
    </row>
    <row r="319" spans="5:15">
      <c r="E319" s="81"/>
      <c r="G319" s="81"/>
      <c r="I319" s="81"/>
      <c r="K319" s="81"/>
      <c r="M319" s="81"/>
      <c r="O319" s="81"/>
    </row>
    <row r="320" spans="5:15">
      <c r="E320" s="81"/>
      <c r="G320" s="81"/>
      <c r="I320" s="81"/>
      <c r="K320" s="81"/>
      <c r="M320" s="81"/>
      <c r="O320" s="81"/>
    </row>
    <row r="321" spans="5:15">
      <c r="E321" s="81"/>
      <c r="G321" s="81"/>
      <c r="I321" s="81"/>
      <c r="K321" s="81"/>
      <c r="M321" s="81"/>
      <c r="O321" s="81"/>
    </row>
    <row r="322" spans="5:15">
      <c r="E322" s="81"/>
      <c r="G322" s="81"/>
      <c r="I322" s="81"/>
      <c r="K322" s="81"/>
      <c r="M322" s="81"/>
      <c r="O322" s="81"/>
    </row>
    <row r="323" spans="5:15">
      <c r="E323" s="81"/>
      <c r="G323" s="81"/>
      <c r="I323" s="81"/>
      <c r="K323" s="81"/>
      <c r="M323" s="81"/>
      <c r="O323" s="81"/>
    </row>
    <row r="324" spans="5:15">
      <c r="E324" s="81"/>
      <c r="G324" s="81"/>
      <c r="I324" s="81"/>
      <c r="K324" s="81"/>
      <c r="M324" s="81"/>
      <c r="O324" s="81"/>
    </row>
    <row r="325" spans="5:15">
      <c r="E325" s="81"/>
      <c r="G325" s="81"/>
      <c r="I325" s="81"/>
      <c r="K325" s="81"/>
      <c r="M325" s="81"/>
      <c r="O325" s="81"/>
    </row>
    <row r="326" spans="5:15">
      <c r="E326" s="81"/>
      <c r="G326" s="81"/>
      <c r="I326" s="81"/>
      <c r="K326" s="81"/>
      <c r="M326" s="81"/>
      <c r="O326" s="81"/>
    </row>
    <row r="327" spans="5:15">
      <c r="E327" s="81"/>
      <c r="G327" s="81"/>
      <c r="I327" s="81"/>
      <c r="K327" s="81"/>
      <c r="M327" s="81"/>
      <c r="O327" s="81"/>
    </row>
    <row r="328" spans="5:15">
      <c r="E328" s="81"/>
      <c r="G328" s="81"/>
      <c r="I328" s="81"/>
      <c r="K328" s="81"/>
      <c r="M328" s="81"/>
      <c r="O328" s="81"/>
    </row>
    <row r="329" spans="5:15">
      <c r="E329" s="81"/>
      <c r="G329" s="81"/>
      <c r="I329" s="81"/>
      <c r="K329" s="81"/>
      <c r="M329" s="81"/>
      <c r="O329" s="81"/>
    </row>
    <row r="330" spans="5:15">
      <c r="E330" s="17"/>
      <c r="G330" s="17"/>
      <c r="I330" s="17"/>
      <c r="K330" s="17"/>
      <c r="M330" s="17"/>
      <c r="O330" s="17"/>
    </row>
    <row r="331" spans="5:15">
      <c r="E331" s="17"/>
      <c r="G331" s="17"/>
      <c r="I331" s="17"/>
      <c r="K331" s="17"/>
      <c r="M331" s="17"/>
      <c r="O331" s="17"/>
    </row>
    <row r="332" spans="5:15">
      <c r="E332" s="85"/>
      <c r="G332" s="85"/>
      <c r="I332" s="85"/>
      <c r="K332" s="85"/>
      <c r="M332" s="85"/>
      <c r="O332" s="85"/>
    </row>
    <row r="333" spans="5:15">
      <c r="E333" s="81"/>
      <c r="G333" s="81"/>
      <c r="I333" s="81"/>
      <c r="K333" s="81"/>
      <c r="M333" s="81"/>
      <c r="O333" s="81"/>
    </row>
    <row r="334" spans="5:15">
      <c r="E334" s="81"/>
      <c r="G334" s="81"/>
      <c r="I334" s="81"/>
      <c r="K334" s="81"/>
      <c r="M334" s="81"/>
      <c r="O334" s="81"/>
    </row>
    <row r="335" spans="5:15">
      <c r="E335" s="81"/>
      <c r="G335" s="81"/>
      <c r="I335" s="81"/>
      <c r="K335" s="81"/>
      <c r="M335" s="81"/>
      <c r="O335" s="81"/>
    </row>
    <row r="336" spans="5:15">
      <c r="E336" s="80"/>
      <c r="G336" s="80"/>
      <c r="I336" s="80"/>
      <c r="K336" s="80"/>
      <c r="M336" s="80"/>
      <c r="O336" s="80"/>
    </row>
    <row r="337" spans="5:15">
      <c r="E337" s="80"/>
      <c r="G337" s="80"/>
      <c r="I337" s="80"/>
      <c r="K337" s="80"/>
      <c r="M337" s="80"/>
      <c r="O337" s="80"/>
    </row>
    <row r="338" spans="5:15">
      <c r="E338" s="81"/>
      <c r="G338" s="81"/>
      <c r="I338" s="81"/>
      <c r="K338" s="81"/>
      <c r="M338" s="81"/>
      <c r="O338" s="81"/>
    </row>
    <row r="339" spans="5:15">
      <c r="E339" s="81"/>
      <c r="G339" s="81"/>
      <c r="I339" s="81"/>
      <c r="K339" s="81"/>
      <c r="M339" s="81"/>
      <c r="O339" s="81"/>
    </row>
    <row r="340" spans="5:15">
      <c r="E340" s="81"/>
      <c r="G340" s="81"/>
      <c r="I340" s="81"/>
      <c r="K340" s="81"/>
      <c r="M340" s="81"/>
      <c r="O340" s="81"/>
    </row>
    <row r="341" spans="5:15">
      <c r="E341" s="81"/>
      <c r="G341" s="81"/>
      <c r="I341" s="81"/>
      <c r="K341" s="81"/>
      <c r="M341" s="81"/>
      <c r="O341" s="81"/>
    </row>
    <row r="342" spans="5:15">
      <c r="E342" s="81"/>
      <c r="G342" s="81"/>
      <c r="I342" s="81"/>
      <c r="K342" s="81"/>
      <c r="M342" s="81"/>
      <c r="O342" s="81"/>
    </row>
    <row r="343" spans="5:15">
      <c r="E343" s="81"/>
      <c r="G343" s="81"/>
      <c r="I343" s="81"/>
      <c r="K343" s="81"/>
      <c r="M343" s="81"/>
      <c r="O343" s="81"/>
    </row>
    <row r="344" spans="5:15">
      <c r="E344" s="81"/>
      <c r="G344" s="81"/>
      <c r="I344" s="81"/>
      <c r="K344" s="81"/>
      <c r="M344" s="81"/>
      <c r="O344" s="81"/>
    </row>
    <row r="345" spans="5:15">
      <c r="E345" s="81"/>
      <c r="G345" s="81"/>
      <c r="I345" s="81"/>
      <c r="K345" s="81"/>
      <c r="M345" s="81"/>
      <c r="O345" s="81"/>
    </row>
    <row r="346" spans="5:15">
      <c r="E346" s="81"/>
      <c r="G346" s="81"/>
      <c r="I346" s="81"/>
      <c r="K346" s="81"/>
      <c r="M346" s="81"/>
      <c r="O346" s="81"/>
    </row>
    <row r="347" spans="5:15">
      <c r="E347" s="81"/>
      <c r="G347" s="81"/>
      <c r="I347" s="81"/>
      <c r="K347" s="81"/>
      <c r="M347" s="81"/>
      <c r="O347" s="81"/>
    </row>
    <row r="348" spans="5:15">
      <c r="E348" s="81"/>
      <c r="G348" s="81"/>
      <c r="I348" s="81"/>
      <c r="K348" s="81"/>
      <c r="M348" s="81"/>
      <c r="O348" s="81"/>
    </row>
    <row r="349" spans="5:15">
      <c r="E349" s="81"/>
      <c r="G349" s="81"/>
      <c r="I349" s="81"/>
      <c r="K349" s="81"/>
      <c r="M349" s="81"/>
      <c r="O349" s="81"/>
    </row>
    <row r="350" spans="5:15">
      <c r="E350" s="81"/>
      <c r="G350" s="81"/>
      <c r="I350" s="81"/>
      <c r="K350" s="81"/>
      <c r="M350" s="81"/>
      <c r="O350" s="81"/>
    </row>
    <row r="351" spans="5:15">
      <c r="E351" s="81"/>
      <c r="G351" s="81"/>
      <c r="I351" s="81"/>
      <c r="K351" s="81"/>
      <c r="M351" s="81"/>
      <c r="O351" s="81"/>
    </row>
    <row r="352" spans="5:15">
      <c r="E352" s="81"/>
      <c r="G352" s="81"/>
      <c r="I352" s="81"/>
      <c r="K352" s="81"/>
      <c r="M352" s="81"/>
      <c r="O352" s="81"/>
    </row>
    <row r="353" spans="5:15">
      <c r="E353" s="81"/>
      <c r="G353" s="81"/>
      <c r="I353" s="81"/>
      <c r="K353" s="81"/>
      <c r="M353" s="81"/>
      <c r="O353" s="81"/>
    </row>
    <row r="354" spans="5:15">
      <c r="E354" s="81"/>
      <c r="G354" s="81"/>
      <c r="I354" s="81"/>
      <c r="K354" s="81"/>
      <c r="M354" s="81"/>
      <c r="O354" s="81"/>
    </row>
    <row r="355" spans="5:15">
      <c r="E355" s="81"/>
      <c r="G355" s="81"/>
      <c r="I355" s="81"/>
      <c r="K355" s="81"/>
      <c r="M355" s="81"/>
      <c r="O355" s="81"/>
    </row>
    <row r="356" spans="5:15">
      <c r="E356" s="81"/>
      <c r="G356" s="81"/>
      <c r="I356" s="81"/>
      <c r="K356" s="81"/>
      <c r="M356" s="81"/>
      <c r="O356" s="81"/>
    </row>
    <row r="357" spans="5:15">
      <c r="E357" s="81"/>
      <c r="G357" s="81"/>
      <c r="I357" s="81"/>
      <c r="K357" s="81"/>
      <c r="M357" s="81"/>
      <c r="O357" s="81"/>
    </row>
    <row r="358" spans="5:15">
      <c r="E358" s="86"/>
      <c r="G358" s="86"/>
      <c r="I358" s="86"/>
      <c r="K358" s="86"/>
      <c r="M358" s="86"/>
      <c r="O358" s="86"/>
    </row>
    <row r="359" spans="5:15">
      <c r="E359" s="81"/>
      <c r="G359" s="81"/>
      <c r="I359" s="81"/>
      <c r="K359" s="81"/>
      <c r="M359" s="81"/>
      <c r="O359" s="81"/>
    </row>
    <row r="360" spans="5:15">
      <c r="E360" s="81"/>
      <c r="G360" s="81"/>
      <c r="I360" s="81"/>
      <c r="K360" s="81"/>
      <c r="M360" s="81"/>
      <c r="O360" s="81"/>
    </row>
    <row r="361" spans="5:15">
      <c r="E361" s="81"/>
      <c r="G361" s="81"/>
      <c r="I361" s="81"/>
      <c r="K361" s="81"/>
      <c r="M361" s="81"/>
      <c r="O361" s="81"/>
    </row>
    <row r="362" spans="5:15">
      <c r="E362" s="18"/>
      <c r="G362" s="18"/>
      <c r="I362" s="18"/>
      <c r="K362" s="18"/>
      <c r="M362" s="18"/>
      <c r="O362" s="18"/>
    </row>
    <row r="363" spans="5:15">
      <c r="E363" s="18"/>
      <c r="G363" s="18"/>
      <c r="I363" s="18"/>
      <c r="K363" s="18"/>
      <c r="M363" s="18"/>
      <c r="O363" s="18"/>
    </row>
    <row r="364" spans="5:15">
      <c r="E364" s="18"/>
      <c r="G364" s="18"/>
      <c r="I364" s="18"/>
      <c r="K364" s="18"/>
      <c r="M364" s="18"/>
      <c r="O364" s="18"/>
    </row>
    <row r="365" spans="5:15">
      <c r="E365" s="18"/>
      <c r="G365" s="18"/>
      <c r="I365" s="18"/>
      <c r="K365" s="18"/>
      <c r="M365" s="18"/>
      <c r="O365" s="18"/>
    </row>
    <row r="366" spans="5:15">
      <c r="E366" s="18"/>
      <c r="G366" s="18"/>
      <c r="I366" s="18"/>
      <c r="K366" s="18"/>
      <c r="M366" s="18"/>
      <c r="O366" s="18"/>
    </row>
    <row r="367" spans="5:15">
      <c r="E367" s="18"/>
      <c r="G367" s="18"/>
      <c r="I367" s="18"/>
      <c r="K367" s="18"/>
      <c r="M367" s="18"/>
      <c r="O367" s="18"/>
    </row>
    <row r="368" spans="5:15">
      <c r="E368" s="18"/>
      <c r="G368" s="18"/>
      <c r="I368" s="18"/>
      <c r="K368" s="18"/>
      <c r="M368" s="18"/>
      <c r="O368" s="18"/>
    </row>
    <row r="369" spans="5:15">
      <c r="E369" s="18"/>
      <c r="G369" s="18"/>
      <c r="I369" s="18"/>
      <c r="K369" s="18"/>
      <c r="M369" s="18"/>
      <c r="O369" s="18"/>
    </row>
    <row r="370" spans="5:15">
      <c r="E370" s="18"/>
      <c r="G370" s="18"/>
      <c r="I370" s="18"/>
      <c r="K370" s="18"/>
      <c r="M370" s="18"/>
      <c r="O370" s="18"/>
    </row>
    <row r="371" spans="5:15">
      <c r="E371" s="18"/>
      <c r="G371" s="18"/>
      <c r="I371" s="18"/>
      <c r="K371" s="18"/>
      <c r="M371" s="18"/>
      <c r="O371" s="18"/>
    </row>
    <row r="372" spans="5:15">
      <c r="E372" s="18"/>
      <c r="G372" s="18"/>
      <c r="I372" s="18"/>
      <c r="K372" s="18"/>
      <c r="M372" s="18"/>
      <c r="O372" s="18"/>
    </row>
    <row r="373" spans="5:15">
      <c r="E373" s="18"/>
      <c r="G373" s="18"/>
      <c r="I373" s="18"/>
      <c r="K373" s="18"/>
      <c r="M373" s="18"/>
      <c r="O373" s="18"/>
    </row>
    <row r="374" spans="5:15">
      <c r="E374" s="18"/>
      <c r="G374" s="18"/>
      <c r="I374" s="18"/>
      <c r="K374" s="18"/>
      <c r="M374" s="18"/>
      <c r="O374" s="18"/>
    </row>
    <row r="375" spans="5:15">
      <c r="E375" s="18"/>
      <c r="G375" s="18"/>
      <c r="I375" s="18"/>
      <c r="K375" s="18"/>
      <c r="M375" s="18"/>
      <c r="O375" s="18"/>
    </row>
    <row r="376" spans="5:15">
      <c r="E376" s="18"/>
      <c r="G376" s="18"/>
      <c r="I376" s="18"/>
      <c r="K376" s="18"/>
      <c r="M376" s="18"/>
      <c r="O376" s="18"/>
    </row>
    <row r="377" spans="5:15">
      <c r="E377" s="18"/>
      <c r="G377" s="18"/>
      <c r="I377" s="18"/>
      <c r="K377" s="18"/>
      <c r="M377" s="18"/>
      <c r="O377" s="18"/>
    </row>
    <row r="378" spans="5:15">
      <c r="E378" s="18"/>
      <c r="G378" s="18"/>
      <c r="I378" s="18"/>
      <c r="K378" s="18"/>
      <c r="M378" s="18"/>
      <c r="O378" s="18"/>
    </row>
    <row r="379" spans="5:15">
      <c r="E379" s="18"/>
      <c r="G379" s="18"/>
      <c r="I379" s="18"/>
      <c r="K379" s="18"/>
      <c r="M379" s="18"/>
      <c r="O379" s="18"/>
    </row>
    <row r="380" spans="5:15">
      <c r="E380" s="30"/>
      <c r="G380" s="30"/>
      <c r="I380" s="30"/>
      <c r="K380" s="30"/>
      <c r="M380" s="30"/>
      <c r="O380" s="30"/>
    </row>
    <row r="381" spans="5:15">
      <c r="E381" s="30"/>
      <c r="G381" s="30"/>
      <c r="I381" s="30"/>
      <c r="K381" s="30"/>
      <c r="M381" s="30"/>
      <c r="O381" s="30"/>
    </row>
    <row r="382" spans="5:15">
      <c r="E382" s="18"/>
      <c r="G382" s="18"/>
      <c r="I382" s="18"/>
      <c r="K382" s="18"/>
      <c r="M382" s="18"/>
      <c r="O382" s="18"/>
    </row>
  </sheetData>
  <mergeCells count="2">
    <mergeCell ref="A1:O1"/>
    <mergeCell ref="A39:O39"/>
  </mergeCells>
  <pageMargins left="0.70866141732283472" right="0.19685039370078741" top="0.59055118110236227" bottom="0.39370078740157483" header="0.31496062992125984" footer="0.31496062992125984"/>
  <pageSetup paperSize="9" scale="95" orientation="portrait" r:id="rId1"/>
  <rowBreaks count="1" manualBreakCount="1">
    <brk id="38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D61"/>
  <sheetViews>
    <sheetView tabSelected="1" view="pageBreakPreview" zoomScaleSheetLayoutView="100" workbookViewId="0">
      <selection activeCell="G9" sqref="G9"/>
    </sheetView>
  </sheetViews>
  <sheetFormatPr defaultRowHeight="21.75"/>
  <cols>
    <col min="1" max="1" width="3" style="219" customWidth="1"/>
    <col min="2" max="2" width="3.75" style="219" customWidth="1"/>
    <col min="3" max="3" width="3.375" style="219" customWidth="1"/>
    <col min="4" max="4" width="3.75" style="219" customWidth="1"/>
    <col min="5" max="5" width="7.125" style="219" customWidth="1"/>
    <col min="6" max="6" width="0.75" style="219" customWidth="1"/>
    <col min="7" max="7" width="21.625" style="219" customWidth="1"/>
    <col min="8" max="8" width="1" style="219" customWidth="1"/>
    <col min="9" max="9" width="13.625" style="219" customWidth="1"/>
    <col min="10" max="10" width="1" style="219" customWidth="1"/>
    <col min="11" max="11" width="13.625" style="219" customWidth="1"/>
    <col min="12" max="12" width="1" style="219" customWidth="1"/>
    <col min="13" max="13" width="13.625" style="219" customWidth="1"/>
    <col min="14" max="14" width="1" style="219" customWidth="1"/>
    <col min="15" max="15" width="13.625" style="219" customWidth="1"/>
    <col min="16" max="16" width="1" style="219" customWidth="1"/>
    <col min="17" max="17" width="13.625" style="219" customWidth="1"/>
    <col min="18" max="18" width="1" style="219" customWidth="1"/>
    <col min="19" max="19" width="13.625" style="219" customWidth="1"/>
    <col min="20" max="20" width="1" style="219" customWidth="1"/>
    <col min="21" max="21" width="13.625" style="219" customWidth="1"/>
    <col min="22" max="22" width="1" style="219" customWidth="1"/>
    <col min="23" max="23" width="13.625" style="219" customWidth="1"/>
    <col min="24" max="24" width="0.75" style="219" customWidth="1"/>
    <col min="25" max="25" width="14.75" style="219" customWidth="1"/>
    <col min="26" max="26" width="1" style="95" customWidth="1"/>
    <col min="27" max="27" width="11.75" style="95" bestFit="1" customWidth="1"/>
    <col min="28" max="28" width="1.75" style="219" customWidth="1"/>
    <col min="29" max="29" width="12.625" style="219" bestFit="1" customWidth="1"/>
    <col min="30" max="30" width="11.75" style="219" bestFit="1" customWidth="1"/>
    <col min="31" max="31" width="11.125" style="219" customWidth="1"/>
    <col min="32" max="16384" width="9" style="219"/>
  </cols>
  <sheetData>
    <row r="1" spans="1:29">
      <c r="A1" s="355" t="s">
        <v>287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218"/>
      <c r="Y1" s="218"/>
    </row>
    <row r="2" spans="1:29" ht="11.25" customHeight="1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</row>
    <row r="3" spans="1:29" s="221" customFormat="1">
      <c r="A3" s="252" t="s">
        <v>336</v>
      </c>
      <c r="B3" s="220" t="s">
        <v>186</v>
      </c>
      <c r="C3" s="220"/>
      <c r="Z3" s="95"/>
      <c r="AA3" s="95"/>
    </row>
    <row r="4" spans="1:29" s="221" customFormat="1">
      <c r="A4" s="220"/>
      <c r="B4" s="141" t="s">
        <v>433</v>
      </c>
      <c r="D4" s="222"/>
      <c r="Z4" s="95"/>
      <c r="AA4" s="95"/>
    </row>
    <row r="5" spans="1:29" s="221" customFormat="1">
      <c r="B5" s="141" t="s">
        <v>432</v>
      </c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Z5" s="95"/>
      <c r="AA5" s="95"/>
    </row>
    <row r="6" spans="1:29" s="221" customFormat="1" ht="18.75" customHeight="1">
      <c r="B6" s="141" t="s">
        <v>288</v>
      </c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53"/>
      <c r="Z6" s="95"/>
      <c r="AA6" s="95"/>
    </row>
    <row r="7" spans="1:29" s="221" customFormat="1">
      <c r="B7" s="141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53" t="s">
        <v>1</v>
      </c>
      <c r="Z7" s="95"/>
      <c r="AA7" s="95"/>
    </row>
    <row r="8" spans="1:29" s="221" customFormat="1">
      <c r="H8" s="224"/>
      <c r="I8" s="356" t="s">
        <v>289</v>
      </c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  <c r="V8" s="356"/>
      <c r="W8" s="356"/>
      <c r="X8" s="225"/>
      <c r="Z8" s="95"/>
      <c r="AA8" s="95"/>
    </row>
    <row r="9" spans="1:29" s="221" customFormat="1" ht="22.5" customHeight="1">
      <c r="D9" s="226"/>
      <c r="H9" s="224"/>
      <c r="I9" s="358" t="s">
        <v>187</v>
      </c>
      <c r="J9" s="358"/>
      <c r="K9" s="358"/>
      <c r="L9" s="227"/>
      <c r="M9" s="358" t="s">
        <v>290</v>
      </c>
      <c r="N9" s="358"/>
      <c r="O9" s="358"/>
      <c r="P9" s="227"/>
      <c r="Q9" s="358" t="s">
        <v>188</v>
      </c>
      <c r="R9" s="358"/>
      <c r="S9" s="358"/>
      <c r="T9" s="227"/>
      <c r="U9" s="358" t="s">
        <v>28</v>
      </c>
      <c r="V9" s="358"/>
      <c r="W9" s="358"/>
      <c r="X9" s="228"/>
      <c r="Z9" s="95"/>
      <c r="AA9" s="95"/>
    </row>
    <row r="10" spans="1:29" s="221" customFormat="1" ht="20.25" customHeight="1">
      <c r="D10" s="226"/>
      <c r="H10" s="224"/>
      <c r="I10" s="229">
        <v>2560</v>
      </c>
      <c r="J10" s="230"/>
      <c r="K10" s="231" t="s">
        <v>271</v>
      </c>
      <c r="L10" s="232"/>
      <c r="M10" s="229">
        <v>2560</v>
      </c>
      <c r="N10" s="230"/>
      <c r="O10" s="231" t="s">
        <v>271</v>
      </c>
      <c r="P10" s="232"/>
      <c r="Q10" s="229">
        <v>2560</v>
      </c>
      <c r="R10" s="230"/>
      <c r="S10" s="231" t="s">
        <v>271</v>
      </c>
      <c r="T10" s="232"/>
      <c r="U10" s="229">
        <v>2560</v>
      </c>
      <c r="V10" s="230"/>
      <c r="W10" s="231" t="s">
        <v>271</v>
      </c>
      <c r="X10" s="233"/>
      <c r="Z10" s="95"/>
      <c r="AA10" s="95"/>
    </row>
    <row r="11" spans="1:29" s="221" customFormat="1" ht="23.25">
      <c r="B11" s="234" t="s">
        <v>19</v>
      </c>
      <c r="C11" s="234"/>
      <c r="D11" s="219"/>
      <c r="H11" s="224"/>
      <c r="I11" s="235">
        <v>10665147.189999999</v>
      </c>
      <c r="J11" s="235"/>
      <c r="K11" s="235">
        <v>13321168.609999999</v>
      </c>
      <c r="L11" s="235"/>
      <c r="M11" s="235">
        <v>12127009.140000001</v>
      </c>
      <c r="N11" s="235"/>
      <c r="O11" s="235">
        <v>14799740.450000001</v>
      </c>
      <c r="P11" s="235"/>
      <c r="Q11" s="235">
        <v>21784946</v>
      </c>
      <c r="R11" s="235"/>
      <c r="S11" s="235">
        <v>12467652.210000001</v>
      </c>
      <c r="T11" s="235"/>
      <c r="U11" s="235">
        <f>I11+M11+Q11</f>
        <v>44577102.329999998</v>
      </c>
      <c r="V11" s="235"/>
      <c r="W11" s="265">
        <f>K11+O11+S11</f>
        <v>40588561.270000003</v>
      </c>
      <c r="X11" s="224"/>
      <c r="Z11" s="95"/>
      <c r="AA11" s="95"/>
    </row>
    <row r="12" spans="1:29" s="221" customFormat="1" ht="23.25">
      <c r="B12" s="234" t="s">
        <v>20</v>
      </c>
      <c r="C12" s="234"/>
      <c r="D12" s="219"/>
      <c r="H12" s="224"/>
      <c r="I12" s="236">
        <v>-14283663.279999999</v>
      </c>
      <c r="J12" s="235"/>
      <c r="K12" s="235">
        <v>-15289436.629999999</v>
      </c>
      <c r="L12" s="235"/>
      <c r="M12" s="236">
        <v>-18806946.120000001</v>
      </c>
      <c r="N12" s="235"/>
      <c r="O12" s="235">
        <v>-16704140.719999999</v>
      </c>
      <c r="P12" s="235"/>
      <c r="Q12" s="236">
        <v>-14584195.710000001</v>
      </c>
      <c r="R12" s="235"/>
      <c r="S12" s="235">
        <v>-10625355.819999997</v>
      </c>
      <c r="T12" s="235"/>
      <c r="U12" s="236">
        <f>I12+M12+Q12</f>
        <v>-47674805.109999999</v>
      </c>
      <c r="V12" s="235"/>
      <c r="W12" s="266">
        <f>K12+O12+S12</f>
        <v>-42618933.169999994</v>
      </c>
      <c r="X12" s="224"/>
      <c r="Y12" s="237"/>
      <c r="Z12" s="237"/>
      <c r="AA12" s="237"/>
    </row>
    <row r="13" spans="1:29" s="221" customFormat="1" ht="23.25">
      <c r="B13" s="234" t="s">
        <v>410</v>
      </c>
      <c r="C13" s="234"/>
      <c r="H13" s="224"/>
      <c r="I13" s="267">
        <f>SUM(I11:I12)</f>
        <v>-3618516.09</v>
      </c>
      <c r="J13" s="235"/>
      <c r="K13" s="267">
        <f>SUM(K11:K12)</f>
        <v>-1968268.0199999996</v>
      </c>
      <c r="L13" s="235"/>
      <c r="M13" s="267">
        <f>SUM(M11:M12)</f>
        <v>-6679936.9800000004</v>
      </c>
      <c r="N13" s="235"/>
      <c r="O13" s="267">
        <f>SUM(O11:O12)</f>
        <v>-1904400.2699999977</v>
      </c>
      <c r="P13" s="235"/>
      <c r="Q13" s="267">
        <f>SUM(Q11:Q12)</f>
        <v>7200750.2899999991</v>
      </c>
      <c r="R13" s="235"/>
      <c r="S13" s="267">
        <f>SUM(S11:S12)</f>
        <v>1842296.3900000043</v>
      </c>
      <c r="T13" s="235"/>
      <c r="U13" s="235">
        <f>SUM(U11:U12)</f>
        <v>-3097702.7800000012</v>
      </c>
      <c r="V13" s="235"/>
      <c r="W13" s="238">
        <f>SUM(W11:W12)</f>
        <v>-2030371.8999999911</v>
      </c>
      <c r="X13" s="224"/>
      <c r="Y13" s="95" t="e">
        <f>U13-#REF!</f>
        <v>#REF!</v>
      </c>
      <c r="Z13" s="95"/>
      <c r="AA13" s="95" t="e">
        <f>W13-#REF!</f>
        <v>#REF!</v>
      </c>
    </row>
    <row r="14" spans="1:29" s="221" customFormat="1" ht="23.25">
      <c r="B14" s="234" t="s">
        <v>21</v>
      </c>
      <c r="C14" s="234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40">
        <v>2147981.9099999992</v>
      </c>
      <c r="V14" s="239"/>
      <c r="W14" s="238">
        <v>1860213.25</v>
      </c>
      <c r="Z14" s="95"/>
      <c r="AA14" s="95"/>
    </row>
    <row r="15" spans="1:29" s="221" customFormat="1" ht="23.25">
      <c r="B15" s="234" t="s">
        <v>22</v>
      </c>
      <c r="C15" s="234"/>
      <c r="I15" s="235"/>
      <c r="J15" s="235"/>
      <c r="K15" s="235"/>
      <c r="L15" s="239"/>
      <c r="M15" s="239"/>
      <c r="N15" s="239"/>
      <c r="O15" s="239"/>
      <c r="P15" s="239"/>
      <c r="Q15" s="239"/>
      <c r="R15" s="239"/>
      <c r="S15" s="239"/>
      <c r="T15" s="239"/>
      <c r="U15" s="239">
        <v>-6383672.9900000002</v>
      </c>
      <c r="V15" s="239">
        <v>0</v>
      </c>
      <c r="W15" s="239">
        <v>-9190734.2200000007</v>
      </c>
      <c r="X15" s="241"/>
      <c r="Y15" s="239"/>
      <c r="Z15" s="95"/>
      <c r="AA15" s="95"/>
      <c r="AC15" s="242"/>
    </row>
    <row r="16" spans="1:29" s="221" customFormat="1" ht="23.25">
      <c r="B16" s="234" t="s">
        <v>23</v>
      </c>
      <c r="C16" s="234"/>
      <c r="I16" s="235"/>
      <c r="J16" s="235"/>
      <c r="K16" s="235"/>
      <c r="L16" s="239"/>
      <c r="M16" s="239"/>
      <c r="N16" s="239"/>
      <c r="O16" s="239"/>
      <c r="P16" s="239"/>
      <c r="Q16" s="239"/>
      <c r="R16" s="239"/>
      <c r="S16" s="239"/>
      <c r="T16" s="239"/>
      <c r="U16" s="240">
        <v>-28146903.289999999</v>
      </c>
      <c r="V16" s="240"/>
      <c r="W16" s="240">
        <v>-28105319.84</v>
      </c>
      <c r="X16" s="241"/>
      <c r="Y16" s="239"/>
      <c r="Z16" s="95"/>
      <c r="AA16" s="95"/>
      <c r="AC16" s="242"/>
    </row>
    <row r="17" spans="1:30" s="221" customFormat="1" ht="23.25">
      <c r="B17" s="234" t="s">
        <v>51</v>
      </c>
      <c r="C17" s="234"/>
      <c r="G17" s="224"/>
      <c r="H17" s="224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6">
        <v>-367158.22</v>
      </c>
      <c r="V17" s="235">
        <v>0</v>
      </c>
      <c r="W17" s="236">
        <v>-515994.87</v>
      </c>
      <c r="Z17" s="95"/>
      <c r="AA17" s="95"/>
    </row>
    <row r="18" spans="1:30" s="221" customFormat="1" ht="23.25">
      <c r="B18" s="234" t="s">
        <v>411</v>
      </c>
      <c r="C18" s="234"/>
      <c r="G18" s="224"/>
      <c r="H18" s="224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43">
        <f>SUM(U13:U17)</f>
        <v>-35847455.369999997</v>
      </c>
      <c r="V18" s="243">
        <f t="shared" ref="V18:W18" si="0">SUM(V13:V17)</f>
        <v>0</v>
      </c>
      <c r="W18" s="243">
        <f t="shared" si="0"/>
        <v>-37982207.579999991</v>
      </c>
      <c r="X18" s="224"/>
      <c r="Z18" s="95"/>
      <c r="AA18" s="95"/>
    </row>
    <row r="19" spans="1:30" s="221" customFormat="1" ht="23.25">
      <c r="B19" s="234" t="s">
        <v>461</v>
      </c>
      <c r="C19" s="234"/>
      <c r="G19" s="224"/>
      <c r="H19" s="224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>
        <v>7313727.6100000003</v>
      </c>
      <c r="V19" s="235">
        <v>0</v>
      </c>
      <c r="W19" s="235">
        <v>7401744.2199999997</v>
      </c>
      <c r="Z19" s="95"/>
      <c r="AA19" s="95"/>
      <c r="AC19" s="244"/>
    </row>
    <row r="20" spans="1:30" s="221" customFormat="1" ht="23.25">
      <c r="B20" s="234" t="s">
        <v>412</v>
      </c>
      <c r="C20" s="234"/>
      <c r="G20" s="224"/>
      <c r="H20" s="224">
        <v>0</v>
      </c>
      <c r="I20" s="235"/>
      <c r="J20" s="235">
        <v>0</v>
      </c>
      <c r="K20" s="235"/>
      <c r="L20" s="235"/>
      <c r="M20" s="235"/>
      <c r="N20" s="235"/>
      <c r="O20" s="235"/>
      <c r="P20" s="235"/>
      <c r="Q20" s="235"/>
      <c r="R20" s="235">
        <f>SUM(R18:R19)</f>
        <v>0</v>
      </c>
      <c r="S20" s="235"/>
      <c r="T20" s="235"/>
      <c r="U20" s="328">
        <f>SUM(U18:U19)</f>
        <v>-28533727.759999998</v>
      </c>
      <c r="V20" s="235"/>
      <c r="W20" s="328">
        <f>SUM(W18:W19)</f>
        <v>-30580463.359999992</v>
      </c>
      <c r="X20" s="224"/>
      <c r="Y20" s="246"/>
      <c r="Z20" s="95"/>
      <c r="AA20" s="246"/>
      <c r="AC20" s="247"/>
    </row>
    <row r="21" spans="1:30" s="221" customFormat="1" ht="23.25">
      <c r="B21" s="234" t="s">
        <v>25</v>
      </c>
      <c r="C21" s="234"/>
      <c r="G21" s="224"/>
      <c r="H21" s="224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43"/>
      <c r="V21" s="235"/>
      <c r="W21" s="243"/>
      <c r="X21" s="224"/>
      <c r="Y21" s="246"/>
      <c r="Z21" s="95"/>
      <c r="AA21" s="246"/>
      <c r="AC21" s="247"/>
    </row>
    <row r="22" spans="1:30" s="221" customFormat="1" ht="23.25">
      <c r="B22" s="234" t="s">
        <v>291</v>
      </c>
      <c r="C22" s="234"/>
      <c r="G22" s="224"/>
      <c r="H22" s="224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X22" s="224"/>
      <c r="Y22" s="246"/>
      <c r="Z22" s="95"/>
      <c r="AA22" s="246"/>
      <c r="AC22" s="247"/>
    </row>
    <row r="23" spans="1:30" s="221" customFormat="1" ht="23.25">
      <c r="B23" s="234" t="s">
        <v>292</v>
      </c>
      <c r="C23" s="234"/>
      <c r="G23" s="224"/>
      <c r="H23" s="224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43"/>
      <c r="V23" s="235"/>
      <c r="W23" s="243"/>
      <c r="X23" s="224"/>
      <c r="Y23" s="246"/>
      <c r="Z23" s="95"/>
      <c r="AA23" s="246"/>
      <c r="AC23" s="247"/>
    </row>
    <row r="24" spans="1:30" s="221" customFormat="1" ht="23.25">
      <c r="B24" s="234"/>
      <c r="C24" s="234" t="s">
        <v>293</v>
      </c>
      <c r="G24" s="224"/>
      <c r="H24" s="224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43">
        <v>0</v>
      </c>
      <c r="V24" s="235"/>
      <c r="W24" s="243">
        <v>0</v>
      </c>
      <c r="X24" s="224"/>
      <c r="Y24" s="246"/>
      <c r="Z24" s="95"/>
      <c r="AA24" s="246"/>
      <c r="AC24" s="247"/>
    </row>
    <row r="25" spans="1:30" s="221" customFormat="1" ht="23.25">
      <c r="B25" s="234" t="s">
        <v>27</v>
      </c>
      <c r="C25" s="234"/>
      <c r="G25" s="224"/>
      <c r="H25" s="224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48">
        <v>0</v>
      </c>
      <c r="V25" s="235"/>
      <c r="W25" s="248">
        <v>0</v>
      </c>
      <c r="X25" s="224"/>
      <c r="Y25" s="246"/>
      <c r="Z25" s="95"/>
      <c r="AA25" s="246"/>
      <c r="AC25" s="247"/>
    </row>
    <row r="26" spans="1:30" s="221" customFormat="1" ht="23.25">
      <c r="B26" s="234" t="s">
        <v>232</v>
      </c>
      <c r="C26" s="234"/>
      <c r="G26" s="224"/>
      <c r="H26" s="224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43">
        <f>SUM(U24:U25)</f>
        <v>0</v>
      </c>
      <c r="V26" s="235"/>
      <c r="W26" s="243">
        <f>SUM(W24:W25)</f>
        <v>0</v>
      </c>
      <c r="X26" s="224"/>
      <c r="Y26" s="246"/>
      <c r="Z26" s="95"/>
      <c r="AA26" s="246"/>
      <c r="AC26" s="247"/>
    </row>
    <row r="27" spans="1:30" s="221" customFormat="1" ht="24" thickBot="1">
      <c r="B27" s="234" t="s">
        <v>272</v>
      </c>
      <c r="C27" s="234"/>
      <c r="G27" s="224"/>
      <c r="H27" s="224"/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5"/>
      <c r="T27" s="235"/>
      <c r="U27" s="245">
        <f>U20-U26</f>
        <v>-28533727.759999998</v>
      </c>
      <c r="V27" s="235"/>
      <c r="W27" s="245">
        <f>W20-W26</f>
        <v>-30580463.359999992</v>
      </c>
      <c r="X27" s="224"/>
      <c r="Y27" s="246" t="e">
        <f>U27-#REF!</f>
        <v>#REF!</v>
      </c>
      <c r="Z27" s="95"/>
      <c r="AA27" s="246" t="e">
        <f>W27-#REF!</f>
        <v>#REF!</v>
      </c>
      <c r="AC27" s="247"/>
      <c r="AD27" s="247"/>
    </row>
    <row r="28" spans="1:30" s="221" customFormat="1" ht="24" thickTop="1">
      <c r="B28" s="234"/>
      <c r="C28" s="234"/>
      <c r="G28" s="224"/>
      <c r="H28" s="224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43"/>
      <c r="V28" s="235"/>
      <c r="W28" s="243"/>
      <c r="X28" s="224"/>
      <c r="Y28" s="246"/>
      <c r="Z28" s="95"/>
      <c r="AA28" s="246"/>
      <c r="AC28" s="247"/>
      <c r="AD28" s="247"/>
    </row>
    <row r="29" spans="1:30" s="221" customFormat="1" ht="23.25">
      <c r="B29" s="234"/>
      <c r="C29" s="234"/>
      <c r="G29" s="224"/>
      <c r="H29" s="224"/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  <c r="U29" s="243"/>
      <c r="V29" s="235"/>
      <c r="W29" s="243"/>
      <c r="X29" s="224"/>
      <c r="Y29" s="246"/>
      <c r="Z29" s="95"/>
      <c r="AA29" s="246"/>
      <c r="AC29" s="247"/>
    </row>
    <row r="30" spans="1:30" s="221" customFormat="1" ht="23.25" customHeight="1">
      <c r="A30" s="354" t="str">
        <f>'[1]หมายเหตุ1-12'!A202</f>
        <v xml:space="preserve">                       (ลงชื่อ) ………………………...…………………………………………………………... กรรมการ</v>
      </c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  <c r="T30" s="354"/>
      <c r="U30" s="354"/>
      <c r="V30" s="354"/>
      <c r="W30" s="354"/>
      <c r="X30" s="224"/>
      <c r="Y30" s="246"/>
      <c r="Z30" s="95"/>
      <c r="AA30" s="246"/>
      <c r="AC30" s="247"/>
    </row>
    <row r="31" spans="1:30" s="221" customFormat="1" ht="23.25" customHeight="1">
      <c r="A31" s="354" t="s">
        <v>434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  <c r="T31" s="354"/>
      <c r="U31" s="354"/>
      <c r="V31" s="354"/>
      <c r="W31" s="354"/>
      <c r="X31" s="224"/>
      <c r="Y31" s="246"/>
      <c r="Z31" s="95"/>
      <c r="AA31" s="246"/>
      <c r="AC31" s="247"/>
    </row>
    <row r="32" spans="1:30" s="221" customFormat="1">
      <c r="A32" s="355" t="s">
        <v>294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224"/>
      <c r="Y32" s="246"/>
      <c r="Z32" s="95"/>
      <c r="AA32" s="246"/>
      <c r="AC32" s="247"/>
    </row>
    <row r="33" spans="1:29" s="221" customFormat="1" ht="9" customHeight="1">
      <c r="A33" s="262"/>
      <c r="B33" s="262"/>
      <c r="C33" s="262"/>
      <c r="D33" s="262"/>
      <c r="E33" s="262"/>
      <c r="F33" s="262"/>
      <c r="G33" s="262"/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  <c r="S33" s="262"/>
      <c r="T33" s="262"/>
      <c r="U33" s="262"/>
      <c r="V33" s="262"/>
      <c r="W33" s="262"/>
      <c r="X33" s="224"/>
      <c r="Y33" s="246"/>
      <c r="Z33" s="95"/>
      <c r="AA33" s="246"/>
      <c r="AC33" s="247"/>
    </row>
    <row r="34" spans="1:29" s="221" customFormat="1">
      <c r="A34" s="254" t="s">
        <v>336</v>
      </c>
      <c r="B34" s="254" t="s">
        <v>295</v>
      </c>
      <c r="C34" s="262"/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24"/>
      <c r="Y34" s="246"/>
      <c r="Z34" s="95"/>
      <c r="AA34" s="246"/>
      <c r="AC34" s="247"/>
    </row>
    <row r="35" spans="1:29" s="221" customFormat="1" ht="23.25">
      <c r="B35" s="234"/>
      <c r="C35" s="234"/>
      <c r="G35" s="224"/>
      <c r="H35" s="224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51" t="str">
        <f>W7</f>
        <v>(หน่วย : บาท)</v>
      </c>
      <c r="X35" s="224"/>
      <c r="Y35" s="95"/>
      <c r="Z35" s="95"/>
      <c r="AA35" s="95"/>
      <c r="AC35" s="247"/>
    </row>
    <row r="36" spans="1:29" s="221" customFormat="1" ht="23.25">
      <c r="B36" s="249"/>
      <c r="C36" s="249"/>
      <c r="H36" s="224">
        <f>SUM(H17:H35)</f>
        <v>0</v>
      </c>
      <c r="I36" s="356" t="s">
        <v>383</v>
      </c>
      <c r="J36" s="356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  <c r="X36" s="357"/>
      <c r="Z36" s="95"/>
      <c r="AA36" s="95"/>
    </row>
    <row r="37" spans="1:29" s="221" customFormat="1" ht="22.5" customHeight="1">
      <c r="B37" s="249"/>
      <c r="C37" s="249"/>
      <c r="D37" s="226"/>
      <c r="H37" s="224"/>
      <c r="I37" s="358" t="s">
        <v>187</v>
      </c>
      <c r="J37" s="358"/>
      <c r="K37" s="358"/>
      <c r="L37" s="227"/>
      <c r="M37" s="358" t="s">
        <v>290</v>
      </c>
      <c r="N37" s="358"/>
      <c r="O37" s="358"/>
      <c r="P37" s="227"/>
      <c r="Q37" s="358" t="s">
        <v>188</v>
      </c>
      <c r="R37" s="358"/>
      <c r="S37" s="358"/>
      <c r="T37" s="227"/>
      <c r="U37" s="358" t="s">
        <v>28</v>
      </c>
      <c r="V37" s="358"/>
      <c r="W37" s="358"/>
      <c r="X37" s="228"/>
      <c r="Z37" s="95"/>
      <c r="AA37" s="95"/>
    </row>
    <row r="38" spans="1:29" s="221" customFormat="1" ht="19.5" customHeight="1">
      <c r="B38" s="249"/>
      <c r="C38" s="249"/>
      <c r="D38" s="226"/>
      <c r="H38" s="224"/>
      <c r="I38" s="229">
        <v>2560</v>
      </c>
      <c r="J38" s="230"/>
      <c r="K38" s="231" t="s">
        <v>271</v>
      </c>
      <c r="L38" s="232"/>
      <c r="M38" s="229">
        <v>2560</v>
      </c>
      <c r="N38" s="230"/>
      <c r="O38" s="231" t="s">
        <v>271</v>
      </c>
      <c r="P38" s="232"/>
      <c r="Q38" s="229">
        <v>2560</v>
      </c>
      <c r="R38" s="230"/>
      <c r="S38" s="231" t="s">
        <v>271</v>
      </c>
      <c r="T38" s="232"/>
      <c r="U38" s="229">
        <v>2560</v>
      </c>
      <c r="V38" s="230"/>
      <c r="W38" s="231" t="s">
        <v>271</v>
      </c>
      <c r="X38" s="228"/>
      <c r="Z38" s="95"/>
      <c r="AA38" s="95"/>
    </row>
    <row r="39" spans="1:29" s="221" customFormat="1" ht="23.25">
      <c r="B39" s="234" t="s">
        <v>19</v>
      </c>
      <c r="C39" s="234"/>
      <c r="D39" s="219"/>
      <c r="H39" s="224"/>
      <c r="I39" s="235">
        <v>566123025.74000001</v>
      </c>
      <c r="J39" s="235"/>
      <c r="K39" s="235">
        <v>570190822.87000012</v>
      </c>
      <c r="L39" s="235"/>
      <c r="M39" s="235">
        <v>44488513.219999999</v>
      </c>
      <c r="N39" s="235"/>
      <c r="O39" s="235">
        <v>50806605.170000002</v>
      </c>
      <c r="P39" s="235"/>
      <c r="Q39" s="235">
        <v>60814240.579999998</v>
      </c>
      <c r="R39" s="235"/>
      <c r="S39" s="235">
        <v>38506524.090000004</v>
      </c>
      <c r="T39" s="235"/>
      <c r="U39" s="235">
        <f>I39+M39+Q39</f>
        <v>671425779.54000008</v>
      </c>
      <c r="V39" s="235"/>
      <c r="W39" s="265">
        <f>K39+O39+S39</f>
        <v>659503952.13000011</v>
      </c>
      <c r="X39" s="224"/>
      <c r="Z39" s="95"/>
      <c r="AA39" s="95"/>
    </row>
    <row r="40" spans="1:29" s="221" customFormat="1" ht="23.25">
      <c r="B40" s="234" t="s">
        <v>20</v>
      </c>
      <c r="C40" s="234"/>
      <c r="D40" s="219"/>
      <c r="H40" s="224"/>
      <c r="I40" s="236">
        <v>-269358646.44999999</v>
      </c>
      <c r="J40" s="235"/>
      <c r="K40" s="236">
        <v>-265632551.44999999</v>
      </c>
      <c r="L40" s="235"/>
      <c r="M40" s="236">
        <v>-41350163.370000005</v>
      </c>
      <c r="N40" s="235"/>
      <c r="O40" s="236">
        <v>-49581460.640000001</v>
      </c>
      <c r="P40" s="235"/>
      <c r="Q40" s="236">
        <v>-44024922.410000011</v>
      </c>
      <c r="R40" s="235"/>
      <c r="S40" s="236">
        <v>-36282158.409999996</v>
      </c>
      <c r="T40" s="235"/>
      <c r="U40" s="236">
        <f>I40+M40+Q40</f>
        <v>-354733732.23000002</v>
      </c>
      <c r="V40" s="235"/>
      <c r="W40" s="266">
        <f>K40+O40+S40</f>
        <v>-351496170.5</v>
      </c>
      <c r="X40" s="224"/>
      <c r="Y40" s="250"/>
      <c r="Z40" s="250"/>
      <c r="AA40" s="250"/>
    </row>
    <row r="41" spans="1:29" s="221" customFormat="1" ht="23.25">
      <c r="B41" s="234" t="s">
        <v>410</v>
      </c>
      <c r="C41" s="234"/>
      <c r="H41" s="224"/>
      <c r="I41" s="267">
        <f>SUM(I39:I40)</f>
        <v>296764379.29000002</v>
      </c>
      <c r="J41" s="235"/>
      <c r="K41" s="267">
        <f>SUM(K39:K40)</f>
        <v>304558271.42000014</v>
      </c>
      <c r="L41" s="235"/>
      <c r="M41" s="267">
        <f>SUM(M39:M40)</f>
        <v>3138349.849999994</v>
      </c>
      <c r="N41" s="235"/>
      <c r="O41" s="267">
        <f>SUM(O39:O40)</f>
        <v>1225144.5300000012</v>
      </c>
      <c r="P41" s="235"/>
      <c r="Q41" s="267">
        <f>SUM(Q39:Q40)</f>
        <v>16789318.169999987</v>
      </c>
      <c r="R41" s="235"/>
      <c r="S41" s="267">
        <f>SUM(S39:S40)</f>
        <v>2224365.6800000072</v>
      </c>
      <c r="T41" s="235"/>
      <c r="U41" s="235">
        <f>SUM(U39:U40)</f>
        <v>316692047.31000006</v>
      </c>
      <c r="V41" s="235"/>
      <c r="W41" s="268">
        <f>SUM(W39:W40)</f>
        <v>308007781.63000011</v>
      </c>
      <c r="X41" s="224"/>
      <c r="Y41" s="247" t="e">
        <f>U41-#REF!</f>
        <v>#REF!</v>
      </c>
      <c r="Z41" s="95"/>
      <c r="AA41" s="95" t="e">
        <f>W41-#REF!</f>
        <v>#REF!</v>
      </c>
    </row>
    <row r="42" spans="1:29" s="221" customFormat="1" ht="23.25">
      <c r="B42" s="234" t="s">
        <v>21</v>
      </c>
      <c r="C42" s="234"/>
      <c r="I42" s="239"/>
      <c r="J42" s="239"/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39">
        <v>6455555.8199999994</v>
      </c>
      <c r="V42" s="239">
        <v>0</v>
      </c>
      <c r="W42" s="239">
        <v>7102460.4100000001</v>
      </c>
      <c r="Y42" s="247"/>
      <c r="Z42" s="95"/>
      <c r="AA42" s="95"/>
      <c r="AC42" s="247"/>
    </row>
    <row r="43" spans="1:29" s="221" customFormat="1" ht="23.25">
      <c r="B43" s="234" t="s">
        <v>22</v>
      </c>
      <c r="C43" s="234"/>
      <c r="I43" s="250"/>
      <c r="J43" s="250"/>
      <c r="K43" s="250"/>
      <c r="L43" s="239"/>
      <c r="M43" s="239"/>
      <c r="N43" s="239"/>
      <c r="O43" s="239"/>
      <c r="P43" s="239"/>
      <c r="Q43" s="239"/>
      <c r="R43" s="239"/>
      <c r="S43" s="239"/>
      <c r="T43" s="239"/>
      <c r="U43" s="239">
        <v>-40829126.939999998</v>
      </c>
      <c r="V43" s="239">
        <v>0</v>
      </c>
      <c r="W43" s="239">
        <v>-43145579.859999999</v>
      </c>
      <c r="X43" s="241"/>
      <c r="Y43" s="242"/>
      <c r="Z43" s="95"/>
      <c r="AA43" s="95"/>
      <c r="AC43" s="247"/>
    </row>
    <row r="44" spans="1:29" s="221" customFormat="1" ht="23.25">
      <c r="B44" s="234" t="s">
        <v>23</v>
      </c>
      <c r="C44" s="234"/>
      <c r="L44" s="239"/>
      <c r="M44" s="239"/>
      <c r="N44" s="239"/>
      <c r="O44" s="239"/>
      <c r="P44" s="239"/>
      <c r="Q44" s="239"/>
      <c r="R44" s="239"/>
      <c r="S44" s="239"/>
      <c r="T44" s="239"/>
      <c r="U44" s="240">
        <v>-83679931.159999996</v>
      </c>
      <c r="V44" s="240">
        <v>0</v>
      </c>
      <c r="W44" s="240">
        <v>-91823651.090000004</v>
      </c>
      <c r="X44" s="241"/>
      <c r="Y44" s="95"/>
      <c r="Z44" s="95"/>
      <c r="AA44" s="95"/>
      <c r="AC44" s="247"/>
    </row>
    <row r="45" spans="1:29" s="221" customFormat="1" ht="23.25">
      <c r="B45" s="234" t="s">
        <v>51</v>
      </c>
      <c r="C45" s="234"/>
      <c r="G45" s="224"/>
      <c r="H45" s="224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6">
        <v>-1207195.55</v>
      </c>
      <c r="V45" s="235">
        <v>0</v>
      </c>
      <c r="W45" s="236">
        <v>-1685065.14</v>
      </c>
      <c r="Z45" s="95"/>
      <c r="AA45" s="95"/>
      <c r="AC45" s="247"/>
    </row>
    <row r="46" spans="1:29" s="221" customFormat="1" ht="23.25">
      <c r="B46" s="234" t="s">
        <v>411</v>
      </c>
      <c r="C46" s="234"/>
      <c r="G46" s="224"/>
      <c r="H46" s="224"/>
      <c r="I46" s="235"/>
      <c r="J46" s="239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43">
        <f>SUM(U41:U45)</f>
        <v>197431349.48000005</v>
      </c>
      <c r="V46" s="243">
        <f t="shared" ref="V46:W46" si="1">SUM(V41:V45)</f>
        <v>0</v>
      </c>
      <c r="W46" s="243">
        <f t="shared" si="1"/>
        <v>178455945.95000014</v>
      </c>
      <c r="X46" s="224"/>
      <c r="Y46" s="95"/>
      <c r="Z46" s="95"/>
      <c r="AA46" s="95"/>
      <c r="AC46" s="247"/>
    </row>
    <row r="47" spans="1:29" s="221" customFormat="1" ht="23.25">
      <c r="B47" s="234" t="s">
        <v>461</v>
      </c>
      <c r="C47" s="234"/>
      <c r="G47" s="224"/>
      <c r="H47" s="224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>
        <v>-39065942.979999997</v>
      </c>
      <c r="V47" s="235">
        <v>0</v>
      </c>
      <c r="W47" s="235">
        <v>-36359229.969999999</v>
      </c>
      <c r="Z47" s="95"/>
      <c r="AA47" s="95"/>
      <c r="AC47" s="247"/>
    </row>
    <row r="48" spans="1:29" s="221" customFormat="1" ht="23.25">
      <c r="B48" s="234" t="s">
        <v>412</v>
      </c>
      <c r="C48" s="234"/>
      <c r="G48" s="224"/>
      <c r="H48" s="224"/>
      <c r="I48" s="235"/>
      <c r="J48" s="235"/>
      <c r="K48" s="235"/>
      <c r="L48" s="235"/>
      <c r="M48" s="235"/>
      <c r="N48" s="235"/>
      <c r="O48" s="235"/>
      <c r="P48" s="235"/>
      <c r="Q48" s="235"/>
      <c r="R48" s="235">
        <f>SUM(R46:R47)</f>
        <v>0</v>
      </c>
      <c r="S48" s="235"/>
      <c r="T48" s="235"/>
      <c r="U48" s="328">
        <f>SUM(U46:U47)</f>
        <v>158365406.50000006</v>
      </c>
      <c r="V48" s="235"/>
      <c r="W48" s="328">
        <f>SUM(W46:W47)</f>
        <v>142096715.98000014</v>
      </c>
      <c r="X48" s="224"/>
      <c r="Y48" s="246"/>
      <c r="Z48" s="246"/>
      <c r="AA48" s="246"/>
      <c r="AC48" s="247"/>
    </row>
    <row r="49" spans="1:30" s="221" customFormat="1" ht="23.25">
      <c r="B49" s="234" t="s">
        <v>25</v>
      </c>
      <c r="C49" s="234"/>
      <c r="G49" s="224"/>
      <c r="H49" s="224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43"/>
      <c r="V49" s="235"/>
      <c r="W49" s="243"/>
      <c r="X49" s="224"/>
      <c r="Y49" s="246"/>
      <c r="Z49" s="246"/>
      <c r="AA49" s="246"/>
      <c r="AC49" s="247"/>
    </row>
    <row r="50" spans="1:30" s="221" customFormat="1" ht="23.25">
      <c r="B50" s="234" t="s">
        <v>292</v>
      </c>
      <c r="C50" s="234"/>
      <c r="G50" s="224"/>
      <c r="H50" s="224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43"/>
      <c r="V50" s="235"/>
      <c r="W50" s="243"/>
      <c r="X50" s="224"/>
      <c r="Y50" s="246"/>
      <c r="Z50" s="246"/>
      <c r="AA50" s="246"/>
      <c r="AC50" s="247"/>
    </row>
    <row r="51" spans="1:30" s="221" customFormat="1" ht="23.25">
      <c r="B51" s="234"/>
      <c r="C51" s="234" t="s">
        <v>293</v>
      </c>
      <c r="G51" s="224"/>
      <c r="H51" s="224"/>
      <c r="I51" s="235"/>
      <c r="J51" s="235"/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43">
        <v>0</v>
      </c>
      <c r="V51" s="235"/>
      <c r="W51" s="243">
        <v>-9919300</v>
      </c>
      <c r="X51" s="224"/>
      <c r="Y51" s="246"/>
      <c r="Z51" s="246"/>
      <c r="AA51" s="246"/>
      <c r="AC51" s="247"/>
    </row>
    <row r="52" spans="1:30" s="221" customFormat="1" ht="23.25">
      <c r="B52" s="234" t="s">
        <v>27</v>
      </c>
      <c r="C52" s="234"/>
      <c r="G52" s="224"/>
      <c r="H52" s="224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48">
        <v>0</v>
      </c>
      <c r="V52" s="235"/>
      <c r="W52" s="248">
        <v>1983860</v>
      </c>
      <c r="X52" s="224"/>
      <c r="Y52" s="246"/>
      <c r="Z52" s="246"/>
      <c r="AA52" s="246"/>
      <c r="AC52" s="247"/>
    </row>
    <row r="53" spans="1:30" s="221" customFormat="1" ht="23.25">
      <c r="B53" s="234" t="s">
        <v>232</v>
      </c>
      <c r="C53" s="234"/>
      <c r="G53" s="224"/>
      <c r="H53" s="224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43">
        <f>SUM(U51:U52)</f>
        <v>0</v>
      </c>
      <c r="V53" s="235"/>
      <c r="W53" s="243">
        <f>SUM(W51:W52)</f>
        <v>-7935440</v>
      </c>
      <c r="X53" s="224"/>
      <c r="Y53" s="246"/>
      <c r="Z53" s="246"/>
      <c r="AA53" s="246"/>
      <c r="AC53" s="247"/>
    </row>
    <row r="54" spans="1:30" s="221" customFormat="1" ht="24" thickBot="1">
      <c r="B54" s="234" t="s">
        <v>272</v>
      </c>
      <c r="C54" s="234"/>
      <c r="G54" s="224"/>
      <c r="H54" s="224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45">
        <f>U48+U53</f>
        <v>158365406.50000006</v>
      </c>
      <c r="V54" s="235"/>
      <c r="W54" s="245">
        <f>W48+W53</f>
        <v>134161275.98000014</v>
      </c>
      <c r="X54" s="224"/>
      <c r="Y54" s="246" t="e">
        <f>U54-#REF!</f>
        <v>#REF!</v>
      </c>
      <c r="Z54" s="246"/>
      <c r="AA54" s="246" t="e">
        <f>W54-#REF!</f>
        <v>#REF!</v>
      </c>
      <c r="AC54" s="247"/>
      <c r="AD54" s="247"/>
    </row>
    <row r="55" spans="1:30" s="221" customFormat="1" ht="24" thickTop="1">
      <c r="B55" s="234"/>
      <c r="C55" s="234"/>
      <c r="G55" s="224"/>
      <c r="H55" s="224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43"/>
      <c r="V55" s="235"/>
      <c r="W55" s="243"/>
      <c r="X55" s="224"/>
      <c r="Y55" s="246"/>
      <c r="Z55" s="246"/>
      <c r="AA55" s="246"/>
      <c r="AC55" s="247"/>
      <c r="AD55" s="247"/>
    </row>
    <row r="56" spans="1:30" s="221" customFormat="1" ht="23.25">
      <c r="B56" s="234"/>
      <c r="C56" s="234"/>
      <c r="G56" s="224"/>
      <c r="H56" s="224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43"/>
      <c r="V56" s="235"/>
      <c r="W56" s="243"/>
      <c r="X56" s="224"/>
      <c r="Y56" s="246"/>
      <c r="Z56" s="246"/>
      <c r="AA56" s="246"/>
      <c r="AC56" s="247"/>
      <c r="AD56" s="247"/>
    </row>
    <row r="57" spans="1:30" s="221" customFormat="1" ht="23.25">
      <c r="B57" s="234"/>
      <c r="C57" s="234"/>
      <c r="G57" s="224"/>
      <c r="H57" s="224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43"/>
      <c r="V57" s="235"/>
      <c r="W57" s="243"/>
      <c r="X57" s="224"/>
      <c r="Y57" s="246"/>
      <c r="Z57" s="246"/>
      <c r="AA57" s="246"/>
      <c r="AC57" s="247"/>
      <c r="AD57" s="247"/>
    </row>
    <row r="58" spans="1:30" s="221" customFormat="1" ht="23.25">
      <c r="B58" s="234"/>
      <c r="C58" s="234"/>
      <c r="G58" s="224"/>
      <c r="H58" s="224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43"/>
      <c r="V58" s="235"/>
      <c r="W58" s="243"/>
      <c r="X58" s="224"/>
      <c r="Y58" s="246"/>
      <c r="Z58" s="246"/>
      <c r="AA58" s="246"/>
      <c r="AC58" s="247"/>
    </row>
    <row r="59" spans="1:30" s="221" customFormat="1" ht="23.25">
      <c r="B59" s="234"/>
      <c r="C59" s="234"/>
      <c r="G59" s="224"/>
      <c r="H59" s="224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43"/>
      <c r="V59" s="235"/>
      <c r="W59" s="243"/>
      <c r="X59" s="224"/>
      <c r="Y59" s="246"/>
      <c r="Z59" s="246"/>
      <c r="AA59" s="246"/>
      <c r="AC59" s="247"/>
    </row>
    <row r="60" spans="1:30">
      <c r="A60" s="339" t="str">
        <f>A30</f>
        <v xml:space="preserve">                       (ลงชื่อ) ………………………...…………………………………………………………... กรรมการ</v>
      </c>
      <c r="B60" s="339"/>
      <c r="C60" s="339"/>
      <c r="D60" s="339"/>
      <c r="E60" s="339"/>
      <c r="F60" s="339"/>
      <c r="G60" s="339"/>
      <c r="H60" s="339"/>
      <c r="I60" s="339"/>
      <c r="J60" s="339"/>
      <c r="K60" s="339"/>
      <c r="L60" s="339"/>
      <c r="M60" s="339"/>
      <c r="N60" s="339"/>
      <c r="O60" s="339"/>
      <c r="P60" s="339"/>
      <c r="Q60" s="339"/>
      <c r="R60" s="339"/>
      <c r="S60" s="339"/>
      <c r="T60" s="339"/>
      <c r="U60" s="339"/>
      <c r="V60" s="339"/>
      <c r="W60" s="339"/>
    </row>
    <row r="61" spans="1:30">
      <c r="A61" s="339" t="str">
        <f>A31</f>
        <v xml:space="preserve">                         (นายอโณทัย   เอี่ยมลำเนา)                (นายพีระพงศ์  เอี่ยมลำเนา)</v>
      </c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9"/>
      <c r="P61" s="339"/>
      <c r="Q61" s="339"/>
      <c r="R61" s="339"/>
      <c r="S61" s="339"/>
      <c r="T61" s="339"/>
      <c r="U61" s="339"/>
      <c r="V61" s="339"/>
      <c r="W61" s="339"/>
    </row>
  </sheetData>
  <mergeCells count="16">
    <mergeCell ref="A1:W1"/>
    <mergeCell ref="I8:W8"/>
    <mergeCell ref="I9:K9"/>
    <mergeCell ref="M9:O9"/>
    <mergeCell ref="Q9:S9"/>
    <mergeCell ref="U9:W9"/>
    <mergeCell ref="A60:W60"/>
    <mergeCell ref="A61:W61"/>
    <mergeCell ref="A30:W30"/>
    <mergeCell ref="A31:W31"/>
    <mergeCell ref="A32:W32"/>
    <mergeCell ref="I36:X36"/>
    <mergeCell ref="I37:K37"/>
    <mergeCell ref="M37:O37"/>
    <mergeCell ref="Q37:S37"/>
    <mergeCell ref="U37:W37"/>
  </mergeCells>
  <printOptions horizontalCentered="1"/>
  <pageMargins left="0.39370078740157483" right="0.39370078740157483" top="0.59055118110236227" bottom="0.39370078740157483" header="0.23622047244094491" footer="0.19685039370078741"/>
  <pageSetup paperSize="9" scale="75" orientation="landscape" r:id="rId1"/>
  <headerFooter alignWithMargins="0"/>
  <rowBreaks count="1" manualBreakCount="1">
    <brk id="31" max="2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36"/>
  <sheetViews>
    <sheetView view="pageBreakPreview" zoomScaleNormal="100" zoomScaleSheetLayoutView="100" workbookViewId="0">
      <selection activeCell="I13" sqref="I13"/>
    </sheetView>
  </sheetViews>
  <sheetFormatPr defaultRowHeight="22.5" customHeight="1"/>
  <cols>
    <col min="1" max="1" width="2.875" customWidth="1"/>
    <col min="2" max="2" width="8.125" customWidth="1"/>
    <col min="3" max="9" width="9.75" customWidth="1"/>
    <col min="10" max="10" width="11" customWidth="1"/>
  </cols>
  <sheetData>
    <row r="1" spans="1:14" ht="22.5" customHeight="1">
      <c r="A1" s="359" t="s">
        <v>234</v>
      </c>
      <c r="B1" s="359"/>
      <c r="C1" s="359"/>
      <c r="D1" s="359"/>
      <c r="E1" s="359"/>
      <c r="F1" s="359"/>
      <c r="G1" s="359"/>
      <c r="H1" s="359"/>
      <c r="I1" s="359"/>
      <c r="J1" s="359"/>
      <c r="K1" s="73"/>
      <c r="L1" s="73"/>
      <c r="M1" s="73"/>
      <c r="N1" s="73"/>
    </row>
    <row r="2" spans="1:14" ht="22.5" customHeight="1">
      <c r="A2" s="65"/>
      <c r="B2" s="65"/>
      <c r="C2" s="65"/>
      <c r="D2" s="65"/>
      <c r="E2" s="65"/>
      <c r="F2" s="90"/>
      <c r="G2" s="65"/>
      <c r="H2" s="90"/>
      <c r="I2" s="65"/>
      <c r="J2" s="90"/>
      <c r="K2" s="65"/>
      <c r="L2" s="90"/>
      <c r="M2" s="65"/>
      <c r="N2" s="90"/>
    </row>
    <row r="3" spans="1:14" ht="22.5" customHeight="1">
      <c r="A3" s="208" t="s">
        <v>337</v>
      </c>
      <c r="B3" s="65" t="s">
        <v>189</v>
      </c>
      <c r="C3" s="65"/>
      <c r="D3" s="65"/>
      <c r="E3" s="65"/>
      <c r="F3" s="91"/>
      <c r="G3" s="65"/>
      <c r="H3" s="91"/>
      <c r="I3" s="65"/>
      <c r="J3" s="91"/>
      <c r="K3" s="65"/>
      <c r="L3" s="91"/>
      <c r="M3" s="65"/>
      <c r="N3" s="91"/>
    </row>
    <row r="4" spans="1:14" ht="22.5" customHeight="1">
      <c r="A4" s="65"/>
      <c r="B4" s="65" t="s">
        <v>414</v>
      </c>
      <c r="C4" s="65"/>
      <c r="D4" s="65"/>
      <c r="E4" s="65"/>
      <c r="F4" s="68"/>
      <c r="G4" s="65"/>
      <c r="H4" s="68"/>
      <c r="I4" s="65"/>
      <c r="J4" s="68"/>
      <c r="K4" s="65"/>
      <c r="L4" s="68"/>
      <c r="M4" s="65"/>
      <c r="N4" s="68"/>
    </row>
    <row r="5" spans="1:14" ht="22.5" customHeight="1">
      <c r="A5" s="65"/>
      <c r="B5" s="65" t="s">
        <v>413</v>
      </c>
      <c r="C5" s="65"/>
      <c r="D5" s="65"/>
      <c r="E5" s="65"/>
      <c r="F5" s="68"/>
      <c r="G5" s="65"/>
      <c r="H5" s="68"/>
      <c r="I5" s="65"/>
      <c r="J5" s="68"/>
      <c r="K5" s="65"/>
      <c r="L5" s="68"/>
      <c r="M5" s="65"/>
      <c r="N5" s="68"/>
    </row>
    <row r="6" spans="1:14" ht="8.25" customHeight="1">
      <c r="A6" s="65"/>
      <c r="B6" s="65"/>
      <c r="C6" s="65"/>
      <c r="D6" s="65"/>
      <c r="E6" s="65"/>
      <c r="F6" s="68"/>
      <c r="G6" s="210"/>
      <c r="H6" s="68"/>
      <c r="I6" s="210"/>
      <c r="J6" s="68"/>
      <c r="K6" s="210"/>
      <c r="L6" s="68"/>
      <c r="M6" s="210"/>
      <c r="N6" s="68"/>
    </row>
    <row r="7" spans="1:14" ht="22.5" customHeight="1">
      <c r="A7" s="65"/>
      <c r="B7" s="65" t="s">
        <v>408</v>
      </c>
      <c r="C7" s="65"/>
      <c r="D7" s="65"/>
      <c r="E7" s="65"/>
      <c r="F7" s="68"/>
      <c r="G7" s="88"/>
      <c r="H7" s="68"/>
      <c r="I7" s="88"/>
      <c r="J7" s="68"/>
      <c r="K7" s="88"/>
      <c r="L7" s="68"/>
      <c r="M7" s="88"/>
      <c r="N7" s="68"/>
    </row>
    <row r="8" spans="1:14" ht="22.5" customHeight="1">
      <c r="A8" s="65"/>
      <c r="B8" s="65" t="s">
        <v>409</v>
      </c>
      <c r="C8" s="65"/>
      <c r="D8" s="65"/>
      <c r="E8" s="65"/>
      <c r="F8" s="68"/>
      <c r="G8" s="88"/>
      <c r="H8" s="68"/>
      <c r="I8" s="88"/>
      <c r="J8" s="68"/>
      <c r="K8" s="88"/>
      <c r="L8" s="68"/>
      <c r="M8" s="88"/>
      <c r="N8" s="68"/>
    </row>
    <row r="9" spans="1:14" ht="22.5" customHeight="1">
      <c r="A9" s="65"/>
      <c r="B9" s="65"/>
      <c r="C9" s="65"/>
      <c r="D9" s="65"/>
      <c r="E9" s="65"/>
      <c r="F9" s="92"/>
      <c r="G9" s="88"/>
      <c r="H9" s="92"/>
      <c r="I9" s="88"/>
      <c r="J9" s="92"/>
      <c r="K9" s="88"/>
      <c r="L9" s="92"/>
      <c r="M9" s="88"/>
      <c r="N9" s="92"/>
    </row>
    <row r="10" spans="1:14" ht="22.5" customHeight="1">
      <c r="A10" s="208" t="s">
        <v>233</v>
      </c>
      <c r="B10" s="65" t="s">
        <v>407</v>
      </c>
      <c r="C10" s="65"/>
      <c r="D10" s="65"/>
      <c r="F10" s="92"/>
      <c r="G10" s="88"/>
      <c r="H10" s="92"/>
      <c r="I10" s="88"/>
      <c r="J10" s="92"/>
      <c r="K10" s="88"/>
      <c r="L10" s="92"/>
      <c r="M10" s="88"/>
      <c r="N10" s="92"/>
    </row>
    <row r="11" spans="1:14" ht="22.5" customHeight="1">
      <c r="A11" s="65"/>
      <c r="B11" s="65" t="s">
        <v>469</v>
      </c>
      <c r="C11" s="65"/>
      <c r="D11" s="65"/>
      <c r="F11" s="92"/>
      <c r="G11" s="88"/>
      <c r="H11" s="92"/>
      <c r="I11" s="88"/>
      <c r="J11" s="92"/>
      <c r="K11" s="88"/>
      <c r="L11" s="92"/>
      <c r="M11" s="88"/>
      <c r="N11" s="92"/>
    </row>
    <row r="12" spans="1:14" s="321" customFormat="1" ht="22.5" customHeight="1">
      <c r="A12" s="141"/>
      <c r="B12" s="141" t="s">
        <v>467</v>
      </c>
      <c r="C12" s="141"/>
      <c r="D12" s="141"/>
      <c r="F12" s="92"/>
      <c r="G12" s="88"/>
      <c r="H12" s="92"/>
      <c r="I12" s="88"/>
      <c r="J12" s="92"/>
      <c r="K12" s="88"/>
      <c r="L12" s="92"/>
      <c r="M12" s="88"/>
      <c r="N12" s="92"/>
    </row>
    <row r="13" spans="1:14" s="321" customFormat="1" ht="22.5" customHeight="1">
      <c r="A13" s="141"/>
      <c r="B13" s="141" t="s">
        <v>466</v>
      </c>
      <c r="C13" s="141"/>
      <c r="D13" s="141"/>
      <c r="F13" s="92"/>
      <c r="G13" s="88"/>
      <c r="H13" s="92"/>
      <c r="I13" s="88"/>
      <c r="J13" s="92"/>
      <c r="K13" s="88"/>
      <c r="L13" s="92"/>
      <c r="M13" s="88"/>
      <c r="N13" s="92"/>
    </row>
    <row r="14" spans="1:14" ht="22.5" customHeight="1">
      <c r="A14" s="65"/>
      <c r="B14" s="65" t="s">
        <v>468</v>
      </c>
      <c r="C14" s="65"/>
      <c r="D14" s="65"/>
      <c r="E14" s="65"/>
      <c r="F14" s="92"/>
      <c r="G14" s="88"/>
      <c r="H14" s="92"/>
      <c r="I14" s="88"/>
      <c r="J14" s="92"/>
      <c r="K14" s="88"/>
      <c r="L14" s="92"/>
      <c r="M14" s="88"/>
      <c r="N14" s="92"/>
    </row>
    <row r="15" spans="1:14" ht="22.5" customHeight="1">
      <c r="A15" s="65"/>
      <c r="B15" s="65"/>
      <c r="C15" s="65"/>
      <c r="D15" s="65"/>
      <c r="E15" s="65"/>
      <c r="F15" s="92"/>
      <c r="G15" s="88"/>
      <c r="H15" s="92"/>
      <c r="I15" s="88"/>
      <c r="J15" s="92"/>
      <c r="K15" s="88"/>
      <c r="L15" s="92"/>
      <c r="M15" s="88"/>
      <c r="N15" s="92"/>
    </row>
    <row r="16" spans="1:14" ht="22.5" customHeight="1">
      <c r="A16" s="208" t="s">
        <v>406</v>
      </c>
      <c r="B16" s="65" t="s">
        <v>459</v>
      </c>
      <c r="C16" s="65"/>
      <c r="D16" s="65"/>
      <c r="E16" s="65"/>
      <c r="F16" s="92"/>
      <c r="G16" s="65"/>
      <c r="H16" s="92"/>
      <c r="I16" s="65"/>
      <c r="J16" s="92"/>
      <c r="K16" s="65"/>
      <c r="L16" s="92"/>
      <c r="M16" s="65"/>
      <c r="N16" s="92"/>
    </row>
    <row r="17" spans="1:14" ht="22.5" customHeight="1">
      <c r="A17" s="65"/>
      <c r="B17" s="65" t="s">
        <v>460</v>
      </c>
      <c r="C17" s="65"/>
      <c r="D17" s="65"/>
      <c r="E17" s="65"/>
      <c r="F17" s="92"/>
      <c r="G17" s="65"/>
      <c r="H17" s="92"/>
      <c r="I17" s="65"/>
      <c r="J17" s="92"/>
      <c r="K17" s="65"/>
      <c r="L17" s="92"/>
      <c r="M17" s="65"/>
      <c r="N17" s="92"/>
    </row>
    <row r="18" spans="1:14" ht="22.5" customHeight="1">
      <c r="A18" s="65"/>
      <c r="B18" s="65"/>
      <c r="C18" s="65"/>
      <c r="D18" s="65"/>
      <c r="E18" s="65"/>
      <c r="F18" s="92"/>
      <c r="G18" s="65"/>
      <c r="H18" s="92"/>
      <c r="I18" s="65"/>
      <c r="J18" s="92"/>
      <c r="K18" s="65"/>
      <c r="L18" s="92"/>
      <c r="M18" s="65"/>
      <c r="N18" s="92"/>
    </row>
    <row r="19" spans="1:14" ht="22.5" customHeight="1">
      <c r="A19" s="65"/>
      <c r="B19" s="65"/>
      <c r="C19" s="65"/>
      <c r="D19" s="65"/>
      <c r="E19" s="65"/>
      <c r="F19" s="92"/>
      <c r="G19" s="65"/>
      <c r="H19" s="92"/>
      <c r="I19" s="65"/>
      <c r="J19" s="92"/>
      <c r="K19" s="65"/>
      <c r="L19" s="92"/>
      <c r="M19" s="65"/>
      <c r="N19" s="92"/>
    </row>
    <row r="20" spans="1:14" ht="22.5" customHeight="1">
      <c r="A20" s="65"/>
      <c r="B20" s="65"/>
      <c r="C20" s="65"/>
      <c r="D20" s="65"/>
      <c r="E20" s="65"/>
      <c r="F20" s="92"/>
      <c r="G20" s="65"/>
      <c r="H20" s="92"/>
      <c r="I20" s="65"/>
      <c r="J20" s="92"/>
      <c r="K20" s="65"/>
      <c r="L20" s="92"/>
      <c r="M20" s="65"/>
      <c r="N20" s="92"/>
    </row>
    <row r="35" spans="1:1" s="261" customFormat="1" ht="22.5" customHeight="1">
      <c r="A35" s="271" t="e">
        <f>#REF!</f>
        <v>#REF!</v>
      </c>
    </row>
    <row r="36" spans="1:1" s="261" customFormat="1" ht="22.5" customHeight="1">
      <c r="A36" s="271" t="e">
        <f>#REF!</f>
        <v>#REF!</v>
      </c>
    </row>
  </sheetData>
  <mergeCells count="1">
    <mergeCell ref="A1:J1"/>
  </mergeCells>
  <pageMargins left="0.70866141732283472" right="0.19685039370078741" top="0.59055118110236227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หมายเหตุข้อ 1-14.2</vt:lpstr>
      <vt:lpstr>14.3-14.5</vt:lpstr>
      <vt:lpstr>15-22</vt:lpstr>
      <vt:lpstr>23</vt:lpstr>
      <vt:lpstr>23.2 - 23.3</vt:lpstr>
      <vt:lpstr>24 - 25</vt:lpstr>
      <vt:lpstr>26</vt:lpstr>
      <vt:lpstr>27-28</vt:lpstr>
      <vt:lpstr>'14.3-14.5'!Print_Area</vt:lpstr>
      <vt:lpstr>'15-22'!Print_Area</vt:lpstr>
      <vt:lpstr>'23'!Print_Area</vt:lpstr>
      <vt:lpstr>'23.2 - 23.3'!Print_Area</vt:lpstr>
      <vt:lpstr>'24 - 25'!Print_Area</vt:lpstr>
      <vt:lpstr>'26'!Print_Area</vt:lpstr>
      <vt:lpstr>'27-28'!Print_Area</vt:lpstr>
      <vt:lpstr>'หมายเหตุข้อ 1-14.2'!Print_Area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User</cp:lastModifiedBy>
  <cp:lastPrinted>2017-10-31T08:30:12Z</cp:lastPrinted>
  <dcterms:created xsi:type="dcterms:W3CDTF">2017-03-27T10:13:09Z</dcterms:created>
  <dcterms:modified xsi:type="dcterms:W3CDTF">2017-11-23T08:02:45Z</dcterms:modified>
</cp:coreProperties>
</file>