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0" windowHeight="7530" tabRatio="808" activeTab="5"/>
  </bookViews>
  <sheets>
    <sheet name="BS" sheetId="4" r:id="rId1"/>
    <sheet name="PL 3m" sheetId="6" r:id="rId2"/>
    <sheet name="PL 6m" sheetId="8" r:id="rId3"/>
    <sheet name="งบเปลี่ยนแปลงรวม" sheetId="1" r:id="rId4"/>
    <sheet name="งบเปลี่ยนแปลง" sheetId="2" r:id="rId5"/>
    <sheet name="งบกระแสเงินสด" sheetId="3" r:id="rId6"/>
  </sheets>
  <externalReferences>
    <externalReference r:id="rId7"/>
  </externalReferences>
  <definedNames>
    <definedName name="\q" localSheetId="3">[1]MOULD!#REF!</definedName>
    <definedName name="_Order1" hidden="1">255</definedName>
    <definedName name="_Order2" hidden="1">255</definedName>
    <definedName name="BSsheet" localSheetId="3">#REF!</definedName>
    <definedName name="Cover" localSheetId="3">#REF!</definedName>
    <definedName name="Notes" localSheetId="3">#REF!</definedName>
    <definedName name="pl" localSheetId="3">#REF!</definedName>
    <definedName name="PLstment" localSheetId="3">#REF!</definedName>
    <definedName name="_xlnm.Print_Area" localSheetId="0">BS!$A$1:$R$122</definedName>
    <definedName name="_xlnm.Print_Area" localSheetId="1">'PL 3m'!$A$1:$O$54</definedName>
    <definedName name="_xlnm.Print_Area" localSheetId="2">'PL 6m'!$A$1:$O$54</definedName>
    <definedName name="_xlnm.Print_Area" localSheetId="5">งบกระแสเงินสด!$A$1:$P$105</definedName>
    <definedName name="_xlnm.Print_Area" localSheetId="4">งบเปลี่ยนแปลง!$A$1:$R$32</definedName>
    <definedName name="_xlnm.Print_Area" localSheetId="3">งบเปลี่ยนแปลงรวม!$A$1:$AD$44</definedName>
    <definedName name="Print_area1" localSheetId="0">BS!$A$1:$Q$122</definedName>
    <definedName name="Print_area1" localSheetId="5">งบกระแสเงินสด!$A$1:$O$105</definedName>
    <definedName name="q" localSheetId="3">#REF!</definedName>
    <definedName name="Report" localSheetId="3">#REF!</definedName>
    <definedName name="ๆ" localSheetId="3">#REF!</definedName>
  </definedNames>
  <calcPr calcId="162913"/>
  <fileRecoveryPr autoRecover="0"/>
</workbook>
</file>

<file path=xl/calcChain.xml><?xml version="1.0" encoding="utf-8"?>
<calcChain xmlns="http://schemas.openxmlformats.org/spreadsheetml/2006/main">
  <c r="W26" i="1" l="1"/>
  <c r="Y26" i="1" s="1"/>
  <c r="AC26" i="1" s="1"/>
  <c r="W23" i="1"/>
  <c r="Y23" i="1" s="1"/>
  <c r="AC23" i="1" s="1"/>
  <c r="M110" i="4" l="1"/>
  <c r="M112" i="4" s="1"/>
  <c r="M92" i="4"/>
  <c r="M84" i="4"/>
  <c r="M36" i="4"/>
  <c r="M23" i="4"/>
  <c r="M94" i="4" l="1"/>
  <c r="M125" i="4" s="1"/>
  <c r="M38" i="4"/>
  <c r="M114" i="4" l="1"/>
  <c r="M124" i="4" s="1"/>
  <c r="I31" i="3"/>
  <c r="I75" i="3" l="1"/>
  <c r="I18" i="3" l="1"/>
  <c r="AA34" i="1" l="1"/>
  <c r="U34" i="1"/>
  <c r="S34" i="1"/>
  <c r="Q34" i="1"/>
  <c r="O34" i="1"/>
  <c r="M34" i="1"/>
  <c r="K34" i="1"/>
  <c r="I34" i="1"/>
  <c r="G34" i="1"/>
  <c r="U9" i="8" l="1"/>
  <c r="U10" i="8"/>
  <c r="U11" i="8"/>
  <c r="U13" i="8"/>
  <c r="U14" i="8"/>
  <c r="U15" i="8"/>
  <c r="U16" i="8"/>
  <c r="U17" i="8"/>
  <c r="U19" i="8"/>
  <c r="U21" i="8"/>
  <c r="U23" i="8"/>
  <c r="U25" i="8"/>
  <c r="U27" i="8"/>
  <c r="U28" i="8"/>
  <c r="U29" i="8"/>
  <c r="U30" i="8"/>
  <c r="U33" i="8"/>
  <c r="U34" i="8"/>
  <c r="U36" i="8"/>
  <c r="U38" i="8"/>
  <c r="U39" i="8"/>
  <c r="U8" i="8"/>
  <c r="R33" i="8"/>
  <c r="R34" i="8"/>
  <c r="R36" i="8"/>
  <c r="I36" i="6" s="1"/>
  <c r="R38" i="8"/>
  <c r="R39" i="8"/>
  <c r="R30" i="8"/>
  <c r="I30" i="6" s="1"/>
  <c r="R9" i="8"/>
  <c r="R10" i="8"/>
  <c r="I10" i="6" s="1"/>
  <c r="R11" i="8"/>
  <c r="I11" i="6" s="1"/>
  <c r="R13" i="8"/>
  <c r="R14" i="8"/>
  <c r="R15" i="8"/>
  <c r="I15" i="6" s="1"/>
  <c r="R16" i="8"/>
  <c r="I16" i="6" s="1"/>
  <c r="R17" i="8"/>
  <c r="I17" i="6" s="1"/>
  <c r="R19" i="8"/>
  <c r="R21" i="8"/>
  <c r="I21" i="6" s="1"/>
  <c r="R23" i="8"/>
  <c r="I23" i="6" s="1"/>
  <c r="R25" i="8"/>
  <c r="I25" i="6" s="1"/>
  <c r="R8" i="8"/>
  <c r="I8" i="6" s="1"/>
  <c r="W39" i="1"/>
  <c r="Y39" i="1" s="1"/>
  <c r="W29" i="1"/>
  <c r="W30" i="1"/>
  <c r="Y30" i="1" s="1"/>
  <c r="AC30" i="1" s="1"/>
  <c r="AC33" i="1"/>
  <c r="AC39" i="1" l="1"/>
  <c r="Y29" i="1"/>
  <c r="AC29" i="1" l="1"/>
  <c r="AC34" i="1" s="1"/>
  <c r="Y34" i="1"/>
  <c r="Q23" i="2" l="1"/>
  <c r="Q22" i="2"/>
  <c r="M26" i="2" l="1"/>
  <c r="K26" i="2"/>
  <c r="I26" i="2"/>
  <c r="G26" i="2"/>
  <c r="O25" i="2"/>
  <c r="Q25" i="2" s="1"/>
  <c r="O16" i="2"/>
  <c r="I26" i="3" l="1"/>
  <c r="M11" i="6" l="1"/>
  <c r="Q19" i="2"/>
  <c r="O26" i="3" l="1"/>
  <c r="K26" i="3"/>
  <c r="W33" i="1"/>
  <c r="W34" i="1" s="1"/>
  <c r="K88" i="3" l="1"/>
  <c r="O88" i="3"/>
  <c r="O72" i="3"/>
  <c r="M72" i="3"/>
  <c r="K72" i="3"/>
  <c r="I72" i="3"/>
  <c r="I37" i="3"/>
  <c r="I39" i="3" s="1"/>
  <c r="M17" i="2" l="1"/>
  <c r="K17" i="2"/>
  <c r="I17" i="2"/>
  <c r="G17" i="2"/>
  <c r="Q14" i="2"/>
  <c r="Q11" i="2"/>
  <c r="AA20" i="1" l="1"/>
  <c r="Q21" i="1"/>
  <c r="W21" i="1" s="1"/>
  <c r="AC18" i="1"/>
  <c r="AA18" i="1"/>
  <c r="U18" i="1"/>
  <c r="S18" i="1"/>
  <c r="Q18" i="1"/>
  <c r="O18" i="1"/>
  <c r="M18" i="1"/>
  <c r="K18" i="1"/>
  <c r="I18" i="1"/>
  <c r="G18" i="1"/>
  <c r="A3" i="1"/>
  <c r="M41" i="8"/>
  <c r="U41" i="8" s="1"/>
  <c r="I41" i="8"/>
  <c r="R41" i="8" s="1"/>
  <c r="O41" i="8"/>
  <c r="K41" i="8"/>
  <c r="N40" i="8"/>
  <c r="O31" i="8"/>
  <c r="M31" i="8"/>
  <c r="U31" i="8" s="1"/>
  <c r="K31" i="8"/>
  <c r="I31" i="8"/>
  <c r="R31" i="8" s="1"/>
  <c r="N22" i="8"/>
  <c r="L22" i="8"/>
  <c r="J22" i="8"/>
  <c r="O18" i="8"/>
  <c r="M18" i="8"/>
  <c r="U18" i="8" s="1"/>
  <c r="K18" i="8"/>
  <c r="I18" i="8"/>
  <c r="R18" i="8" s="1"/>
  <c r="O12" i="8"/>
  <c r="M12" i="8"/>
  <c r="U12" i="8" s="1"/>
  <c r="K12" i="8"/>
  <c r="I12" i="8"/>
  <c r="R12" i="8" s="1"/>
  <c r="M20" i="8" l="1"/>
  <c r="K20" i="8"/>
  <c r="K22" i="8" s="1"/>
  <c r="K24" i="8" s="1"/>
  <c r="K26" i="8" s="1"/>
  <c r="O20" i="8"/>
  <c r="O22" i="8" s="1"/>
  <c r="O24" i="8" s="1"/>
  <c r="O26" i="8" s="1"/>
  <c r="O35" i="8" s="1"/>
  <c r="O45" i="8" s="1"/>
  <c r="I20" i="8"/>
  <c r="M22" i="8" l="1"/>
  <c r="U20" i="8"/>
  <c r="I22" i="8"/>
  <c r="R20" i="8"/>
  <c r="O37" i="8"/>
  <c r="O15" i="2"/>
  <c r="O17" i="2" s="1"/>
  <c r="K35" i="8"/>
  <c r="K32" i="8"/>
  <c r="K40" i="8" s="1"/>
  <c r="K42" i="8" s="1"/>
  <c r="O32" i="8"/>
  <c r="O40" i="8" s="1"/>
  <c r="O42" i="8" s="1"/>
  <c r="O20" i="1" l="1"/>
  <c r="K45" i="8"/>
  <c r="M24" i="8"/>
  <c r="U22" i="8"/>
  <c r="I24" i="8"/>
  <c r="R22" i="8"/>
  <c r="K37" i="8"/>
  <c r="M88" i="3"/>
  <c r="M26" i="8" l="1"/>
  <c r="U24" i="8"/>
  <c r="M9" i="3"/>
  <c r="M26" i="3" s="1"/>
  <c r="I26" i="8"/>
  <c r="R24" i="8"/>
  <c r="I31" i="6"/>
  <c r="M32" i="8" l="1"/>
  <c r="U26" i="8"/>
  <c r="O24" i="2"/>
  <c r="M35" i="8"/>
  <c r="M45" i="8" s="1"/>
  <c r="I35" i="8"/>
  <c r="I45" i="8" s="1"/>
  <c r="R26" i="8"/>
  <c r="I32" i="8"/>
  <c r="W36" i="1"/>
  <c r="W37" i="1"/>
  <c r="AA38" i="1"/>
  <c r="AA40" i="1" s="1"/>
  <c r="M37" i="8" l="1"/>
  <c r="U37" i="8" s="1"/>
  <c r="U35" i="8"/>
  <c r="O26" i="2"/>
  <c r="Q24" i="2"/>
  <c r="Q26" i="2" s="1"/>
  <c r="M40" i="8"/>
  <c r="U32" i="8"/>
  <c r="R35" i="8"/>
  <c r="I35" i="6" s="1"/>
  <c r="I45" i="6" s="1"/>
  <c r="I37" i="8"/>
  <c r="R37" i="8" s="1"/>
  <c r="I40" i="8"/>
  <c r="R32" i="8"/>
  <c r="W38" i="1"/>
  <c r="W40" i="1" s="1"/>
  <c r="M42" i="8" l="1"/>
  <c r="U42" i="8" s="1"/>
  <c r="U40" i="8"/>
  <c r="I42" i="8"/>
  <c r="R42" i="8" s="1"/>
  <c r="R40" i="8"/>
  <c r="AB34" i="1"/>
  <c r="Z34" i="1"/>
  <c r="X34" i="1"/>
  <c r="T34" i="1"/>
  <c r="R34" i="1"/>
  <c r="P34" i="1"/>
  <c r="N34" i="1"/>
  <c r="L34" i="1"/>
  <c r="J34" i="1"/>
  <c r="G22" i="1" l="1"/>
  <c r="G24" i="1" s="1"/>
  <c r="Q36" i="4"/>
  <c r="O36" i="4"/>
  <c r="K36" i="4"/>
  <c r="I36" i="4"/>
  <c r="W20" i="1" l="1"/>
  <c r="W16" i="1"/>
  <c r="W18" i="1" s="1"/>
  <c r="W13" i="1"/>
  <c r="M37" i="3" l="1"/>
  <c r="M39" i="3" s="1"/>
  <c r="O84" i="4"/>
  <c r="Q23" i="4" l="1"/>
  <c r="O92" i="4" l="1"/>
  <c r="Y13" i="1"/>
  <c r="Y16" i="1" l="1"/>
  <c r="Y18" i="1" s="1"/>
  <c r="Q92" i="4" l="1"/>
  <c r="K92" i="4"/>
  <c r="I92" i="4"/>
  <c r="I88" i="3" l="1"/>
  <c r="I93" i="3" s="1"/>
  <c r="I41" i="6" l="1"/>
  <c r="U38" i="1" l="1"/>
  <c r="U22" i="1"/>
  <c r="U24" i="1" s="1"/>
  <c r="U40" i="1" l="1"/>
  <c r="I23" i="4"/>
  <c r="I95" i="3" l="1"/>
  <c r="K31" i="6" l="1"/>
  <c r="Y37" i="1" l="1"/>
  <c r="W22" i="1"/>
  <c r="W24" i="1" s="1"/>
  <c r="O31" i="6"/>
  <c r="M31" i="6"/>
  <c r="AC37" i="1" l="1"/>
  <c r="O41" i="6"/>
  <c r="M41" i="6"/>
  <c r="N40" i="6"/>
  <c r="K41" i="6"/>
  <c r="N22" i="6" l="1"/>
  <c r="L22" i="6"/>
  <c r="J22" i="6"/>
  <c r="O18" i="6"/>
  <c r="M18" i="6"/>
  <c r="K18" i="6"/>
  <c r="I18" i="6"/>
  <c r="O12" i="6"/>
  <c r="M12" i="6"/>
  <c r="K12" i="6"/>
  <c r="K20" i="6" s="1"/>
  <c r="K22" i="6" s="1"/>
  <c r="I12" i="6"/>
  <c r="Q110" i="4"/>
  <c r="Q112" i="4" s="1"/>
  <c r="K110" i="4"/>
  <c r="K112" i="4" s="1"/>
  <c r="AE26" i="1" s="1"/>
  <c r="Q84" i="4"/>
  <c r="Q94" i="4" s="1"/>
  <c r="O94" i="4"/>
  <c r="K84" i="4"/>
  <c r="K94" i="4" s="1"/>
  <c r="K125" i="4" s="1"/>
  <c r="A63" i="4"/>
  <c r="A61" i="4"/>
  <c r="O23" i="4"/>
  <c r="K23" i="4"/>
  <c r="H23" i="4"/>
  <c r="O20" i="6" l="1"/>
  <c r="O22" i="6" s="1"/>
  <c r="I20" i="6"/>
  <c r="I22" i="6" s="1"/>
  <c r="I24" i="6" s="1"/>
  <c r="K24" i="6"/>
  <c r="K26" i="6" s="1"/>
  <c r="M20" i="6"/>
  <c r="M22" i="6" s="1"/>
  <c r="M24" i="6" s="1"/>
  <c r="M26" i="6" s="1"/>
  <c r="Q125" i="4"/>
  <c r="O38" i="4"/>
  <c r="Q114" i="4"/>
  <c r="K114" i="4"/>
  <c r="K38" i="4"/>
  <c r="Q38" i="4"/>
  <c r="O24" i="6"/>
  <c r="O26" i="6" s="1"/>
  <c r="A3" i="2"/>
  <c r="A3" i="3" s="1"/>
  <c r="A53" i="3" s="1"/>
  <c r="I38" i="4"/>
  <c r="H94" i="3"/>
  <c r="A51" i="3"/>
  <c r="L17" i="2"/>
  <c r="S38" i="1"/>
  <c r="M38" i="1"/>
  <c r="M40" i="1" s="1"/>
  <c r="I38" i="1"/>
  <c r="I40" i="1" s="1"/>
  <c r="K38" i="1"/>
  <c r="G38" i="1"/>
  <c r="Q38" i="1"/>
  <c r="S22" i="1"/>
  <c r="S24" i="1" s="1"/>
  <c r="M22" i="1"/>
  <c r="M24" i="1" s="1"/>
  <c r="I22" i="1"/>
  <c r="I24" i="1" s="1"/>
  <c r="K22" i="1"/>
  <c r="K24" i="1" s="1"/>
  <c r="Q22" i="1"/>
  <c r="Q24" i="1" s="1"/>
  <c r="AA22" i="1"/>
  <c r="AA24" i="1" s="1"/>
  <c r="K40" i="1" l="1"/>
  <c r="Q40" i="1"/>
  <c r="G40" i="1"/>
  <c r="S40" i="1"/>
  <c r="M32" i="6"/>
  <c r="M35" i="6"/>
  <c r="M45" i="6" s="1"/>
  <c r="Q124" i="4"/>
  <c r="K124" i="4"/>
  <c r="K32" i="6"/>
  <c r="K35" i="6"/>
  <c r="K45" i="6" s="1"/>
  <c r="O35" i="6"/>
  <c r="O45" i="6" s="1"/>
  <c r="O32" i="6"/>
  <c r="AC13" i="1"/>
  <c r="I26" i="6"/>
  <c r="P95" i="3"/>
  <c r="K37" i="3"/>
  <c r="M93" i="3"/>
  <c r="I32" i="6" l="1"/>
  <c r="I40" i="6" s="1"/>
  <c r="I42" i="6" s="1"/>
  <c r="O37" i="6"/>
  <c r="M95" i="3"/>
  <c r="Q95" i="3" s="1"/>
  <c r="Y21" i="1"/>
  <c r="AC21" i="1" s="1"/>
  <c r="M37" i="6"/>
  <c r="O40" i="6"/>
  <c r="K39" i="3"/>
  <c r="K40" i="6"/>
  <c r="K37" i="6"/>
  <c r="Y20" i="1"/>
  <c r="M40" i="6"/>
  <c r="K93" i="3" l="1"/>
  <c r="K95" i="3" s="1"/>
  <c r="I37" i="6"/>
  <c r="Y36" i="1"/>
  <c r="Y38" i="1" s="1"/>
  <c r="Y40" i="1" s="1"/>
  <c r="Q15" i="2"/>
  <c r="Q17" i="2" s="1"/>
  <c r="K42" i="6"/>
  <c r="M42" i="6"/>
  <c r="O42" i="6"/>
  <c r="O22" i="1"/>
  <c r="O24" i="1" s="1"/>
  <c r="O110" i="4" l="1"/>
  <c r="O112" i="4" s="1"/>
  <c r="O125" i="4" s="1"/>
  <c r="O34" i="2"/>
  <c r="O38" i="1"/>
  <c r="O40" i="1" s="1"/>
  <c r="AC36" i="1"/>
  <c r="AC38" i="1" s="1"/>
  <c r="AC40" i="1" s="1"/>
  <c r="Y22" i="1"/>
  <c r="Y24" i="1" s="1"/>
  <c r="AC20" i="1"/>
  <c r="I110" i="4" l="1"/>
  <c r="I112" i="4" s="1"/>
  <c r="AE40" i="1" s="1"/>
  <c r="O114" i="4"/>
  <c r="O124" i="4" s="1"/>
  <c r="Q34" i="2"/>
  <c r="AC22" i="1"/>
  <c r="AC24" i="1" s="1"/>
  <c r="I84" i="4" l="1"/>
  <c r="I94" i="4" s="1"/>
  <c r="I125" i="4" s="1"/>
  <c r="I114" i="4" l="1"/>
  <c r="I124" i="4" s="1"/>
  <c r="O37" i="3" l="1"/>
  <c r="O39" i="3" s="1"/>
  <c r="O93" i="3" s="1"/>
  <c r="O95" i="3" s="1"/>
</calcChain>
</file>

<file path=xl/sharedStrings.xml><?xml version="1.0" encoding="utf-8"?>
<sst xmlns="http://schemas.openxmlformats.org/spreadsheetml/2006/main" count="426" uniqueCount="266">
  <si>
    <t>บริษัท โรงพิมพ์ตะวันออก จำกัด (มหาชน) และบริษัทย่อย</t>
  </si>
  <si>
    <t>งบแสดงการเปลี่ยนแปลงส่วนของผู้ถือหุ้น</t>
  </si>
  <si>
    <t>หน่วย : บาท</t>
  </si>
  <si>
    <t>งบการเงินรวม</t>
  </si>
  <si>
    <t>กำไรสะสม</t>
  </si>
  <si>
    <t>องค์ประกอบอื่นของส่วนของผู้ถือหุ้น</t>
  </si>
  <si>
    <t>ส่วนเกินทุน(ขาดทุน)</t>
  </si>
  <si>
    <t>จัดสรรแล้ว</t>
  </si>
  <si>
    <t>งบการเงิน</t>
  </si>
  <si>
    <t>จากการเปลี่ยนแปลง</t>
  </si>
  <si>
    <t>รวม</t>
  </si>
  <si>
    <t>ทุนเรือนหุ้นที่ออก</t>
  </si>
  <si>
    <t>ส่วนเกินมูลค่า</t>
  </si>
  <si>
    <t>สำรอง</t>
  </si>
  <si>
    <t>ในหน่วยงาน</t>
  </si>
  <si>
    <t>สัดส่วนการถือหุ้นใน</t>
  </si>
  <si>
    <t>องค์ประกอบอื่น</t>
  </si>
  <si>
    <t>ส่วนของผู้ถือหุ้น</t>
  </si>
  <si>
    <t>ส่วนได้เสียที่ไม่มี</t>
  </si>
  <si>
    <t>หมายเหตุ</t>
  </si>
  <si>
    <t>และชำระแล้ว</t>
  </si>
  <si>
    <t>หุ้นทุนซื้อคืน</t>
  </si>
  <si>
    <t>หุ้นสามัญ</t>
  </si>
  <si>
    <t>ตามกฎหมาย</t>
  </si>
  <si>
    <t>ยังไม่ได้จัดสรร</t>
  </si>
  <si>
    <t>ต่างประเทศ</t>
  </si>
  <si>
    <t>บริษัทย่อย</t>
  </si>
  <si>
    <t>ของส่วนของผู้ถือหุ้น</t>
  </si>
  <si>
    <t>ของบริษัทใหญ่</t>
  </si>
  <si>
    <t>อำนาจควบคุม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</si>
  <si>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</si>
  <si>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</si>
  <si>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เงินปันผลจ่าย</t>
  </si>
  <si>
    <t>กำไร(ขาดทุน)เบ็ดเสร็จสำหรับงวด</t>
  </si>
  <si>
    <t>หมายเหตุประกอบงบการเงินระหว่างกาลแบบย่อเป็นส่วนหนึ่งของงบการเงินระหว่างกาลนี้</t>
  </si>
  <si>
    <t>งบแสดงการเปลี่ยนแปลงในส่วนของผู้ถือหุ้น</t>
  </si>
  <si>
    <t>งบการเงินเฉพาะกิจการ</t>
  </si>
  <si>
    <t>ทุนเรือนหุ้น</t>
  </si>
  <si>
    <t>ส่วนเกิน</t>
  </si>
  <si>
    <t>ที่ออกและ</t>
  </si>
  <si>
    <t>มูลค่า</t>
  </si>
  <si>
    <t>ชำระแล้ว</t>
  </si>
  <si>
    <t>กำไรเบ็ดเสร็จรวมสำหรับงวด</t>
  </si>
  <si>
    <t>กำไรสุทธิสำหรับงวด</t>
  </si>
  <si>
    <t>งบกระแสเงินสด</t>
  </si>
  <si>
    <t>กระแสเงินสดจากกิจกรรมดำเนินงาน</t>
  </si>
  <si>
    <t>กำไรก่อนภาษีเงินได้</t>
  </si>
  <si>
    <t>รายการปรับปรุงกระทบกำไรสุทธิเป็น</t>
  </si>
  <si>
    <t xml:space="preserve">   เงินสดรับ(จ่าย)จากกิจกรรมดำเนินงาน</t>
  </si>
  <si>
    <t>ค่าเสื่อมราคา</t>
  </si>
  <si>
    <t>ค่าตัดจำหน่ายสินทรัพย์ไม่มีตัวตน</t>
  </si>
  <si>
    <t>ค่าเผื่อการด้อยค่าของอาคารและอุปกรณ์ (โอนกลับ)</t>
  </si>
  <si>
    <t/>
  </si>
  <si>
    <t>ขาดทุน(กำไร)จากการปรับมูลค่าเงินลงทุนระยะยาวที่ยังไม่เกิดขึ้น</t>
  </si>
  <si>
    <t>ขาดทุน(กำไร)จากการขายสินทรัพย์ถาวร</t>
  </si>
  <si>
    <t>ขาดทุน(กำไร)จากอัตราแลกเปลี่ยนที่ยังไม่เกิดขึ้น</t>
  </si>
  <si>
    <t>ประมาณการหนี้สินผลประโยชน์พนักงาน</t>
  </si>
  <si>
    <t>รายได้ดอกเบี้ย</t>
  </si>
  <si>
    <t>ค่าใช้จ่ายดอกเบี้ย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</si>
  <si>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</si>
  <si>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</si>
  <si>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ลดลง(เพิ่มขึ้น) :-</t>
  </si>
  <si>
    <t>สินทรัพย์ไม่หมุนเวียนอื่น</t>
  </si>
  <si>
    <t>หนี้สินดำเนินงาน เพิ่มขึ้น(ลดลง) :-</t>
  </si>
  <si>
    <t>หนี้สินหมุนเวียนอื่น</t>
  </si>
  <si>
    <t>เงินสดได้มาจาก(ใช้ไปใน)กิจกรรมดำเนินงาน</t>
  </si>
  <si>
    <t>จ่ายภาษีเงินได้นิติบุคคล</t>
  </si>
  <si>
    <t>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</si>
  <si>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</si>
  <si>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</si>
  <si>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>เงินให้กู้ยืมระยะสั้นแก่บริษัทย่อย</t>
  </si>
  <si>
    <t>เงินสดรับจากเงินให้กู้ยืมระยะสั้นจากบริษัทย่อย</t>
  </si>
  <si>
    <t>เงินให้กู้ยืมแก่พนักงาน</t>
  </si>
  <si>
    <t>รับชำระคืนเงินให้กู้ยืมระยะยาวแก่พนักงาน</t>
  </si>
  <si>
    <t>เงินสดรับจากการจำหน่ายเงินลงทุนชั่วคราว</t>
  </si>
  <si>
    <t>เงินสดรับจากการจำหน่ายสินทรัพย์ถาวร</t>
  </si>
  <si>
    <t>เงินจ่ายเพื่อซื้อสินทรัพย์ถาวร</t>
  </si>
  <si>
    <t>เงินสดจ่ายซื้อสินทรัพย์ไม่มีตัวตน</t>
  </si>
  <si>
    <t>เงินปันผลรับ</t>
  </si>
  <si>
    <t>ดอกเบี้ยรับ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</si>
  <si>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</si>
  <si>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</si>
  <si>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</t>
  </si>
  <si>
    <t>เงินสดจ่ายชำระเงินกู้ยืมระยะยาวจากสถาบันการเงิน</t>
  </si>
  <si>
    <t>จ่ายดอกเบี้ย</t>
  </si>
  <si>
    <t>เงินสดสุทธิได้มาจาก(ใช้ไปใน)กิจกรรมจัดหาเงิน</t>
  </si>
  <si>
    <t>ผลต่างจากการแปลงค่างบการเงิน</t>
  </si>
  <si>
    <t>เงินสดและรายการเทียบเท่าเงินสด ณ วันที่ 1 มกราคม</t>
  </si>
  <si>
    <t>จำนวนที่ยังไม่ได้เบิกใช้ของวงเงินสินเชื่อที่อาจจะนำมาใช้</t>
  </si>
  <si>
    <t xml:space="preserve">งบแสดงฐานะการเงิน </t>
  </si>
  <si>
    <t>(ยังไม่ได้ตรวจสอบ)</t>
  </si>
  <si>
    <t xml:space="preserve"> (ตรวจสอบแล้ว)</t>
  </si>
  <si>
    <t>สินทรัพย์</t>
  </si>
  <si>
    <t>(สอบทานแล้ว)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</si>
  <si>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</si>
  <si>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</si>
  <si>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</si>
  <si>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 - สุทธิ</t>
  </si>
  <si>
    <t>สินค้าคงเหลือ - สุทธิ</t>
  </si>
  <si>
    <t>เงินให้กู้ยืมแก่พนักงาน - ส่วนที่จะครบกำหนดในหนึ่งปี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</si>
  <si>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</si>
  <si>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</si>
  <si>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</si>
  <si>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เงินลงทุนระยะยาว - สุทธิ</t>
  </si>
  <si>
    <t>เงินลงทุนในบริษัทย่อย</t>
  </si>
  <si>
    <t>เงินให้กู้ยืมระยะยาวแก่พนักงาน</t>
  </si>
  <si>
    <t>ที่ดิน อาคารและอุปกรณ์  - สุทธิ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</si>
  <si>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</si>
  <si>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</si>
  <si>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</si>
  <si>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</si>
  <si>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</si>
  <si>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</si>
  <si>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</si>
  <si>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ส่วนของหนี้สินที่ถึงกำหนดชำระในหนึ่งปี</t>
  </si>
  <si>
    <t>เงินปันผลค้างจ่าย</t>
  </si>
  <si>
    <t>รวมหนี้สินหมุนเวียน</t>
  </si>
  <si>
    <t>หนี้สินไม่หมุนเวียน</t>
  </si>
  <si>
    <t>ค่าเผื่อหนี้สินจากภาระค้ำประกัน</t>
  </si>
  <si>
    <t>รวมหนี้สินไม่หมุนเวียน</t>
  </si>
  <si>
    <t>รวมหนี้สิน</t>
  </si>
  <si>
    <t>ส่วนเกินมูลค่าหุ้นสามัญ</t>
  </si>
  <si>
    <t>สำรองตามกฎหมาย</t>
  </si>
  <si>
    <t>ที่ยังไม่ได้จัดสรร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</si>
  <si>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</si>
  <si>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</si>
  <si>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</si>
  <si>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</si>
  <si>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</si>
  <si>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</si>
  <si>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รายได้จากการขายและบริการ</t>
  </si>
  <si>
    <t>รายได้อื่น</t>
  </si>
  <si>
    <t>รายได้เงินอุดหนุนจากรัฐบาล</t>
  </si>
  <si>
    <t>อื่นๆ</t>
  </si>
  <si>
    <t>รวมรายได้</t>
  </si>
  <si>
    <t>ค่าใช้จ่าย</t>
  </si>
  <si>
    <t>ต้นทุนขายและบริการ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</si>
  <si>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</si>
  <si>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</si>
  <si>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</si>
  <si>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</si>
  <si>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</si>
  <si>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ค่าใช้จ่ายภาษีเงินได้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</si>
  <si>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</si>
  <si>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</si>
  <si>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กำไรสุทธิส่วนที่เป็นของบริษัทใหญ่</t>
  </si>
  <si>
    <t>รายการที่จะถูกบันทึกในส่วนของกำไรหรือขาดทุนในภายหลัง :</t>
  </si>
  <si>
    <t>ผลต่างจากการแปลงค่างบการเงินในหน่วยงานต่างประเทศ</t>
  </si>
  <si>
    <t>กำไร</t>
  </si>
  <si>
    <t xml:space="preserve">  ทุนจดทะเบียน</t>
  </si>
  <si>
    <t xml:space="preserve">  ทุนที่ออกและเรียกชำระเต็มมูลค่าแล้ว</t>
  </si>
  <si>
    <t>ขาดทุนเบ็ดเสร็จอื่น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</si>
  <si>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</si>
  <si>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</si>
  <si>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</si>
  <si>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</si>
  <si>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</si>
  <si>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 xml:space="preserve">   ภาระผูกพันผลประโยชน์พนักงาน</t>
  </si>
  <si>
    <t xml:space="preserve">   เจ้าหนี้การค้าและเจ้าหนี้อื่น</t>
  </si>
  <si>
    <t>เงินสดและรายการเทียบเท่าเงินสด เพิ่มขึ้น (ลดลง)</t>
  </si>
  <si>
    <t>ปี 2559</t>
  </si>
  <si>
    <t>ยอดคงเหลือต้นงวด ณ วันที่ 1 มกราคม 2559</t>
  </si>
  <si>
    <t>ส่วนเกินทุน</t>
  </si>
  <si>
    <t>มูลค่าหุ้น</t>
  </si>
  <si>
    <t>ของบริษัทย่อย</t>
  </si>
  <si>
    <t>ภาษีเงินได้นิติบุคคลค้างจ่าย</t>
  </si>
  <si>
    <t>หนี้สงสัยจะสูญ</t>
  </si>
  <si>
    <t>เงินสดรับจากการออกตั๋วแลกเงิน</t>
  </si>
  <si>
    <t>ส่วนเกินทุนจากส่วนล้ำมูลค่าหุ้นของบริษัทย่อย</t>
  </si>
  <si>
    <t>รวมขาดทุนเบ็ดเสร็จอื่นสำหรับงวด - สุทธิ</t>
  </si>
  <si>
    <t>กำไร(ขาดทุน)เบ็ดเสร็จรวมสำหรับงวด</t>
  </si>
  <si>
    <t>เงินทุนที่ได้รับจากผู้ถือหุ้นและการจัดการส่วนทุนให้ผู้ถือหุ้น :</t>
  </si>
  <si>
    <t>การออกหุ้นทุนของบริษัทย่อย</t>
  </si>
  <si>
    <t>รวมกำไร(ขาดทุน)เบ็ดเสร็จสำหรับงวด</t>
  </si>
  <si>
    <t>1.</t>
  </si>
  <si>
    <t>การแบ่งกำไร(ขาดทุน)</t>
  </si>
  <si>
    <t>การแบ่งกำไร(ขาดทุน)เบ็ดเสร็จรวม</t>
  </si>
  <si>
    <t>5.2 และ 7</t>
  </si>
  <si>
    <t xml:space="preserve">ยอดคงเหลือต้นงวด ณ วันที่ 1 มกราคม 2559 </t>
  </si>
  <si>
    <t>ยอดคงเหลือต้นงวด ณ วันที่ 1 มกราคม 2560</t>
  </si>
  <si>
    <t>ปี 2560</t>
  </si>
  <si>
    <t>31 ธ.ค. 59</t>
  </si>
  <si>
    <t>เงินฝากติดภาระค้ำประกัน</t>
  </si>
  <si>
    <t>เงินลงทุนในบริษัทร่วม</t>
  </si>
  <si>
    <t>เงินกู้ยืมระยะสั้นจากบุคคลที่เกี่ยวข้องกัน</t>
  </si>
  <si>
    <t>หุ้นกู้</t>
  </si>
  <si>
    <t>กำไร(ขาดทุน)เบ็ดเสร็จอื่น</t>
  </si>
  <si>
    <t>การเปลี่ยนแปลงในส่วนได้เสียในบริษัทย่อย :</t>
  </si>
  <si>
    <t>ส่วนของผู้มีส่วนได้เสียที่ไม่มีอำนาจควบคุมของบริษัทย่อยลดลง</t>
  </si>
  <si>
    <t xml:space="preserve">    </t>
  </si>
  <si>
    <t>จากการลงทุนของบริษัทย่อย</t>
  </si>
  <si>
    <t xml:space="preserve">กำไรก่อนส่วนแบ่งกำไรจากเงินลงทุนในบริษัทร่วม </t>
  </si>
  <si>
    <t>ต้นทุนทางการเงิน และภาษีเงินได้</t>
  </si>
  <si>
    <t>เงินสดรับเงินกู้ยืมระยะยาวจากสถาบันการเงิน</t>
  </si>
  <si>
    <t>ส่วนแบ่งกำไรจากเงินลงทุนในบริษัทร่วม</t>
  </si>
  <si>
    <t>- ส่วนที่จะครบกำหนดในหนึ่งปี</t>
  </si>
  <si>
    <t>ตัดจำหน่ายสินทรัพย์เป็นค่าใช้จ่าย</t>
  </si>
  <si>
    <t>ตั๋วแลกเงินขายลด</t>
  </si>
  <si>
    <t>สินทรัพย์ไม่มีตัวตน - สุทธิ</t>
  </si>
  <si>
    <t>เงินกู้ยืมระยะยาวจากสถาบันการเงิน - สุทธิ</t>
  </si>
  <si>
    <t>ภาระผูกพันผลประโยชน์พนักงาน - สุทธิ</t>
  </si>
  <si>
    <t>กำไรต่อหุ้นขั้นพื้นฐาน (บาท : หุ้น)</t>
  </si>
  <si>
    <t>ณ วันที่ 30 มิถุนายน 2560</t>
  </si>
  <si>
    <t>30 มิ.ย. 60</t>
  </si>
  <si>
    <t>-</t>
  </si>
  <si>
    <t>ยอดคงเหลือ ณ วันที่ 30 มิถุนายน 2560</t>
  </si>
  <si>
    <t>ยอดคงเหลือ ณ วันที่ 30 มิถุนายน 2559</t>
  </si>
  <si>
    <t>รายการกับผู้ถือหุ้นที่บันทึกโดยตรงเข้าส่วนผู้ถือหุ้น</t>
  </si>
  <si>
    <t>เงินทุนที่ได้รับจากผู้ถือหุ้นและการจัดสรรส่วนทุนให้ผู้ถือหุ้น :</t>
  </si>
  <si>
    <t>เงินปันผลให้ผู้ถือหุ้นของบริษัท</t>
  </si>
  <si>
    <t>จัดสรรเป็นสำรองตามกฎหมาย</t>
  </si>
  <si>
    <t xml:space="preserve">                     </t>
  </si>
  <si>
    <t>เงินสดและรายการเทียบเท่าเงินสด ณ วันที่ 30 มิถุนายน</t>
  </si>
  <si>
    <t>2.</t>
  </si>
  <si>
    <t>การออกหุ้นปันผล</t>
  </si>
  <si>
    <t>3.</t>
  </si>
  <si>
    <t>เพื่อกิจกรรมดำเนินงานในอนาคต</t>
  </si>
  <si>
    <t>หุ้นสามัญ 896,907,005 หุ้น ในปี 2560 และ</t>
  </si>
  <si>
    <t xml:space="preserve">861,283,589 หุ้น ในปี 2559 มูลค่าหุ้นละ 1.00 บาท </t>
  </si>
  <si>
    <t>หุ้นสามัญ 796,220,282 หุ้น ในปี 2560 และ</t>
  </si>
  <si>
    <t>765,585,412 หุ้น ในปี 2559 มูลค่าหุ้นละ 1.00 บาท</t>
  </si>
  <si>
    <t>เงินสดจ่ายมัดจำซื้อหุ้น</t>
  </si>
  <si>
    <t>เงินสดรับจากการออกหุ้นกู้</t>
  </si>
  <si>
    <t>เงินสดรับจากการเพิ่มทุน</t>
  </si>
  <si>
    <t>สำหรับงวดสามเดือน สิ้นสุดวันที่ 30 มิถุนายน 2560</t>
  </si>
  <si>
    <t>สำหรับงวดหกเดือน สิ้นสุดวันที่ 30 มิถุนายน 2560</t>
  </si>
  <si>
    <t>จำหน่ายหุ้นจากการใช้ใบสำคัญแสดงสิทธิ</t>
  </si>
  <si>
    <t>งานระหว่างก่อสร้าง - สัญญาเช่าทางการเงิน</t>
  </si>
  <si>
    <t>เงินกู้ยืมระยะยาวจากสถาบันการเงิน</t>
  </si>
  <si>
    <t xml:space="preserve">ภาระผูกพันผลประโยชน์พนักงาน </t>
  </si>
  <si>
    <t>หนี้สินภายใต้สัญญาเช่าการเงิน</t>
  </si>
  <si>
    <t>จ่ายปันผลให้ผู้ถือหุ้นของบริษัท</t>
  </si>
  <si>
    <t>3M</t>
  </si>
  <si>
    <t>Q1'60 ตามงบ</t>
  </si>
  <si>
    <t>งบรวม</t>
  </si>
  <si>
    <t>งบเฉพาะกิจการ</t>
  </si>
  <si>
    <t xml:space="preserve">   งานระหว่างก่อสร้าง - สัญญาเช่าทางการเงิน</t>
  </si>
  <si>
    <t>เงินสดจ่ายซื้อเงินลงทุนชั่วคราว</t>
  </si>
  <si>
    <t>เงินสดจ่ายชำระเจ้าหนี้เช่าซื้อ</t>
  </si>
  <si>
    <t>เงินสดรับจาการลงทุนในบริษัทย่อย</t>
  </si>
  <si>
    <t>ซื้อสินทรัพย์โดยการก่อหนี้</t>
  </si>
  <si>
    <t>เงินกู้ยืมระยะสั้นจากบุคคลและบริษัทอื่นเพิ่มขึ้น</t>
  </si>
  <si>
    <t>การแปลงค่า</t>
  </si>
  <si>
    <t>เงินสดจ่ายซื้อเงินลงทุนในบริษัทย่อยทางอ้อม</t>
  </si>
  <si>
    <t>เงินกู้ยืมระยะสั้นจากบุคคลและบริษัทอื่น</t>
  </si>
  <si>
    <t>กำไรจากการขายเงินลงทุนชั่วคราว</t>
  </si>
  <si>
    <t>ส่วนแบ่งกำไรจากบริษัทร่วม</t>
  </si>
  <si>
    <t>เงินให้กู้ยืมระยะยาวแก่บริษัทที่เกี่ยวข้องกัน</t>
  </si>
  <si>
    <t>1 ม.ค. 59</t>
  </si>
  <si>
    <t xml:space="preserve"> (ปรับปรุงใหม่)</t>
  </si>
  <si>
    <t>เงินลงทุนในกิจการที่ควบคุมร่วมกัน</t>
  </si>
  <si>
    <t>ยอดคงเหลือต้นงวด ณ วันที่ 1 มกราคม 2560 (ปรับปรุงใหม่)</t>
  </si>
  <si>
    <t>ยอดคงเหลือ ณ วันที่ 30 มิถุนายน 2560 (ปรับปรุงใหม่)</t>
  </si>
  <si>
    <t>(ปรับปรุงใหม่)</t>
  </si>
  <si>
    <t>5.2 และ 15</t>
  </si>
  <si>
    <t>หน้า 7 จาก 37</t>
  </si>
  <si>
    <t>หน้า 8 จาก 37</t>
  </si>
  <si>
    <t>หน้า 6 จาก 37</t>
  </si>
  <si>
    <t>หน้า 5 จาก 37</t>
  </si>
  <si>
    <t>หน้า 4 จาก 37</t>
  </si>
  <si>
    <t>หน้า 3 จาก 37</t>
  </si>
  <si>
    <t>หน้า 1 จาก 37</t>
  </si>
  <si>
    <t>หน้า 2 จาก 37</t>
  </si>
  <si>
    <t xml:space="preserve">รายการที่ไม่ใช่เงินสด </t>
  </si>
  <si>
    <r>
      <t xml:space="preserve">การเปิดเผยข้อมูลเกี่ยวกับกระแสเงินสดเพิ่มเติม </t>
    </r>
    <r>
      <rPr>
        <sz val="14"/>
        <rFont val="Browallia New"/>
        <family val="2"/>
      </rPr>
      <t>(หน่วย : ล้านบาท)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</si>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</sst>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1" formatCode="_-* #,##0_-;\-* #,##0_-;_-* &quot;-&quot;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* #,##0.00_);_(* \(#,##0.00\);_(* &quot;-&quot;??_);_(@_)"/>
    <numFmt numFmtId="167" formatCode="General_)"/>
    <numFmt numFmtId="168" formatCode="#,##0.00;\(#,##0.00\)"/>
    <numFmt numFmtId="169" formatCode="#,##0.00\ &quot;F&quot;;\-#,##0.00\ &quot;F&quot;"/>
    <numFmt numFmtId="170" formatCode="dd\-mmm\-yy_)"/>
    <numFmt numFmtId="171" formatCode="0.0%"/>
    <numFmt numFmtId="172" formatCode="_-* #,##0_-;\-* #,##0_-;_-* &quot;-&quot;??_-;_-@_-"/>
    <numFmt numFmtId="173" formatCode="#,##0;\(#,##0\)"/>
    <numFmt numFmtId="174" formatCode="_-* #,##0.00_-;\ \(#,##0.00\)_-;_-* &quot;-&quot;??_-;_-@_-"/>
    <numFmt numFmtId="175" formatCode="_ * #,##0_ ;_ * \-#,##0_ ;_ * &quot;-&quot;??_ ;_ @_ 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i/>
      <sz val="14"/>
      <name val="Browallia New"/>
      <family val="2"/>
    </font>
    <font>
      <sz val="14"/>
      <color rgb="FFFF0000"/>
      <name val="Browallia New"/>
      <family val="2"/>
    </font>
    <font>
      <sz val="12"/>
      <name val="Browallia New"/>
      <family val="2"/>
    </font>
    <font>
      <b/>
      <sz val="10"/>
      <name val="Tms Rmn"/>
    </font>
    <font>
      <sz val="8"/>
      <name val="Arial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Courier"/>
      <family val="3"/>
    </font>
    <font>
      <b/>
      <u/>
      <sz val="14"/>
      <name val="Browallia New"/>
      <family val="2"/>
    </font>
    <font>
      <sz val="10"/>
      <name val="Arial"/>
      <family val="2"/>
    </font>
    <font>
      <u/>
      <sz val="14"/>
      <name val="Browallia New"/>
      <family val="2"/>
    </font>
    <font>
      <u val="double"/>
      <sz val="14"/>
      <name val="Browallia New"/>
      <family val="2"/>
    </font>
    <font>
      <sz val="14"/>
      <color rgb="FF0070C0"/>
      <name val="Browallia New"/>
      <family val="2"/>
    </font>
    <font>
      <sz val="14"/>
      <color theme="1"/>
      <name val="Browallia New"/>
      <family val="2"/>
    </font>
    <font>
      <sz val="14"/>
      <name val="BrowalliaUPC"/>
      <family val="2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71">
    <xf numFmtId="0" fontId="0" fillId="0" borderId="0"/>
    <xf numFmtId="43" fontId="4" fillId="0" borderId="0" applyFont="0" applyFill="0" applyBorder="0" applyAlignment="0" applyProtection="0"/>
    <xf numFmtId="167" fontId="4" fillId="0" borderId="0"/>
    <xf numFmtId="0" fontId="7" fillId="0" borderId="0"/>
    <xf numFmtId="0" fontId="8" fillId="0" borderId="0"/>
    <xf numFmtId="0" fontId="7" fillId="0" borderId="0"/>
    <xf numFmtId="167" fontId="4" fillId="0" borderId="0"/>
    <xf numFmtId="0" fontId="1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7" fillId="0" borderId="0"/>
    <xf numFmtId="0" fontId="12" fillId="0" borderId="0"/>
    <xf numFmtId="0" fontId="12" fillId="0" borderId="0"/>
    <xf numFmtId="170" fontId="7" fillId="0" borderId="0"/>
    <xf numFmtId="171" fontId="7" fillId="0" borderId="0"/>
    <xf numFmtId="38" fontId="13" fillId="2" borderId="0" applyNumberFormat="0" applyBorder="0" applyAlignment="0" applyProtection="0"/>
    <xf numFmtId="10" fontId="13" fillId="3" borderId="5" applyNumberFormat="0" applyBorder="0" applyAlignment="0" applyProtection="0"/>
    <xf numFmtId="38" fontId="14" fillId="0" borderId="0" applyFont="0" applyFill="0" applyBorder="0" applyAlignment="0" applyProtection="0"/>
    <xf numFmtId="4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37" fontId="15" fillId="0" borderId="0"/>
    <xf numFmtId="0" fontId="16" fillId="0" borderId="0"/>
    <xf numFmtId="0" fontId="12" fillId="0" borderId="0"/>
    <xf numFmtId="166" fontId="4" fillId="0" borderId="0"/>
    <xf numFmtId="0" fontId="17" fillId="0" borderId="0"/>
    <xf numFmtId="167" fontId="4" fillId="0" borderId="0"/>
    <xf numFmtId="167" fontId="4" fillId="0" borderId="0"/>
    <xf numFmtId="167" fontId="4" fillId="0" borderId="0"/>
    <xf numFmtId="0" fontId="18" fillId="0" borderId="0"/>
    <xf numFmtId="41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4" fillId="0" borderId="6" applyNumberFormat="0" applyBorder="0"/>
    <xf numFmtId="1" fontId="4" fillId="0" borderId="7" applyNumberFormat="0" applyFill="0" applyAlignment="0" applyProtection="0">
      <alignment horizontal="center" vertical="center"/>
    </xf>
    <xf numFmtId="1" fontId="4" fillId="0" borderId="7" applyNumberFormat="0" applyFill="0" applyAlignment="0" applyProtection="0">
      <alignment horizontal="center" vertical="center"/>
    </xf>
    <xf numFmtId="167" fontId="19" fillId="0" borderId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" fillId="0" borderId="0"/>
    <xf numFmtId="0" fontId="8" fillId="0" borderId="0"/>
    <xf numFmtId="167" fontId="21" fillId="0" borderId="0"/>
    <xf numFmtId="0" fontId="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0" fontId="3" fillId="0" borderId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6" fillId="0" borderId="0"/>
  </cellStyleXfs>
  <cellXfs count="276">
    <xf numFmtId="0" fontId="0" fillId="0" borderId="0" xfId="0"/>
    <xf numFmtId="167" fontId="6" fillId="0" borderId="0" xfId="2" applyFont="1" applyFill="1" applyAlignment="1"/>
    <xf numFmtId="49" fontId="6" fillId="0" borderId="0" xfId="4" applyNumberFormat="1" applyFont="1" applyFill="1" applyAlignment="1"/>
    <xf numFmtId="49" fontId="6" fillId="0" borderId="0" xfId="4" applyNumberFormat="1" applyFont="1" applyFill="1" applyBorder="1" applyAlignment="1">
      <alignment horizontal="center"/>
    </xf>
    <xf numFmtId="49" fontId="6" fillId="0" borderId="0" xfId="4" applyNumberFormat="1" applyFont="1" applyFill="1" applyBorder="1" applyAlignment="1"/>
    <xf numFmtId="49" fontId="6" fillId="0" borderId="0" xfId="4" applyNumberFormat="1" applyFont="1" applyFill="1" applyAlignment="1">
      <alignment vertical="center"/>
    </xf>
    <xf numFmtId="49" fontId="6" fillId="0" borderId="0" xfId="4" applyNumberFormat="1" applyFont="1" applyFill="1" applyAlignment="1">
      <alignment horizontal="center" vertical="center"/>
    </xf>
    <xf numFmtId="49" fontId="6" fillId="0" borderId="0" xfId="4" applyNumberFormat="1" applyFont="1" applyFill="1" applyBorder="1" applyAlignment="1">
      <alignment horizontal="center" vertical="center"/>
    </xf>
    <xf numFmtId="49" fontId="6" fillId="0" borderId="3" xfId="4" applyNumberFormat="1" applyFont="1" applyFill="1" applyBorder="1" applyAlignment="1"/>
    <xf numFmtId="0" fontId="6" fillId="0" borderId="3" xfId="2" applyNumberFormat="1" applyFont="1" applyFill="1" applyBorder="1" applyAlignment="1">
      <alignment horizontal="center" vertical="center"/>
    </xf>
    <xf numFmtId="49" fontId="6" fillId="0" borderId="0" xfId="4" applyNumberFormat="1" applyFont="1" applyFill="1" applyAlignment="1">
      <alignment horizontal="center"/>
    </xf>
    <xf numFmtId="49" fontId="6" fillId="0" borderId="0" xfId="4" applyNumberFormat="1" applyFont="1" applyFill="1" applyBorder="1" applyAlignment="1">
      <alignment vertical="center"/>
    </xf>
    <xf numFmtId="0" fontId="6" fillId="0" borderId="0" xfId="5" applyFont="1" applyFill="1"/>
    <xf numFmtId="166" fontId="6" fillId="0" borderId="1" xfId="1" applyNumberFormat="1" applyFont="1" applyFill="1" applyBorder="1"/>
    <xf numFmtId="166" fontId="6" fillId="0" borderId="0" xfId="1" applyNumberFormat="1" applyFont="1" applyFill="1"/>
    <xf numFmtId="0" fontId="6" fillId="0" borderId="0" xfId="5" applyFont="1" applyFill="1" applyAlignment="1">
      <alignment horizontal="center"/>
    </xf>
    <xf numFmtId="166" fontId="6" fillId="0" borderId="0" xfId="5" applyNumberFormat="1" applyFont="1" applyFill="1"/>
    <xf numFmtId="43" fontId="6" fillId="0" borderId="0" xfId="1" applyFont="1" applyFill="1"/>
    <xf numFmtId="168" fontId="6" fillId="0" borderId="0" xfId="4" applyNumberFormat="1" applyFont="1" applyFill="1" applyAlignment="1">
      <alignment vertical="top"/>
    </xf>
    <xf numFmtId="43" fontId="6" fillId="0" borderId="0" xfId="1" applyFont="1" applyFill="1" applyBorder="1"/>
    <xf numFmtId="166" fontId="6" fillId="0" borderId="0" xfId="1" applyNumberFormat="1" applyFont="1" applyFill="1" applyBorder="1"/>
    <xf numFmtId="43" fontId="6" fillId="0" borderId="2" xfId="1" applyFont="1" applyFill="1" applyBorder="1"/>
    <xf numFmtId="166" fontId="6" fillId="0" borderId="2" xfId="1" applyNumberFormat="1" applyFont="1" applyFill="1" applyBorder="1"/>
    <xf numFmtId="49" fontId="9" fillId="0" borderId="0" xfId="4" applyNumberFormat="1" applyFont="1" applyFill="1" applyBorder="1" applyAlignment="1">
      <alignment vertical="center"/>
    </xf>
    <xf numFmtId="0" fontId="6" fillId="0" borderId="0" xfId="5" applyFont="1" applyFill="1" applyBorder="1"/>
    <xf numFmtId="0" fontId="6" fillId="0" borderId="0" xfId="4" applyFont="1" applyFill="1" applyAlignment="1"/>
    <xf numFmtId="166" fontId="6" fillId="0" borderId="4" xfId="2" applyNumberFormat="1" applyFont="1" applyFill="1" applyBorder="1"/>
    <xf numFmtId="166" fontId="6" fillId="0" borderId="0" xfId="2" applyNumberFormat="1" applyFont="1" applyFill="1"/>
    <xf numFmtId="166" fontId="6" fillId="0" borderId="0" xfId="2" applyNumberFormat="1" applyFont="1" applyFill="1" applyBorder="1"/>
    <xf numFmtId="167" fontId="6" fillId="0" borderId="0" xfId="2" applyFont="1" applyFill="1" applyBorder="1"/>
    <xf numFmtId="167" fontId="10" fillId="0" borderId="0" xfId="2" applyFont="1" applyFill="1"/>
    <xf numFmtId="167" fontId="6" fillId="0" borderId="0" xfId="2" applyFont="1" applyFill="1" applyAlignment="1">
      <alignment horizontal="center"/>
    </xf>
    <xf numFmtId="43" fontId="6" fillId="0" borderId="0" xfId="1" applyNumberFormat="1" applyFont="1" applyFill="1" applyBorder="1" applyAlignment="1"/>
    <xf numFmtId="0" fontId="6" fillId="0" borderId="0" xfId="2" applyNumberFormat="1" applyFont="1" applyFill="1"/>
    <xf numFmtId="167" fontId="6" fillId="0" borderId="0" xfId="6" applyFont="1" applyFill="1"/>
    <xf numFmtId="43" fontId="11" fillId="0" borderId="0" xfId="1" applyNumberFormat="1" applyFont="1" applyFill="1" applyBorder="1" applyAlignment="1">
      <alignment horizontal="right"/>
    </xf>
    <xf numFmtId="167" fontId="6" fillId="0" borderId="0" xfId="6" applyFont="1" applyAlignment="1"/>
    <xf numFmtId="167" fontId="6" fillId="0" borderId="0" xfId="6" applyFont="1"/>
    <xf numFmtId="49" fontId="6" fillId="0" borderId="2" xfId="4" applyNumberFormat="1" applyFont="1" applyFill="1" applyBorder="1" applyAlignment="1">
      <alignment horizontal="center" vertical="center"/>
    </xf>
    <xf numFmtId="0" fontId="6" fillId="0" borderId="0" xfId="5" applyFont="1"/>
    <xf numFmtId="0" fontId="6" fillId="0" borderId="0" xfId="5" applyFont="1" applyFill="1" applyAlignment="1"/>
    <xf numFmtId="43" fontId="6" fillId="0" borderId="0" xfId="1" applyFont="1" applyFill="1" applyAlignment="1"/>
    <xf numFmtId="0" fontId="6" fillId="0" borderId="0" xfId="2" applyNumberFormat="1" applyFont="1" applyFill="1" applyAlignment="1">
      <alignment horizontal="center" vertical="center"/>
    </xf>
    <xf numFmtId="166" fontId="6" fillId="0" borderId="0" xfId="1" applyNumberFormat="1" applyFont="1" applyFill="1" applyBorder="1" applyAlignment="1"/>
    <xf numFmtId="167" fontId="6" fillId="0" borderId="0" xfId="6" applyFont="1" applyAlignment="1">
      <alignment vertical="center"/>
    </xf>
    <xf numFmtId="43" fontId="6" fillId="0" borderId="4" xfId="1" applyNumberFormat="1" applyFont="1" applyFill="1" applyBorder="1" applyAlignment="1"/>
    <xf numFmtId="0" fontId="5" fillId="0" borderId="0" xfId="2" applyNumberFormat="1" applyFont="1" applyFill="1" applyAlignment="1">
      <alignment vertical="center"/>
    </xf>
    <xf numFmtId="0" fontId="5" fillId="0" borderId="0" xfId="3" applyFont="1" applyFill="1" applyAlignment="1"/>
    <xf numFmtId="0" fontId="5" fillId="0" borderId="0" xfId="2" applyNumberFormat="1" applyFont="1" applyFill="1" applyAlignment="1">
      <alignment horizontal="center"/>
    </xf>
    <xf numFmtId="0" fontId="5" fillId="0" borderId="0" xfId="2" applyNumberFormat="1" applyFont="1" applyFill="1"/>
    <xf numFmtId="0" fontId="20" fillId="0" borderId="0" xfId="2" applyNumberFormat="1" applyFont="1" applyFill="1" applyAlignment="1">
      <alignment horizontal="centerContinuous"/>
    </xf>
    <xf numFmtId="0" fontId="6" fillId="0" borderId="0" xfId="2" applyNumberFormat="1" applyFont="1" applyFill="1" applyAlignment="1">
      <alignment vertical="center"/>
    </xf>
    <xf numFmtId="0" fontId="6" fillId="0" borderId="0" xfId="4" applyFont="1" applyFill="1" applyAlignment="1">
      <alignment horizontal="center"/>
    </xf>
    <xf numFmtId="166" fontId="6" fillId="0" borderId="0" xfId="1" applyNumberFormat="1" applyFont="1" applyFill="1" applyAlignment="1">
      <alignment horizontal="center"/>
    </xf>
    <xf numFmtId="166" fontId="6" fillId="0" borderId="0" xfId="4" applyNumberFormat="1" applyFont="1" applyFill="1" applyAlignment="1">
      <alignment horizontal="center"/>
    </xf>
    <xf numFmtId="0" fontId="6" fillId="0" borderId="0" xfId="3" applyFont="1" applyFill="1" applyAlignment="1"/>
    <xf numFmtId="0" fontId="6" fillId="0" borderId="0" xfId="41" applyFont="1" applyFill="1" applyAlignment="1">
      <alignment horizontal="left"/>
    </xf>
    <xf numFmtId="0" fontId="6" fillId="0" borderId="0" xfId="4" quotePrefix="1" applyFont="1" applyFill="1" applyAlignment="1">
      <alignment horizontal="right"/>
    </xf>
    <xf numFmtId="0" fontId="6" fillId="0" borderId="0" xfId="2" applyNumberFormat="1" applyFont="1" applyFill="1" applyAlignment="1">
      <alignment horizontal="center"/>
    </xf>
    <xf numFmtId="0" fontId="6" fillId="0" borderId="0" xfId="2" applyNumberFormat="1" applyFont="1" applyFill="1" applyAlignment="1"/>
    <xf numFmtId="167" fontId="11" fillId="0" borderId="0" xfId="2" applyFont="1" applyFill="1" applyAlignment="1">
      <alignment horizontal="right"/>
    </xf>
    <xf numFmtId="166" fontId="6" fillId="0" borderId="0" xfId="2" applyNumberFormat="1" applyFont="1" applyFill="1" applyBorder="1" applyAlignment="1"/>
    <xf numFmtId="0" fontId="5" fillId="0" borderId="0" xfId="2" applyNumberFormat="1" applyFont="1" applyFill="1" applyAlignment="1">
      <alignment horizontal="center" vertical="center"/>
    </xf>
    <xf numFmtId="0" fontId="6" fillId="0" borderId="1" xfId="3" applyFont="1" applyFill="1" applyBorder="1" applyAlignment="1">
      <alignment horizontal="centerContinuous"/>
    </xf>
    <xf numFmtId="0" fontId="20" fillId="0" borderId="2" xfId="2" applyNumberFormat="1" applyFont="1" applyFill="1" applyBorder="1" applyAlignment="1">
      <alignment horizontal="centerContinuous"/>
    </xf>
    <xf numFmtId="0" fontId="6" fillId="0" borderId="0" xfId="41" applyNumberFormat="1" applyFont="1" applyFill="1" applyAlignment="1">
      <alignment horizontal="center"/>
    </xf>
    <xf numFmtId="0" fontId="6" fillId="0" borderId="0" xfId="41" quotePrefix="1" applyFont="1" applyFill="1" applyAlignment="1">
      <alignment horizontal="center"/>
    </xf>
    <xf numFmtId="0" fontId="6" fillId="0" borderId="0" xfId="42" applyNumberFormat="1" applyFont="1" applyFill="1"/>
    <xf numFmtId="168" fontId="6" fillId="0" borderId="0" xfId="1" applyNumberFormat="1" applyFont="1" applyFill="1" applyAlignment="1">
      <alignment horizontal="right"/>
    </xf>
    <xf numFmtId="0" fontId="6" fillId="0" borderId="0" xfId="2" applyNumberFormat="1" applyFont="1" applyFill="1" applyBorder="1" applyAlignment="1">
      <alignment horizontal="center"/>
    </xf>
    <xf numFmtId="0" fontId="5" fillId="0" borderId="0" xfId="43" applyFont="1" applyFill="1" applyAlignment="1">
      <alignment vertical="center"/>
    </xf>
    <xf numFmtId="0" fontId="6" fillId="0" borderId="0" xfId="2" applyNumberFormat="1" applyFont="1" applyFill="1" applyAlignment="1">
      <alignment horizontal="centerContinuous"/>
    </xf>
    <xf numFmtId="0" fontId="22" fillId="0" borderId="0" xfId="2" applyNumberFormat="1" applyFont="1" applyFill="1" applyAlignment="1">
      <alignment horizontal="centerContinuous"/>
    </xf>
    <xf numFmtId="0" fontId="22" fillId="0" borderId="0" xfId="2" applyNumberFormat="1" applyFont="1" applyFill="1" applyAlignment="1">
      <alignment horizontal="center"/>
    </xf>
    <xf numFmtId="3" fontId="6" fillId="0" borderId="0" xfId="2" applyNumberFormat="1" applyFont="1" applyFill="1" applyBorder="1" applyAlignment="1"/>
    <xf numFmtId="0" fontId="6" fillId="0" borderId="1" xfId="2" applyNumberFormat="1" applyFont="1" applyFill="1" applyBorder="1" applyAlignment="1">
      <alignment horizontal="center"/>
    </xf>
    <xf numFmtId="0" fontId="5" fillId="0" borderId="0" xfId="3" applyFont="1" applyFill="1"/>
    <xf numFmtId="0" fontId="6" fillId="0" borderId="0" xfId="2" applyNumberFormat="1" applyFont="1" applyFill="1" applyBorder="1" applyAlignment="1">
      <alignment horizontal="center" vertical="center"/>
    </xf>
    <xf numFmtId="43" fontId="6" fillId="0" borderId="0" xfId="1" applyFont="1" applyFill="1" applyAlignment="1">
      <alignment horizontal="center"/>
    </xf>
    <xf numFmtId="43" fontId="6" fillId="0" borderId="0" xfId="11" applyFont="1" applyFill="1" applyAlignment="1">
      <alignment horizontal="center"/>
    </xf>
    <xf numFmtId="0" fontId="6" fillId="0" borderId="0" xfId="3" applyFont="1" applyFill="1"/>
    <xf numFmtId="43" fontId="6" fillId="0" borderId="2" xfId="11" applyFont="1" applyFill="1" applyBorder="1" applyAlignment="1">
      <alignment horizontal="center"/>
    </xf>
    <xf numFmtId="43" fontId="6" fillId="0" borderId="0" xfId="11" applyFont="1" applyFill="1" applyBorder="1" applyAlignment="1">
      <alignment horizontal="center"/>
    </xf>
    <xf numFmtId="0" fontId="6" fillId="0" borderId="0" xfId="37" applyNumberFormat="1" applyFont="1" applyFill="1" applyBorder="1" applyAlignment="1">
      <alignment horizontal="left" vertical="center"/>
    </xf>
    <xf numFmtId="166" fontId="6" fillId="0" borderId="0" xfId="11" applyNumberFormat="1" applyFont="1" applyFill="1" applyBorder="1"/>
    <xf numFmtId="166" fontId="6" fillId="0" borderId="1" xfId="11" applyNumberFormat="1" applyFont="1" applyFill="1" applyBorder="1" applyAlignment="1">
      <alignment horizontal="center"/>
    </xf>
    <xf numFmtId="166" fontId="6" fillId="0" borderId="1" xfId="1" applyNumberFormat="1" applyFont="1" applyFill="1" applyBorder="1" applyAlignment="1">
      <alignment horizontal="center"/>
    </xf>
    <xf numFmtId="166" fontId="6" fillId="0" borderId="0" xfId="11" applyNumberFormat="1" applyFont="1" applyFill="1" applyBorder="1" applyAlignment="1">
      <alignment horizontal="center"/>
    </xf>
    <xf numFmtId="43" fontId="6" fillId="0" borderId="4" xfId="2" applyNumberFormat="1" applyFont="1" applyFill="1" applyBorder="1"/>
    <xf numFmtId="172" fontId="23" fillId="0" borderId="0" xfId="11" applyNumberFormat="1" applyFont="1" applyFill="1" applyBorder="1" applyAlignment="1">
      <alignment horizontal="right" vertical="center" shrinkToFit="1" readingOrder="2"/>
    </xf>
    <xf numFmtId="43" fontId="6" fillId="0" borderId="0" xfId="2" applyNumberFormat="1" applyFont="1" applyFill="1" applyBorder="1" applyAlignment="1">
      <alignment horizontal="center"/>
    </xf>
    <xf numFmtId="166" fontId="23" fillId="0" borderId="0" xfId="11" applyNumberFormat="1" applyFont="1" applyFill="1" applyBorder="1" applyAlignment="1">
      <alignment horizontal="right" shrinkToFit="1"/>
    </xf>
    <xf numFmtId="167" fontId="6" fillId="0" borderId="0" xfId="40" applyNumberFormat="1" applyFont="1" applyFill="1" applyAlignment="1">
      <alignment vertical="center"/>
    </xf>
    <xf numFmtId="43" fontId="6" fillId="0" borderId="0" xfId="2" applyNumberFormat="1" applyFont="1" applyFill="1" applyAlignment="1">
      <alignment horizontal="center"/>
    </xf>
    <xf numFmtId="0" fontId="9" fillId="0" borderId="0" xfId="2" applyNumberFormat="1" applyFont="1" applyFill="1"/>
    <xf numFmtId="166" fontId="6" fillId="0" borderId="0" xfId="5" applyNumberFormat="1" applyFont="1" applyFill="1" applyBorder="1"/>
    <xf numFmtId="166" fontId="6" fillId="0" borderId="1" xfId="5" applyNumberFormat="1" applyFont="1" applyFill="1" applyBorder="1"/>
    <xf numFmtId="166" fontId="6" fillId="0" borderId="1" xfId="4" applyNumberFormat="1" applyFont="1" applyFill="1" applyBorder="1" applyAlignment="1">
      <alignment horizontal="center"/>
    </xf>
    <xf numFmtId="166" fontId="6" fillId="0" borderId="2" xfId="2" applyNumberFormat="1" applyFont="1" applyFill="1" applyBorder="1" applyAlignment="1"/>
    <xf numFmtId="43" fontId="6" fillId="0" borderId="0" xfId="4" applyNumberFormat="1" applyFont="1" applyFill="1" applyAlignment="1">
      <alignment horizontal="center"/>
    </xf>
    <xf numFmtId="43" fontId="6" fillId="0" borderId="1" xfId="1" applyFont="1" applyFill="1" applyBorder="1" applyAlignment="1">
      <alignment horizontal="right"/>
    </xf>
    <xf numFmtId="43" fontId="6" fillId="0" borderId="0" xfId="1" applyFont="1" applyFill="1" applyBorder="1" applyAlignment="1"/>
    <xf numFmtId="43" fontId="6" fillId="0" borderId="1" xfId="1" applyFont="1" applyFill="1" applyBorder="1" applyAlignment="1"/>
    <xf numFmtId="172" fontId="6" fillId="0" borderId="0" xfId="1" applyNumberFormat="1" applyFont="1" applyFill="1" applyBorder="1"/>
    <xf numFmtId="172" fontId="6" fillId="0" borderId="0" xfId="1" applyNumberFormat="1" applyFont="1" applyFill="1"/>
    <xf numFmtId="173" fontId="6" fillId="0" borderId="0" xfId="6" applyNumberFormat="1" applyFont="1" applyFill="1"/>
    <xf numFmtId="43" fontId="6" fillId="0" borderId="4" xfId="1" applyFont="1" applyFill="1" applyBorder="1"/>
    <xf numFmtId="167" fontId="6" fillId="0" borderId="0" xfId="6" applyFont="1" applyFill="1" applyBorder="1"/>
    <xf numFmtId="166" fontId="6" fillId="0" borderId="1" xfId="1" applyNumberFormat="1" applyFont="1" applyFill="1" applyBorder="1" applyAlignment="1"/>
    <xf numFmtId="166" fontId="6" fillId="0" borderId="1" xfId="2" applyNumberFormat="1" applyFont="1" applyFill="1" applyBorder="1"/>
    <xf numFmtId="166" fontId="6" fillId="0" borderId="0" xfId="1" applyNumberFormat="1" applyFont="1" applyFill="1" applyBorder="1" applyAlignment="1">
      <alignment horizontal="right"/>
    </xf>
    <xf numFmtId="0" fontId="5" fillId="0" borderId="0" xfId="2" applyNumberFormat="1" applyFont="1" applyFill="1" applyAlignment="1"/>
    <xf numFmtId="0" fontId="5" fillId="0" borderId="0" xfId="41" applyFont="1" applyFill="1" applyAlignment="1"/>
    <xf numFmtId="0" fontId="6" fillId="0" borderId="0" xfId="2" applyNumberFormat="1" applyFont="1" applyFill="1" applyBorder="1" applyAlignment="1"/>
    <xf numFmtId="166" fontId="6" fillId="0" borderId="0" xfId="1" applyNumberFormat="1" applyFont="1" applyFill="1" applyAlignment="1"/>
    <xf numFmtId="43" fontId="6" fillId="0" borderId="0" xfId="4" applyNumberFormat="1" applyFont="1" applyFill="1" applyAlignment="1"/>
    <xf numFmtId="0" fontId="5" fillId="0" borderId="0" xfId="41" applyFont="1" applyFill="1" applyBorder="1" applyAlignment="1"/>
    <xf numFmtId="0" fontId="6" fillId="0" borderId="0" xfId="41" applyFont="1" applyFill="1" applyBorder="1" applyAlignment="1"/>
    <xf numFmtId="166" fontId="6" fillId="0" borderId="0" xfId="2" applyNumberFormat="1" applyFont="1" applyFill="1" applyAlignment="1">
      <alignment horizontal="center"/>
    </xf>
    <xf numFmtId="166" fontId="6" fillId="0" borderId="3" xfId="1" applyNumberFormat="1" applyFont="1" applyFill="1" applyBorder="1" applyAlignment="1"/>
    <xf numFmtId="168" fontId="6" fillId="0" borderId="0" xfId="2" applyNumberFormat="1" applyFont="1" applyFill="1" applyAlignment="1"/>
    <xf numFmtId="168" fontId="6" fillId="0" borderId="0" xfId="1" applyNumberFormat="1" applyFont="1" applyFill="1" applyAlignment="1"/>
    <xf numFmtId="166" fontId="6" fillId="0" borderId="0" xfId="41" applyNumberFormat="1" applyFont="1" applyFill="1" applyAlignment="1"/>
    <xf numFmtId="0" fontId="6" fillId="0" borderId="0" xfId="1" quotePrefix="1" applyNumberFormat="1" applyFont="1" applyFill="1" applyAlignment="1">
      <alignment horizontal="center"/>
    </xf>
    <xf numFmtId="173" fontId="6" fillId="0" borderId="0" xfId="1" quotePrefix="1" applyNumberFormat="1" applyFont="1" applyFill="1" applyAlignment="1">
      <alignment horizontal="center"/>
    </xf>
    <xf numFmtId="0" fontId="6" fillId="0" borderId="0" xfId="1" applyNumberFormat="1" applyFont="1" applyFill="1" applyAlignment="1">
      <alignment horizontal="center"/>
    </xf>
    <xf numFmtId="168" fontId="6" fillId="0" borderId="0" xfId="1" quotePrefix="1" applyNumberFormat="1" applyFont="1" applyFill="1" applyAlignment="1">
      <alignment horizontal="center"/>
    </xf>
    <xf numFmtId="166" fontId="6" fillId="0" borderId="2" xfId="1" applyNumberFormat="1" applyFont="1" applyFill="1" applyBorder="1" applyAlignment="1"/>
    <xf numFmtId="0" fontId="6" fillId="0" borderId="0" xfId="42" applyNumberFormat="1" applyFont="1" applyFill="1" applyAlignment="1"/>
    <xf numFmtId="166" fontId="6" fillId="0" borderId="4" xfId="1" applyNumberFormat="1" applyFont="1" applyFill="1" applyBorder="1" applyAlignment="1"/>
    <xf numFmtId="43" fontId="6" fillId="0" borderId="0" xfId="1" applyFont="1" applyFill="1" applyBorder="1" applyAlignment="1">
      <alignment horizontal="center"/>
    </xf>
    <xf numFmtId="49" fontId="6" fillId="0" borderId="1" xfId="4" applyNumberFormat="1" applyFont="1" applyFill="1" applyBorder="1" applyAlignment="1">
      <alignment horizontal="center" vertical="center"/>
    </xf>
    <xf numFmtId="49" fontId="6" fillId="0" borderId="1" xfId="4" applyNumberFormat="1" applyFont="1" applyFill="1" applyBorder="1" applyAlignment="1">
      <alignment horizontal="center"/>
    </xf>
    <xf numFmtId="167" fontId="10" fillId="0" borderId="0" xfId="6" applyFont="1"/>
    <xf numFmtId="49" fontId="10" fillId="0" borderId="0" xfId="4" applyNumberFormat="1" applyFont="1" applyFill="1" applyAlignment="1"/>
    <xf numFmtId="49" fontId="10" fillId="0" borderId="0" xfId="4" applyNumberFormat="1" applyFont="1" applyFill="1" applyBorder="1" applyAlignment="1">
      <alignment horizontal="center"/>
    </xf>
    <xf numFmtId="49" fontId="10" fillId="0" borderId="0" xfId="4" applyNumberFormat="1" applyFont="1" applyFill="1" applyBorder="1" applyAlignment="1"/>
    <xf numFmtId="49" fontId="10" fillId="0" borderId="0" xfId="4" applyNumberFormat="1" applyFont="1" applyFill="1" applyAlignment="1">
      <alignment vertical="center"/>
    </xf>
    <xf numFmtId="49" fontId="10" fillId="0" borderId="0" xfId="4" applyNumberFormat="1" applyFont="1" applyFill="1" applyBorder="1" applyAlignment="1">
      <alignment horizontal="center" vertical="center"/>
    </xf>
    <xf numFmtId="0" fontId="10" fillId="0" borderId="0" xfId="5" applyFont="1"/>
    <xf numFmtId="167" fontId="10" fillId="0" borderId="0" xfId="6" applyFont="1" applyFill="1"/>
    <xf numFmtId="166" fontId="10" fillId="0" borderId="0" xfId="1" applyNumberFormat="1" applyFont="1" applyFill="1" applyBorder="1"/>
    <xf numFmtId="0" fontId="10" fillId="0" borderId="0" xfId="5" applyFont="1" applyFill="1"/>
    <xf numFmtId="166" fontId="10" fillId="0" borderId="0" xfId="1" applyNumberFormat="1" applyFont="1" applyFill="1"/>
    <xf numFmtId="43" fontId="10" fillId="0" borderId="0" xfId="1" applyFont="1" applyFill="1" applyBorder="1"/>
    <xf numFmtId="0" fontId="10" fillId="0" borderId="0" xfId="5" applyFont="1" applyFill="1" applyAlignment="1">
      <alignment horizontal="center"/>
    </xf>
    <xf numFmtId="172" fontId="10" fillId="0" borderId="0" xfId="1" applyNumberFormat="1" applyFont="1" applyFill="1" applyBorder="1"/>
    <xf numFmtId="172" fontId="10" fillId="0" borderId="0" xfId="1" applyNumberFormat="1" applyFont="1" applyFill="1"/>
    <xf numFmtId="173" fontId="10" fillId="0" borderId="0" xfId="6" applyNumberFormat="1" applyFont="1" applyFill="1"/>
    <xf numFmtId="43" fontId="10" fillId="0" borderId="0" xfId="1" applyNumberFormat="1" applyFont="1" applyFill="1" applyBorder="1" applyAlignment="1"/>
    <xf numFmtId="166" fontId="10" fillId="0" borderId="0" xfId="6" applyNumberFormat="1" applyFont="1"/>
    <xf numFmtId="166" fontId="10" fillId="0" borderId="0" xfId="6" applyNumberFormat="1" applyFont="1" applyBorder="1"/>
    <xf numFmtId="168" fontId="10" fillId="0" borderId="0" xfId="6" applyNumberFormat="1" applyFont="1"/>
    <xf numFmtId="166" fontId="10" fillId="0" borderId="0" xfId="5" applyNumberFormat="1" applyFont="1" applyFill="1"/>
    <xf numFmtId="166" fontId="10" fillId="0" borderId="0" xfId="5" applyNumberFormat="1" applyFont="1" applyFill="1" applyBorder="1"/>
    <xf numFmtId="0" fontId="10" fillId="0" borderId="0" xfId="5" applyFont="1" applyFill="1" applyBorder="1"/>
    <xf numFmtId="166" fontId="10" fillId="0" borderId="0" xfId="2" applyNumberFormat="1" applyFont="1" applyFill="1"/>
    <xf numFmtId="166" fontId="10" fillId="0" borderId="0" xfId="2" applyNumberFormat="1" applyFont="1" applyFill="1" applyBorder="1"/>
    <xf numFmtId="168" fontId="10" fillId="0" borderId="0" xfId="2" applyNumberFormat="1" applyFont="1" applyFill="1"/>
    <xf numFmtId="0" fontId="6" fillId="0" borderId="3" xfId="3" applyFont="1" applyFill="1" applyBorder="1" applyAlignment="1"/>
    <xf numFmtId="0" fontId="6" fillId="0" borderId="3" xfId="3" applyFont="1" applyFill="1" applyBorder="1" applyAlignment="1">
      <alignment horizontal="center"/>
    </xf>
    <xf numFmtId="0" fontId="6" fillId="0" borderId="0" xfId="3" applyFont="1" applyFill="1" applyBorder="1" applyAlignment="1"/>
    <xf numFmtId="0" fontId="6" fillId="0" borderId="0" xfId="3" applyFont="1" applyFill="1" applyBorder="1" applyAlignment="1">
      <alignment horizontal="centerContinuous"/>
    </xf>
    <xf numFmtId="174" fontId="6" fillId="0" borderId="0" xfId="3" applyNumberFormat="1" applyFont="1" applyFill="1" applyBorder="1"/>
    <xf numFmtId="174" fontId="6" fillId="0" borderId="4" xfId="3" applyNumberFormat="1" applyFont="1" applyFill="1" applyBorder="1"/>
    <xf numFmtId="0" fontId="6" fillId="0" borderId="0" xfId="3" applyFont="1" applyFill="1" applyAlignment="1">
      <alignment horizontal="center"/>
    </xf>
    <xf numFmtId="43" fontId="6" fillId="0" borderId="0" xfId="1" applyFont="1" applyFill="1" applyBorder="1" applyAlignment="1">
      <alignment horizontal="right"/>
    </xf>
    <xf numFmtId="0" fontId="5" fillId="0" borderId="0" xfId="42" applyNumberFormat="1" applyFont="1" applyFill="1" applyAlignment="1"/>
    <xf numFmtId="0" fontId="5" fillId="0" borderId="0" xfId="42" applyNumberFormat="1" applyFont="1" applyFill="1" applyAlignment="1">
      <alignment horizontal="center"/>
    </xf>
    <xf numFmtId="0" fontId="20" fillId="0" borderId="0" xfId="42" applyNumberFormat="1" applyFont="1" applyFill="1" applyAlignment="1">
      <alignment horizontal="centerContinuous"/>
    </xf>
    <xf numFmtId="15" fontId="6" fillId="0" borderId="0" xfId="42" applyNumberFormat="1" applyFont="1" applyFill="1" applyBorder="1" applyAlignment="1">
      <alignment horizontal="center" wrapText="1"/>
    </xf>
    <xf numFmtId="15" fontId="6" fillId="0" borderId="1" xfId="42" quotePrefix="1" applyNumberFormat="1" applyFont="1" applyFill="1" applyBorder="1" applyAlignment="1">
      <alignment wrapText="1"/>
    </xf>
    <xf numFmtId="15" fontId="6" fillId="0" borderId="0" xfId="42" quotePrefix="1" applyNumberFormat="1" applyFont="1" applyFill="1" applyBorder="1" applyAlignment="1">
      <alignment wrapText="1"/>
    </xf>
    <xf numFmtId="43" fontId="6" fillId="0" borderId="2" xfId="1" applyFont="1" applyFill="1" applyBorder="1" applyAlignment="1">
      <alignment horizontal="right"/>
    </xf>
    <xf numFmtId="0" fontId="6" fillId="0" borderId="0" xfId="42" applyNumberFormat="1" applyFont="1" applyFill="1" applyAlignment="1">
      <alignment horizontal="center"/>
    </xf>
    <xf numFmtId="43" fontId="6" fillId="0" borderId="2" xfId="1" applyFont="1" applyFill="1" applyBorder="1" applyAlignment="1">
      <alignment horizontal="center"/>
    </xf>
    <xf numFmtId="43" fontId="6" fillId="0" borderId="8" xfId="1" applyFont="1" applyFill="1" applyBorder="1" applyAlignment="1"/>
    <xf numFmtId="43" fontId="6" fillId="0" borderId="2" xfId="42" applyNumberFormat="1" applyFont="1" applyFill="1" applyBorder="1" applyAlignment="1">
      <alignment horizontal="center"/>
    </xf>
    <xf numFmtId="0" fontId="20" fillId="0" borderId="0" xfId="42" applyNumberFormat="1" applyFont="1" applyFill="1" applyBorder="1" applyAlignment="1">
      <alignment horizontal="center"/>
    </xf>
    <xf numFmtId="43" fontId="6" fillId="0" borderId="9" xfId="1" applyFont="1" applyFill="1" applyBorder="1" applyAlignment="1">
      <alignment horizontal="right"/>
    </xf>
    <xf numFmtId="43" fontId="6" fillId="0" borderId="0" xfId="1" applyFont="1" applyFill="1" applyAlignment="1">
      <alignment horizontal="right"/>
    </xf>
    <xf numFmtId="43" fontId="6" fillId="0" borderId="0" xfId="4" applyNumberFormat="1" applyFont="1" applyFill="1" applyBorder="1" applyAlignment="1">
      <alignment horizontal="center"/>
    </xf>
    <xf numFmtId="0" fontId="6" fillId="0" borderId="0" xfId="4" applyFont="1" applyFill="1" applyBorder="1" applyAlignment="1">
      <alignment horizontal="center"/>
    </xf>
    <xf numFmtId="43" fontId="6" fillId="0" borderId="3" xfId="1" applyFont="1" applyFill="1" applyBorder="1" applyAlignment="1"/>
    <xf numFmtId="43" fontId="6" fillId="0" borderId="2" xfId="42" applyNumberFormat="1" applyFont="1" applyFill="1" applyBorder="1" applyAlignment="1"/>
    <xf numFmtId="43" fontId="6" fillId="0" borderId="0" xfId="42" applyNumberFormat="1" applyFont="1" applyFill="1" applyAlignment="1"/>
    <xf numFmtId="0" fontId="11" fillId="0" borderId="0" xfId="42" applyNumberFormat="1" applyFont="1" applyFill="1" applyAlignment="1">
      <alignment horizontal="right"/>
    </xf>
    <xf numFmtId="0" fontId="6" fillId="0" borderId="1" xfId="42" applyNumberFormat="1" applyFont="1" applyFill="1" applyBorder="1" applyAlignment="1">
      <alignment horizontal="center"/>
    </xf>
    <xf numFmtId="0" fontId="20" fillId="0" borderId="0" xfId="42" applyNumberFormat="1" applyFont="1" applyFill="1" applyAlignment="1">
      <alignment horizontal="center"/>
    </xf>
    <xf numFmtId="0" fontId="6" fillId="0" borderId="0" xfId="42" quotePrefix="1" applyNumberFormat="1" applyFont="1" applyFill="1" applyBorder="1" applyAlignment="1" applyProtection="1">
      <alignment horizontal="center"/>
      <protection locked="0"/>
    </xf>
    <xf numFmtId="0" fontId="6" fillId="0" borderId="0" xfId="42" applyNumberFormat="1" applyFont="1" applyFill="1" applyBorder="1" applyAlignment="1">
      <alignment horizontal="center"/>
    </xf>
    <xf numFmtId="0" fontId="6" fillId="0" borderId="0" xfId="42" applyNumberFormat="1" applyFont="1" applyFill="1" applyBorder="1" applyAlignment="1"/>
    <xf numFmtId="0" fontId="6" fillId="0" borderId="0" xfId="43" applyFont="1" applyFill="1" applyAlignment="1"/>
    <xf numFmtId="0" fontId="5" fillId="0" borderId="0" xfId="4" applyFont="1" applyFill="1" applyAlignment="1"/>
    <xf numFmtId="167" fontId="6" fillId="0" borderId="0" xfId="37" applyFont="1" applyFill="1" applyBorder="1" applyAlignment="1">
      <alignment horizontal="left"/>
    </xf>
    <xf numFmtId="43" fontId="6" fillId="0" borderId="0" xfId="42" applyNumberFormat="1" applyFont="1" applyFill="1" applyBorder="1" applyAlignment="1">
      <alignment horizontal="center"/>
    </xf>
    <xf numFmtId="0" fontId="6" fillId="0" borderId="0" xfId="4" applyFont="1" applyFill="1" applyAlignment="1">
      <alignment horizontal="right"/>
    </xf>
    <xf numFmtId="167" fontId="6" fillId="0" borderId="0" xfId="42" applyFont="1" applyFill="1" applyAlignment="1">
      <alignment horizontal="center"/>
    </xf>
    <xf numFmtId="43" fontId="6" fillId="0" borderId="0" xfId="42" applyNumberFormat="1" applyFont="1" applyFill="1" applyBorder="1" applyAlignment="1"/>
    <xf numFmtId="167" fontId="11" fillId="0" borderId="0" xfId="6" applyFont="1" applyAlignment="1">
      <alignment horizontal="right"/>
    </xf>
    <xf numFmtId="167" fontId="6" fillId="0" borderId="0" xfId="2" applyFont="1" applyFill="1" applyAlignment="1">
      <alignment horizontal="center" vertical="center"/>
    </xf>
    <xf numFmtId="168" fontId="6" fillId="0" borderId="0" xfId="4" applyNumberFormat="1" applyFont="1" applyFill="1" applyAlignment="1">
      <alignment horizontal="left" vertical="top"/>
    </xf>
    <xf numFmtId="173" fontId="6" fillId="0" borderId="0" xfId="6" applyNumberFormat="1" applyFont="1" applyFill="1" applyBorder="1"/>
    <xf numFmtId="166" fontId="6" fillId="0" borderId="0" xfId="6" applyNumberFormat="1" applyFont="1" applyFill="1" applyBorder="1"/>
    <xf numFmtId="15" fontId="6" fillId="0" borderId="3" xfId="42" quotePrefix="1" applyNumberFormat="1" applyFont="1" applyFill="1" applyBorder="1" applyAlignment="1">
      <alignment horizontal="center" vertical="center" wrapText="1"/>
    </xf>
    <xf numFmtId="0" fontId="6" fillId="0" borderId="0" xfId="3" applyFont="1" applyFill="1" applyBorder="1" applyAlignment="1">
      <alignment horizontal="center" vertical="center"/>
    </xf>
    <xf numFmtId="167" fontId="5" fillId="0" borderId="0" xfId="2" applyFont="1" applyFill="1" applyAlignment="1">
      <alignment shrinkToFit="1"/>
    </xf>
    <xf numFmtId="43" fontId="24" fillId="0" borderId="0" xfId="1" applyFont="1" applyFill="1" applyBorder="1"/>
    <xf numFmtId="15" fontId="6" fillId="0" borderId="1" xfId="42" applyNumberFormat="1" applyFont="1" applyFill="1" applyBorder="1" applyAlignment="1">
      <alignment horizontal="center" wrapText="1"/>
    </xf>
    <xf numFmtId="43" fontId="6" fillId="0" borderId="3" xfId="1" applyFont="1" applyFill="1" applyBorder="1"/>
    <xf numFmtId="43" fontId="10" fillId="0" borderId="0" xfId="1" applyFont="1" applyFill="1"/>
    <xf numFmtId="43" fontId="6" fillId="0" borderId="3" xfId="11" applyFont="1" applyFill="1" applyBorder="1" applyAlignment="1">
      <alignment horizontal="center"/>
    </xf>
    <xf numFmtId="43" fontId="6" fillId="0" borderId="1" xfId="1" applyFont="1" applyFill="1" applyBorder="1" applyAlignment="1">
      <alignment vertical="center"/>
    </xf>
    <xf numFmtId="43" fontId="6" fillId="0" borderId="0" xfId="1" applyFont="1" applyFill="1" applyAlignment="1">
      <alignment vertical="center"/>
    </xf>
    <xf numFmtId="43" fontId="6" fillId="0" borderId="0" xfId="1" applyFont="1" applyFill="1" applyBorder="1" applyAlignment="1">
      <alignment vertical="center"/>
    </xf>
    <xf numFmtId="43" fontId="10" fillId="0" borderId="0" xfId="1" applyFont="1" applyFill="1" applyAlignment="1">
      <alignment horizontal="right"/>
    </xf>
    <xf numFmtId="43" fontId="10" fillId="0" borderId="0" xfId="1" applyFont="1"/>
    <xf numFmtId="43" fontId="6" fillId="0" borderId="0" xfId="41" applyNumberFormat="1" applyFont="1" applyFill="1" applyAlignment="1"/>
    <xf numFmtId="0" fontId="6" fillId="0" borderId="0" xfId="4" quotePrefix="1" applyFont="1" applyFill="1" applyAlignment="1"/>
    <xf numFmtId="166" fontId="6" fillId="0" borderId="0" xfId="3" applyNumberFormat="1" applyFont="1" applyFill="1" applyBorder="1" applyAlignment="1">
      <alignment horizontal="center"/>
    </xf>
    <xf numFmtId="166" fontId="6" fillId="0" borderId="3" xfId="1" applyNumberFormat="1" applyFont="1" applyFill="1" applyBorder="1"/>
    <xf numFmtId="0" fontId="6" fillId="0" borderId="0" xfId="5" applyFont="1" applyFill="1"/>
    <xf numFmtId="43" fontId="6" fillId="0" borderId="1" xfId="44" applyNumberFormat="1" applyFont="1" applyFill="1" applyBorder="1"/>
    <xf numFmtId="167" fontId="6" fillId="0" borderId="0" xfId="2" applyFont="1" applyFill="1"/>
    <xf numFmtId="43" fontId="6" fillId="0" borderId="0" xfId="2" applyNumberFormat="1" applyFont="1" applyFill="1"/>
    <xf numFmtId="43" fontId="6" fillId="0" borderId="0" xfId="2" applyNumberFormat="1" applyFont="1" applyFill="1" applyBorder="1"/>
    <xf numFmtId="43" fontId="6" fillId="0" borderId="1" xfId="5" applyNumberFormat="1" applyFont="1" applyFill="1" applyBorder="1"/>
    <xf numFmtId="43" fontId="6" fillId="0" borderId="1" xfId="2" applyNumberFormat="1" applyFont="1" applyFill="1" applyBorder="1"/>
    <xf numFmtId="43" fontId="6" fillId="0" borderId="0" xfId="54" applyFont="1" applyFill="1" applyBorder="1"/>
    <xf numFmtId="0" fontId="6" fillId="0" borderId="0" xfId="4" applyFont="1" applyFill="1" applyAlignment="1"/>
    <xf numFmtId="0" fontId="6" fillId="0" borderId="0" xfId="41" applyFont="1" applyFill="1" applyAlignment="1">
      <alignment horizontal="center"/>
    </xf>
    <xf numFmtId="0" fontId="6" fillId="0" borderId="0" xfId="41" applyFont="1" applyFill="1" applyAlignment="1"/>
    <xf numFmtId="43" fontId="6" fillId="0" borderId="1" xfId="62" applyNumberFormat="1" applyFont="1" applyFill="1" applyBorder="1" applyAlignment="1">
      <alignment horizontal="right"/>
    </xf>
    <xf numFmtId="0" fontId="6" fillId="0" borderId="0" xfId="41" quotePrefix="1" applyFont="1" applyFill="1" applyAlignment="1"/>
    <xf numFmtId="0" fontId="6" fillId="0" borderId="0" xfId="41" quotePrefix="1" applyFont="1" applyFill="1"/>
    <xf numFmtId="166" fontId="6" fillId="0" borderId="0" xfId="6" applyNumberFormat="1" applyFont="1" applyFill="1"/>
    <xf numFmtId="166" fontId="6" fillId="0" borderId="0" xfId="8" applyNumberFormat="1" applyFont="1" applyFill="1" applyAlignment="1"/>
    <xf numFmtId="166" fontId="6" fillId="0" borderId="0" xfId="41" applyNumberFormat="1" applyFont="1" applyFill="1" applyAlignment="1">
      <alignment horizontal="right"/>
    </xf>
    <xf numFmtId="166" fontId="6" fillId="0" borderId="1" xfId="1" applyNumberFormat="1" applyFont="1" applyFill="1" applyBorder="1" applyAlignment="1">
      <alignment horizontal="right"/>
    </xf>
    <xf numFmtId="166" fontId="6" fillId="0" borderId="0" xfId="54" applyNumberFormat="1" applyFont="1" applyFill="1" applyBorder="1"/>
    <xf numFmtId="166" fontId="6" fillId="0" borderId="3" xfId="5" applyNumberFormat="1" applyFont="1" applyFill="1" applyBorder="1"/>
    <xf numFmtId="43" fontId="5" fillId="0" borderId="0" xfId="1" applyFont="1" applyFill="1" applyAlignment="1">
      <alignment vertical="center"/>
    </xf>
    <xf numFmtId="43" fontId="5" fillId="0" borderId="0" xfId="1" applyFont="1" applyFill="1" applyAlignment="1">
      <alignment horizontal="center"/>
    </xf>
    <xf numFmtId="0" fontId="6" fillId="0" borderId="0" xfId="4" applyFont="1" applyFill="1"/>
    <xf numFmtId="0" fontId="25" fillId="0" borderId="0" xfId="70" quotePrefix="1" applyFont="1" applyFill="1" applyProtection="1">
      <protection locked="0"/>
    </xf>
    <xf numFmtId="0" fontId="25" fillId="0" borderId="0" xfId="70" applyFont="1" applyFill="1" applyBorder="1"/>
    <xf numFmtId="175" fontId="25" fillId="0" borderId="0" xfId="70" applyNumberFormat="1" applyFont="1" applyFill="1" applyBorder="1" applyProtection="1">
      <protection locked="0"/>
    </xf>
    <xf numFmtId="175" fontId="25" fillId="0" borderId="0" xfId="70" applyNumberFormat="1" applyFont="1" applyFill="1" applyBorder="1"/>
    <xf numFmtId="0" fontId="25" fillId="0" borderId="0" xfId="70" applyNumberFormat="1" applyFont="1" applyFill="1" applyProtection="1">
      <protection locked="0"/>
    </xf>
    <xf numFmtId="0" fontId="6" fillId="0" borderId="1" xfId="3" applyFont="1" applyFill="1" applyBorder="1" applyAlignment="1">
      <alignment horizontal="center"/>
    </xf>
    <xf numFmtId="0" fontId="6" fillId="0" borderId="0" xfId="3" applyFont="1" applyFill="1" applyBorder="1" applyAlignment="1">
      <alignment horizontal="center"/>
    </xf>
    <xf numFmtId="0" fontId="6" fillId="0" borderId="0" xfId="3" applyFont="1" applyFill="1" applyBorder="1" applyAlignment="1">
      <alignment horizontal="center"/>
    </xf>
    <xf numFmtId="0" fontId="6" fillId="0" borderId="0" xfId="2" applyNumberFormat="1" applyFont="1" applyFill="1" applyAlignment="1">
      <alignment horizontal="left"/>
    </xf>
    <xf numFmtId="0" fontId="6" fillId="0" borderId="0" xfId="0" applyNumberFormat="1" applyFont="1" applyFill="1" applyAlignment="1">
      <alignment vertical="center"/>
    </xf>
    <xf numFmtId="0" fontId="6" fillId="0" borderId="0" xfId="4" applyFont="1" applyFill="1" applyAlignment="1">
      <alignment vertical="top"/>
    </xf>
    <xf numFmtId="0" fontId="25" fillId="0" borderId="0" xfId="4" applyFont="1" applyFill="1" applyAlignment="1">
      <alignment vertical="top"/>
    </xf>
    <xf numFmtId="0" fontId="6" fillId="0" borderId="0" xfId="53" applyNumberFormat="1" applyFont="1" applyFill="1" applyAlignment="1"/>
    <xf numFmtId="43" fontId="6" fillId="0" borderId="0" xfId="5" applyNumberFormat="1" applyFont="1" applyFill="1"/>
    <xf numFmtId="15" fontId="6" fillId="0" borderId="0" xfId="42" quotePrefix="1" applyNumberFormat="1" applyFont="1" applyFill="1" applyBorder="1" applyAlignment="1">
      <alignment horizontal="center" vertical="center" wrapText="1"/>
    </xf>
    <xf numFmtId="167" fontId="5" fillId="0" borderId="0" xfId="6" applyFont="1" applyAlignment="1">
      <alignment shrinkToFit="1"/>
    </xf>
    <xf numFmtId="0" fontId="5" fillId="0" borderId="0" xfId="3" applyFont="1" applyAlignment="1"/>
    <xf numFmtId="15" fontId="6" fillId="0" borderId="1" xfId="42" quotePrefix="1" applyNumberFormat="1" applyFont="1" applyFill="1" applyBorder="1" applyAlignment="1">
      <alignment horizontal="center" wrapText="1"/>
    </xf>
    <xf numFmtId="0" fontId="6" fillId="0" borderId="1" xfId="42" applyNumberFormat="1" applyFont="1" applyFill="1" applyBorder="1" applyAlignment="1"/>
    <xf numFmtId="0" fontId="6" fillId="0" borderId="1" xfId="3" applyFont="1" applyFill="1" applyBorder="1" applyAlignment="1">
      <alignment horizontal="center"/>
    </xf>
    <xf numFmtId="49" fontId="6" fillId="0" borderId="1" xfId="4" applyNumberFormat="1" applyFont="1" applyFill="1" applyBorder="1" applyAlignment="1">
      <alignment horizontal="center"/>
    </xf>
    <xf numFmtId="49" fontId="6" fillId="0" borderId="1" xfId="4" applyNumberFormat="1" applyFont="1" applyFill="1" applyBorder="1" applyAlignment="1">
      <alignment horizontal="center" vertical="center"/>
    </xf>
    <xf numFmtId="3" fontId="6" fillId="0" borderId="1" xfId="42" applyNumberFormat="1" applyFont="1" applyFill="1" applyBorder="1" applyAlignment="1">
      <alignment horizontal="center"/>
    </xf>
    <xf numFmtId="0" fontId="6" fillId="0" borderId="1" xfId="3" applyFont="1" applyFill="1" applyBorder="1" applyAlignment="1">
      <alignment horizontal="center"/>
    </xf>
    <xf numFmtId="0" fontId="6" fillId="0" borderId="2" xfId="3" applyFont="1" applyFill="1" applyBorder="1" applyAlignment="1">
      <alignment horizontal="center"/>
    </xf>
    <xf numFmtId="0" fontId="20" fillId="0" borderId="0" xfId="42" applyNumberFormat="1" applyFont="1" applyFill="1" applyAlignment="1">
      <alignment horizontal="left"/>
    </xf>
    <xf numFmtId="3" fontId="6" fillId="0" borderId="1" xfId="2" applyNumberFormat="1" applyFont="1" applyFill="1" applyBorder="1" applyAlignment="1">
      <alignment horizontal="center"/>
    </xf>
    <xf numFmtId="43" fontId="5" fillId="0" borderId="1" xfId="1" applyFont="1" applyFill="1" applyBorder="1" applyAlignment="1">
      <alignment horizontal="center"/>
    </xf>
    <xf numFmtId="49" fontId="6" fillId="0" borderId="2" xfId="4" applyNumberFormat="1" applyFont="1" applyFill="1" applyBorder="1" applyAlignment="1">
      <alignment horizontal="center" vertical="center"/>
    </xf>
    <xf numFmtId="49" fontId="6" fillId="0" borderId="1" xfId="4" applyNumberFormat="1" applyFont="1" applyFill="1" applyBorder="1" applyAlignment="1">
      <alignment horizontal="center"/>
    </xf>
    <xf numFmtId="0" fontId="6" fillId="0" borderId="2" xfId="3" applyFont="1" applyFill="1" applyBorder="1" applyAlignment="1">
      <alignment horizontal="center" vertical="center"/>
    </xf>
    <xf numFmtId="49" fontId="6" fillId="0" borderId="1" xfId="4" applyNumberFormat="1" applyFont="1" applyFill="1" applyBorder="1" applyAlignment="1">
      <alignment horizontal="center" vertical="center"/>
    </xf>
  </cellXfs>
  <cellStyles count="71">
    <cellStyle name="Comma" xfId="1" builtinId="3"/>
    <cellStyle name="Comma  - Style1" xfId="7"/>
    <cellStyle name="Comma 11" xfId="8"/>
    <cellStyle name="Comma 11 2" xfId="9"/>
    <cellStyle name="Comma 11 2 2" xfId="46"/>
    <cellStyle name="Comma 11 2 3" xfId="56"/>
    <cellStyle name="Comma 11 2 4" xfId="64"/>
    <cellStyle name="Comma 11 3" xfId="45"/>
    <cellStyle name="Comma 11 4" xfId="55"/>
    <cellStyle name="Comma 11 5" xfId="63"/>
    <cellStyle name="Comma 2" xfId="10"/>
    <cellStyle name="Comma 2 2" xfId="11"/>
    <cellStyle name="Comma 2 2 2" xfId="48"/>
    <cellStyle name="Comma 2 2 3" xfId="58"/>
    <cellStyle name="Comma 2 2 4" xfId="66"/>
    <cellStyle name="Comma 2 3" xfId="47"/>
    <cellStyle name="Comma 2 4" xfId="57"/>
    <cellStyle name="Comma 2 5" xfId="65"/>
    <cellStyle name="Comma 3" xfId="44"/>
    <cellStyle name="Comma 4" xfId="54"/>
    <cellStyle name="Comma 5" xfId="62"/>
    <cellStyle name="comma zerodec" xfId="12"/>
    <cellStyle name="Curren - Style3" xfId="13"/>
    <cellStyle name="Curren - Style4" xfId="14"/>
    <cellStyle name="Currency1" xfId="15"/>
    <cellStyle name="Dollar (zero dec)" xfId="16"/>
    <cellStyle name="Grey" xfId="17"/>
    <cellStyle name="Input [yellow]" xfId="18"/>
    <cellStyle name="Milliers [0]_AR1194" xfId="19"/>
    <cellStyle name="Milliers_AR1194" xfId="20"/>
    <cellStyle name="Mon?taire [0]_AR1194" xfId="21"/>
    <cellStyle name="Mon?taire_AR1194" xfId="22"/>
    <cellStyle name="no dec" xfId="23"/>
    <cellStyle name="Normal" xfId="0" builtinId="0"/>
    <cellStyle name="Normal - Style1" xfId="24"/>
    <cellStyle name="Normal - Style5" xfId="25"/>
    <cellStyle name="Normal 10 2" xfId="26"/>
    <cellStyle name="Normal 10 2 2" xfId="49"/>
    <cellStyle name="Normal 13" xfId="27"/>
    <cellStyle name="Normal 2" xfId="2"/>
    <cellStyle name="Normal 2 2" xfId="6"/>
    <cellStyle name="Normal 3" xfId="28"/>
    <cellStyle name="Normal 3 2" xfId="29"/>
    <cellStyle name="Normal 4" xfId="30"/>
    <cellStyle name="Normal 5" xfId="31"/>
    <cellStyle name="Normal 5 2" xfId="50"/>
    <cellStyle name="Normal 5 3" xfId="59"/>
    <cellStyle name="Normal 5 4" xfId="67"/>
    <cellStyle name="Normal 6" xfId="42"/>
    <cellStyle name="Normal 6 2" xfId="53"/>
    <cellStyle name="Normal_Lead 2003" xfId="5"/>
    <cellStyle name="Normal_งบดุล 2" xfId="43"/>
    <cellStyle name="oft Excel]_x000d__x000a_Comment=The open=/f lines load custom functions into the Paste Function list._x000d__x000a_Maximized=3_x000d__x000a_Basics=1_x000d__x000a_A" xfId="32"/>
    <cellStyle name="oft Excel]_x000d__x000a_Comment=The open=/f lines load custom functions into the Paste Function list._x000d__x000a_Maximized=3_x000d__x000a_Basics=1_x000d__x000a_A 2" xfId="51"/>
    <cellStyle name="oft Excel]_x000d__x000a_Comment=The open=/f lines load custom functions into the Paste Function list._x000d__x000a_Maximized=3_x000d__x000a_Basics=1_x000d__x000a_A 3" xfId="60"/>
    <cellStyle name="oft Excel]_x000d__x000a_Comment=The open=/f lines load custom functions into the Paste Function list._x000d__x000a_Maximized=3_x000d__x000a_Basics=1_x000d__x000a_A 4" xfId="68"/>
    <cellStyle name="Percent [2]" xfId="33"/>
    <cellStyle name="PERCENTAGE" xfId="34"/>
    <cellStyle name="Quantity" xfId="35"/>
    <cellStyle name="Quantity 2" xfId="36"/>
    <cellStyle name="Style 1" xfId="37"/>
    <cellStyle name="เครื่องหมายจุลภาค 2" xfId="38"/>
    <cellStyle name="เครื่องหมายจุลภาค 2 2" xfId="52"/>
    <cellStyle name="เครื่องหมายจุลภาค 2 3" xfId="61"/>
    <cellStyle name="เครื่องหมายจุลภาค 2 4" xfId="69"/>
    <cellStyle name="เครื่องหมายจุลภาค_Lead_Epco_Q1_51" xfId="39"/>
    <cellStyle name="ปกติ 2" xfId="40"/>
    <cellStyle name="ปกติ_EPCO T2" xfId="41"/>
    <cellStyle name="ปกติ_EPCO_T2" xfId="4"/>
    <cellStyle name="ปกติ_final_PKF_FS_Q1_49" xfId="70"/>
    <cellStyle name="ปกติ_S.PACK Q3-2003 " xfId="3"/>
  </cellStyles>
  <dxfs count="0"/>
  <tableStyles count="0" defaultTableStyle="TableStyleMedium2" defaultPivotStyle="PivotStyleLight16"/>
  <colors>
    <mruColors>
      <color rgb="FFFF99CC"/>
      <color rgb="FF00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0</xdr:colOff>
      <xdr:row>122</xdr:row>
      <xdr:rowOff>0</xdr:rowOff>
    </xdr:from>
    <xdr:to>
      <xdr:col>17</xdr:col>
      <xdr:colOff>0</xdr:colOff>
      <xdr:row>122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17</xdr:col>
      <xdr:colOff>0</xdr:colOff>
      <xdr:row>122</xdr:row>
      <xdr:rowOff>0</xdr:rowOff>
    </xdr:from>
    <xdr:to>
      <xdr:col>17</xdr:col>
      <xdr:colOff>0</xdr:colOff>
      <xdr:row>122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17</xdr:col>
      <xdr:colOff>0</xdr:colOff>
      <xdr:row>122</xdr:row>
      <xdr:rowOff>0</xdr:rowOff>
    </xdr:from>
    <xdr:to>
      <xdr:col>17</xdr:col>
      <xdr:colOff>0</xdr:colOff>
      <xdr:row>122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733425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7077075" y="0"/>
          <a:ext cx="32385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35</xdr:row>
      <xdr:rowOff>0</xdr:rowOff>
    </xdr:from>
    <xdr:to>
      <xdr:col>15</xdr:col>
      <xdr:colOff>0</xdr:colOff>
      <xdr:row>35</xdr:row>
      <xdr:rowOff>0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7400925" y="8334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35</xdr:row>
      <xdr:rowOff>0</xdr:rowOff>
    </xdr:from>
    <xdr:to>
      <xdr:col>15</xdr:col>
      <xdr:colOff>0</xdr:colOff>
      <xdr:row>35</xdr:row>
      <xdr:rowOff>0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7400925" y="8334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35</xdr:row>
      <xdr:rowOff>0</xdr:rowOff>
    </xdr:from>
    <xdr:to>
      <xdr:col>15</xdr:col>
      <xdr:colOff>0</xdr:colOff>
      <xdr:row>35</xdr:row>
      <xdr:rowOff>0</xdr:rowOff>
    </xdr:to>
    <xdr:sp macro="" textlink="">
      <xdr:nvSpPr>
        <xdr:cNvPr id="5" name="Rectangle 11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SpPr>
          <a:spLocks noChangeArrowheads="1"/>
        </xdr:cNvSpPr>
      </xdr:nvSpPr>
      <xdr:spPr bwMode="auto">
        <a:xfrm>
          <a:off x="7400925" y="833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12</xdr:col>
      <xdr:colOff>573881</xdr:colOff>
      <xdr:row>0</xdr:row>
      <xdr:rowOff>76200</xdr:rowOff>
    </xdr:from>
    <xdr:to>
      <xdr:col>14</xdr:col>
      <xdr:colOff>907257</xdr:colOff>
      <xdr:row>2</xdr:row>
      <xdr:rowOff>104775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SpPr>
          <a:spLocks noChangeArrowheads="1"/>
        </xdr:cNvSpPr>
      </xdr:nvSpPr>
      <xdr:spPr bwMode="auto">
        <a:xfrm>
          <a:off x="6269831" y="76200"/>
          <a:ext cx="1304926" cy="5619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733425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xmlns="" id="{C1E26DD7-4AFE-4956-8083-1FAA04D59E0B}"/>
            </a:ext>
          </a:extLst>
        </xdr:cNvPr>
        <xdr:cNvSpPr txBox="1">
          <a:spLocks noChangeArrowheads="1"/>
        </xdr:cNvSpPr>
      </xdr:nvSpPr>
      <xdr:spPr bwMode="auto">
        <a:xfrm>
          <a:off x="8353425" y="0"/>
          <a:ext cx="38100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35</xdr:row>
      <xdr:rowOff>0</xdr:rowOff>
    </xdr:from>
    <xdr:to>
      <xdr:col>15</xdr:col>
      <xdr:colOff>0</xdr:colOff>
      <xdr:row>35</xdr:row>
      <xdr:rowOff>0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xmlns="" id="{C594A474-BE79-4D17-8B40-F8D4213B8E1A}"/>
            </a:ext>
          </a:extLst>
        </xdr:cNvPr>
        <xdr:cNvSpPr txBox="1">
          <a:spLocks noChangeArrowheads="1"/>
        </xdr:cNvSpPr>
      </xdr:nvSpPr>
      <xdr:spPr bwMode="auto">
        <a:xfrm>
          <a:off x="8734425" y="9601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35</xdr:row>
      <xdr:rowOff>0</xdr:rowOff>
    </xdr:from>
    <xdr:to>
      <xdr:col>15</xdr:col>
      <xdr:colOff>0</xdr:colOff>
      <xdr:row>35</xdr:row>
      <xdr:rowOff>0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xmlns="" id="{7B7DD706-1E35-484B-8B8F-7FFC2A11A481}"/>
            </a:ext>
          </a:extLst>
        </xdr:cNvPr>
        <xdr:cNvSpPr txBox="1">
          <a:spLocks noChangeArrowheads="1"/>
        </xdr:cNvSpPr>
      </xdr:nvSpPr>
      <xdr:spPr bwMode="auto">
        <a:xfrm>
          <a:off x="8734425" y="9601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35</xdr:row>
      <xdr:rowOff>0</xdr:rowOff>
    </xdr:from>
    <xdr:to>
      <xdr:col>15</xdr:col>
      <xdr:colOff>0</xdr:colOff>
      <xdr:row>35</xdr:row>
      <xdr:rowOff>0</xdr:rowOff>
    </xdr:to>
    <xdr:sp macro="" textlink="">
      <xdr:nvSpPr>
        <xdr:cNvPr id="5" name="Rectangle 11">
          <a:extLst>
            <a:ext uri="{FF2B5EF4-FFF2-40B4-BE49-F238E27FC236}">
              <a16:creationId xmlns:a16="http://schemas.microsoft.com/office/drawing/2014/main" xmlns="" id="{64AA3BC5-4178-4054-8AF0-24C9BA791CF5}"/>
            </a:ext>
          </a:extLst>
        </xdr:cNvPr>
        <xdr:cNvSpPr>
          <a:spLocks noChangeArrowheads="1"/>
        </xdr:cNvSpPr>
      </xdr:nvSpPr>
      <xdr:spPr bwMode="auto">
        <a:xfrm>
          <a:off x="8734425" y="9601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12</xdr:col>
      <xdr:colOff>592931</xdr:colOff>
      <xdr:row>0</xdr:row>
      <xdr:rowOff>76200</xdr:rowOff>
    </xdr:from>
    <xdr:to>
      <xdr:col>14</xdr:col>
      <xdr:colOff>926307</xdr:colOff>
      <xdr:row>2</xdr:row>
      <xdr:rowOff>104775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xmlns="" id="{D144D873-27FC-4CF1-B8FF-0C01F2384DCF}"/>
            </a:ext>
          </a:extLst>
        </xdr:cNvPr>
        <xdr:cNvSpPr>
          <a:spLocks noChangeArrowheads="1"/>
        </xdr:cNvSpPr>
      </xdr:nvSpPr>
      <xdr:spPr bwMode="auto">
        <a:xfrm>
          <a:off x="6498431" y="76200"/>
          <a:ext cx="1381126" cy="5619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571499</xdr:colOff>
      <xdr:row>0</xdr:row>
      <xdr:rowOff>28575</xdr:rowOff>
    </xdr:from>
    <xdr:to>
      <xdr:col>28</xdr:col>
      <xdr:colOff>902493</xdr:colOff>
      <xdr:row>2</xdr:row>
      <xdr:rowOff>242887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SpPr>
          <a:spLocks noChangeArrowheads="1"/>
        </xdr:cNvSpPr>
      </xdr:nvSpPr>
      <xdr:spPr bwMode="auto">
        <a:xfrm>
          <a:off x="13601699" y="28575"/>
          <a:ext cx="1397794" cy="747712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ctr" upright="1"/>
        <a:lstStyle/>
        <a:p>
          <a:pPr algn="ct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801158</xdr:colOff>
      <xdr:row>0</xdr:row>
      <xdr:rowOff>84667</xdr:rowOff>
    </xdr:from>
    <xdr:to>
      <xdr:col>16</xdr:col>
      <xdr:colOff>1024467</xdr:colOff>
      <xdr:row>3</xdr:row>
      <xdr:rowOff>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9421283" y="84667"/>
          <a:ext cx="1366309" cy="71543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ctr" upright="1"/>
        <a:lstStyle/>
        <a:p>
          <a:pPr algn="ct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105</xdr:row>
      <xdr:rowOff>0</xdr:rowOff>
    </xdr:from>
    <xdr:to>
      <xdr:col>0</xdr:col>
      <xdr:colOff>0</xdr:colOff>
      <xdr:row>105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0" y="416337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105</xdr:row>
      <xdr:rowOff>0</xdr:rowOff>
    </xdr:from>
    <xdr:to>
      <xdr:col>0</xdr:col>
      <xdr:colOff>0</xdr:colOff>
      <xdr:row>105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0" y="416337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105</xdr:row>
      <xdr:rowOff>0</xdr:rowOff>
    </xdr:from>
    <xdr:to>
      <xdr:col>0</xdr:col>
      <xdr:colOff>0</xdr:colOff>
      <xdr:row>105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>
          <a:spLocks noChangeArrowheads="1"/>
        </xdr:cNvSpPr>
      </xdr:nvSpPr>
      <xdr:spPr bwMode="auto">
        <a:xfrm>
          <a:off x="0" y="41633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105</xdr:row>
      <xdr:rowOff>0</xdr:rowOff>
    </xdr:from>
    <xdr:to>
      <xdr:col>0</xdr:col>
      <xdr:colOff>0</xdr:colOff>
      <xdr:row>105</xdr:row>
      <xdr:rowOff>0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0" y="416337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105</xdr:row>
      <xdr:rowOff>0</xdr:rowOff>
    </xdr:from>
    <xdr:to>
      <xdr:col>0</xdr:col>
      <xdr:colOff>0</xdr:colOff>
      <xdr:row>105</xdr:row>
      <xdr:rowOff>0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xmlns="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0" y="416337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105</xdr:row>
      <xdr:rowOff>0</xdr:rowOff>
    </xdr:from>
    <xdr:to>
      <xdr:col>0</xdr:col>
      <xdr:colOff>0</xdr:colOff>
      <xdr:row>105</xdr:row>
      <xdr:rowOff>0</xdr:rowOff>
    </xdr:to>
    <xdr:sp macro="" textlink="">
      <xdr:nvSpPr>
        <xdr:cNvPr id="7" name="Rectangle 10">
          <a:extLst>
            <a:ext uri="{FF2B5EF4-FFF2-40B4-BE49-F238E27FC236}">
              <a16:creationId xmlns:a16="http://schemas.microsoft.com/office/drawing/2014/main" xmlns="" id="{00000000-0008-0000-0400-000007000000}"/>
            </a:ext>
          </a:extLst>
        </xdr:cNvPr>
        <xdr:cNvSpPr>
          <a:spLocks noChangeArrowheads="1"/>
        </xdr:cNvSpPr>
      </xdr:nvSpPr>
      <xdr:spPr bwMode="auto">
        <a:xfrm>
          <a:off x="0" y="41633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12</xdr:col>
      <xdr:colOff>601284</xdr:colOff>
      <xdr:row>0</xdr:row>
      <xdr:rowOff>83003</xdr:rowOff>
    </xdr:from>
    <xdr:to>
      <xdr:col>14</xdr:col>
      <xdr:colOff>972155</xdr:colOff>
      <xdr:row>2</xdr:row>
      <xdr:rowOff>241935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xmlns="" id="{00000000-0008-0000-0400-00000E000000}"/>
            </a:ext>
          </a:extLst>
        </xdr:cNvPr>
        <xdr:cNvSpPr>
          <a:spLocks noChangeArrowheads="1"/>
        </xdr:cNvSpPr>
      </xdr:nvSpPr>
      <xdr:spPr bwMode="auto">
        <a:xfrm>
          <a:off x="6221034" y="83003"/>
          <a:ext cx="1437671" cy="730432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ctr" upright="1"/>
        <a:lstStyle/>
        <a:p>
          <a:pPr algn="ct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  <xdr:twoCellAnchor>
    <xdr:from>
      <xdr:col>12</xdr:col>
      <xdr:colOff>585257</xdr:colOff>
      <xdr:row>50</xdr:row>
      <xdr:rowOff>27517</xdr:rowOff>
    </xdr:from>
    <xdr:to>
      <xdr:col>14</xdr:col>
      <xdr:colOff>954616</xdr:colOff>
      <xdr:row>53</xdr:row>
      <xdr:rowOff>85725</xdr:rowOff>
    </xdr:to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xmlns="" id="{00000000-0008-0000-0400-00000F000000}"/>
            </a:ext>
          </a:extLst>
        </xdr:cNvPr>
        <xdr:cNvSpPr>
          <a:spLocks noChangeArrowheads="1"/>
        </xdr:cNvSpPr>
      </xdr:nvSpPr>
      <xdr:spPr bwMode="auto">
        <a:xfrm>
          <a:off x="7271807" y="14095942"/>
          <a:ext cx="1702859" cy="896408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lead"/>
      <sheetName val="B-3"/>
      <sheetName val="รับจ่าย"/>
      <sheetName val="วิเคราะห์งบ"/>
      <sheetName val="Lead PL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X128"/>
  <sheetViews>
    <sheetView zoomScaleNormal="100" zoomScaleSheetLayoutView="100" workbookViewId="0">
      <selection activeCell="F5" sqref="F5"/>
    </sheetView>
  </sheetViews>
  <sheetFormatPr defaultRowHeight="20.25"/>
  <cols>
    <col min="1" max="2" width="2.85546875" style="128" customWidth="1"/>
    <col min="3" max="5" width="4.28515625" style="128" customWidth="1"/>
    <col min="6" max="6" width="20.85546875" style="128" customWidth="1"/>
    <col min="7" max="7" width="9" style="128" customWidth="1"/>
    <col min="8" max="8" width="0.7109375" style="128" customWidth="1"/>
    <col min="9" max="9" width="15.7109375" style="128" customWidth="1"/>
    <col min="10" max="10" width="0.7109375" style="128" customWidth="1"/>
    <col min="11" max="11" width="15.7109375" style="128" customWidth="1"/>
    <col min="12" max="12" width="0.7109375" style="128" customWidth="1"/>
    <col min="13" max="13" width="15.7109375" style="128" customWidth="1"/>
    <col min="14" max="14" width="0.7109375" style="128" customWidth="1"/>
    <col min="15" max="15" width="15.7109375" style="128" customWidth="1"/>
    <col min="16" max="16" width="0.7109375" style="128" customWidth="1"/>
    <col min="17" max="17" width="15.7109375" style="128" customWidth="1"/>
    <col min="18" max="18" width="0.5703125" style="128" customWidth="1"/>
    <col min="19" max="19" width="12.5703125" style="128" bestFit="1" customWidth="1"/>
    <col min="20" max="258" width="9.140625" style="128"/>
    <col min="259" max="259" width="2.5703125" style="128" customWidth="1"/>
    <col min="260" max="260" width="2.28515625" style="128" customWidth="1"/>
    <col min="261" max="261" width="4.140625" style="128" customWidth="1"/>
    <col min="262" max="262" width="3.7109375" style="128" customWidth="1"/>
    <col min="263" max="263" width="4.140625" style="128" customWidth="1"/>
    <col min="264" max="264" width="23.42578125" style="128" customWidth="1"/>
    <col min="265" max="265" width="10.85546875" style="128" customWidth="1"/>
    <col min="266" max="266" width="0.5703125" style="128" customWidth="1"/>
    <col min="267" max="267" width="17.42578125" style="128" customWidth="1"/>
    <col min="268" max="268" width="0.5703125" style="128" customWidth="1"/>
    <col min="269" max="269" width="15.7109375" style="128" customWidth="1"/>
    <col min="270" max="270" width="0.5703125" style="128" customWidth="1"/>
    <col min="271" max="271" width="16.140625" style="128" customWidth="1"/>
    <col min="272" max="272" width="0.5703125" style="128" customWidth="1"/>
    <col min="273" max="273" width="16.28515625" style="128" customWidth="1"/>
    <col min="274" max="274" width="14.5703125" style="128" bestFit="1" customWidth="1"/>
    <col min="275" max="275" width="9.5703125" style="128" customWidth="1"/>
    <col min="276" max="514" width="9.140625" style="128"/>
    <col min="515" max="515" width="2.5703125" style="128" customWidth="1"/>
    <col min="516" max="516" width="2.28515625" style="128" customWidth="1"/>
    <col min="517" max="517" width="4.140625" style="128" customWidth="1"/>
    <col min="518" max="518" width="3.7109375" style="128" customWidth="1"/>
    <col min="519" max="519" width="4.140625" style="128" customWidth="1"/>
    <col min="520" max="520" width="23.42578125" style="128" customWidth="1"/>
    <col min="521" max="521" width="10.85546875" style="128" customWidth="1"/>
    <col min="522" max="522" width="0.5703125" style="128" customWidth="1"/>
    <col min="523" max="523" width="17.42578125" style="128" customWidth="1"/>
    <col min="524" max="524" width="0.5703125" style="128" customWidth="1"/>
    <col min="525" max="525" width="15.7109375" style="128" customWidth="1"/>
    <col min="526" max="526" width="0.5703125" style="128" customWidth="1"/>
    <col min="527" max="527" width="16.140625" style="128" customWidth="1"/>
    <col min="528" max="528" width="0.5703125" style="128" customWidth="1"/>
    <col min="529" max="529" width="16.28515625" style="128" customWidth="1"/>
    <col min="530" max="530" width="14.5703125" style="128" bestFit="1" customWidth="1"/>
    <col min="531" max="531" width="9.5703125" style="128" customWidth="1"/>
    <col min="532" max="770" width="9.140625" style="128"/>
    <col min="771" max="771" width="2.5703125" style="128" customWidth="1"/>
    <col min="772" max="772" width="2.28515625" style="128" customWidth="1"/>
    <col min="773" max="773" width="4.140625" style="128" customWidth="1"/>
    <col min="774" max="774" width="3.7109375" style="128" customWidth="1"/>
    <col min="775" max="775" width="4.140625" style="128" customWidth="1"/>
    <col min="776" max="776" width="23.42578125" style="128" customWidth="1"/>
    <col min="777" max="777" width="10.85546875" style="128" customWidth="1"/>
    <col min="778" max="778" width="0.5703125" style="128" customWidth="1"/>
    <col min="779" max="779" width="17.42578125" style="128" customWidth="1"/>
    <col min="780" max="780" width="0.5703125" style="128" customWidth="1"/>
    <col min="781" max="781" width="15.7109375" style="128" customWidth="1"/>
    <col min="782" max="782" width="0.5703125" style="128" customWidth="1"/>
    <col min="783" max="783" width="16.140625" style="128" customWidth="1"/>
    <col min="784" max="784" width="0.5703125" style="128" customWidth="1"/>
    <col min="785" max="785" width="16.28515625" style="128" customWidth="1"/>
    <col min="786" max="786" width="14.5703125" style="128" bestFit="1" customWidth="1"/>
    <col min="787" max="787" width="9.5703125" style="128" customWidth="1"/>
    <col min="788" max="1026" width="9.140625" style="128"/>
    <col min="1027" max="1027" width="2.5703125" style="128" customWidth="1"/>
    <col min="1028" max="1028" width="2.28515625" style="128" customWidth="1"/>
    <col min="1029" max="1029" width="4.140625" style="128" customWidth="1"/>
    <col min="1030" max="1030" width="3.7109375" style="128" customWidth="1"/>
    <col min="1031" max="1031" width="4.140625" style="128" customWidth="1"/>
    <col min="1032" max="1032" width="23.42578125" style="128" customWidth="1"/>
    <col min="1033" max="1033" width="10.85546875" style="128" customWidth="1"/>
    <col min="1034" max="1034" width="0.5703125" style="128" customWidth="1"/>
    <col min="1035" max="1035" width="17.42578125" style="128" customWidth="1"/>
    <col min="1036" max="1036" width="0.5703125" style="128" customWidth="1"/>
    <col min="1037" max="1037" width="15.7109375" style="128" customWidth="1"/>
    <col min="1038" max="1038" width="0.5703125" style="128" customWidth="1"/>
    <col min="1039" max="1039" width="16.140625" style="128" customWidth="1"/>
    <col min="1040" max="1040" width="0.5703125" style="128" customWidth="1"/>
    <col min="1041" max="1041" width="16.28515625" style="128" customWidth="1"/>
    <col min="1042" max="1042" width="14.5703125" style="128" bestFit="1" customWidth="1"/>
    <col min="1043" max="1043" width="9.5703125" style="128" customWidth="1"/>
    <col min="1044" max="1282" width="9.140625" style="128"/>
    <col min="1283" max="1283" width="2.5703125" style="128" customWidth="1"/>
    <col min="1284" max="1284" width="2.28515625" style="128" customWidth="1"/>
    <col min="1285" max="1285" width="4.140625" style="128" customWidth="1"/>
    <col min="1286" max="1286" width="3.7109375" style="128" customWidth="1"/>
    <col min="1287" max="1287" width="4.140625" style="128" customWidth="1"/>
    <col min="1288" max="1288" width="23.42578125" style="128" customWidth="1"/>
    <col min="1289" max="1289" width="10.85546875" style="128" customWidth="1"/>
    <col min="1290" max="1290" width="0.5703125" style="128" customWidth="1"/>
    <col min="1291" max="1291" width="17.42578125" style="128" customWidth="1"/>
    <col min="1292" max="1292" width="0.5703125" style="128" customWidth="1"/>
    <col min="1293" max="1293" width="15.7109375" style="128" customWidth="1"/>
    <col min="1294" max="1294" width="0.5703125" style="128" customWidth="1"/>
    <col min="1295" max="1295" width="16.140625" style="128" customWidth="1"/>
    <col min="1296" max="1296" width="0.5703125" style="128" customWidth="1"/>
    <col min="1297" max="1297" width="16.28515625" style="128" customWidth="1"/>
    <col min="1298" max="1298" width="14.5703125" style="128" bestFit="1" customWidth="1"/>
    <col min="1299" max="1299" width="9.5703125" style="128" customWidth="1"/>
    <col min="1300" max="1538" width="9.140625" style="128"/>
    <col min="1539" max="1539" width="2.5703125" style="128" customWidth="1"/>
    <col min="1540" max="1540" width="2.28515625" style="128" customWidth="1"/>
    <col min="1541" max="1541" width="4.140625" style="128" customWidth="1"/>
    <col min="1542" max="1542" width="3.7109375" style="128" customWidth="1"/>
    <col min="1543" max="1543" width="4.140625" style="128" customWidth="1"/>
    <col min="1544" max="1544" width="23.42578125" style="128" customWidth="1"/>
    <col min="1545" max="1545" width="10.85546875" style="128" customWidth="1"/>
    <col min="1546" max="1546" width="0.5703125" style="128" customWidth="1"/>
    <col min="1547" max="1547" width="17.42578125" style="128" customWidth="1"/>
    <col min="1548" max="1548" width="0.5703125" style="128" customWidth="1"/>
    <col min="1549" max="1549" width="15.7109375" style="128" customWidth="1"/>
    <col min="1550" max="1550" width="0.5703125" style="128" customWidth="1"/>
    <col min="1551" max="1551" width="16.140625" style="128" customWidth="1"/>
    <col min="1552" max="1552" width="0.5703125" style="128" customWidth="1"/>
    <col min="1553" max="1553" width="16.28515625" style="128" customWidth="1"/>
    <col min="1554" max="1554" width="14.5703125" style="128" bestFit="1" customWidth="1"/>
    <col min="1555" max="1555" width="9.5703125" style="128" customWidth="1"/>
    <col min="1556" max="1794" width="9.140625" style="128"/>
    <col min="1795" max="1795" width="2.5703125" style="128" customWidth="1"/>
    <col min="1796" max="1796" width="2.28515625" style="128" customWidth="1"/>
    <col min="1797" max="1797" width="4.140625" style="128" customWidth="1"/>
    <col min="1798" max="1798" width="3.7109375" style="128" customWidth="1"/>
    <col min="1799" max="1799" width="4.140625" style="128" customWidth="1"/>
    <col min="1800" max="1800" width="23.42578125" style="128" customWidth="1"/>
    <col min="1801" max="1801" width="10.85546875" style="128" customWidth="1"/>
    <col min="1802" max="1802" width="0.5703125" style="128" customWidth="1"/>
    <col min="1803" max="1803" width="17.42578125" style="128" customWidth="1"/>
    <col min="1804" max="1804" width="0.5703125" style="128" customWidth="1"/>
    <col min="1805" max="1805" width="15.7109375" style="128" customWidth="1"/>
    <col min="1806" max="1806" width="0.5703125" style="128" customWidth="1"/>
    <col min="1807" max="1807" width="16.140625" style="128" customWidth="1"/>
    <col min="1808" max="1808" width="0.5703125" style="128" customWidth="1"/>
    <col min="1809" max="1809" width="16.28515625" style="128" customWidth="1"/>
    <col min="1810" max="1810" width="14.5703125" style="128" bestFit="1" customWidth="1"/>
    <col min="1811" max="1811" width="9.5703125" style="128" customWidth="1"/>
    <col min="1812" max="2050" width="9.140625" style="128"/>
    <col min="2051" max="2051" width="2.5703125" style="128" customWidth="1"/>
    <col min="2052" max="2052" width="2.28515625" style="128" customWidth="1"/>
    <col min="2053" max="2053" width="4.140625" style="128" customWidth="1"/>
    <col min="2054" max="2054" width="3.7109375" style="128" customWidth="1"/>
    <col min="2055" max="2055" width="4.140625" style="128" customWidth="1"/>
    <col min="2056" max="2056" width="23.42578125" style="128" customWidth="1"/>
    <col min="2057" max="2057" width="10.85546875" style="128" customWidth="1"/>
    <col min="2058" max="2058" width="0.5703125" style="128" customWidth="1"/>
    <col min="2059" max="2059" width="17.42578125" style="128" customWidth="1"/>
    <col min="2060" max="2060" width="0.5703125" style="128" customWidth="1"/>
    <col min="2061" max="2061" width="15.7109375" style="128" customWidth="1"/>
    <col min="2062" max="2062" width="0.5703125" style="128" customWidth="1"/>
    <col min="2063" max="2063" width="16.140625" style="128" customWidth="1"/>
    <col min="2064" max="2064" width="0.5703125" style="128" customWidth="1"/>
    <col min="2065" max="2065" width="16.28515625" style="128" customWidth="1"/>
    <col min="2066" max="2066" width="14.5703125" style="128" bestFit="1" customWidth="1"/>
    <col min="2067" max="2067" width="9.5703125" style="128" customWidth="1"/>
    <col min="2068" max="2306" width="9.140625" style="128"/>
    <col min="2307" max="2307" width="2.5703125" style="128" customWidth="1"/>
    <col min="2308" max="2308" width="2.28515625" style="128" customWidth="1"/>
    <col min="2309" max="2309" width="4.140625" style="128" customWidth="1"/>
    <col min="2310" max="2310" width="3.7109375" style="128" customWidth="1"/>
    <col min="2311" max="2311" width="4.140625" style="128" customWidth="1"/>
    <col min="2312" max="2312" width="23.42578125" style="128" customWidth="1"/>
    <col min="2313" max="2313" width="10.85546875" style="128" customWidth="1"/>
    <col min="2314" max="2314" width="0.5703125" style="128" customWidth="1"/>
    <col min="2315" max="2315" width="17.42578125" style="128" customWidth="1"/>
    <col min="2316" max="2316" width="0.5703125" style="128" customWidth="1"/>
    <col min="2317" max="2317" width="15.7109375" style="128" customWidth="1"/>
    <col min="2318" max="2318" width="0.5703125" style="128" customWidth="1"/>
    <col min="2319" max="2319" width="16.140625" style="128" customWidth="1"/>
    <col min="2320" max="2320" width="0.5703125" style="128" customWidth="1"/>
    <col min="2321" max="2321" width="16.28515625" style="128" customWidth="1"/>
    <col min="2322" max="2322" width="14.5703125" style="128" bestFit="1" customWidth="1"/>
    <col min="2323" max="2323" width="9.5703125" style="128" customWidth="1"/>
    <col min="2324" max="2562" width="9.140625" style="128"/>
    <col min="2563" max="2563" width="2.5703125" style="128" customWidth="1"/>
    <col min="2564" max="2564" width="2.28515625" style="128" customWidth="1"/>
    <col min="2565" max="2565" width="4.140625" style="128" customWidth="1"/>
    <col min="2566" max="2566" width="3.7109375" style="128" customWidth="1"/>
    <col min="2567" max="2567" width="4.140625" style="128" customWidth="1"/>
    <col min="2568" max="2568" width="23.42578125" style="128" customWidth="1"/>
    <col min="2569" max="2569" width="10.85546875" style="128" customWidth="1"/>
    <col min="2570" max="2570" width="0.5703125" style="128" customWidth="1"/>
    <col min="2571" max="2571" width="17.42578125" style="128" customWidth="1"/>
    <col min="2572" max="2572" width="0.5703125" style="128" customWidth="1"/>
    <col min="2573" max="2573" width="15.7109375" style="128" customWidth="1"/>
    <col min="2574" max="2574" width="0.5703125" style="128" customWidth="1"/>
    <col min="2575" max="2575" width="16.140625" style="128" customWidth="1"/>
    <col min="2576" max="2576" width="0.5703125" style="128" customWidth="1"/>
    <col min="2577" max="2577" width="16.28515625" style="128" customWidth="1"/>
    <col min="2578" max="2578" width="14.5703125" style="128" bestFit="1" customWidth="1"/>
    <col min="2579" max="2579" width="9.5703125" style="128" customWidth="1"/>
    <col min="2580" max="2818" width="9.140625" style="128"/>
    <col min="2819" max="2819" width="2.5703125" style="128" customWidth="1"/>
    <col min="2820" max="2820" width="2.28515625" style="128" customWidth="1"/>
    <col min="2821" max="2821" width="4.140625" style="128" customWidth="1"/>
    <col min="2822" max="2822" width="3.7109375" style="128" customWidth="1"/>
    <col min="2823" max="2823" width="4.140625" style="128" customWidth="1"/>
    <col min="2824" max="2824" width="23.42578125" style="128" customWidth="1"/>
    <col min="2825" max="2825" width="10.85546875" style="128" customWidth="1"/>
    <col min="2826" max="2826" width="0.5703125" style="128" customWidth="1"/>
    <col min="2827" max="2827" width="17.42578125" style="128" customWidth="1"/>
    <col min="2828" max="2828" width="0.5703125" style="128" customWidth="1"/>
    <col min="2829" max="2829" width="15.7109375" style="128" customWidth="1"/>
    <col min="2830" max="2830" width="0.5703125" style="128" customWidth="1"/>
    <col min="2831" max="2831" width="16.140625" style="128" customWidth="1"/>
    <col min="2832" max="2832" width="0.5703125" style="128" customWidth="1"/>
    <col min="2833" max="2833" width="16.28515625" style="128" customWidth="1"/>
    <col min="2834" max="2834" width="14.5703125" style="128" bestFit="1" customWidth="1"/>
    <col min="2835" max="2835" width="9.5703125" style="128" customWidth="1"/>
    <col min="2836" max="3074" width="9.140625" style="128"/>
    <col min="3075" max="3075" width="2.5703125" style="128" customWidth="1"/>
    <col min="3076" max="3076" width="2.28515625" style="128" customWidth="1"/>
    <col min="3077" max="3077" width="4.140625" style="128" customWidth="1"/>
    <col min="3078" max="3078" width="3.7109375" style="128" customWidth="1"/>
    <col min="3079" max="3079" width="4.140625" style="128" customWidth="1"/>
    <col min="3080" max="3080" width="23.42578125" style="128" customWidth="1"/>
    <col min="3081" max="3081" width="10.85546875" style="128" customWidth="1"/>
    <col min="3082" max="3082" width="0.5703125" style="128" customWidth="1"/>
    <col min="3083" max="3083" width="17.42578125" style="128" customWidth="1"/>
    <col min="3084" max="3084" width="0.5703125" style="128" customWidth="1"/>
    <col min="3085" max="3085" width="15.7109375" style="128" customWidth="1"/>
    <col min="3086" max="3086" width="0.5703125" style="128" customWidth="1"/>
    <col min="3087" max="3087" width="16.140625" style="128" customWidth="1"/>
    <col min="3088" max="3088" width="0.5703125" style="128" customWidth="1"/>
    <col min="3089" max="3089" width="16.28515625" style="128" customWidth="1"/>
    <col min="3090" max="3090" width="14.5703125" style="128" bestFit="1" customWidth="1"/>
    <col min="3091" max="3091" width="9.5703125" style="128" customWidth="1"/>
    <col min="3092" max="3330" width="9.140625" style="128"/>
    <col min="3331" max="3331" width="2.5703125" style="128" customWidth="1"/>
    <col min="3332" max="3332" width="2.28515625" style="128" customWidth="1"/>
    <col min="3333" max="3333" width="4.140625" style="128" customWidth="1"/>
    <col min="3334" max="3334" width="3.7109375" style="128" customWidth="1"/>
    <col min="3335" max="3335" width="4.140625" style="128" customWidth="1"/>
    <col min="3336" max="3336" width="23.42578125" style="128" customWidth="1"/>
    <col min="3337" max="3337" width="10.85546875" style="128" customWidth="1"/>
    <col min="3338" max="3338" width="0.5703125" style="128" customWidth="1"/>
    <col min="3339" max="3339" width="17.42578125" style="128" customWidth="1"/>
    <col min="3340" max="3340" width="0.5703125" style="128" customWidth="1"/>
    <col min="3341" max="3341" width="15.7109375" style="128" customWidth="1"/>
    <col min="3342" max="3342" width="0.5703125" style="128" customWidth="1"/>
    <col min="3343" max="3343" width="16.140625" style="128" customWidth="1"/>
    <col min="3344" max="3344" width="0.5703125" style="128" customWidth="1"/>
    <col min="3345" max="3345" width="16.28515625" style="128" customWidth="1"/>
    <col min="3346" max="3346" width="14.5703125" style="128" bestFit="1" customWidth="1"/>
    <col min="3347" max="3347" width="9.5703125" style="128" customWidth="1"/>
    <col min="3348" max="3586" width="9.140625" style="128"/>
    <col min="3587" max="3587" width="2.5703125" style="128" customWidth="1"/>
    <col min="3588" max="3588" width="2.28515625" style="128" customWidth="1"/>
    <col min="3589" max="3589" width="4.140625" style="128" customWidth="1"/>
    <col min="3590" max="3590" width="3.7109375" style="128" customWidth="1"/>
    <col min="3591" max="3591" width="4.140625" style="128" customWidth="1"/>
    <col min="3592" max="3592" width="23.42578125" style="128" customWidth="1"/>
    <col min="3593" max="3593" width="10.85546875" style="128" customWidth="1"/>
    <col min="3594" max="3594" width="0.5703125" style="128" customWidth="1"/>
    <col min="3595" max="3595" width="17.42578125" style="128" customWidth="1"/>
    <col min="3596" max="3596" width="0.5703125" style="128" customWidth="1"/>
    <col min="3597" max="3597" width="15.7109375" style="128" customWidth="1"/>
    <col min="3598" max="3598" width="0.5703125" style="128" customWidth="1"/>
    <col min="3599" max="3599" width="16.140625" style="128" customWidth="1"/>
    <col min="3600" max="3600" width="0.5703125" style="128" customWidth="1"/>
    <col min="3601" max="3601" width="16.28515625" style="128" customWidth="1"/>
    <col min="3602" max="3602" width="14.5703125" style="128" bestFit="1" customWidth="1"/>
    <col min="3603" max="3603" width="9.5703125" style="128" customWidth="1"/>
    <col min="3604" max="3842" width="9.140625" style="128"/>
    <col min="3843" max="3843" width="2.5703125" style="128" customWidth="1"/>
    <col min="3844" max="3844" width="2.28515625" style="128" customWidth="1"/>
    <col min="3845" max="3845" width="4.140625" style="128" customWidth="1"/>
    <col min="3846" max="3846" width="3.7109375" style="128" customWidth="1"/>
    <col min="3847" max="3847" width="4.140625" style="128" customWidth="1"/>
    <col min="3848" max="3848" width="23.42578125" style="128" customWidth="1"/>
    <col min="3849" max="3849" width="10.85546875" style="128" customWidth="1"/>
    <col min="3850" max="3850" width="0.5703125" style="128" customWidth="1"/>
    <col min="3851" max="3851" width="17.42578125" style="128" customWidth="1"/>
    <col min="3852" max="3852" width="0.5703125" style="128" customWidth="1"/>
    <col min="3853" max="3853" width="15.7109375" style="128" customWidth="1"/>
    <col min="3854" max="3854" width="0.5703125" style="128" customWidth="1"/>
    <col min="3855" max="3855" width="16.140625" style="128" customWidth="1"/>
    <col min="3856" max="3856" width="0.5703125" style="128" customWidth="1"/>
    <col min="3857" max="3857" width="16.28515625" style="128" customWidth="1"/>
    <col min="3858" max="3858" width="14.5703125" style="128" bestFit="1" customWidth="1"/>
    <col min="3859" max="3859" width="9.5703125" style="128" customWidth="1"/>
    <col min="3860" max="4098" width="9.140625" style="128"/>
    <col min="4099" max="4099" width="2.5703125" style="128" customWidth="1"/>
    <col min="4100" max="4100" width="2.28515625" style="128" customWidth="1"/>
    <col min="4101" max="4101" width="4.140625" style="128" customWidth="1"/>
    <col min="4102" max="4102" width="3.7109375" style="128" customWidth="1"/>
    <col min="4103" max="4103" width="4.140625" style="128" customWidth="1"/>
    <col min="4104" max="4104" width="23.42578125" style="128" customWidth="1"/>
    <col min="4105" max="4105" width="10.85546875" style="128" customWidth="1"/>
    <col min="4106" max="4106" width="0.5703125" style="128" customWidth="1"/>
    <col min="4107" max="4107" width="17.42578125" style="128" customWidth="1"/>
    <col min="4108" max="4108" width="0.5703125" style="128" customWidth="1"/>
    <col min="4109" max="4109" width="15.7109375" style="128" customWidth="1"/>
    <col min="4110" max="4110" width="0.5703125" style="128" customWidth="1"/>
    <col min="4111" max="4111" width="16.140625" style="128" customWidth="1"/>
    <col min="4112" max="4112" width="0.5703125" style="128" customWidth="1"/>
    <col min="4113" max="4113" width="16.28515625" style="128" customWidth="1"/>
    <col min="4114" max="4114" width="14.5703125" style="128" bestFit="1" customWidth="1"/>
    <col min="4115" max="4115" width="9.5703125" style="128" customWidth="1"/>
    <col min="4116" max="4354" width="9.140625" style="128"/>
    <col min="4355" max="4355" width="2.5703125" style="128" customWidth="1"/>
    <col min="4356" max="4356" width="2.28515625" style="128" customWidth="1"/>
    <col min="4357" max="4357" width="4.140625" style="128" customWidth="1"/>
    <col min="4358" max="4358" width="3.7109375" style="128" customWidth="1"/>
    <col min="4359" max="4359" width="4.140625" style="128" customWidth="1"/>
    <col min="4360" max="4360" width="23.42578125" style="128" customWidth="1"/>
    <col min="4361" max="4361" width="10.85546875" style="128" customWidth="1"/>
    <col min="4362" max="4362" width="0.5703125" style="128" customWidth="1"/>
    <col min="4363" max="4363" width="17.42578125" style="128" customWidth="1"/>
    <col min="4364" max="4364" width="0.5703125" style="128" customWidth="1"/>
    <col min="4365" max="4365" width="15.7109375" style="128" customWidth="1"/>
    <col min="4366" max="4366" width="0.5703125" style="128" customWidth="1"/>
    <col min="4367" max="4367" width="16.140625" style="128" customWidth="1"/>
    <col min="4368" max="4368" width="0.5703125" style="128" customWidth="1"/>
    <col min="4369" max="4369" width="16.28515625" style="128" customWidth="1"/>
    <col min="4370" max="4370" width="14.5703125" style="128" bestFit="1" customWidth="1"/>
    <col min="4371" max="4371" width="9.5703125" style="128" customWidth="1"/>
    <col min="4372" max="4610" width="9.140625" style="128"/>
    <col min="4611" max="4611" width="2.5703125" style="128" customWidth="1"/>
    <col min="4612" max="4612" width="2.28515625" style="128" customWidth="1"/>
    <col min="4613" max="4613" width="4.140625" style="128" customWidth="1"/>
    <col min="4614" max="4614" width="3.7109375" style="128" customWidth="1"/>
    <col min="4615" max="4615" width="4.140625" style="128" customWidth="1"/>
    <col min="4616" max="4616" width="23.42578125" style="128" customWidth="1"/>
    <col min="4617" max="4617" width="10.85546875" style="128" customWidth="1"/>
    <col min="4618" max="4618" width="0.5703125" style="128" customWidth="1"/>
    <col min="4619" max="4619" width="17.42578125" style="128" customWidth="1"/>
    <col min="4620" max="4620" width="0.5703125" style="128" customWidth="1"/>
    <col min="4621" max="4621" width="15.7109375" style="128" customWidth="1"/>
    <col min="4622" max="4622" width="0.5703125" style="128" customWidth="1"/>
    <col min="4623" max="4623" width="16.140625" style="128" customWidth="1"/>
    <col min="4624" max="4624" width="0.5703125" style="128" customWidth="1"/>
    <col min="4625" max="4625" width="16.28515625" style="128" customWidth="1"/>
    <col min="4626" max="4626" width="14.5703125" style="128" bestFit="1" customWidth="1"/>
    <col min="4627" max="4627" width="9.5703125" style="128" customWidth="1"/>
    <col min="4628" max="4866" width="9.140625" style="128"/>
    <col min="4867" max="4867" width="2.5703125" style="128" customWidth="1"/>
    <col min="4868" max="4868" width="2.28515625" style="128" customWidth="1"/>
    <col min="4869" max="4869" width="4.140625" style="128" customWidth="1"/>
    <col min="4870" max="4870" width="3.7109375" style="128" customWidth="1"/>
    <col min="4871" max="4871" width="4.140625" style="128" customWidth="1"/>
    <col min="4872" max="4872" width="23.42578125" style="128" customWidth="1"/>
    <col min="4873" max="4873" width="10.85546875" style="128" customWidth="1"/>
    <col min="4874" max="4874" width="0.5703125" style="128" customWidth="1"/>
    <col min="4875" max="4875" width="17.42578125" style="128" customWidth="1"/>
    <col min="4876" max="4876" width="0.5703125" style="128" customWidth="1"/>
    <col min="4877" max="4877" width="15.7109375" style="128" customWidth="1"/>
    <col min="4878" max="4878" width="0.5703125" style="128" customWidth="1"/>
    <col min="4879" max="4879" width="16.140625" style="128" customWidth="1"/>
    <col min="4880" max="4880" width="0.5703125" style="128" customWidth="1"/>
    <col min="4881" max="4881" width="16.28515625" style="128" customWidth="1"/>
    <col min="4882" max="4882" width="14.5703125" style="128" bestFit="1" customWidth="1"/>
    <col min="4883" max="4883" width="9.5703125" style="128" customWidth="1"/>
    <col min="4884" max="5122" width="9.140625" style="128"/>
    <col min="5123" max="5123" width="2.5703125" style="128" customWidth="1"/>
    <col min="5124" max="5124" width="2.28515625" style="128" customWidth="1"/>
    <col min="5125" max="5125" width="4.140625" style="128" customWidth="1"/>
    <col min="5126" max="5126" width="3.7109375" style="128" customWidth="1"/>
    <col min="5127" max="5127" width="4.140625" style="128" customWidth="1"/>
    <col min="5128" max="5128" width="23.42578125" style="128" customWidth="1"/>
    <col min="5129" max="5129" width="10.85546875" style="128" customWidth="1"/>
    <col min="5130" max="5130" width="0.5703125" style="128" customWidth="1"/>
    <col min="5131" max="5131" width="17.42578125" style="128" customWidth="1"/>
    <col min="5132" max="5132" width="0.5703125" style="128" customWidth="1"/>
    <col min="5133" max="5133" width="15.7109375" style="128" customWidth="1"/>
    <col min="5134" max="5134" width="0.5703125" style="128" customWidth="1"/>
    <col min="5135" max="5135" width="16.140625" style="128" customWidth="1"/>
    <col min="5136" max="5136" width="0.5703125" style="128" customWidth="1"/>
    <col min="5137" max="5137" width="16.28515625" style="128" customWidth="1"/>
    <col min="5138" max="5138" width="14.5703125" style="128" bestFit="1" customWidth="1"/>
    <col min="5139" max="5139" width="9.5703125" style="128" customWidth="1"/>
    <col min="5140" max="5378" width="9.140625" style="128"/>
    <col min="5379" max="5379" width="2.5703125" style="128" customWidth="1"/>
    <col min="5380" max="5380" width="2.28515625" style="128" customWidth="1"/>
    <col min="5381" max="5381" width="4.140625" style="128" customWidth="1"/>
    <col min="5382" max="5382" width="3.7109375" style="128" customWidth="1"/>
    <col min="5383" max="5383" width="4.140625" style="128" customWidth="1"/>
    <col min="5384" max="5384" width="23.42578125" style="128" customWidth="1"/>
    <col min="5385" max="5385" width="10.85546875" style="128" customWidth="1"/>
    <col min="5386" max="5386" width="0.5703125" style="128" customWidth="1"/>
    <col min="5387" max="5387" width="17.42578125" style="128" customWidth="1"/>
    <col min="5388" max="5388" width="0.5703125" style="128" customWidth="1"/>
    <col min="5389" max="5389" width="15.7109375" style="128" customWidth="1"/>
    <col min="5390" max="5390" width="0.5703125" style="128" customWidth="1"/>
    <col min="5391" max="5391" width="16.140625" style="128" customWidth="1"/>
    <col min="5392" max="5392" width="0.5703125" style="128" customWidth="1"/>
    <col min="5393" max="5393" width="16.28515625" style="128" customWidth="1"/>
    <col min="5394" max="5394" width="14.5703125" style="128" bestFit="1" customWidth="1"/>
    <col min="5395" max="5395" width="9.5703125" style="128" customWidth="1"/>
    <col min="5396" max="5634" width="9.140625" style="128"/>
    <col min="5635" max="5635" width="2.5703125" style="128" customWidth="1"/>
    <col min="5636" max="5636" width="2.28515625" style="128" customWidth="1"/>
    <col min="5637" max="5637" width="4.140625" style="128" customWidth="1"/>
    <col min="5638" max="5638" width="3.7109375" style="128" customWidth="1"/>
    <col min="5639" max="5639" width="4.140625" style="128" customWidth="1"/>
    <col min="5640" max="5640" width="23.42578125" style="128" customWidth="1"/>
    <col min="5641" max="5641" width="10.85546875" style="128" customWidth="1"/>
    <col min="5642" max="5642" width="0.5703125" style="128" customWidth="1"/>
    <col min="5643" max="5643" width="17.42578125" style="128" customWidth="1"/>
    <col min="5644" max="5644" width="0.5703125" style="128" customWidth="1"/>
    <col min="5645" max="5645" width="15.7109375" style="128" customWidth="1"/>
    <col min="5646" max="5646" width="0.5703125" style="128" customWidth="1"/>
    <col min="5647" max="5647" width="16.140625" style="128" customWidth="1"/>
    <col min="5648" max="5648" width="0.5703125" style="128" customWidth="1"/>
    <col min="5649" max="5649" width="16.28515625" style="128" customWidth="1"/>
    <col min="5650" max="5650" width="14.5703125" style="128" bestFit="1" customWidth="1"/>
    <col min="5651" max="5651" width="9.5703125" style="128" customWidth="1"/>
    <col min="5652" max="5890" width="9.140625" style="128"/>
    <col min="5891" max="5891" width="2.5703125" style="128" customWidth="1"/>
    <col min="5892" max="5892" width="2.28515625" style="128" customWidth="1"/>
    <col min="5893" max="5893" width="4.140625" style="128" customWidth="1"/>
    <col min="5894" max="5894" width="3.7109375" style="128" customWidth="1"/>
    <col min="5895" max="5895" width="4.140625" style="128" customWidth="1"/>
    <col min="5896" max="5896" width="23.42578125" style="128" customWidth="1"/>
    <col min="5897" max="5897" width="10.85546875" style="128" customWidth="1"/>
    <col min="5898" max="5898" width="0.5703125" style="128" customWidth="1"/>
    <col min="5899" max="5899" width="17.42578125" style="128" customWidth="1"/>
    <col min="5900" max="5900" width="0.5703125" style="128" customWidth="1"/>
    <col min="5901" max="5901" width="15.7109375" style="128" customWidth="1"/>
    <col min="5902" max="5902" width="0.5703125" style="128" customWidth="1"/>
    <col min="5903" max="5903" width="16.140625" style="128" customWidth="1"/>
    <col min="5904" max="5904" width="0.5703125" style="128" customWidth="1"/>
    <col min="5905" max="5905" width="16.28515625" style="128" customWidth="1"/>
    <col min="5906" max="5906" width="14.5703125" style="128" bestFit="1" customWidth="1"/>
    <col min="5907" max="5907" width="9.5703125" style="128" customWidth="1"/>
    <col min="5908" max="6146" width="9.140625" style="128"/>
    <col min="6147" max="6147" width="2.5703125" style="128" customWidth="1"/>
    <col min="6148" max="6148" width="2.28515625" style="128" customWidth="1"/>
    <col min="6149" max="6149" width="4.140625" style="128" customWidth="1"/>
    <col min="6150" max="6150" width="3.7109375" style="128" customWidth="1"/>
    <col min="6151" max="6151" width="4.140625" style="128" customWidth="1"/>
    <col min="6152" max="6152" width="23.42578125" style="128" customWidth="1"/>
    <col min="6153" max="6153" width="10.85546875" style="128" customWidth="1"/>
    <col min="6154" max="6154" width="0.5703125" style="128" customWidth="1"/>
    <col min="6155" max="6155" width="17.42578125" style="128" customWidth="1"/>
    <col min="6156" max="6156" width="0.5703125" style="128" customWidth="1"/>
    <col min="6157" max="6157" width="15.7109375" style="128" customWidth="1"/>
    <col min="6158" max="6158" width="0.5703125" style="128" customWidth="1"/>
    <col min="6159" max="6159" width="16.140625" style="128" customWidth="1"/>
    <col min="6160" max="6160" width="0.5703125" style="128" customWidth="1"/>
    <col min="6161" max="6161" width="16.28515625" style="128" customWidth="1"/>
    <col min="6162" max="6162" width="14.5703125" style="128" bestFit="1" customWidth="1"/>
    <col min="6163" max="6163" width="9.5703125" style="128" customWidth="1"/>
    <col min="6164" max="6402" width="9.140625" style="128"/>
    <col min="6403" max="6403" width="2.5703125" style="128" customWidth="1"/>
    <col min="6404" max="6404" width="2.28515625" style="128" customWidth="1"/>
    <col min="6405" max="6405" width="4.140625" style="128" customWidth="1"/>
    <col min="6406" max="6406" width="3.7109375" style="128" customWidth="1"/>
    <col min="6407" max="6407" width="4.140625" style="128" customWidth="1"/>
    <col min="6408" max="6408" width="23.42578125" style="128" customWidth="1"/>
    <col min="6409" max="6409" width="10.85546875" style="128" customWidth="1"/>
    <col min="6410" max="6410" width="0.5703125" style="128" customWidth="1"/>
    <col min="6411" max="6411" width="17.42578125" style="128" customWidth="1"/>
    <col min="6412" max="6412" width="0.5703125" style="128" customWidth="1"/>
    <col min="6413" max="6413" width="15.7109375" style="128" customWidth="1"/>
    <col min="6414" max="6414" width="0.5703125" style="128" customWidth="1"/>
    <col min="6415" max="6415" width="16.140625" style="128" customWidth="1"/>
    <col min="6416" max="6416" width="0.5703125" style="128" customWidth="1"/>
    <col min="6417" max="6417" width="16.28515625" style="128" customWidth="1"/>
    <col min="6418" max="6418" width="14.5703125" style="128" bestFit="1" customWidth="1"/>
    <col min="6419" max="6419" width="9.5703125" style="128" customWidth="1"/>
    <col min="6420" max="6658" width="9.140625" style="128"/>
    <col min="6659" max="6659" width="2.5703125" style="128" customWidth="1"/>
    <col min="6660" max="6660" width="2.28515625" style="128" customWidth="1"/>
    <col min="6661" max="6661" width="4.140625" style="128" customWidth="1"/>
    <col min="6662" max="6662" width="3.7109375" style="128" customWidth="1"/>
    <col min="6663" max="6663" width="4.140625" style="128" customWidth="1"/>
    <col min="6664" max="6664" width="23.42578125" style="128" customWidth="1"/>
    <col min="6665" max="6665" width="10.85546875" style="128" customWidth="1"/>
    <col min="6666" max="6666" width="0.5703125" style="128" customWidth="1"/>
    <col min="6667" max="6667" width="17.42578125" style="128" customWidth="1"/>
    <col min="6668" max="6668" width="0.5703125" style="128" customWidth="1"/>
    <col min="6669" max="6669" width="15.7109375" style="128" customWidth="1"/>
    <col min="6670" max="6670" width="0.5703125" style="128" customWidth="1"/>
    <col min="6671" max="6671" width="16.140625" style="128" customWidth="1"/>
    <col min="6672" max="6672" width="0.5703125" style="128" customWidth="1"/>
    <col min="6673" max="6673" width="16.28515625" style="128" customWidth="1"/>
    <col min="6674" max="6674" width="14.5703125" style="128" bestFit="1" customWidth="1"/>
    <col min="6675" max="6675" width="9.5703125" style="128" customWidth="1"/>
    <col min="6676" max="6914" width="9.140625" style="128"/>
    <col min="6915" max="6915" width="2.5703125" style="128" customWidth="1"/>
    <col min="6916" max="6916" width="2.28515625" style="128" customWidth="1"/>
    <col min="6917" max="6917" width="4.140625" style="128" customWidth="1"/>
    <col min="6918" max="6918" width="3.7109375" style="128" customWidth="1"/>
    <col min="6919" max="6919" width="4.140625" style="128" customWidth="1"/>
    <col min="6920" max="6920" width="23.42578125" style="128" customWidth="1"/>
    <col min="6921" max="6921" width="10.85546875" style="128" customWidth="1"/>
    <col min="6922" max="6922" width="0.5703125" style="128" customWidth="1"/>
    <col min="6923" max="6923" width="17.42578125" style="128" customWidth="1"/>
    <col min="6924" max="6924" width="0.5703125" style="128" customWidth="1"/>
    <col min="6925" max="6925" width="15.7109375" style="128" customWidth="1"/>
    <col min="6926" max="6926" width="0.5703125" style="128" customWidth="1"/>
    <col min="6927" max="6927" width="16.140625" style="128" customWidth="1"/>
    <col min="6928" max="6928" width="0.5703125" style="128" customWidth="1"/>
    <col min="6929" max="6929" width="16.28515625" style="128" customWidth="1"/>
    <col min="6930" max="6930" width="14.5703125" style="128" bestFit="1" customWidth="1"/>
    <col min="6931" max="6931" width="9.5703125" style="128" customWidth="1"/>
    <col min="6932" max="7170" width="9.140625" style="128"/>
    <col min="7171" max="7171" width="2.5703125" style="128" customWidth="1"/>
    <col min="7172" max="7172" width="2.28515625" style="128" customWidth="1"/>
    <col min="7173" max="7173" width="4.140625" style="128" customWidth="1"/>
    <col min="7174" max="7174" width="3.7109375" style="128" customWidth="1"/>
    <col min="7175" max="7175" width="4.140625" style="128" customWidth="1"/>
    <col min="7176" max="7176" width="23.42578125" style="128" customWidth="1"/>
    <col min="7177" max="7177" width="10.85546875" style="128" customWidth="1"/>
    <col min="7178" max="7178" width="0.5703125" style="128" customWidth="1"/>
    <col min="7179" max="7179" width="17.42578125" style="128" customWidth="1"/>
    <col min="7180" max="7180" width="0.5703125" style="128" customWidth="1"/>
    <col min="7181" max="7181" width="15.7109375" style="128" customWidth="1"/>
    <col min="7182" max="7182" width="0.5703125" style="128" customWidth="1"/>
    <col min="7183" max="7183" width="16.140625" style="128" customWidth="1"/>
    <col min="7184" max="7184" width="0.5703125" style="128" customWidth="1"/>
    <col min="7185" max="7185" width="16.28515625" style="128" customWidth="1"/>
    <col min="7186" max="7186" width="14.5703125" style="128" bestFit="1" customWidth="1"/>
    <col min="7187" max="7187" width="9.5703125" style="128" customWidth="1"/>
    <col min="7188" max="7426" width="9.140625" style="128"/>
    <col min="7427" max="7427" width="2.5703125" style="128" customWidth="1"/>
    <col min="7428" max="7428" width="2.28515625" style="128" customWidth="1"/>
    <col min="7429" max="7429" width="4.140625" style="128" customWidth="1"/>
    <col min="7430" max="7430" width="3.7109375" style="128" customWidth="1"/>
    <col min="7431" max="7431" width="4.140625" style="128" customWidth="1"/>
    <col min="7432" max="7432" width="23.42578125" style="128" customWidth="1"/>
    <col min="7433" max="7433" width="10.85546875" style="128" customWidth="1"/>
    <col min="7434" max="7434" width="0.5703125" style="128" customWidth="1"/>
    <col min="7435" max="7435" width="17.42578125" style="128" customWidth="1"/>
    <col min="7436" max="7436" width="0.5703125" style="128" customWidth="1"/>
    <col min="7437" max="7437" width="15.7109375" style="128" customWidth="1"/>
    <col min="7438" max="7438" width="0.5703125" style="128" customWidth="1"/>
    <col min="7439" max="7439" width="16.140625" style="128" customWidth="1"/>
    <col min="7440" max="7440" width="0.5703125" style="128" customWidth="1"/>
    <col min="7441" max="7441" width="16.28515625" style="128" customWidth="1"/>
    <col min="7442" max="7442" width="14.5703125" style="128" bestFit="1" customWidth="1"/>
    <col min="7443" max="7443" width="9.5703125" style="128" customWidth="1"/>
    <col min="7444" max="7682" width="9.140625" style="128"/>
    <col min="7683" max="7683" width="2.5703125" style="128" customWidth="1"/>
    <col min="7684" max="7684" width="2.28515625" style="128" customWidth="1"/>
    <col min="7685" max="7685" width="4.140625" style="128" customWidth="1"/>
    <col min="7686" max="7686" width="3.7109375" style="128" customWidth="1"/>
    <col min="7687" max="7687" width="4.140625" style="128" customWidth="1"/>
    <col min="7688" max="7688" width="23.42578125" style="128" customWidth="1"/>
    <col min="7689" max="7689" width="10.85546875" style="128" customWidth="1"/>
    <col min="7690" max="7690" width="0.5703125" style="128" customWidth="1"/>
    <col min="7691" max="7691" width="17.42578125" style="128" customWidth="1"/>
    <col min="7692" max="7692" width="0.5703125" style="128" customWidth="1"/>
    <col min="7693" max="7693" width="15.7109375" style="128" customWidth="1"/>
    <col min="7694" max="7694" width="0.5703125" style="128" customWidth="1"/>
    <col min="7695" max="7695" width="16.140625" style="128" customWidth="1"/>
    <col min="7696" max="7696" width="0.5703125" style="128" customWidth="1"/>
    <col min="7697" max="7697" width="16.28515625" style="128" customWidth="1"/>
    <col min="7698" max="7698" width="14.5703125" style="128" bestFit="1" customWidth="1"/>
    <col min="7699" max="7699" width="9.5703125" style="128" customWidth="1"/>
    <col min="7700" max="7938" width="9.140625" style="128"/>
    <col min="7939" max="7939" width="2.5703125" style="128" customWidth="1"/>
    <col min="7940" max="7940" width="2.28515625" style="128" customWidth="1"/>
    <col min="7941" max="7941" width="4.140625" style="128" customWidth="1"/>
    <col min="7942" max="7942" width="3.7109375" style="128" customWidth="1"/>
    <col min="7943" max="7943" width="4.140625" style="128" customWidth="1"/>
    <col min="7944" max="7944" width="23.42578125" style="128" customWidth="1"/>
    <col min="7945" max="7945" width="10.85546875" style="128" customWidth="1"/>
    <col min="7946" max="7946" width="0.5703125" style="128" customWidth="1"/>
    <col min="7947" max="7947" width="17.42578125" style="128" customWidth="1"/>
    <col min="7948" max="7948" width="0.5703125" style="128" customWidth="1"/>
    <col min="7949" max="7949" width="15.7109375" style="128" customWidth="1"/>
    <col min="7950" max="7950" width="0.5703125" style="128" customWidth="1"/>
    <col min="7951" max="7951" width="16.140625" style="128" customWidth="1"/>
    <col min="7952" max="7952" width="0.5703125" style="128" customWidth="1"/>
    <col min="7953" max="7953" width="16.28515625" style="128" customWidth="1"/>
    <col min="7954" max="7954" width="14.5703125" style="128" bestFit="1" customWidth="1"/>
    <col min="7955" max="7955" width="9.5703125" style="128" customWidth="1"/>
    <col min="7956" max="8194" width="9.140625" style="128"/>
    <col min="8195" max="8195" width="2.5703125" style="128" customWidth="1"/>
    <col min="8196" max="8196" width="2.28515625" style="128" customWidth="1"/>
    <col min="8197" max="8197" width="4.140625" style="128" customWidth="1"/>
    <col min="8198" max="8198" width="3.7109375" style="128" customWidth="1"/>
    <col min="8199" max="8199" width="4.140625" style="128" customWidth="1"/>
    <col min="8200" max="8200" width="23.42578125" style="128" customWidth="1"/>
    <col min="8201" max="8201" width="10.85546875" style="128" customWidth="1"/>
    <col min="8202" max="8202" width="0.5703125" style="128" customWidth="1"/>
    <col min="8203" max="8203" width="17.42578125" style="128" customWidth="1"/>
    <col min="8204" max="8204" width="0.5703125" style="128" customWidth="1"/>
    <col min="8205" max="8205" width="15.7109375" style="128" customWidth="1"/>
    <col min="8206" max="8206" width="0.5703125" style="128" customWidth="1"/>
    <col min="8207" max="8207" width="16.140625" style="128" customWidth="1"/>
    <col min="8208" max="8208" width="0.5703125" style="128" customWidth="1"/>
    <col min="8209" max="8209" width="16.28515625" style="128" customWidth="1"/>
    <col min="8210" max="8210" width="14.5703125" style="128" bestFit="1" customWidth="1"/>
    <col min="8211" max="8211" width="9.5703125" style="128" customWidth="1"/>
    <col min="8212" max="8450" width="9.140625" style="128"/>
    <col min="8451" max="8451" width="2.5703125" style="128" customWidth="1"/>
    <col min="8452" max="8452" width="2.28515625" style="128" customWidth="1"/>
    <col min="8453" max="8453" width="4.140625" style="128" customWidth="1"/>
    <col min="8454" max="8454" width="3.7109375" style="128" customWidth="1"/>
    <col min="8455" max="8455" width="4.140625" style="128" customWidth="1"/>
    <col min="8456" max="8456" width="23.42578125" style="128" customWidth="1"/>
    <col min="8457" max="8457" width="10.85546875" style="128" customWidth="1"/>
    <col min="8458" max="8458" width="0.5703125" style="128" customWidth="1"/>
    <col min="8459" max="8459" width="17.42578125" style="128" customWidth="1"/>
    <col min="8460" max="8460" width="0.5703125" style="128" customWidth="1"/>
    <col min="8461" max="8461" width="15.7109375" style="128" customWidth="1"/>
    <col min="8462" max="8462" width="0.5703125" style="128" customWidth="1"/>
    <col min="8463" max="8463" width="16.140625" style="128" customWidth="1"/>
    <col min="8464" max="8464" width="0.5703125" style="128" customWidth="1"/>
    <col min="8465" max="8465" width="16.28515625" style="128" customWidth="1"/>
    <col min="8466" max="8466" width="14.5703125" style="128" bestFit="1" customWidth="1"/>
    <col min="8467" max="8467" width="9.5703125" style="128" customWidth="1"/>
    <col min="8468" max="8706" width="9.140625" style="128"/>
    <col min="8707" max="8707" width="2.5703125" style="128" customWidth="1"/>
    <col min="8708" max="8708" width="2.28515625" style="128" customWidth="1"/>
    <col min="8709" max="8709" width="4.140625" style="128" customWidth="1"/>
    <col min="8710" max="8710" width="3.7109375" style="128" customWidth="1"/>
    <col min="8711" max="8711" width="4.140625" style="128" customWidth="1"/>
    <col min="8712" max="8712" width="23.42578125" style="128" customWidth="1"/>
    <col min="8713" max="8713" width="10.85546875" style="128" customWidth="1"/>
    <col min="8714" max="8714" width="0.5703125" style="128" customWidth="1"/>
    <col min="8715" max="8715" width="17.42578125" style="128" customWidth="1"/>
    <col min="8716" max="8716" width="0.5703125" style="128" customWidth="1"/>
    <col min="8717" max="8717" width="15.7109375" style="128" customWidth="1"/>
    <col min="8718" max="8718" width="0.5703125" style="128" customWidth="1"/>
    <col min="8719" max="8719" width="16.140625" style="128" customWidth="1"/>
    <col min="8720" max="8720" width="0.5703125" style="128" customWidth="1"/>
    <col min="8721" max="8721" width="16.28515625" style="128" customWidth="1"/>
    <col min="8722" max="8722" width="14.5703125" style="128" bestFit="1" customWidth="1"/>
    <col min="8723" max="8723" width="9.5703125" style="128" customWidth="1"/>
    <col min="8724" max="8962" width="9.140625" style="128"/>
    <col min="8963" max="8963" width="2.5703125" style="128" customWidth="1"/>
    <col min="8964" max="8964" width="2.28515625" style="128" customWidth="1"/>
    <col min="8965" max="8965" width="4.140625" style="128" customWidth="1"/>
    <col min="8966" max="8966" width="3.7109375" style="128" customWidth="1"/>
    <col min="8967" max="8967" width="4.140625" style="128" customWidth="1"/>
    <col min="8968" max="8968" width="23.42578125" style="128" customWidth="1"/>
    <col min="8969" max="8969" width="10.85546875" style="128" customWidth="1"/>
    <col min="8970" max="8970" width="0.5703125" style="128" customWidth="1"/>
    <col min="8971" max="8971" width="17.42578125" style="128" customWidth="1"/>
    <col min="8972" max="8972" width="0.5703125" style="128" customWidth="1"/>
    <col min="8973" max="8973" width="15.7109375" style="128" customWidth="1"/>
    <col min="8974" max="8974" width="0.5703125" style="128" customWidth="1"/>
    <col min="8975" max="8975" width="16.140625" style="128" customWidth="1"/>
    <col min="8976" max="8976" width="0.5703125" style="128" customWidth="1"/>
    <col min="8977" max="8977" width="16.28515625" style="128" customWidth="1"/>
    <col min="8978" max="8978" width="14.5703125" style="128" bestFit="1" customWidth="1"/>
    <col min="8979" max="8979" width="9.5703125" style="128" customWidth="1"/>
    <col min="8980" max="9218" width="9.140625" style="128"/>
    <col min="9219" max="9219" width="2.5703125" style="128" customWidth="1"/>
    <col min="9220" max="9220" width="2.28515625" style="128" customWidth="1"/>
    <col min="9221" max="9221" width="4.140625" style="128" customWidth="1"/>
    <col min="9222" max="9222" width="3.7109375" style="128" customWidth="1"/>
    <col min="9223" max="9223" width="4.140625" style="128" customWidth="1"/>
    <col min="9224" max="9224" width="23.42578125" style="128" customWidth="1"/>
    <col min="9225" max="9225" width="10.85546875" style="128" customWidth="1"/>
    <col min="9226" max="9226" width="0.5703125" style="128" customWidth="1"/>
    <col min="9227" max="9227" width="17.42578125" style="128" customWidth="1"/>
    <col min="9228" max="9228" width="0.5703125" style="128" customWidth="1"/>
    <col min="9229" max="9229" width="15.7109375" style="128" customWidth="1"/>
    <col min="9230" max="9230" width="0.5703125" style="128" customWidth="1"/>
    <col min="9231" max="9231" width="16.140625" style="128" customWidth="1"/>
    <col min="9232" max="9232" width="0.5703125" style="128" customWidth="1"/>
    <col min="9233" max="9233" width="16.28515625" style="128" customWidth="1"/>
    <col min="9234" max="9234" width="14.5703125" style="128" bestFit="1" customWidth="1"/>
    <col min="9235" max="9235" width="9.5703125" style="128" customWidth="1"/>
    <col min="9236" max="9474" width="9.140625" style="128"/>
    <col min="9475" max="9475" width="2.5703125" style="128" customWidth="1"/>
    <col min="9476" max="9476" width="2.28515625" style="128" customWidth="1"/>
    <col min="9477" max="9477" width="4.140625" style="128" customWidth="1"/>
    <col min="9478" max="9478" width="3.7109375" style="128" customWidth="1"/>
    <col min="9479" max="9479" width="4.140625" style="128" customWidth="1"/>
    <col min="9480" max="9480" width="23.42578125" style="128" customWidth="1"/>
    <col min="9481" max="9481" width="10.85546875" style="128" customWidth="1"/>
    <col min="9482" max="9482" width="0.5703125" style="128" customWidth="1"/>
    <col min="9483" max="9483" width="17.42578125" style="128" customWidth="1"/>
    <col min="9484" max="9484" width="0.5703125" style="128" customWidth="1"/>
    <col min="9485" max="9485" width="15.7109375" style="128" customWidth="1"/>
    <col min="9486" max="9486" width="0.5703125" style="128" customWidth="1"/>
    <col min="9487" max="9487" width="16.140625" style="128" customWidth="1"/>
    <col min="9488" max="9488" width="0.5703125" style="128" customWidth="1"/>
    <col min="9489" max="9489" width="16.28515625" style="128" customWidth="1"/>
    <col min="9490" max="9490" width="14.5703125" style="128" bestFit="1" customWidth="1"/>
    <col min="9491" max="9491" width="9.5703125" style="128" customWidth="1"/>
    <col min="9492" max="9730" width="9.140625" style="128"/>
    <col min="9731" max="9731" width="2.5703125" style="128" customWidth="1"/>
    <col min="9732" max="9732" width="2.28515625" style="128" customWidth="1"/>
    <col min="9733" max="9733" width="4.140625" style="128" customWidth="1"/>
    <col min="9734" max="9734" width="3.7109375" style="128" customWidth="1"/>
    <col min="9735" max="9735" width="4.140625" style="128" customWidth="1"/>
    <col min="9736" max="9736" width="23.42578125" style="128" customWidth="1"/>
    <col min="9737" max="9737" width="10.85546875" style="128" customWidth="1"/>
    <col min="9738" max="9738" width="0.5703125" style="128" customWidth="1"/>
    <col min="9739" max="9739" width="17.42578125" style="128" customWidth="1"/>
    <col min="9740" max="9740" width="0.5703125" style="128" customWidth="1"/>
    <col min="9741" max="9741" width="15.7109375" style="128" customWidth="1"/>
    <col min="9742" max="9742" width="0.5703125" style="128" customWidth="1"/>
    <col min="9743" max="9743" width="16.140625" style="128" customWidth="1"/>
    <col min="9744" max="9744" width="0.5703125" style="128" customWidth="1"/>
    <col min="9745" max="9745" width="16.28515625" style="128" customWidth="1"/>
    <col min="9746" max="9746" width="14.5703125" style="128" bestFit="1" customWidth="1"/>
    <col min="9747" max="9747" width="9.5703125" style="128" customWidth="1"/>
    <col min="9748" max="9986" width="9.140625" style="128"/>
    <col min="9987" max="9987" width="2.5703125" style="128" customWidth="1"/>
    <col min="9988" max="9988" width="2.28515625" style="128" customWidth="1"/>
    <col min="9989" max="9989" width="4.140625" style="128" customWidth="1"/>
    <col min="9990" max="9990" width="3.7109375" style="128" customWidth="1"/>
    <col min="9991" max="9991" width="4.140625" style="128" customWidth="1"/>
    <col min="9992" max="9992" width="23.42578125" style="128" customWidth="1"/>
    <col min="9993" max="9993" width="10.85546875" style="128" customWidth="1"/>
    <col min="9994" max="9994" width="0.5703125" style="128" customWidth="1"/>
    <col min="9995" max="9995" width="17.42578125" style="128" customWidth="1"/>
    <col min="9996" max="9996" width="0.5703125" style="128" customWidth="1"/>
    <col min="9997" max="9997" width="15.7109375" style="128" customWidth="1"/>
    <col min="9998" max="9998" width="0.5703125" style="128" customWidth="1"/>
    <col min="9999" max="9999" width="16.140625" style="128" customWidth="1"/>
    <col min="10000" max="10000" width="0.5703125" style="128" customWidth="1"/>
    <col min="10001" max="10001" width="16.28515625" style="128" customWidth="1"/>
    <col min="10002" max="10002" width="14.5703125" style="128" bestFit="1" customWidth="1"/>
    <col min="10003" max="10003" width="9.5703125" style="128" customWidth="1"/>
    <col min="10004" max="10242" width="9.140625" style="128"/>
    <col min="10243" max="10243" width="2.5703125" style="128" customWidth="1"/>
    <col min="10244" max="10244" width="2.28515625" style="128" customWidth="1"/>
    <col min="10245" max="10245" width="4.140625" style="128" customWidth="1"/>
    <col min="10246" max="10246" width="3.7109375" style="128" customWidth="1"/>
    <col min="10247" max="10247" width="4.140625" style="128" customWidth="1"/>
    <col min="10248" max="10248" width="23.42578125" style="128" customWidth="1"/>
    <col min="10249" max="10249" width="10.85546875" style="128" customWidth="1"/>
    <col min="10250" max="10250" width="0.5703125" style="128" customWidth="1"/>
    <col min="10251" max="10251" width="17.42578125" style="128" customWidth="1"/>
    <col min="10252" max="10252" width="0.5703125" style="128" customWidth="1"/>
    <col min="10253" max="10253" width="15.7109375" style="128" customWidth="1"/>
    <col min="10254" max="10254" width="0.5703125" style="128" customWidth="1"/>
    <col min="10255" max="10255" width="16.140625" style="128" customWidth="1"/>
    <col min="10256" max="10256" width="0.5703125" style="128" customWidth="1"/>
    <col min="10257" max="10257" width="16.28515625" style="128" customWidth="1"/>
    <col min="10258" max="10258" width="14.5703125" style="128" bestFit="1" customWidth="1"/>
    <col min="10259" max="10259" width="9.5703125" style="128" customWidth="1"/>
    <col min="10260" max="10498" width="9.140625" style="128"/>
    <col min="10499" max="10499" width="2.5703125" style="128" customWidth="1"/>
    <col min="10500" max="10500" width="2.28515625" style="128" customWidth="1"/>
    <col min="10501" max="10501" width="4.140625" style="128" customWidth="1"/>
    <col min="10502" max="10502" width="3.7109375" style="128" customWidth="1"/>
    <col min="10503" max="10503" width="4.140625" style="128" customWidth="1"/>
    <col min="10504" max="10504" width="23.42578125" style="128" customWidth="1"/>
    <col min="10505" max="10505" width="10.85546875" style="128" customWidth="1"/>
    <col min="10506" max="10506" width="0.5703125" style="128" customWidth="1"/>
    <col min="10507" max="10507" width="17.42578125" style="128" customWidth="1"/>
    <col min="10508" max="10508" width="0.5703125" style="128" customWidth="1"/>
    <col min="10509" max="10509" width="15.7109375" style="128" customWidth="1"/>
    <col min="10510" max="10510" width="0.5703125" style="128" customWidth="1"/>
    <col min="10511" max="10511" width="16.140625" style="128" customWidth="1"/>
    <col min="10512" max="10512" width="0.5703125" style="128" customWidth="1"/>
    <col min="10513" max="10513" width="16.28515625" style="128" customWidth="1"/>
    <col min="10514" max="10514" width="14.5703125" style="128" bestFit="1" customWidth="1"/>
    <col min="10515" max="10515" width="9.5703125" style="128" customWidth="1"/>
    <col min="10516" max="10754" width="9.140625" style="128"/>
    <col min="10755" max="10755" width="2.5703125" style="128" customWidth="1"/>
    <col min="10756" max="10756" width="2.28515625" style="128" customWidth="1"/>
    <col min="10757" max="10757" width="4.140625" style="128" customWidth="1"/>
    <col min="10758" max="10758" width="3.7109375" style="128" customWidth="1"/>
    <col min="10759" max="10759" width="4.140625" style="128" customWidth="1"/>
    <col min="10760" max="10760" width="23.42578125" style="128" customWidth="1"/>
    <col min="10761" max="10761" width="10.85546875" style="128" customWidth="1"/>
    <col min="10762" max="10762" width="0.5703125" style="128" customWidth="1"/>
    <col min="10763" max="10763" width="17.42578125" style="128" customWidth="1"/>
    <col min="10764" max="10764" width="0.5703125" style="128" customWidth="1"/>
    <col min="10765" max="10765" width="15.7109375" style="128" customWidth="1"/>
    <col min="10766" max="10766" width="0.5703125" style="128" customWidth="1"/>
    <col min="10767" max="10767" width="16.140625" style="128" customWidth="1"/>
    <col min="10768" max="10768" width="0.5703125" style="128" customWidth="1"/>
    <col min="10769" max="10769" width="16.28515625" style="128" customWidth="1"/>
    <col min="10770" max="10770" width="14.5703125" style="128" bestFit="1" customWidth="1"/>
    <col min="10771" max="10771" width="9.5703125" style="128" customWidth="1"/>
    <col min="10772" max="11010" width="9.140625" style="128"/>
    <col min="11011" max="11011" width="2.5703125" style="128" customWidth="1"/>
    <col min="11012" max="11012" width="2.28515625" style="128" customWidth="1"/>
    <col min="11013" max="11013" width="4.140625" style="128" customWidth="1"/>
    <col min="11014" max="11014" width="3.7109375" style="128" customWidth="1"/>
    <col min="11015" max="11015" width="4.140625" style="128" customWidth="1"/>
    <col min="11016" max="11016" width="23.42578125" style="128" customWidth="1"/>
    <col min="11017" max="11017" width="10.85546875" style="128" customWidth="1"/>
    <col min="11018" max="11018" width="0.5703125" style="128" customWidth="1"/>
    <col min="11019" max="11019" width="17.42578125" style="128" customWidth="1"/>
    <col min="11020" max="11020" width="0.5703125" style="128" customWidth="1"/>
    <col min="11021" max="11021" width="15.7109375" style="128" customWidth="1"/>
    <col min="11022" max="11022" width="0.5703125" style="128" customWidth="1"/>
    <col min="11023" max="11023" width="16.140625" style="128" customWidth="1"/>
    <col min="11024" max="11024" width="0.5703125" style="128" customWidth="1"/>
    <col min="11025" max="11025" width="16.28515625" style="128" customWidth="1"/>
    <col min="11026" max="11026" width="14.5703125" style="128" bestFit="1" customWidth="1"/>
    <col min="11027" max="11027" width="9.5703125" style="128" customWidth="1"/>
    <col min="11028" max="11266" width="9.140625" style="128"/>
    <col min="11267" max="11267" width="2.5703125" style="128" customWidth="1"/>
    <col min="11268" max="11268" width="2.28515625" style="128" customWidth="1"/>
    <col min="11269" max="11269" width="4.140625" style="128" customWidth="1"/>
    <col min="11270" max="11270" width="3.7109375" style="128" customWidth="1"/>
    <col min="11271" max="11271" width="4.140625" style="128" customWidth="1"/>
    <col min="11272" max="11272" width="23.42578125" style="128" customWidth="1"/>
    <col min="11273" max="11273" width="10.85546875" style="128" customWidth="1"/>
    <col min="11274" max="11274" width="0.5703125" style="128" customWidth="1"/>
    <col min="11275" max="11275" width="17.42578125" style="128" customWidth="1"/>
    <col min="11276" max="11276" width="0.5703125" style="128" customWidth="1"/>
    <col min="11277" max="11277" width="15.7109375" style="128" customWidth="1"/>
    <col min="11278" max="11278" width="0.5703125" style="128" customWidth="1"/>
    <col min="11279" max="11279" width="16.140625" style="128" customWidth="1"/>
    <col min="11280" max="11280" width="0.5703125" style="128" customWidth="1"/>
    <col min="11281" max="11281" width="16.28515625" style="128" customWidth="1"/>
    <col min="11282" max="11282" width="14.5703125" style="128" bestFit="1" customWidth="1"/>
    <col min="11283" max="11283" width="9.5703125" style="128" customWidth="1"/>
    <col min="11284" max="11522" width="9.140625" style="128"/>
    <col min="11523" max="11523" width="2.5703125" style="128" customWidth="1"/>
    <col min="11524" max="11524" width="2.28515625" style="128" customWidth="1"/>
    <col min="11525" max="11525" width="4.140625" style="128" customWidth="1"/>
    <col min="11526" max="11526" width="3.7109375" style="128" customWidth="1"/>
    <col min="11527" max="11527" width="4.140625" style="128" customWidth="1"/>
    <col min="11528" max="11528" width="23.42578125" style="128" customWidth="1"/>
    <col min="11529" max="11529" width="10.85546875" style="128" customWidth="1"/>
    <col min="11530" max="11530" width="0.5703125" style="128" customWidth="1"/>
    <col min="11531" max="11531" width="17.42578125" style="128" customWidth="1"/>
    <col min="11532" max="11532" width="0.5703125" style="128" customWidth="1"/>
    <col min="11533" max="11533" width="15.7109375" style="128" customWidth="1"/>
    <col min="11534" max="11534" width="0.5703125" style="128" customWidth="1"/>
    <col min="11535" max="11535" width="16.140625" style="128" customWidth="1"/>
    <col min="11536" max="11536" width="0.5703125" style="128" customWidth="1"/>
    <col min="11537" max="11537" width="16.28515625" style="128" customWidth="1"/>
    <col min="11538" max="11538" width="14.5703125" style="128" bestFit="1" customWidth="1"/>
    <col min="11539" max="11539" width="9.5703125" style="128" customWidth="1"/>
    <col min="11540" max="11778" width="9.140625" style="128"/>
    <col min="11779" max="11779" width="2.5703125" style="128" customWidth="1"/>
    <col min="11780" max="11780" width="2.28515625" style="128" customWidth="1"/>
    <col min="11781" max="11781" width="4.140625" style="128" customWidth="1"/>
    <col min="11782" max="11782" width="3.7109375" style="128" customWidth="1"/>
    <col min="11783" max="11783" width="4.140625" style="128" customWidth="1"/>
    <col min="11784" max="11784" width="23.42578125" style="128" customWidth="1"/>
    <col min="11785" max="11785" width="10.85546875" style="128" customWidth="1"/>
    <col min="11786" max="11786" width="0.5703125" style="128" customWidth="1"/>
    <col min="11787" max="11787" width="17.42578125" style="128" customWidth="1"/>
    <col min="11788" max="11788" width="0.5703125" style="128" customWidth="1"/>
    <col min="11789" max="11789" width="15.7109375" style="128" customWidth="1"/>
    <col min="11790" max="11790" width="0.5703125" style="128" customWidth="1"/>
    <col min="11791" max="11791" width="16.140625" style="128" customWidth="1"/>
    <col min="11792" max="11792" width="0.5703125" style="128" customWidth="1"/>
    <col min="11793" max="11793" width="16.28515625" style="128" customWidth="1"/>
    <col min="11794" max="11794" width="14.5703125" style="128" bestFit="1" customWidth="1"/>
    <col min="11795" max="11795" width="9.5703125" style="128" customWidth="1"/>
    <col min="11796" max="12034" width="9.140625" style="128"/>
    <col min="12035" max="12035" width="2.5703125" style="128" customWidth="1"/>
    <col min="12036" max="12036" width="2.28515625" style="128" customWidth="1"/>
    <col min="12037" max="12037" width="4.140625" style="128" customWidth="1"/>
    <col min="12038" max="12038" width="3.7109375" style="128" customWidth="1"/>
    <col min="12039" max="12039" width="4.140625" style="128" customWidth="1"/>
    <col min="12040" max="12040" width="23.42578125" style="128" customWidth="1"/>
    <col min="12041" max="12041" width="10.85546875" style="128" customWidth="1"/>
    <col min="12042" max="12042" width="0.5703125" style="128" customWidth="1"/>
    <col min="12043" max="12043" width="17.42578125" style="128" customWidth="1"/>
    <col min="12044" max="12044" width="0.5703125" style="128" customWidth="1"/>
    <col min="12045" max="12045" width="15.7109375" style="128" customWidth="1"/>
    <col min="12046" max="12046" width="0.5703125" style="128" customWidth="1"/>
    <col min="12047" max="12047" width="16.140625" style="128" customWidth="1"/>
    <col min="12048" max="12048" width="0.5703125" style="128" customWidth="1"/>
    <col min="12049" max="12049" width="16.28515625" style="128" customWidth="1"/>
    <col min="12050" max="12050" width="14.5703125" style="128" bestFit="1" customWidth="1"/>
    <col min="12051" max="12051" width="9.5703125" style="128" customWidth="1"/>
    <col min="12052" max="12290" width="9.140625" style="128"/>
    <col min="12291" max="12291" width="2.5703125" style="128" customWidth="1"/>
    <col min="12292" max="12292" width="2.28515625" style="128" customWidth="1"/>
    <col min="12293" max="12293" width="4.140625" style="128" customWidth="1"/>
    <col min="12294" max="12294" width="3.7109375" style="128" customWidth="1"/>
    <col min="12295" max="12295" width="4.140625" style="128" customWidth="1"/>
    <col min="12296" max="12296" width="23.42578125" style="128" customWidth="1"/>
    <col min="12297" max="12297" width="10.85546875" style="128" customWidth="1"/>
    <col min="12298" max="12298" width="0.5703125" style="128" customWidth="1"/>
    <col min="12299" max="12299" width="17.42578125" style="128" customWidth="1"/>
    <col min="12300" max="12300" width="0.5703125" style="128" customWidth="1"/>
    <col min="12301" max="12301" width="15.7109375" style="128" customWidth="1"/>
    <col min="12302" max="12302" width="0.5703125" style="128" customWidth="1"/>
    <col min="12303" max="12303" width="16.140625" style="128" customWidth="1"/>
    <col min="12304" max="12304" width="0.5703125" style="128" customWidth="1"/>
    <col min="12305" max="12305" width="16.28515625" style="128" customWidth="1"/>
    <col min="12306" max="12306" width="14.5703125" style="128" bestFit="1" customWidth="1"/>
    <col min="12307" max="12307" width="9.5703125" style="128" customWidth="1"/>
    <col min="12308" max="12546" width="9.140625" style="128"/>
    <col min="12547" max="12547" width="2.5703125" style="128" customWidth="1"/>
    <col min="12548" max="12548" width="2.28515625" style="128" customWidth="1"/>
    <col min="12549" max="12549" width="4.140625" style="128" customWidth="1"/>
    <col min="12550" max="12550" width="3.7109375" style="128" customWidth="1"/>
    <col min="12551" max="12551" width="4.140625" style="128" customWidth="1"/>
    <col min="12552" max="12552" width="23.42578125" style="128" customWidth="1"/>
    <col min="12553" max="12553" width="10.85546875" style="128" customWidth="1"/>
    <col min="12554" max="12554" width="0.5703125" style="128" customWidth="1"/>
    <col min="12555" max="12555" width="17.42578125" style="128" customWidth="1"/>
    <col min="12556" max="12556" width="0.5703125" style="128" customWidth="1"/>
    <col min="12557" max="12557" width="15.7109375" style="128" customWidth="1"/>
    <col min="12558" max="12558" width="0.5703125" style="128" customWidth="1"/>
    <col min="12559" max="12559" width="16.140625" style="128" customWidth="1"/>
    <col min="12560" max="12560" width="0.5703125" style="128" customWidth="1"/>
    <col min="12561" max="12561" width="16.28515625" style="128" customWidth="1"/>
    <col min="12562" max="12562" width="14.5703125" style="128" bestFit="1" customWidth="1"/>
    <col min="12563" max="12563" width="9.5703125" style="128" customWidth="1"/>
    <col min="12564" max="12802" width="9.140625" style="128"/>
    <col min="12803" max="12803" width="2.5703125" style="128" customWidth="1"/>
    <col min="12804" max="12804" width="2.28515625" style="128" customWidth="1"/>
    <col min="12805" max="12805" width="4.140625" style="128" customWidth="1"/>
    <col min="12806" max="12806" width="3.7109375" style="128" customWidth="1"/>
    <col min="12807" max="12807" width="4.140625" style="128" customWidth="1"/>
    <col min="12808" max="12808" width="23.42578125" style="128" customWidth="1"/>
    <col min="12809" max="12809" width="10.85546875" style="128" customWidth="1"/>
    <col min="12810" max="12810" width="0.5703125" style="128" customWidth="1"/>
    <col min="12811" max="12811" width="17.42578125" style="128" customWidth="1"/>
    <col min="12812" max="12812" width="0.5703125" style="128" customWidth="1"/>
    <col min="12813" max="12813" width="15.7109375" style="128" customWidth="1"/>
    <col min="12814" max="12814" width="0.5703125" style="128" customWidth="1"/>
    <col min="12815" max="12815" width="16.140625" style="128" customWidth="1"/>
    <col min="12816" max="12816" width="0.5703125" style="128" customWidth="1"/>
    <col min="12817" max="12817" width="16.28515625" style="128" customWidth="1"/>
    <col min="12818" max="12818" width="14.5703125" style="128" bestFit="1" customWidth="1"/>
    <col min="12819" max="12819" width="9.5703125" style="128" customWidth="1"/>
    <col min="12820" max="13058" width="9.140625" style="128"/>
    <col min="13059" max="13059" width="2.5703125" style="128" customWidth="1"/>
    <col min="13060" max="13060" width="2.28515625" style="128" customWidth="1"/>
    <col min="13061" max="13061" width="4.140625" style="128" customWidth="1"/>
    <col min="13062" max="13062" width="3.7109375" style="128" customWidth="1"/>
    <col min="13063" max="13063" width="4.140625" style="128" customWidth="1"/>
    <col min="13064" max="13064" width="23.42578125" style="128" customWidth="1"/>
    <col min="13065" max="13065" width="10.85546875" style="128" customWidth="1"/>
    <col min="13066" max="13066" width="0.5703125" style="128" customWidth="1"/>
    <col min="13067" max="13067" width="17.42578125" style="128" customWidth="1"/>
    <col min="13068" max="13068" width="0.5703125" style="128" customWidth="1"/>
    <col min="13069" max="13069" width="15.7109375" style="128" customWidth="1"/>
    <col min="13070" max="13070" width="0.5703125" style="128" customWidth="1"/>
    <col min="13071" max="13071" width="16.140625" style="128" customWidth="1"/>
    <col min="13072" max="13072" width="0.5703125" style="128" customWidth="1"/>
    <col min="13073" max="13073" width="16.28515625" style="128" customWidth="1"/>
    <col min="13074" max="13074" width="14.5703125" style="128" bestFit="1" customWidth="1"/>
    <col min="13075" max="13075" width="9.5703125" style="128" customWidth="1"/>
    <col min="13076" max="13314" width="9.140625" style="128"/>
    <col min="13315" max="13315" width="2.5703125" style="128" customWidth="1"/>
    <col min="13316" max="13316" width="2.28515625" style="128" customWidth="1"/>
    <col min="13317" max="13317" width="4.140625" style="128" customWidth="1"/>
    <col min="13318" max="13318" width="3.7109375" style="128" customWidth="1"/>
    <col min="13319" max="13319" width="4.140625" style="128" customWidth="1"/>
    <col min="13320" max="13320" width="23.42578125" style="128" customWidth="1"/>
    <col min="13321" max="13321" width="10.85546875" style="128" customWidth="1"/>
    <col min="13322" max="13322" width="0.5703125" style="128" customWidth="1"/>
    <col min="13323" max="13323" width="17.42578125" style="128" customWidth="1"/>
    <col min="13324" max="13324" width="0.5703125" style="128" customWidth="1"/>
    <col min="13325" max="13325" width="15.7109375" style="128" customWidth="1"/>
    <col min="13326" max="13326" width="0.5703125" style="128" customWidth="1"/>
    <col min="13327" max="13327" width="16.140625" style="128" customWidth="1"/>
    <col min="13328" max="13328" width="0.5703125" style="128" customWidth="1"/>
    <col min="13329" max="13329" width="16.28515625" style="128" customWidth="1"/>
    <col min="13330" max="13330" width="14.5703125" style="128" bestFit="1" customWidth="1"/>
    <col min="13331" max="13331" width="9.5703125" style="128" customWidth="1"/>
    <col min="13332" max="13570" width="9.140625" style="128"/>
    <col min="13571" max="13571" width="2.5703125" style="128" customWidth="1"/>
    <col min="13572" max="13572" width="2.28515625" style="128" customWidth="1"/>
    <col min="13573" max="13573" width="4.140625" style="128" customWidth="1"/>
    <col min="13574" max="13574" width="3.7109375" style="128" customWidth="1"/>
    <col min="13575" max="13575" width="4.140625" style="128" customWidth="1"/>
    <col min="13576" max="13576" width="23.42578125" style="128" customWidth="1"/>
    <col min="13577" max="13577" width="10.85546875" style="128" customWidth="1"/>
    <col min="13578" max="13578" width="0.5703125" style="128" customWidth="1"/>
    <col min="13579" max="13579" width="17.42578125" style="128" customWidth="1"/>
    <col min="13580" max="13580" width="0.5703125" style="128" customWidth="1"/>
    <col min="13581" max="13581" width="15.7109375" style="128" customWidth="1"/>
    <col min="13582" max="13582" width="0.5703125" style="128" customWidth="1"/>
    <col min="13583" max="13583" width="16.140625" style="128" customWidth="1"/>
    <col min="13584" max="13584" width="0.5703125" style="128" customWidth="1"/>
    <col min="13585" max="13585" width="16.28515625" style="128" customWidth="1"/>
    <col min="13586" max="13586" width="14.5703125" style="128" bestFit="1" customWidth="1"/>
    <col min="13587" max="13587" width="9.5703125" style="128" customWidth="1"/>
    <col min="13588" max="13826" width="9.140625" style="128"/>
    <col min="13827" max="13827" width="2.5703125" style="128" customWidth="1"/>
    <col min="13828" max="13828" width="2.28515625" style="128" customWidth="1"/>
    <col min="13829" max="13829" width="4.140625" style="128" customWidth="1"/>
    <col min="13830" max="13830" width="3.7109375" style="128" customWidth="1"/>
    <col min="13831" max="13831" width="4.140625" style="128" customWidth="1"/>
    <col min="13832" max="13832" width="23.42578125" style="128" customWidth="1"/>
    <col min="13833" max="13833" width="10.85546875" style="128" customWidth="1"/>
    <col min="13834" max="13834" width="0.5703125" style="128" customWidth="1"/>
    <col min="13835" max="13835" width="17.42578125" style="128" customWidth="1"/>
    <col min="13836" max="13836" width="0.5703125" style="128" customWidth="1"/>
    <col min="13837" max="13837" width="15.7109375" style="128" customWidth="1"/>
    <col min="13838" max="13838" width="0.5703125" style="128" customWidth="1"/>
    <col min="13839" max="13839" width="16.140625" style="128" customWidth="1"/>
    <col min="13840" max="13840" width="0.5703125" style="128" customWidth="1"/>
    <col min="13841" max="13841" width="16.28515625" style="128" customWidth="1"/>
    <col min="13842" max="13842" width="14.5703125" style="128" bestFit="1" customWidth="1"/>
    <col min="13843" max="13843" width="9.5703125" style="128" customWidth="1"/>
    <col min="13844" max="14082" width="9.140625" style="128"/>
    <col min="14083" max="14083" width="2.5703125" style="128" customWidth="1"/>
    <col min="14084" max="14084" width="2.28515625" style="128" customWidth="1"/>
    <col min="14085" max="14085" width="4.140625" style="128" customWidth="1"/>
    <col min="14086" max="14086" width="3.7109375" style="128" customWidth="1"/>
    <col min="14087" max="14087" width="4.140625" style="128" customWidth="1"/>
    <col min="14088" max="14088" width="23.42578125" style="128" customWidth="1"/>
    <col min="14089" max="14089" width="10.85546875" style="128" customWidth="1"/>
    <col min="14090" max="14090" width="0.5703125" style="128" customWidth="1"/>
    <col min="14091" max="14091" width="17.42578125" style="128" customWidth="1"/>
    <col min="14092" max="14092" width="0.5703125" style="128" customWidth="1"/>
    <col min="14093" max="14093" width="15.7109375" style="128" customWidth="1"/>
    <col min="14094" max="14094" width="0.5703125" style="128" customWidth="1"/>
    <col min="14095" max="14095" width="16.140625" style="128" customWidth="1"/>
    <col min="14096" max="14096" width="0.5703125" style="128" customWidth="1"/>
    <col min="14097" max="14097" width="16.28515625" style="128" customWidth="1"/>
    <col min="14098" max="14098" width="14.5703125" style="128" bestFit="1" customWidth="1"/>
    <col min="14099" max="14099" width="9.5703125" style="128" customWidth="1"/>
    <col min="14100" max="14338" width="9.140625" style="128"/>
    <col min="14339" max="14339" width="2.5703125" style="128" customWidth="1"/>
    <col min="14340" max="14340" width="2.28515625" style="128" customWidth="1"/>
    <col min="14341" max="14341" width="4.140625" style="128" customWidth="1"/>
    <col min="14342" max="14342" width="3.7109375" style="128" customWidth="1"/>
    <col min="14343" max="14343" width="4.140625" style="128" customWidth="1"/>
    <col min="14344" max="14344" width="23.42578125" style="128" customWidth="1"/>
    <col min="14345" max="14345" width="10.85546875" style="128" customWidth="1"/>
    <col min="14346" max="14346" width="0.5703125" style="128" customWidth="1"/>
    <col min="14347" max="14347" width="17.42578125" style="128" customWidth="1"/>
    <col min="14348" max="14348" width="0.5703125" style="128" customWidth="1"/>
    <col min="14349" max="14349" width="15.7109375" style="128" customWidth="1"/>
    <col min="14350" max="14350" width="0.5703125" style="128" customWidth="1"/>
    <col min="14351" max="14351" width="16.140625" style="128" customWidth="1"/>
    <col min="14352" max="14352" width="0.5703125" style="128" customWidth="1"/>
    <col min="14353" max="14353" width="16.28515625" style="128" customWidth="1"/>
    <col min="14354" max="14354" width="14.5703125" style="128" bestFit="1" customWidth="1"/>
    <col min="14355" max="14355" width="9.5703125" style="128" customWidth="1"/>
    <col min="14356" max="14594" width="9.140625" style="128"/>
    <col min="14595" max="14595" width="2.5703125" style="128" customWidth="1"/>
    <col min="14596" max="14596" width="2.28515625" style="128" customWidth="1"/>
    <col min="14597" max="14597" width="4.140625" style="128" customWidth="1"/>
    <col min="14598" max="14598" width="3.7109375" style="128" customWidth="1"/>
    <col min="14599" max="14599" width="4.140625" style="128" customWidth="1"/>
    <col min="14600" max="14600" width="23.42578125" style="128" customWidth="1"/>
    <col min="14601" max="14601" width="10.85546875" style="128" customWidth="1"/>
    <col min="14602" max="14602" width="0.5703125" style="128" customWidth="1"/>
    <col min="14603" max="14603" width="17.42578125" style="128" customWidth="1"/>
    <col min="14604" max="14604" width="0.5703125" style="128" customWidth="1"/>
    <col min="14605" max="14605" width="15.7109375" style="128" customWidth="1"/>
    <col min="14606" max="14606" width="0.5703125" style="128" customWidth="1"/>
    <col min="14607" max="14607" width="16.140625" style="128" customWidth="1"/>
    <col min="14608" max="14608" width="0.5703125" style="128" customWidth="1"/>
    <col min="14609" max="14609" width="16.28515625" style="128" customWidth="1"/>
    <col min="14610" max="14610" width="14.5703125" style="128" bestFit="1" customWidth="1"/>
    <col min="14611" max="14611" width="9.5703125" style="128" customWidth="1"/>
    <col min="14612" max="14850" width="9.140625" style="128"/>
    <col min="14851" max="14851" width="2.5703125" style="128" customWidth="1"/>
    <col min="14852" max="14852" width="2.28515625" style="128" customWidth="1"/>
    <col min="14853" max="14853" width="4.140625" style="128" customWidth="1"/>
    <col min="14854" max="14854" width="3.7109375" style="128" customWidth="1"/>
    <col min="14855" max="14855" width="4.140625" style="128" customWidth="1"/>
    <col min="14856" max="14856" width="23.42578125" style="128" customWidth="1"/>
    <col min="14857" max="14857" width="10.85546875" style="128" customWidth="1"/>
    <col min="14858" max="14858" width="0.5703125" style="128" customWidth="1"/>
    <col min="14859" max="14859" width="17.42578125" style="128" customWidth="1"/>
    <col min="14860" max="14860" width="0.5703125" style="128" customWidth="1"/>
    <col min="14861" max="14861" width="15.7109375" style="128" customWidth="1"/>
    <col min="14862" max="14862" width="0.5703125" style="128" customWidth="1"/>
    <col min="14863" max="14863" width="16.140625" style="128" customWidth="1"/>
    <col min="14864" max="14864" width="0.5703125" style="128" customWidth="1"/>
    <col min="14865" max="14865" width="16.28515625" style="128" customWidth="1"/>
    <col min="14866" max="14866" width="14.5703125" style="128" bestFit="1" customWidth="1"/>
    <col min="14867" max="14867" width="9.5703125" style="128" customWidth="1"/>
    <col min="14868" max="15106" width="9.140625" style="128"/>
    <col min="15107" max="15107" width="2.5703125" style="128" customWidth="1"/>
    <col min="15108" max="15108" width="2.28515625" style="128" customWidth="1"/>
    <col min="15109" max="15109" width="4.140625" style="128" customWidth="1"/>
    <col min="15110" max="15110" width="3.7109375" style="128" customWidth="1"/>
    <col min="15111" max="15111" width="4.140625" style="128" customWidth="1"/>
    <col min="15112" max="15112" width="23.42578125" style="128" customWidth="1"/>
    <col min="15113" max="15113" width="10.85546875" style="128" customWidth="1"/>
    <col min="15114" max="15114" width="0.5703125" style="128" customWidth="1"/>
    <col min="15115" max="15115" width="17.42578125" style="128" customWidth="1"/>
    <col min="15116" max="15116" width="0.5703125" style="128" customWidth="1"/>
    <col min="15117" max="15117" width="15.7109375" style="128" customWidth="1"/>
    <col min="15118" max="15118" width="0.5703125" style="128" customWidth="1"/>
    <col min="15119" max="15119" width="16.140625" style="128" customWidth="1"/>
    <col min="15120" max="15120" width="0.5703125" style="128" customWidth="1"/>
    <col min="15121" max="15121" width="16.28515625" style="128" customWidth="1"/>
    <col min="15122" max="15122" width="14.5703125" style="128" bestFit="1" customWidth="1"/>
    <col min="15123" max="15123" width="9.5703125" style="128" customWidth="1"/>
    <col min="15124" max="15362" width="9.140625" style="128"/>
    <col min="15363" max="15363" width="2.5703125" style="128" customWidth="1"/>
    <col min="15364" max="15364" width="2.28515625" style="128" customWidth="1"/>
    <col min="15365" max="15365" width="4.140625" style="128" customWidth="1"/>
    <col min="15366" max="15366" width="3.7109375" style="128" customWidth="1"/>
    <col min="15367" max="15367" width="4.140625" style="128" customWidth="1"/>
    <col min="15368" max="15368" width="23.42578125" style="128" customWidth="1"/>
    <col min="15369" max="15369" width="10.85546875" style="128" customWidth="1"/>
    <col min="15370" max="15370" width="0.5703125" style="128" customWidth="1"/>
    <col min="15371" max="15371" width="17.42578125" style="128" customWidth="1"/>
    <col min="15372" max="15372" width="0.5703125" style="128" customWidth="1"/>
    <col min="15373" max="15373" width="15.7109375" style="128" customWidth="1"/>
    <col min="15374" max="15374" width="0.5703125" style="128" customWidth="1"/>
    <col min="15375" max="15375" width="16.140625" style="128" customWidth="1"/>
    <col min="15376" max="15376" width="0.5703125" style="128" customWidth="1"/>
    <col min="15377" max="15377" width="16.28515625" style="128" customWidth="1"/>
    <col min="15378" max="15378" width="14.5703125" style="128" bestFit="1" customWidth="1"/>
    <col min="15379" max="15379" width="9.5703125" style="128" customWidth="1"/>
    <col min="15380" max="15618" width="9.140625" style="128"/>
    <col min="15619" max="15619" width="2.5703125" style="128" customWidth="1"/>
    <col min="15620" max="15620" width="2.28515625" style="128" customWidth="1"/>
    <col min="15621" max="15621" width="4.140625" style="128" customWidth="1"/>
    <col min="15622" max="15622" width="3.7109375" style="128" customWidth="1"/>
    <col min="15623" max="15623" width="4.140625" style="128" customWidth="1"/>
    <col min="15624" max="15624" width="23.42578125" style="128" customWidth="1"/>
    <col min="15625" max="15625" width="10.85546875" style="128" customWidth="1"/>
    <col min="15626" max="15626" width="0.5703125" style="128" customWidth="1"/>
    <col min="15627" max="15627" width="17.42578125" style="128" customWidth="1"/>
    <col min="15628" max="15628" width="0.5703125" style="128" customWidth="1"/>
    <col min="15629" max="15629" width="15.7109375" style="128" customWidth="1"/>
    <col min="15630" max="15630" width="0.5703125" style="128" customWidth="1"/>
    <col min="15631" max="15631" width="16.140625" style="128" customWidth="1"/>
    <col min="15632" max="15632" width="0.5703125" style="128" customWidth="1"/>
    <col min="15633" max="15633" width="16.28515625" style="128" customWidth="1"/>
    <col min="15634" max="15634" width="14.5703125" style="128" bestFit="1" customWidth="1"/>
    <col min="15635" max="15635" width="9.5703125" style="128" customWidth="1"/>
    <col min="15636" max="15874" width="9.140625" style="128"/>
    <col min="15875" max="15875" width="2.5703125" style="128" customWidth="1"/>
    <col min="15876" max="15876" width="2.28515625" style="128" customWidth="1"/>
    <col min="15877" max="15877" width="4.140625" style="128" customWidth="1"/>
    <col min="15878" max="15878" width="3.7109375" style="128" customWidth="1"/>
    <col min="15879" max="15879" width="4.140625" style="128" customWidth="1"/>
    <col min="15880" max="15880" width="23.42578125" style="128" customWidth="1"/>
    <col min="15881" max="15881" width="10.85546875" style="128" customWidth="1"/>
    <col min="15882" max="15882" width="0.5703125" style="128" customWidth="1"/>
    <col min="15883" max="15883" width="17.42578125" style="128" customWidth="1"/>
    <col min="15884" max="15884" width="0.5703125" style="128" customWidth="1"/>
    <col min="15885" max="15885" width="15.7109375" style="128" customWidth="1"/>
    <col min="15886" max="15886" width="0.5703125" style="128" customWidth="1"/>
    <col min="15887" max="15887" width="16.140625" style="128" customWidth="1"/>
    <col min="15888" max="15888" width="0.5703125" style="128" customWidth="1"/>
    <col min="15889" max="15889" width="16.28515625" style="128" customWidth="1"/>
    <col min="15890" max="15890" width="14.5703125" style="128" bestFit="1" customWidth="1"/>
    <col min="15891" max="15891" width="9.5703125" style="128" customWidth="1"/>
    <col min="15892" max="16130" width="9.140625" style="128"/>
    <col min="16131" max="16131" width="2.5703125" style="128" customWidth="1"/>
    <col min="16132" max="16132" width="2.28515625" style="128" customWidth="1"/>
    <col min="16133" max="16133" width="4.140625" style="128" customWidth="1"/>
    <col min="16134" max="16134" width="3.7109375" style="128" customWidth="1"/>
    <col min="16135" max="16135" width="4.140625" style="128" customWidth="1"/>
    <col min="16136" max="16136" width="23.42578125" style="128" customWidth="1"/>
    <col min="16137" max="16137" width="10.85546875" style="128" customWidth="1"/>
    <col min="16138" max="16138" width="0.5703125" style="128" customWidth="1"/>
    <col min="16139" max="16139" width="17.42578125" style="128" customWidth="1"/>
    <col min="16140" max="16140" width="0.5703125" style="128" customWidth="1"/>
    <col min="16141" max="16141" width="15.7109375" style="128" customWidth="1"/>
    <col min="16142" max="16142" width="0.5703125" style="128" customWidth="1"/>
    <col min="16143" max="16143" width="16.140625" style="128" customWidth="1"/>
    <col min="16144" max="16144" width="0.5703125" style="128" customWidth="1"/>
    <col min="16145" max="16145" width="16.28515625" style="128" customWidth="1"/>
    <col min="16146" max="16146" width="14.5703125" style="128" bestFit="1" customWidth="1"/>
    <col min="16147" max="16147" width="9.5703125" style="128" customWidth="1"/>
    <col min="16148" max="16384" width="9.140625" style="128"/>
  </cols>
  <sheetData>
    <row r="1" spans="1:24" s="167" customFormat="1" ht="21">
      <c r="A1" s="167" t="s">
        <v>0</v>
      </c>
    </row>
    <row r="2" spans="1:24" s="167" customFormat="1" ht="21">
      <c r="A2" s="167" t="s">
        <v>89</v>
      </c>
    </row>
    <row r="3" spans="1:24" s="167" customFormat="1" ht="21">
      <c r="A3" s="47" t="s">
        <v>202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</row>
    <row r="4" spans="1:24" s="167" customFormat="1" ht="21">
      <c r="A4" s="168"/>
      <c r="B4" s="168"/>
      <c r="C4" s="168"/>
      <c r="D4" s="168"/>
      <c r="E4" s="168"/>
      <c r="F4" s="168"/>
      <c r="G4" s="168"/>
      <c r="H4" s="168"/>
      <c r="I4" s="266" t="s">
        <v>2</v>
      </c>
      <c r="J4" s="266"/>
      <c r="K4" s="266"/>
      <c r="L4" s="266"/>
      <c r="M4" s="266"/>
      <c r="N4" s="266"/>
      <c r="O4" s="266"/>
      <c r="P4" s="266"/>
      <c r="Q4" s="266"/>
    </row>
    <row r="5" spans="1:24" ht="21">
      <c r="A5" s="169"/>
      <c r="B5" s="169"/>
      <c r="C5" s="169"/>
      <c r="D5" s="169"/>
      <c r="E5" s="169"/>
      <c r="G5" s="169"/>
      <c r="H5" s="169"/>
      <c r="I5" s="268" t="s">
        <v>3</v>
      </c>
      <c r="J5" s="268"/>
      <c r="K5" s="268"/>
      <c r="L5" s="268"/>
      <c r="M5" s="268"/>
      <c r="N5" s="250"/>
      <c r="O5" s="267" t="s">
        <v>36</v>
      </c>
      <c r="P5" s="267"/>
      <c r="Q5" s="267"/>
    </row>
    <row r="6" spans="1:24" ht="21" customHeight="1">
      <c r="A6" s="169"/>
      <c r="B6" s="169"/>
      <c r="C6" s="169"/>
      <c r="D6" s="169"/>
      <c r="E6" s="169"/>
      <c r="G6" s="169"/>
      <c r="H6" s="169"/>
      <c r="I6" s="258" t="s">
        <v>203</v>
      </c>
      <c r="J6" s="205"/>
      <c r="K6" s="258" t="s">
        <v>181</v>
      </c>
      <c r="L6" s="205"/>
      <c r="M6" s="258" t="s">
        <v>248</v>
      </c>
      <c r="N6" s="205"/>
      <c r="O6" s="204" t="s">
        <v>203</v>
      </c>
      <c r="P6" s="205"/>
      <c r="Q6" s="204" t="s">
        <v>181</v>
      </c>
    </row>
    <row r="7" spans="1:24" ht="21" customHeight="1">
      <c r="A7" s="169"/>
      <c r="B7" s="169"/>
      <c r="C7" s="169"/>
      <c r="D7" s="169"/>
      <c r="E7" s="169"/>
      <c r="G7" s="169"/>
      <c r="H7" s="169"/>
      <c r="I7" s="170" t="s">
        <v>90</v>
      </c>
      <c r="J7" s="205"/>
      <c r="K7" s="170" t="s">
        <v>91</v>
      </c>
      <c r="L7" s="205"/>
      <c r="M7" s="170" t="s">
        <v>91</v>
      </c>
      <c r="N7" s="205"/>
      <c r="O7" s="170" t="s">
        <v>90</v>
      </c>
      <c r="P7" s="251"/>
      <c r="Q7" s="170" t="s">
        <v>91</v>
      </c>
    </row>
    <row r="8" spans="1:24" ht="21" customHeight="1">
      <c r="A8" s="169"/>
      <c r="B8" s="169"/>
      <c r="C8" s="169"/>
      <c r="D8" s="169"/>
      <c r="E8" s="169"/>
      <c r="G8" s="169"/>
      <c r="H8" s="169"/>
      <c r="I8" s="170" t="s">
        <v>93</v>
      </c>
      <c r="J8" s="250"/>
      <c r="K8" s="170" t="s">
        <v>253</v>
      </c>
      <c r="L8" s="250"/>
      <c r="M8" s="170"/>
      <c r="N8" s="250"/>
      <c r="O8" s="170" t="s">
        <v>93</v>
      </c>
      <c r="P8" s="178"/>
      <c r="Q8" s="172"/>
    </row>
    <row r="9" spans="1:24" ht="21">
      <c r="G9" s="187" t="s">
        <v>19</v>
      </c>
      <c r="H9" s="169"/>
      <c r="I9" s="208" t="s">
        <v>249</v>
      </c>
      <c r="J9" s="188"/>
      <c r="K9" s="261" t="s">
        <v>265</v>
      </c>
      <c r="L9" s="189"/>
      <c r="M9" s="171"/>
      <c r="N9" s="189"/>
      <c r="O9" s="262"/>
      <c r="Q9" s="262"/>
    </row>
    <row r="10" spans="1:24" ht="5.45" customHeight="1">
      <c r="A10" s="188"/>
      <c r="B10" s="188"/>
      <c r="C10" s="188"/>
      <c r="D10" s="188"/>
      <c r="E10" s="188"/>
      <c r="F10" s="188"/>
      <c r="G10" s="190"/>
      <c r="H10" s="169"/>
      <c r="I10" s="170"/>
      <c r="J10" s="188"/>
      <c r="K10" s="172"/>
      <c r="L10" s="189"/>
      <c r="M10" s="172"/>
      <c r="N10" s="189"/>
      <c r="O10" s="170"/>
      <c r="P10" s="188"/>
      <c r="Q10" s="172"/>
    </row>
    <row r="11" spans="1:24" ht="21">
      <c r="A11" s="269" t="s">
        <v>92</v>
      </c>
      <c r="B11" s="269"/>
      <c r="C11" s="269"/>
      <c r="D11" s="269"/>
      <c r="E11" s="269"/>
      <c r="F11" s="269"/>
    </row>
    <row r="12" spans="1:24" ht="21">
      <c r="A12" s="167" t="s">
        <v>94</v>
      </c>
      <c r="B12" s="167"/>
      <c r="R12" s="191"/>
      <c r="S12" s="191"/>
      <c r="T12" s="191"/>
      <c r="U12" s="191"/>
      <c r="V12" s="191"/>
      <c r="W12" s="191"/>
      <c r="X12" s="191"/>
    </row>
    <row r="13" spans="1:24">
      <c r="A13" s="128" t="s">
        <v>95</v>
      </c>
      <c r="G13" s="52"/>
      <c r="H13" s="174"/>
      <c r="I13" s="41">
        <v>231158531.44</v>
      </c>
      <c r="J13" s="174"/>
      <c r="K13" s="41">
        <v>439461620.55000001</v>
      </c>
      <c r="L13" s="78"/>
      <c r="M13" s="41">
        <v>38934342.5</v>
      </c>
      <c r="N13" s="78"/>
      <c r="O13" s="78">
        <v>135983463.49000001</v>
      </c>
      <c r="P13" s="78"/>
      <c r="Q13" s="78">
        <v>9299972.6500000004</v>
      </c>
    </row>
    <row r="14" spans="1:24" s="229" customFormat="1">
      <c r="A14" s="229" t="s">
        <v>96</v>
      </c>
      <c r="G14" s="52">
        <v>6</v>
      </c>
      <c r="H14" s="52"/>
      <c r="I14" s="41">
        <v>780275107.87</v>
      </c>
      <c r="J14" s="52"/>
      <c r="K14" s="41">
        <v>1984913979.8399999</v>
      </c>
      <c r="L14" s="78"/>
      <c r="M14" s="41">
        <v>60924047.090000004</v>
      </c>
      <c r="N14" s="78"/>
      <c r="O14" s="41">
        <v>714333665.75999999</v>
      </c>
      <c r="P14" s="78"/>
      <c r="Q14" s="41">
        <v>584785800.56999993</v>
      </c>
    </row>
    <row r="15" spans="1:24" s="229" customFormat="1">
      <c r="A15" s="192" t="s">
        <v>97</v>
      </c>
      <c r="B15" s="192"/>
      <c r="D15" s="55"/>
      <c r="F15" s="52"/>
      <c r="G15" s="52" t="s">
        <v>177</v>
      </c>
      <c r="H15" s="52"/>
      <c r="I15" s="41">
        <v>397314299.81999999</v>
      </c>
      <c r="J15" s="52"/>
      <c r="K15" s="41">
        <v>366597586.49000001</v>
      </c>
      <c r="L15" s="78"/>
      <c r="M15" s="41">
        <v>228145886</v>
      </c>
      <c r="N15" s="78"/>
      <c r="O15" s="41">
        <v>259594047.63000003</v>
      </c>
      <c r="P15" s="78"/>
      <c r="Q15" s="41">
        <v>175191802.34</v>
      </c>
    </row>
    <row r="16" spans="1:24" s="229" customFormat="1">
      <c r="A16" s="243" t="s">
        <v>247</v>
      </c>
      <c r="B16" s="192"/>
      <c r="D16" s="55"/>
      <c r="F16" s="52"/>
      <c r="G16" s="52"/>
      <c r="H16" s="52"/>
      <c r="I16" s="41"/>
      <c r="J16" s="52"/>
      <c r="K16" s="41"/>
      <c r="L16" s="78"/>
      <c r="M16" s="41"/>
      <c r="N16" s="78"/>
      <c r="O16" s="41"/>
      <c r="P16" s="78"/>
      <c r="Q16" s="41"/>
    </row>
    <row r="17" spans="1:19" s="229" customFormat="1" ht="21" customHeight="1">
      <c r="A17" s="243"/>
      <c r="B17" s="218" t="s">
        <v>195</v>
      </c>
      <c r="G17" s="52">
        <v>5.2</v>
      </c>
      <c r="H17" s="52"/>
      <c r="I17" s="41">
        <v>75776000</v>
      </c>
      <c r="J17" s="52"/>
      <c r="K17" s="41">
        <v>0</v>
      </c>
      <c r="L17" s="78"/>
      <c r="M17" s="41">
        <v>0</v>
      </c>
      <c r="N17" s="78"/>
      <c r="O17" s="41">
        <v>0</v>
      </c>
      <c r="P17" s="41"/>
      <c r="Q17" s="41">
        <v>0</v>
      </c>
    </row>
    <row r="18" spans="1:19" s="229" customFormat="1" ht="21" customHeight="1">
      <c r="A18" s="229" t="s">
        <v>99</v>
      </c>
      <c r="G18" s="52"/>
      <c r="H18" s="52"/>
      <c r="I18" s="41">
        <v>2313217.4500000002</v>
      </c>
      <c r="J18" s="52"/>
      <c r="K18" s="41">
        <v>2317449.2800000003</v>
      </c>
      <c r="L18" s="78"/>
      <c r="M18" s="41">
        <v>2140621.71</v>
      </c>
      <c r="N18" s="78"/>
      <c r="O18" s="41">
        <v>2288987.98</v>
      </c>
      <c r="P18" s="78"/>
      <c r="Q18" s="41">
        <v>2300063.7200000002</v>
      </c>
    </row>
    <row r="19" spans="1:19" s="229" customFormat="1" ht="21" customHeight="1">
      <c r="A19" s="243" t="s">
        <v>70</v>
      </c>
      <c r="B19" s="218"/>
      <c r="G19" s="52">
        <v>5.2</v>
      </c>
      <c r="H19" s="52"/>
      <c r="I19" s="41">
        <v>0</v>
      </c>
      <c r="J19" s="52"/>
      <c r="K19" s="41">
        <v>0</v>
      </c>
      <c r="L19" s="78"/>
      <c r="M19" s="41">
        <v>0</v>
      </c>
      <c r="N19" s="78"/>
      <c r="O19" s="41">
        <v>544226718.61000001</v>
      </c>
      <c r="P19" s="78"/>
      <c r="Q19" s="41">
        <v>0</v>
      </c>
    </row>
    <row r="20" spans="1:19" s="229" customFormat="1" ht="21" customHeight="1">
      <c r="A20" s="229" t="s">
        <v>98</v>
      </c>
      <c r="G20" s="52"/>
      <c r="H20" s="52"/>
      <c r="I20" s="41">
        <v>59323549.100000001</v>
      </c>
      <c r="J20" s="52"/>
      <c r="K20" s="41">
        <v>60505528.379999995</v>
      </c>
      <c r="L20" s="78"/>
      <c r="M20" s="41">
        <v>64145018.869999997</v>
      </c>
      <c r="N20" s="78"/>
      <c r="O20" s="41">
        <v>58244964.950000003</v>
      </c>
      <c r="P20" s="78"/>
      <c r="Q20" s="41">
        <v>59898314.399999991</v>
      </c>
    </row>
    <row r="21" spans="1:19" s="229" customFormat="1" ht="21" customHeight="1">
      <c r="A21" s="229" t="s">
        <v>227</v>
      </c>
      <c r="G21" s="52"/>
      <c r="H21" s="52"/>
      <c r="I21" s="41">
        <v>68815864.680000007</v>
      </c>
      <c r="J21" s="52"/>
      <c r="K21" s="41">
        <v>0</v>
      </c>
      <c r="L21" s="78"/>
      <c r="M21" s="41">
        <v>0</v>
      </c>
      <c r="N21" s="78"/>
      <c r="O21" s="41">
        <v>0</v>
      </c>
      <c r="P21" s="78"/>
      <c r="Q21" s="41">
        <v>0</v>
      </c>
    </row>
    <row r="22" spans="1:19" s="229" customFormat="1">
      <c r="A22" s="229" t="s">
        <v>100</v>
      </c>
      <c r="G22" s="52"/>
      <c r="H22" s="52"/>
      <c r="I22" s="41">
        <v>176234541.5</v>
      </c>
      <c r="J22" s="52"/>
      <c r="K22" s="41">
        <v>386903020.31</v>
      </c>
      <c r="L22" s="78"/>
      <c r="M22" s="41">
        <v>5205033.9400000004</v>
      </c>
      <c r="N22" s="78"/>
      <c r="O22" s="41">
        <v>406150.3</v>
      </c>
      <c r="P22" s="78"/>
      <c r="Q22" s="41">
        <v>494558.35999999958</v>
      </c>
    </row>
    <row r="23" spans="1:19" s="229" customFormat="1" ht="21">
      <c r="A23" s="193" t="s">
        <v>101</v>
      </c>
      <c r="B23" s="193"/>
      <c r="G23" s="52"/>
      <c r="H23" s="166">
        <f>SUM(H13:H22)</f>
        <v>0</v>
      </c>
      <c r="I23" s="173">
        <f>SUM(I13:I22)</f>
        <v>1791211111.8599999</v>
      </c>
      <c r="J23" s="166"/>
      <c r="K23" s="173">
        <f>SUM(K13:K22)</f>
        <v>3240699184.8500004</v>
      </c>
      <c r="L23" s="166"/>
      <c r="M23" s="173">
        <f>SUM(M13:M22)</f>
        <v>399494950.11000001</v>
      </c>
      <c r="N23" s="166"/>
      <c r="O23" s="173">
        <f>SUM(O13:O22)</f>
        <v>1715077998.7200003</v>
      </c>
      <c r="P23" s="166"/>
      <c r="Q23" s="173">
        <f>SUM(Q13:Q22)</f>
        <v>831970512.03999996</v>
      </c>
    </row>
    <row r="24" spans="1:19" ht="11.25" customHeight="1">
      <c r="G24" s="174"/>
      <c r="H24" s="174"/>
      <c r="I24" s="174"/>
      <c r="J24" s="174"/>
      <c r="K24" s="174"/>
      <c r="L24" s="174"/>
      <c r="M24" s="174"/>
      <c r="N24" s="174"/>
      <c r="O24" s="174"/>
      <c r="P24" s="174"/>
      <c r="Q24" s="174"/>
    </row>
    <row r="25" spans="1:19" ht="21">
      <c r="A25" s="167" t="s">
        <v>102</v>
      </c>
      <c r="B25" s="167"/>
      <c r="C25" s="167"/>
      <c r="G25" s="174"/>
      <c r="H25" s="174"/>
      <c r="I25" s="174"/>
      <c r="J25" s="174"/>
      <c r="K25" s="174"/>
      <c r="L25" s="174"/>
      <c r="M25" s="174"/>
      <c r="N25" s="174"/>
      <c r="O25" s="174"/>
      <c r="P25" s="174"/>
      <c r="Q25" s="174"/>
    </row>
    <row r="26" spans="1:19" ht="21">
      <c r="A26" s="253" t="s">
        <v>182</v>
      </c>
      <c r="B26" s="167"/>
      <c r="C26" s="167"/>
      <c r="G26" s="174"/>
      <c r="H26" s="174"/>
      <c r="I26" s="78">
        <v>84802600</v>
      </c>
      <c r="J26" s="174"/>
      <c r="K26" s="78">
        <v>0</v>
      </c>
      <c r="L26" s="174"/>
      <c r="M26" s="78">
        <v>0</v>
      </c>
      <c r="N26" s="174"/>
      <c r="O26" s="78">
        <v>0</v>
      </c>
      <c r="P26" s="174"/>
      <c r="Q26" s="41">
        <v>0</v>
      </c>
    </row>
    <row r="27" spans="1:19">
      <c r="A27" s="229" t="s">
        <v>103</v>
      </c>
      <c r="B27" s="229"/>
      <c r="G27" s="174"/>
      <c r="H27" s="174"/>
      <c r="I27" s="41">
        <v>376700</v>
      </c>
      <c r="J27" s="174"/>
      <c r="K27" s="41">
        <v>371600</v>
      </c>
      <c r="L27" s="78"/>
      <c r="M27" s="41">
        <v>326520</v>
      </c>
      <c r="N27" s="78"/>
      <c r="O27" s="78">
        <v>376700</v>
      </c>
      <c r="P27" s="78"/>
      <c r="Q27" s="41">
        <v>371600</v>
      </c>
    </row>
    <row r="28" spans="1:19">
      <c r="A28" s="229" t="s">
        <v>104</v>
      </c>
      <c r="B28" s="229"/>
      <c r="C28" s="55"/>
      <c r="E28" s="229"/>
      <c r="F28" s="52"/>
      <c r="G28" s="52">
        <v>8</v>
      </c>
      <c r="H28" s="52"/>
      <c r="I28" s="41">
        <v>0</v>
      </c>
      <c r="J28" s="52"/>
      <c r="K28" s="41">
        <v>0</v>
      </c>
      <c r="L28" s="78"/>
      <c r="M28" s="41">
        <v>0</v>
      </c>
      <c r="N28" s="78"/>
      <c r="O28" s="78">
        <v>1049960920</v>
      </c>
      <c r="P28" s="78"/>
      <c r="Q28" s="41">
        <v>1049960920</v>
      </c>
    </row>
    <row r="29" spans="1:19">
      <c r="A29" s="254" t="s">
        <v>183</v>
      </c>
      <c r="B29" s="229"/>
      <c r="C29" s="55"/>
      <c r="E29" s="229"/>
      <c r="F29" s="52"/>
      <c r="G29" s="52">
        <v>9</v>
      </c>
      <c r="H29" s="52"/>
      <c r="I29" s="41">
        <v>2705445399.1400003</v>
      </c>
      <c r="J29" s="52"/>
      <c r="K29" s="41">
        <v>0</v>
      </c>
      <c r="L29" s="78"/>
      <c r="M29" s="41">
        <v>0</v>
      </c>
      <c r="N29" s="78"/>
      <c r="O29" s="78">
        <v>0</v>
      </c>
      <c r="P29" s="78"/>
      <c r="Q29" s="41">
        <v>0</v>
      </c>
      <c r="R29" s="41"/>
    </row>
    <row r="30" spans="1:19">
      <c r="A30" s="255" t="s">
        <v>250</v>
      </c>
      <c r="B30" s="229"/>
      <c r="C30" s="55"/>
      <c r="E30" s="229"/>
      <c r="F30" s="52"/>
      <c r="G30" s="52">
        <v>10</v>
      </c>
      <c r="H30" s="52"/>
      <c r="I30" s="41">
        <v>0</v>
      </c>
      <c r="J30" s="52"/>
      <c r="K30" s="41">
        <v>507391683.23000002</v>
      </c>
      <c r="L30" s="78"/>
      <c r="M30" s="41">
        <v>0</v>
      </c>
      <c r="N30" s="78"/>
      <c r="O30" s="78">
        <v>0</v>
      </c>
      <c r="P30" s="78"/>
      <c r="Q30" s="41">
        <v>0</v>
      </c>
      <c r="R30" s="41"/>
    </row>
    <row r="31" spans="1:19" s="229" customFormat="1">
      <c r="A31" s="229" t="s">
        <v>105</v>
      </c>
      <c r="G31" s="52"/>
      <c r="H31" s="52"/>
      <c r="I31" s="41">
        <v>2513418.1800000002</v>
      </c>
      <c r="J31" s="52"/>
      <c r="K31" s="41">
        <v>2636266.67</v>
      </c>
      <c r="L31" s="78"/>
      <c r="M31" s="41">
        <v>2582395.58</v>
      </c>
      <c r="N31" s="78"/>
      <c r="O31" s="78">
        <v>2513418.1800000002</v>
      </c>
      <c r="P31" s="78"/>
      <c r="Q31" s="41">
        <v>2636266.6700000004</v>
      </c>
    </row>
    <row r="32" spans="1:19" s="229" customFormat="1">
      <c r="A32" s="229" t="s">
        <v>106</v>
      </c>
      <c r="G32" s="52">
        <v>11</v>
      </c>
      <c r="H32" s="52"/>
      <c r="I32" s="41">
        <v>2782230081.2199993</v>
      </c>
      <c r="J32" s="52"/>
      <c r="K32" s="41">
        <v>2668833193.8099999</v>
      </c>
      <c r="L32" s="78"/>
      <c r="M32" s="41">
        <v>1674475463.52</v>
      </c>
      <c r="N32" s="78"/>
      <c r="O32" s="78">
        <v>265941984.46000001</v>
      </c>
      <c r="P32" s="78"/>
      <c r="Q32" s="41">
        <v>263768675.95000008</v>
      </c>
      <c r="S32" s="115"/>
    </row>
    <row r="33" spans="1:19" s="229" customFormat="1">
      <c r="A33" s="229" t="s">
        <v>198</v>
      </c>
      <c r="G33" s="52">
        <v>12</v>
      </c>
      <c r="H33" s="52"/>
      <c r="I33" s="41">
        <v>653321439.16999996</v>
      </c>
      <c r="J33" s="52"/>
      <c r="K33" s="41">
        <v>477522760.69</v>
      </c>
      <c r="L33" s="78"/>
      <c r="M33" s="41">
        <v>469464264.80000001</v>
      </c>
      <c r="N33" s="78"/>
      <c r="O33" s="78">
        <v>0</v>
      </c>
      <c r="P33" s="78"/>
      <c r="Q33" s="41">
        <v>0</v>
      </c>
    </row>
    <row r="34" spans="1:19" s="229" customFormat="1">
      <c r="A34" s="229" t="s">
        <v>107</v>
      </c>
      <c r="G34" s="52">
        <v>13</v>
      </c>
      <c r="H34" s="52"/>
      <c r="I34" s="41">
        <v>5950347.1000000006</v>
      </c>
      <c r="J34" s="78"/>
      <c r="K34" s="41">
        <v>4837027.1399999997</v>
      </c>
      <c r="L34" s="78"/>
      <c r="M34" s="41">
        <v>7916372.0199999996</v>
      </c>
      <c r="N34" s="78"/>
      <c r="O34" s="78">
        <v>5463202.9000000004</v>
      </c>
      <c r="P34" s="78"/>
      <c r="Q34" s="41">
        <v>4607303.6900000004</v>
      </c>
      <c r="S34" s="115"/>
    </row>
    <row r="35" spans="1:19" s="229" customFormat="1">
      <c r="A35" s="229" t="s">
        <v>62</v>
      </c>
      <c r="G35" s="52"/>
      <c r="H35" s="52"/>
      <c r="I35" s="41">
        <v>60289175.469999999</v>
      </c>
      <c r="J35" s="52"/>
      <c r="K35" s="41">
        <v>28087128.690000001</v>
      </c>
      <c r="L35" s="78"/>
      <c r="M35" s="41">
        <v>24277900.359999999</v>
      </c>
      <c r="N35" s="78"/>
      <c r="O35" s="78">
        <v>11397457.25</v>
      </c>
      <c r="P35" s="78"/>
      <c r="Q35" s="41">
        <v>11351154.210000001</v>
      </c>
    </row>
    <row r="36" spans="1:19" s="229" customFormat="1" ht="21">
      <c r="A36" s="193" t="s">
        <v>108</v>
      </c>
      <c r="B36" s="193"/>
      <c r="G36" s="52"/>
      <c r="H36" s="52"/>
      <c r="I36" s="175">
        <f>SUM(I26:I35)</f>
        <v>6294929160.2799997</v>
      </c>
      <c r="J36" s="52"/>
      <c r="K36" s="175">
        <f>SUM(K26:K35)</f>
        <v>3689679660.23</v>
      </c>
      <c r="L36" s="130"/>
      <c r="M36" s="175">
        <f>SUM(M26:M35)</f>
        <v>2179042916.2800002</v>
      </c>
      <c r="N36" s="130"/>
      <c r="O36" s="175">
        <f>SUM(O26:O35)</f>
        <v>1335653682.79</v>
      </c>
      <c r="P36" s="52"/>
      <c r="Q36" s="175">
        <f>SUM(Q26:Q35)</f>
        <v>1332695920.5200002</v>
      </c>
    </row>
    <row r="37" spans="1:19" ht="11.25" customHeight="1">
      <c r="D37" s="167"/>
      <c r="E37" s="167"/>
    </row>
    <row r="38" spans="1:19" ht="21.75" thickBot="1">
      <c r="A38" s="167" t="s">
        <v>109</v>
      </c>
      <c r="B38" s="167"/>
      <c r="I38" s="176">
        <f>I23+I36</f>
        <v>8086140272.1399994</v>
      </c>
      <c r="K38" s="176">
        <f>K23+K36</f>
        <v>6930378845.0799999</v>
      </c>
      <c r="L38" s="101"/>
      <c r="M38" s="176">
        <f>M23+M36</f>
        <v>2578537866.3900003</v>
      </c>
      <c r="N38" s="101"/>
      <c r="O38" s="176">
        <f>O23+O36</f>
        <v>3050731681.5100002</v>
      </c>
      <c r="Q38" s="176">
        <f>Q23+Q36</f>
        <v>2164666432.5600004</v>
      </c>
    </row>
    <row r="39" spans="1:19" ht="21.75" thickTop="1">
      <c r="A39" s="167"/>
      <c r="B39" s="167"/>
    </row>
    <row r="40" spans="1:19" ht="21">
      <c r="A40" s="167"/>
      <c r="B40" s="167"/>
    </row>
    <row r="41" spans="1:19" ht="21">
      <c r="A41" s="167"/>
      <c r="B41" s="167"/>
    </row>
    <row r="42" spans="1:19" ht="21">
      <c r="A42" s="167"/>
      <c r="B42" s="167"/>
    </row>
    <row r="43" spans="1:19" ht="21">
      <c r="A43" s="167"/>
      <c r="B43" s="167"/>
    </row>
    <row r="44" spans="1:19" ht="21">
      <c r="A44" s="167"/>
      <c r="B44" s="167"/>
    </row>
    <row r="45" spans="1:19" ht="21">
      <c r="A45" s="167"/>
      <c r="B45" s="167"/>
    </row>
    <row r="46" spans="1:19" ht="21">
      <c r="A46" s="167"/>
      <c r="B46" s="167"/>
    </row>
    <row r="47" spans="1:19" ht="21">
      <c r="A47" s="167"/>
      <c r="B47" s="167"/>
    </row>
    <row r="48" spans="1:19" ht="21">
      <c r="A48" s="167"/>
      <c r="B48" s="167"/>
    </row>
    <row r="49" spans="1:17" ht="21">
      <c r="A49" s="167"/>
      <c r="B49" s="167"/>
    </row>
    <row r="50" spans="1:17" ht="21">
      <c r="A50" s="167"/>
      <c r="B50" s="167"/>
    </row>
    <row r="51" spans="1:17" ht="21">
      <c r="A51" s="167"/>
      <c r="B51" s="167"/>
    </row>
    <row r="52" spans="1:17" ht="21">
      <c r="A52" s="167"/>
      <c r="B52" s="167"/>
    </row>
    <row r="53" spans="1:17" ht="21">
      <c r="A53" s="167"/>
      <c r="B53" s="167"/>
    </row>
    <row r="54" spans="1:17" ht="21">
      <c r="A54" s="167"/>
      <c r="B54" s="167"/>
    </row>
    <row r="55" spans="1:17" ht="21">
      <c r="A55" s="167"/>
      <c r="B55" s="167"/>
    </row>
    <row r="56" spans="1:17" ht="12.75" customHeight="1">
      <c r="A56" s="167"/>
      <c r="B56" s="167"/>
    </row>
    <row r="57" spans="1:17" ht="8.25" customHeight="1">
      <c r="A57" s="167"/>
      <c r="B57" s="167"/>
    </row>
    <row r="58" spans="1:17" ht="9.75" customHeight="1">
      <c r="A58" s="167"/>
      <c r="B58" s="167"/>
    </row>
    <row r="59" spans="1:17" ht="12" customHeight="1">
      <c r="A59" s="167"/>
      <c r="B59" s="167"/>
    </row>
    <row r="60" spans="1:17">
      <c r="A60" s="229" t="s">
        <v>34</v>
      </c>
      <c r="B60" s="229"/>
      <c r="Q60" s="186" t="s">
        <v>261</v>
      </c>
    </row>
    <row r="61" spans="1:17" s="167" customFormat="1" ht="21">
      <c r="A61" s="167" t="str">
        <f>A1</f>
        <v>บริษัท โรงพิมพ์ตะวันออก จำกัด (มหาชน) และบริษัทย่อย</v>
      </c>
      <c r="C61" s="128"/>
      <c r="D61" s="128"/>
      <c r="E61" s="128"/>
      <c r="F61" s="128"/>
      <c r="G61" s="128"/>
      <c r="H61" s="128"/>
      <c r="I61" s="128"/>
      <c r="J61" s="128"/>
      <c r="K61" s="128"/>
      <c r="L61" s="128"/>
      <c r="M61" s="128"/>
      <c r="N61" s="128"/>
      <c r="O61" s="128"/>
      <c r="P61" s="128"/>
      <c r="Q61" s="128"/>
    </row>
    <row r="62" spans="1:17" s="167" customFormat="1" ht="21">
      <c r="A62" s="167" t="s">
        <v>110</v>
      </c>
      <c r="C62" s="128"/>
      <c r="D62" s="128"/>
      <c r="E62" s="128"/>
      <c r="F62" s="128"/>
      <c r="G62" s="128"/>
      <c r="H62" s="128"/>
      <c r="I62" s="128"/>
      <c r="J62" s="128"/>
      <c r="K62" s="128"/>
      <c r="L62" s="128"/>
      <c r="M62" s="128"/>
      <c r="N62" s="128"/>
      <c r="O62" s="128"/>
      <c r="P62" s="128"/>
      <c r="Q62" s="128"/>
    </row>
    <row r="63" spans="1:17" s="167" customFormat="1" ht="21">
      <c r="A63" s="167" t="str">
        <f>A3</f>
        <v>ณ วันที่ 30 มิถุนายน 2560</v>
      </c>
    </row>
    <row r="64" spans="1:17" s="167" customFormat="1" ht="21">
      <c r="A64" s="168"/>
      <c r="B64" s="168"/>
      <c r="C64" s="168"/>
      <c r="D64" s="168"/>
      <c r="E64" s="168"/>
      <c r="F64" s="168"/>
      <c r="G64" s="168"/>
      <c r="H64" s="168"/>
      <c r="I64" s="266" t="s">
        <v>2</v>
      </c>
      <c r="J64" s="266"/>
      <c r="K64" s="266"/>
      <c r="L64" s="266"/>
      <c r="M64" s="266"/>
      <c r="N64" s="266"/>
      <c r="O64" s="266"/>
      <c r="P64" s="266"/>
      <c r="Q64" s="266"/>
    </row>
    <row r="65" spans="1:19" ht="21">
      <c r="A65" s="169"/>
      <c r="B65" s="169"/>
      <c r="C65" s="169"/>
      <c r="D65" s="169"/>
      <c r="E65" s="169"/>
      <c r="G65" s="169"/>
      <c r="H65" s="169"/>
      <c r="I65" s="268" t="s">
        <v>3</v>
      </c>
      <c r="J65" s="268"/>
      <c r="K65" s="268"/>
      <c r="L65" s="268"/>
      <c r="M65" s="268"/>
      <c r="N65" s="251"/>
      <c r="O65" s="267" t="s">
        <v>36</v>
      </c>
      <c r="P65" s="267"/>
      <c r="Q65" s="267"/>
    </row>
    <row r="66" spans="1:19" ht="21" customHeight="1">
      <c r="A66" s="169"/>
      <c r="B66" s="169"/>
      <c r="C66" s="169"/>
      <c r="D66" s="169"/>
      <c r="E66" s="169"/>
      <c r="G66" s="169"/>
      <c r="H66" s="169"/>
      <c r="I66" s="258" t="s">
        <v>203</v>
      </c>
      <c r="J66" s="205"/>
      <c r="K66" s="258" t="s">
        <v>181</v>
      </c>
      <c r="L66" s="205"/>
      <c r="M66" s="258" t="s">
        <v>248</v>
      </c>
      <c r="N66" s="205"/>
      <c r="O66" s="204" t="s">
        <v>203</v>
      </c>
      <c r="P66" s="205"/>
      <c r="Q66" s="204" t="s">
        <v>181</v>
      </c>
    </row>
    <row r="67" spans="1:19" ht="21" customHeight="1">
      <c r="A67" s="169"/>
      <c r="B67" s="169"/>
      <c r="C67" s="169"/>
      <c r="D67" s="169"/>
      <c r="E67" s="169"/>
      <c r="G67" s="169"/>
      <c r="H67" s="169"/>
      <c r="I67" s="170" t="s">
        <v>90</v>
      </c>
      <c r="J67" s="205"/>
      <c r="K67" s="170" t="s">
        <v>91</v>
      </c>
      <c r="L67" s="205"/>
      <c r="M67" s="170" t="s">
        <v>91</v>
      </c>
      <c r="N67" s="205"/>
      <c r="O67" s="170" t="s">
        <v>90</v>
      </c>
      <c r="P67" s="251"/>
      <c r="Q67" s="170" t="s">
        <v>91</v>
      </c>
    </row>
    <row r="68" spans="1:19" ht="21" customHeight="1">
      <c r="A68" s="169"/>
      <c r="B68" s="169"/>
      <c r="C68" s="169"/>
      <c r="D68" s="169"/>
      <c r="E68" s="169"/>
      <c r="G68" s="169"/>
      <c r="H68" s="169"/>
      <c r="I68" s="170" t="s">
        <v>93</v>
      </c>
      <c r="J68" s="251"/>
      <c r="K68" s="170" t="s">
        <v>253</v>
      </c>
      <c r="L68" s="251"/>
      <c r="M68" s="170"/>
      <c r="N68" s="251"/>
      <c r="O68" s="170" t="s">
        <v>93</v>
      </c>
      <c r="P68" s="178"/>
      <c r="Q68" s="172"/>
    </row>
    <row r="69" spans="1:19" ht="21">
      <c r="G69" s="187" t="s">
        <v>19</v>
      </c>
      <c r="H69" s="169"/>
      <c r="I69" s="208" t="s">
        <v>249</v>
      </c>
      <c r="J69" s="188"/>
      <c r="K69" s="261" t="s">
        <v>265</v>
      </c>
      <c r="L69" s="189"/>
      <c r="M69" s="171"/>
      <c r="N69" s="189"/>
      <c r="O69" s="262"/>
      <c r="Q69" s="262"/>
    </row>
    <row r="70" spans="1:19" ht="4.5" customHeight="1">
      <c r="A70" s="188"/>
      <c r="B70" s="188"/>
      <c r="C70" s="188"/>
      <c r="D70" s="188"/>
      <c r="E70" s="188"/>
      <c r="F70" s="188"/>
      <c r="G70" s="190"/>
      <c r="H70" s="169"/>
      <c r="I70" s="170"/>
      <c r="J70" s="169"/>
      <c r="K70" s="172"/>
      <c r="L70" s="189"/>
      <c r="M70" s="172"/>
      <c r="N70" s="189"/>
      <c r="O70" s="170"/>
      <c r="P70" s="169"/>
      <c r="Q70" s="172"/>
      <c r="S70" s="115"/>
    </row>
    <row r="71" spans="1:19" ht="21">
      <c r="A71" s="269" t="s">
        <v>111</v>
      </c>
      <c r="B71" s="269"/>
      <c r="C71" s="269"/>
      <c r="D71" s="269"/>
      <c r="E71" s="269"/>
      <c r="F71" s="269"/>
      <c r="G71" s="190"/>
      <c r="H71" s="169"/>
      <c r="I71" s="170"/>
      <c r="J71" s="169"/>
      <c r="K71" s="172"/>
      <c r="L71" s="189"/>
      <c r="M71" s="172"/>
      <c r="N71" s="189"/>
      <c r="O71" s="170"/>
      <c r="P71" s="169"/>
      <c r="Q71" s="172"/>
      <c r="S71" s="115"/>
    </row>
    <row r="72" spans="1:19" ht="21">
      <c r="A72" s="167" t="s">
        <v>112</v>
      </c>
      <c r="B72" s="167"/>
      <c r="G72" s="191"/>
      <c r="Q72" s="78"/>
      <c r="S72" s="115"/>
    </row>
    <row r="73" spans="1:19" ht="21">
      <c r="A73" s="194" t="s">
        <v>82</v>
      </c>
      <c r="B73" s="194"/>
      <c r="C73" s="55"/>
      <c r="E73" s="167"/>
      <c r="G73" s="52"/>
      <c r="I73" s="41">
        <v>112588730.59</v>
      </c>
      <c r="K73" s="41">
        <v>119496017.43000001</v>
      </c>
      <c r="L73" s="78"/>
      <c r="M73" s="41">
        <v>82130089.989999995</v>
      </c>
      <c r="N73" s="78"/>
      <c r="O73" s="78">
        <v>101098652.78</v>
      </c>
      <c r="P73" s="78"/>
      <c r="Q73" s="41">
        <v>54501293.430000007</v>
      </c>
      <c r="S73" s="41"/>
    </row>
    <row r="74" spans="1:19" ht="21">
      <c r="A74" s="194" t="s">
        <v>197</v>
      </c>
      <c r="B74" s="194"/>
      <c r="C74" s="55"/>
      <c r="E74" s="167"/>
      <c r="G74" s="52">
        <v>14</v>
      </c>
      <c r="I74" s="41">
        <v>500000000</v>
      </c>
      <c r="K74" s="41">
        <v>490000000</v>
      </c>
      <c r="L74" s="78"/>
      <c r="M74" s="41">
        <v>0</v>
      </c>
      <c r="N74" s="78"/>
      <c r="O74" s="41">
        <v>500000000</v>
      </c>
      <c r="P74" s="78"/>
      <c r="Q74" s="41">
        <v>490000000</v>
      </c>
      <c r="S74" s="41"/>
    </row>
    <row r="75" spans="1:19" s="229" customFormat="1">
      <c r="A75" s="192" t="s">
        <v>113</v>
      </c>
      <c r="B75" s="192"/>
      <c r="C75" s="55"/>
      <c r="G75" s="52" t="s">
        <v>254</v>
      </c>
      <c r="H75" s="52"/>
      <c r="I75" s="41">
        <v>117794817.86000001</v>
      </c>
      <c r="J75" s="52"/>
      <c r="K75" s="41">
        <v>148496847.00999999</v>
      </c>
      <c r="L75" s="78"/>
      <c r="M75" s="41">
        <v>39915535.280000001</v>
      </c>
      <c r="N75" s="78"/>
      <c r="O75" s="78">
        <v>25533648.34</v>
      </c>
      <c r="P75" s="78"/>
      <c r="Q75" s="41">
        <v>23927547.379999999</v>
      </c>
      <c r="S75" s="115"/>
    </row>
    <row r="76" spans="1:19" s="229" customFormat="1">
      <c r="A76" s="80" t="s">
        <v>244</v>
      </c>
      <c r="B76" s="192"/>
      <c r="C76" s="55"/>
      <c r="G76" s="52">
        <v>16</v>
      </c>
      <c r="H76" s="52"/>
      <c r="I76" s="41">
        <v>128974056.67</v>
      </c>
      <c r="J76" s="52"/>
      <c r="K76" s="41">
        <v>0</v>
      </c>
      <c r="L76" s="78"/>
      <c r="M76" s="41">
        <v>0</v>
      </c>
      <c r="N76" s="78"/>
      <c r="O76" s="78">
        <v>0</v>
      </c>
      <c r="P76" s="78"/>
      <c r="Q76" s="41">
        <v>0</v>
      </c>
      <c r="S76" s="115"/>
    </row>
    <row r="77" spans="1:19" s="229" customFormat="1">
      <c r="A77" s="80" t="s">
        <v>114</v>
      </c>
      <c r="B77" s="192"/>
      <c r="C77" s="55"/>
      <c r="G77" s="52"/>
      <c r="H77" s="52"/>
      <c r="I77" s="41"/>
      <c r="J77" s="52"/>
      <c r="K77" s="41"/>
      <c r="L77" s="78"/>
      <c r="M77" s="41"/>
      <c r="N77" s="78"/>
      <c r="O77" s="78"/>
      <c r="P77" s="78"/>
      <c r="Q77" s="41"/>
      <c r="S77" s="115"/>
    </row>
    <row r="78" spans="1:19" s="229" customFormat="1">
      <c r="B78" s="55" t="s">
        <v>228</v>
      </c>
      <c r="G78" s="52">
        <v>17</v>
      </c>
      <c r="H78" s="52"/>
      <c r="I78" s="115">
        <v>838185819.05999994</v>
      </c>
      <c r="J78" s="52"/>
      <c r="K78" s="115">
        <v>836705646.77999997</v>
      </c>
      <c r="L78" s="78"/>
      <c r="M78" s="115">
        <v>174737855.58000001</v>
      </c>
      <c r="N78" s="78"/>
      <c r="O78" s="41">
        <v>25350000</v>
      </c>
      <c r="P78" s="78"/>
      <c r="Q78" s="115">
        <v>34200000</v>
      </c>
    </row>
    <row r="79" spans="1:19" s="229" customFormat="1">
      <c r="B79" s="55" t="s">
        <v>230</v>
      </c>
      <c r="G79" s="52"/>
      <c r="H79" s="52"/>
      <c r="I79" s="115">
        <v>0</v>
      </c>
      <c r="J79" s="52"/>
      <c r="K79" s="115">
        <v>33424.92</v>
      </c>
      <c r="L79" s="78"/>
      <c r="M79" s="115">
        <v>401100</v>
      </c>
      <c r="N79" s="78"/>
      <c r="O79" s="41">
        <v>0</v>
      </c>
      <c r="P79" s="78"/>
      <c r="Q79" s="115">
        <v>0</v>
      </c>
    </row>
    <row r="80" spans="1:19" s="229" customFormat="1">
      <c r="B80" s="55" t="s">
        <v>229</v>
      </c>
      <c r="G80" s="52">
        <v>19</v>
      </c>
      <c r="H80" s="52"/>
      <c r="I80" s="115">
        <v>367420</v>
      </c>
      <c r="J80" s="52"/>
      <c r="K80" s="41">
        <v>177348</v>
      </c>
      <c r="L80" s="78"/>
      <c r="M80" s="41">
        <v>0</v>
      </c>
      <c r="N80" s="78"/>
      <c r="O80" s="41">
        <v>265878</v>
      </c>
      <c r="P80" s="78"/>
      <c r="Q80" s="41">
        <v>177348</v>
      </c>
    </row>
    <row r="81" spans="1:19" s="229" customFormat="1">
      <c r="A81" s="55" t="s">
        <v>165</v>
      </c>
      <c r="B81" s="55"/>
      <c r="G81" s="52"/>
      <c r="H81" s="52"/>
      <c r="I81" s="115">
        <v>4578656.79</v>
      </c>
      <c r="J81" s="52"/>
      <c r="K81" s="115">
        <v>91544</v>
      </c>
      <c r="L81" s="78"/>
      <c r="M81" s="115">
        <v>0</v>
      </c>
      <c r="N81" s="78"/>
      <c r="O81" s="41">
        <v>4565027.83</v>
      </c>
      <c r="P81" s="78"/>
      <c r="Q81" s="115">
        <v>0</v>
      </c>
    </row>
    <row r="82" spans="1:19" s="229" customFormat="1">
      <c r="A82" s="229" t="s">
        <v>115</v>
      </c>
      <c r="G82" s="52"/>
      <c r="H82" s="52"/>
      <c r="I82" s="78">
        <v>2346626.2999999998</v>
      </c>
      <c r="J82" s="52"/>
      <c r="K82" s="41">
        <v>2219772.2199999988</v>
      </c>
      <c r="L82" s="78"/>
      <c r="M82" s="41">
        <v>1990503.4</v>
      </c>
      <c r="N82" s="78"/>
      <c r="O82" s="78">
        <v>2281971</v>
      </c>
      <c r="P82" s="78"/>
      <c r="Q82" s="41">
        <v>2170866.9200000018</v>
      </c>
    </row>
    <row r="83" spans="1:19" s="229" customFormat="1">
      <c r="A83" s="229" t="s">
        <v>64</v>
      </c>
      <c r="G83" s="52"/>
      <c r="H83" s="52"/>
      <c r="I83" s="41">
        <v>25483988.559999995</v>
      </c>
      <c r="J83" s="52"/>
      <c r="K83" s="41">
        <v>19191486.229999997</v>
      </c>
      <c r="L83" s="78"/>
      <c r="M83" s="41">
        <v>11341859.77</v>
      </c>
      <c r="N83" s="78"/>
      <c r="O83" s="78">
        <v>17155086.030000001</v>
      </c>
      <c r="P83" s="78"/>
      <c r="Q83" s="41">
        <v>9922752.9499999974</v>
      </c>
    </row>
    <row r="84" spans="1:19" s="229" customFormat="1" ht="21">
      <c r="A84" s="193" t="s">
        <v>116</v>
      </c>
      <c r="B84" s="193"/>
      <c r="G84" s="52"/>
      <c r="H84" s="52"/>
      <c r="I84" s="175">
        <f>SUM(I73:I83)</f>
        <v>1730320115.8299997</v>
      </c>
      <c r="J84" s="52"/>
      <c r="K84" s="175">
        <f>SUM(K73:K83)</f>
        <v>1616412086.5900002</v>
      </c>
      <c r="L84" s="130"/>
      <c r="M84" s="175">
        <f>SUM(M73:M83)</f>
        <v>310516944.01999998</v>
      </c>
      <c r="N84" s="130"/>
      <c r="O84" s="175">
        <f>SUM(O73:O83)</f>
        <v>676250263.98000002</v>
      </c>
      <c r="P84" s="52"/>
      <c r="Q84" s="175">
        <f>SUM(Q73:Q83)</f>
        <v>614899808.68000007</v>
      </c>
    </row>
    <row r="85" spans="1:19" ht="3" customHeight="1">
      <c r="G85" s="174"/>
      <c r="H85" s="174"/>
      <c r="I85" s="174"/>
      <c r="J85" s="174"/>
      <c r="K85" s="174"/>
      <c r="L85" s="174"/>
      <c r="M85" s="174"/>
      <c r="N85" s="174"/>
      <c r="O85" s="174"/>
      <c r="P85" s="174"/>
      <c r="Q85" s="174"/>
    </row>
    <row r="86" spans="1:19" ht="21">
      <c r="A86" s="167" t="s">
        <v>117</v>
      </c>
      <c r="B86" s="167"/>
      <c r="D86" s="167"/>
      <c r="E86" s="167"/>
      <c r="G86" s="174"/>
      <c r="H86" s="174"/>
      <c r="I86" s="174"/>
      <c r="J86" s="174"/>
      <c r="L86" s="174"/>
      <c r="N86" s="174"/>
      <c r="P86" s="174"/>
      <c r="Q86" s="174"/>
    </row>
    <row r="87" spans="1:19" ht="20.25" customHeight="1">
      <c r="A87" s="128" t="s">
        <v>199</v>
      </c>
      <c r="C87" s="167"/>
      <c r="E87" s="167"/>
      <c r="G87" s="174">
        <v>17</v>
      </c>
      <c r="H87" s="174"/>
      <c r="I87" s="41">
        <v>702410516.18000007</v>
      </c>
      <c r="J87" s="174"/>
      <c r="K87" s="41">
        <v>632495893.22000003</v>
      </c>
      <c r="L87" s="78"/>
      <c r="M87" s="41">
        <v>814161620</v>
      </c>
      <c r="N87" s="78"/>
      <c r="O87" s="78">
        <v>6000000</v>
      </c>
      <c r="P87" s="78"/>
      <c r="Q87" s="41">
        <v>2250000</v>
      </c>
    </row>
    <row r="88" spans="1:19" ht="20.25" customHeight="1">
      <c r="A88" s="256" t="s">
        <v>230</v>
      </c>
      <c r="C88" s="167"/>
      <c r="E88" s="167"/>
      <c r="G88" s="174"/>
      <c r="H88" s="174"/>
      <c r="I88" s="41">
        <v>0</v>
      </c>
      <c r="J88" s="174"/>
      <c r="K88" s="41">
        <v>0</v>
      </c>
      <c r="L88" s="78"/>
      <c r="M88" s="41">
        <v>33424.92</v>
      </c>
      <c r="N88" s="78"/>
      <c r="O88" s="78">
        <v>0</v>
      </c>
      <c r="P88" s="78"/>
      <c r="Q88" s="41">
        <v>0</v>
      </c>
    </row>
    <row r="89" spans="1:19" ht="20.25" customHeight="1">
      <c r="A89" s="80" t="s">
        <v>185</v>
      </c>
      <c r="B89" s="55"/>
      <c r="C89" s="167"/>
      <c r="E89" s="167"/>
      <c r="G89" s="174">
        <v>18</v>
      </c>
      <c r="H89" s="174"/>
      <c r="I89" s="41">
        <v>3234100000</v>
      </c>
      <c r="J89" s="174"/>
      <c r="K89" s="41">
        <v>2418700000</v>
      </c>
      <c r="L89" s="78"/>
      <c r="M89" s="41">
        <v>0</v>
      </c>
      <c r="N89" s="78"/>
      <c r="O89" s="78">
        <v>815400000</v>
      </c>
      <c r="P89" s="78"/>
      <c r="Q89" s="41">
        <v>0</v>
      </c>
    </row>
    <row r="90" spans="1:19" ht="20.25" customHeight="1">
      <c r="A90" s="128" t="s">
        <v>200</v>
      </c>
      <c r="C90" s="167"/>
      <c r="E90" s="167"/>
      <c r="G90" s="174">
        <v>19</v>
      </c>
      <c r="H90" s="174"/>
      <c r="I90" s="41">
        <v>27211046</v>
      </c>
      <c r="J90" s="174"/>
      <c r="K90" s="41">
        <v>25302683</v>
      </c>
      <c r="L90" s="78"/>
      <c r="M90" s="41">
        <v>26631245.18</v>
      </c>
      <c r="N90" s="78"/>
      <c r="O90" s="78">
        <v>24876867</v>
      </c>
      <c r="P90" s="78"/>
      <c r="Q90" s="41">
        <v>23242134</v>
      </c>
      <c r="S90" s="185"/>
    </row>
    <row r="91" spans="1:19" s="229" customFormat="1">
      <c r="A91" s="229" t="s">
        <v>118</v>
      </c>
      <c r="G91" s="174"/>
      <c r="H91" s="52"/>
      <c r="I91" s="78">
        <v>46213539.719999999</v>
      </c>
      <c r="J91" s="52"/>
      <c r="K91" s="78">
        <v>46213539.719999999</v>
      </c>
      <c r="L91" s="130"/>
      <c r="M91" s="78">
        <v>46213539.719999999</v>
      </c>
      <c r="N91" s="130"/>
      <c r="O91" s="78">
        <v>46213539.719999999</v>
      </c>
      <c r="P91" s="130"/>
      <c r="Q91" s="78">
        <v>46213539.719999999</v>
      </c>
    </row>
    <row r="92" spans="1:19" ht="21">
      <c r="A92" s="193" t="s">
        <v>119</v>
      </c>
      <c r="B92" s="193"/>
      <c r="G92" s="174"/>
      <c r="H92" s="174"/>
      <c r="I92" s="177">
        <f>SUM(I87:I91)</f>
        <v>4009935101.9000001</v>
      </c>
      <c r="J92" s="174"/>
      <c r="K92" s="177">
        <f>SUM(K87:K91)</f>
        <v>3122712115.9400001</v>
      </c>
      <c r="L92" s="195"/>
      <c r="M92" s="177">
        <f>SUM(M87:M91)</f>
        <v>887039829.81999993</v>
      </c>
      <c r="N92" s="195"/>
      <c r="O92" s="177">
        <f>SUM(O87:O91)</f>
        <v>892490406.72000003</v>
      </c>
      <c r="P92" s="174"/>
      <c r="Q92" s="177">
        <f>SUM(Q87:Q91)</f>
        <v>71705673.719999999</v>
      </c>
    </row>
    <row r="93" spans="1:19" ht="4.5" customHeight="1">
      <c r="G93" s="174"/>
      <c r="H93" s="174"/>
      <c r="I93" s="174"/>
      <c r="J93" s="174"/>
      <c r="K93" s="174"/>
      <c r="L93" s="174"/>
      <c r="M93" s="174"/>
      <c r="N93" s="174"/>
      <c r="O93" s="174"/>
      <c r="P93" s="174"/>
      <c r="Q93" s="174"/>
    </row>
    <row r="94" spans="1:19" ht="21">
      <c r="A94" s="167" t="s">
        <v>120</v>
      </c>
      <c r="B94" s="167"/>
      <c r="D94" s="167"/>
      <c r="E94" s="167"/>
      <c r="G94" s="174"/>
      <c r="H94" s="174"/>
      <c r="I94" s="102">
        <f>+I84+I92</f>
        <v>5740255217.7299995</v>
      </c>
      <c r="J94" s="174"/>
      <c r="K94" s="102">
        <f>+K84+K92</f>
        <v>4739124202.5300007</v>
      </c>
      <c r="L94" s="101"/>
      <c r="M94" s="102">
        <f>+M84+M92</f>
        <v>1197556773.8399999</v>
      </c>
      <c r="N94" s="101"/>
      <c r="O94" s="102">
        <f>+O84+O92</f>
        <v>1568740670.7</v>
      </c>
      <c r="P94" s="174"/>
      <c r="Q94" s="102">
        <f>+Q84+Q92</f>
        <v>686605482.4000001</v>
      </c>
    </row>
    <row r="95" spans="1:19" ht="21">
      <c r="A95" s="188"/>
      <c r="B95" s="188"/>
      <c r="C95" s="188"/>
      <c r="D95" s="188"/>
      <c r="E95" s="188"/>
      <c r="F95" s="188"/>
      <c r="G95" s="190"/>
      <c r="H95" s="178"/>
      <c r="I95" s="178"/>
      <c r="J95" s="178"/>
      <c r="K95" s="178"/>
      <c r="L95" s="178"/>
      <c r="M95" s="178"/>
      <c r="N95" s="178"/>
      <c r="O95" s="178"/>
      <c r="P95" s="178"/>
      <c r="Q95" s="130"/>
    </row>
    <row r="96" spans="1:19" ht="21">
      <c r="A96" s="167" t="s">
        <v>17</v>
      </c>
      <c r="B96" s="167"/>
      <c r="D96" s="167"/>
      <c r="E96" s="167"/>
      <c r="G96" s="174"/>
      <c r="H96" s="174"/>
      <c r="I96" s="174"/>
      <c r="J96" s="174"/>
      <c r="K96" s="174"/>
      <c r="L96" s="174"/>
      <c r="M96" s="174"/>
      <c r="N96" s="174"/>
      <c r="O96" s="174"/>
      <c r="P96" s="174"/>
      <c r="Q96" s="174"/>
    </row>
    <row r="97" spans="1:18" s="229" customFormat="1">
      <c r="A97" s="229" t="s">
        <v>37</v>
      </c>
      <c r="F97" s="196"/>
      <c r="G97" s="52">
        <v>20</v>
      </c>
      <c r="H97" s="52"/>
      <c r="I97" s="52"/>
      <c r="J97" s="52"/>
      <c r="K97" s="52"/>
      <c r="L97" s="52"/>
      <c r="M97" s="52"/>
      <c r="N97" s="52"/>
      <c r="O97" s="52"/>
      <c r="P97" s="52"/>
      <c r="Q97" s="52"/>
    </row>
    <row r="98" spans="1:18" s="229" customFormat="1">
      <c r="A98" s="229" t="s">
        <v>149</v>
      </c>
      <c r="F98" s="196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</row>
    <row r="99" spans="1:18" s="229" customFormat="1">
      <c r="B99" s="229" t="s">
        <v>217</v>
      </c>
      <c r="F99" s="196"/>
      <c r="G99" s="52"/>
      <c r="H99" s="52"/>
      <c r="I99" s="52"/>
      <c r="J99" s="52"/>
      <c r="K99" s="52"/>
      <c r="L99" s="52"/>
      <c r="M99" s="52"/>
      <c r="N99" s="52"/>
      <c r="O99" s="52"/>
      <c r="P99" s="52"/>
      <c r="Q99" s="52"/>
    </row>
    <row r="100" spans="1:18" s="229" customFormat="1">
      <c r="C100" s="229" t="s">
        <v>218</v>
      </c>
      <c r="F100" s="196"/>
      <c r="G100" s="52"/>
      <c r="H100" s="52"/>
      <c r="I100" s="179">
        <v>896907005</v>
      </c>
      <c r="J100" s="52"/>
      <c r="K100" s="179">
        <v>861283589</v>
      </c>
      <c r="L100" s="166"/>
      <c r="M100" s="179">
        <v>736140807</v>
      </c>
      <c r="N100" s="166"/>
      <c r="O100" s="179">
        <v>896907005</v>
      </c>
      <c r="P100" s="52"/>
      <c r="Q100" s="179">
        <v>861283589</v>
      </c>
    </row>
    <row r="101" spans="1:18" s="229" customFormat="1">
      <c r="A101" s="229" t="s">
        <v>150</v>
      </c>
      <c r="F101" s="196"/>
      <c r="G101" s="52"/>
      <c r="H101" s="52"/>
      <c r="I101" s="52"/>
      <c r="J101" s="52"/>
      <c r="K101" s="52"/>
      <c r="L101" s="182"/>
      <c r="M101" s="52"/>
      <c r="N101" s="182"/>
      <c r="O101" s="52"/>
      <c r="P101" s="52"/>
      <c r="Q101" s="52"/>
    </row>
    <row r="102" spans="1:18" s="229" customFormat="1">
      <c r="B102" s="229" t="s">
        <v>219</v>
      </c>
      <c r="F102" s="196"/>
      <c r="G102" s="52"/>
      <c r="H102" s="52"/>
      <c r="I102" s="52"/>
      <c r="J102" s="52"/>
      <c r="K102" s="52"/>
      <c r="L102" s="182"/>
      <c r="M102" s="52"/>
      <c r="N102" s="182"/>
      <c r="O102" s="52"/>
      <c r="P102" s="52"/>
      <c r="Q102" s="52"/>
    </row>
    <row r="103" spans="1:18" s="229" customFormat="1">
      <c r="C103" s="229" t="s">
        <v>220</v>
      </c>
      <c r="F103" s="196"/>
      <c r="G103" s="52"/>
      <c r="H103" s="52"/>
      <c r="I103" s="180">
        <v>796220282</v>
      </c>
      <c r="J103" s="52"/>
      <c r="K103" s="180">
        <v>765585412</v>
      </c>
      <c r="L103" s="52"/>
      <c r="M103" s="78">
        <v>736140807</v>
      </c>
      <c r="N103" s="52"/>
      <c r="O103" s="78">
        <v>796220282</v>
      </c>
      <c r="P103" s="52"/>
      <c r="Q103" s="180">
        <v>765585412</v>
      </c>
    </row>
    <row r="104" spans="1:18" s="229" customFormat="1">
      <c r="A104" s="229" t="s">
        <v>121</v>
      </c>
      <c r="F104" s="196"/>
      <c r="G104" s="52"/>
      <c r="H104" s="52"/>
      <c r="I104" s="130">
        <v>371100421.74000001</v>
      </c>
      <c r="J104" s="52"/>
      <c r="K104" s="130">
        <v>370999870.41000003</v>
      </c>
      <c r="L104" s="181"/>
      <c r="M104" s="180">
        <v>370999870.41000003</v>
      </c>
      <c r="N104" s="181"/>
      <c r="O104" s="78">
        <v>371100421.73999995</v>
      </c>
      <c r="P104" s="52"/>
      <c r="Q104" s="130">
        <v>370999870.41000003</v>
      </c>
    </row>
    <row r="105" spans="1:18" s="229" customFormat="1">
      <c r="A105" s="229" t="s">
        <v>4</v>
      </c>
      <c r="F105" s="196"/>
      <c r="G105" s="52"/>
      <c r="H105" s="52"/>
      <c r="I105" s="52"/>
      <c r="J105" s="52"/>
      <c r="L105" s="52"/>
      <c r="N105" s="52"/>
      <c r="O105" s="78"/>
      <c r="P105" s="52"/>
      <c r="Q105" s="52"/>
    </row>
    <row r="106" spans="1:18" s="229" customFormat="1">
      <c r="B106" s="229" t="s">
        <v>7</v>
      </c>
      <c r="F106" s="196"/>
      <c r="G106" s="52"/>
      <c r="H106" s="52"/>
      <c r="I106" s="52"/>
      <c r="J106" s="52"/>
      <c r="K106" s="182"/>
      <c r="L106" s="52"/>
      <c r="M106" s="182"/>
      <c r="N106" s="52"/>
      <c r="O106" s="52"/>
      <c r="P106" s="52"/>
      <c r="Q106" s="52"/>
    </row>
    <row r="107" spans="1:18" s="229" customFormat="1">
      <c r="C107" s="229" t="s">
        <v>122</v>
      </c>
      <c r="F107" s="196"/>
      <c r="G107" s="52"/>
      <c r="H107" s="52"/>
      <c r="I107" s="78">
        <v>79620709</v>
      </c>
      <c r="J107" s="52"/>
      <c r="K107" s="78">
        <v>76558541</v>
      </c>
      <c r="L107" s="78"/>
      <c r="M107" s="78">
        <v>73614080</v>
      </c>
      <c r="N107" s="78"/>
      <c r="O107" s="78">
        <v>79620709</v>
      </c>
      <c r="P107" s="52"/>
      <c r="Q107" s="78">
        <v>76558541</v>
      </c>
    </row>
    <row r="108" spans="1:18" s="229" customFormat="1">
      <c r="B108" s="229" t="s">
        <v>123</v>
      </c>
      <c r="F108" s="196"/>
      <c r="G108" s="197"/>
      <c r="H108" s="52"/>
      <c r="I108" s="130">
        <v>310343562.17000002</v>
      </c>
      <c r="J108" s="52"/>
      <c r="K108" s="130">
        <v>242817783.83000001</v>
      </c>
      <c r="L108" s="130"/>
      <c r="M108" s="130">
        <v>243926043.78999999</v>
      </c>
      <c r="N108" s="130"/>
      <c r="O108" s="130">
        <v>235049598.06999999</v>
      </c>
      <c r="P108" s="52"/>
      <c r="Q108" s="181">
        <v>264917126.75</v>
      </c>
    </row>
    <row r="109" spans="1:18" s="229" customFormat="1">
      <c r="A109" s="229" t="s">
        <v>5</v>
      </c>
      <c r="F109" s="196"/>
      <c r="G109" s="197"/>
      <c r="H109" s="52"/>
      <c r="I109" s="43">
        <v>453468622.58000004</v>
      </c>
      <c r="J109" s="182"/>
      <c r="K109" s="43">
        <v>440257329.97999996</v>
      </c>
      <c r="L109" s="130"/>
      <c r="M109" s="43">
        <v>-42275300.920000002</v>
      </c>
      <c r="N109" s="130"/>
      <c r="O109" s="130">
        <v>0</v>
      </c>
      <c r="P109" s="182"/>
      <c r="Q109" s="130">
        <v>0</v>
      </c>
      <c r="R109" s="41"/>
    </row>
    <row r="110" spans="1:18" s="229" customFormat="1" ht="21">
      <c r="A110" s="47" t="s">
        <v>124</v>
      </c>
      <c r="B110" s="47"/>
      <c r="F110" s="196"/>
      <c r="G110" s="52"/>
      <c r="I110" s="183">
        <f>SUM(I103:J109)</f>
        <v>2010753597.4900002</v>
      </c>
      <c r="K110" s="183">
        <f>SUM(K103:K109)</f>
        <v>1896218937.22</v>
      </c>
      <c r="L110" s="101"/>
      <c r="M110" s="183">
        <f>SUM(M103:M109)</f>
        <v>1382405500.28</v>
      </c>
      <c r="N110" s="101"/>
      <c r="O110" s="183">
        <f>SUM(O103:O109)</f>
        <v>1481991010.8099999</v>
      </c>
      <c r="Q110" s="183">
        <f>SUM(Q103:Q109)</f>
        <v>1478060950.1600001</v>
      </c>
    </row>
    <row r="111" spans="1:18">
      <c r="A111" s="55" t="s">
        <v>125</v>
      </c>
      <c r="B111" s="55"/>
      <c r="I111" s="114">
        <v>335131456.92000002</v>
      </c>
      <c r="K111" s="43">
        <v>295035705.32999998</v>
      </c>
      <c r="L111" s="101"/>
      <c r="M111" s="43">
        <v>-1424407.73</v>
      </c>
      <c r="N111" s="101"/>
      <c r="O111" s="101">
        <v>0</v>
      </c>
      <c r="P111" s="191"/>
      <c r="Q111" s="102">
        <v>0</v>
      </c>
    </row>
    <row r="112" spans="1:18" ht="21">
      <c r="A112" s="47" t="s">
        <v>126</v>
      </c>
      <c r="B112" s="47"/>
      <c r="I112" s="184">
        <f>SUM(I110:I111)</f>
        <v>2345885054.4100003</v>
      </c>
      <c r="K112" s="184">
        <f>SUM(K110:K111)</f>
        <v>2191254642.5500002</v>
      </c>
      <c r="L112" s="198"/>
      <c r="M112" s="184">
        <f>SUM(M110:M111)</f>
        <v>1380981092.55</v>
      </c>
      <c r="N112" s="198"/>
      <c r="O112" s="184">
        <f>SUM(O110:O111)</f>
        <v>1481991010.8099999</v>
      </c>
      <c r="Q112" s="184">
        <f>SUM(Q110:Q111)</f>
        <v>1478060950.1600001</v>
      </c>
    </row>
    <row r="113" spans="1:19" ht="5.25" customHeight="1">
      <c r="C113" s="47"/>
    </row>
    <row r="114" spans="1:19" ht="21.75" thickBot="1">
      <c r="A114" s="47" t="s">
        <v>127</v>
      </c>
      <c r="B114" s="47"/>
      <c r="D114" s="55"/>
      <c r="E114" s="167"/>
      <c r="I114" s="176">
        <f>+I94+I112</f>
        <v>8086140272.1399994</v>
      </c>
      <c r="K114" s="176">
        <f>+K94+K112</f>
        <v>6930378845.0800009</v>
      </c>
      <c r="L114" s="101"/>
      <c r="M114" s="176">
        <f>+M94+M112</f>
        <v>2578537866.3899999</v>
      </c>
      <c r="N114" s="101"/>
      <c r="O114" s="176">
        <f>+O94+O112</f>
        <v>3050731681.5100002</v>
      </c>
      <c r="Q114" s="176">
        <f>+Q94+Q112</f>
        <v>2164666432.5600004</v>
      </c>
    </row>
    <row r="115" spans="1:19" ht="21.75" thickTop="1">
      <c r="A115" s="47"/>
      <c r="B115" s="47"/>
      <c r="D115" s="55"/>
      <c r="E115" s="167"/>
      <c r="I115" s="101"/>
      <c r="K115" s="101"/>
      <c r="L115" s="101"/>
      <c r="M115" s="101"/>
      <c r="N115" s="101"/>
      <c r="O115" s="101"/>
      <c r="Q115" s="101"/>
    </row>
    <row r="116" spans="1:19" s="229" customFormat="1">
      <c r="A116" s="80"/>
      <c r="B116" s="192"/>
      <c r="C116" s="55"/>
      <c r="G116" s="52"/>
      <c r="H116" s="52"/>
      <c r="I116" s="41"/>
      <c r="J116" s="52"/>
      <c r="K116" s="41"/>
      <c r="L116" s="78"/>
      <c r="M116" s="41"/>
      <c r="N116" s="78"/>
      <c r="O116" s="78"/>
      <c r="P116" s="78"/>
      <c r="Q116" s="41"/>
      <c r="S116" s="115"/>
    </row>
    <row r="117" spans="1:19" ht="21">
      <c r="A117" s="47"/>
      <c r="B117" s="47"/>
      <c r="D117" s="55"/>
      <c r="E117" s="167"/>
      <c r="I117" s="101"/>
      <c r="K117" s="101"/>
      <c r="L117" s="101"/>
      <c r="M117" s="101"/>
      <c r="N117" s="101"/>
      <c r="O117" s="101"/>
      <c r="Q117" s="101"/>
    </row>
    <row r="118" spans="1:19" ht="21">
      <c r="A118" s="47"/>
      <c r="B118" s="47"/>
      <c r="D118" s="55"/>
      <c r="E118" s="167"/>
      <c r="I118" s="101"/>
      <c r="K118" s="101"/>
      <c r="L118" s="101"/>
      <c r="M118" s="101"/>
      <c r="N118" s="101"/>
      <c r="O118" s="101"/>
      <c r="Q118" s="101"/>
    </row>
    <row r="119" spans="1:19" ht="10.5" customHeight="1">
      <c r="A119" s="47"/>
      <c r="B119" s="47"/>
      <c r="D119" s="55"/>
      <c r="E119" s="167"/>
      <c r="I119" s="101"/>
      <c r="K119" s="101"/>
      <c r="L119" s="101"/>
      <c r="M119" s="101"/>
      <c r="N119" s="101"/>
      <c r="O119" s="101"/>
      <c r="Q119" s="101"/>
    </row>
    <row r="120" spans="1:19" ht="6" customHeight="1">
      <c r="A120" s="47"/>
      <c r="B120" s="47"/>
      <c r="D120" s="55"/>
      <c r="E120" s="167"/>
      <c r="I120" s="101"/>
      <c r="K120" s="101"/>
      <c r="L120" s="101"/>
      <c r="M120" s="101"/>
      <c r="N120" s="101"/>
      <c r="O120" s="101"/>
      <c r="Q120" s="101"/>
    </row>
    <row r="121" spans="1:19" ht="9.75" customHeight="1">
      <c r="A121" s="47"/>
      <c r="B121" s="47"/>
      <c r="D121" s="55"/>
      <c r="E121" s="167"/>
      <c r="I121" s="101"/>
      <c r="K121" s="101"/>
      <c r="L121" s="101"/>
      <c r="M121" s="101"/>
      <c r="N121" s="101"/>
      <c r="O121" s="101"/>
      <c r="Q121" s="101"/>
    </row>
    <row r="122" spans="1:19">
      <c r="A122" s="229" t="s">
        <v>34</v>
      </c>
      <c r="B122" s="229"/>
      <c r="Q122" s="186" t="s">
        <v>262</v>
      </c>
    </row>
    <row r="123" spans="1:19">
      <c r="I123" s="185"/>
      <c r="J123" s="185"/>
      <c r="K123" s="185"/>
      <c r="L123" s="185"/>
      <c r="M123" s="185"/>
      <c r="N123" s="185"/>
      <c r="O123" s="185"/>
      <c r="P123" s="185"/>
      <c r="Q123" s="185"/>
    </row>
    <row r="124" spans="1:19">
      <c r="I124" s="41">
        <f>+I38-I114</f>
        <v>0</v>
      </c>
      <c r="K124" s="185">
        <f>+K38-K114</f>
        <v>0</v>
      </c>
      <c r="M124" s="185">
        <f>+M38-M114</f>
        <v>0</v>
      </c>
      <c r="O124" s="185">
        <f>+O38-O114</f>
        <v>0</v>
      </c>
      <c r="Q124" s="185">
        <f>+Q38-Q114</f>
        <v>0</v>
      </c>
    </row>
    <row r="125" spans="1:19" s="41" customFormat="1">
      <c r="I125" s="41">
        <f>I94/I112</f>
        <v>2.4469464976295257</v>
      </c>
      <c r="K125" s="41">
        <f>K94/K112</f>
        <v>2.1627446260718477</v>
      </c>
      <c r="M125" s="41">
        <f>M94/M112</f>
        <v>0.86717825486567335</v>
      </c>
      <c r="O125" s="41">
        <f>O94/O112</f>
        <v>1.0585358880433331</v>
      </c>
      <c r="Q125" s="41">
        <f>Q94/Q112</f>
        <v>0.46453123758237103</v>
      </c>
    </row>
    <row r="128" spans="1:19">
      <c r="I128" s="185"/>
    </row>
  </sheetData>
  <mergeCells count="8">
    <mergeCell ref="I4:Q4"/>
    <mergeCell ref="O5:Q5"/>
    <mergeCell ref="I5:M5"/>
    <mergeCell ref="A71:F71"/>
    <mergeCell ref="A11:F11"/>
    <mergeCell ref="I64:Q64"/>
    <mergeCell ref="I65:M65"/>
    <mergeCell ref="O65:Q65"/>
  </mergeCells>
  <pageMargins left="0.98425196850393704" right="0" top="0.59055118110236227" bottom="0.19685039370078741" header="0.51181102362204722" footer="0.31496062992125984"/>
  <pageSetup paperSize="9" scale="69" orientation="portrait" r:id="rId1"/>
  <headerFooter alignWithMargins="0"/>
  <rowBreaks count="1" manualBreakCount="1">
    <brk id="60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Q108"/>
  <sheetViews>
    <sheetView topLeftCell="A3" zoomScaleNormal="100" zoomScaleSheetLayoutView="100" workbookViewId="0">
      <selection activeCell="F5" sqref="F5"/>
    </sheetView>
  </sheetViews>
  <sheetFormatPr defaultRowHeight="20.25"/>
  <cols>
    <col min="1" max="4" width="2.85546875" style="33" customWidth="1"/>
    <col min="5" max="5" width="34.28515625" style="33" customWidth="1"/>
    <col min="6" max="6" width="0.7109375" style="33" customWidth="1"/>
    <col min="7" max="7" width="8.5703125" style="33" customWidth="1"/>
    <col min="8" max="8" width="0.7109375" style="33" customWidth="1"/>
    <col min="9" max="9" width="15" style="33" customWidth="1"/>
    <col min="10" max="10" width="0.7109375" style="33" customWidth="1"/>
    <col min="11" max="11" width="15" style="33" customWidth="1"/>
    <col min="12" max="12" width="0.7109375" style="33" customWidth="1"/>
    <col min="13" max="13" width="15" style="33" customWidth="1"/>
    <col min="14" max="14" width="0.7109375" style="33" customWidth="1"/>
    <col min="15" max="15" width="15" style="33" customWidth="1"/>
    <col min="16" max="16" width="11.7109375" style="33" bestFit="1" customWidth="1"/>
    <col min="17" max="17" width="20.42578125" style="33" customWidth="1"/>
    <col min="18" max="256" width="9.140625" style="33"/>
    <col min="257" max="260" width="3" style="33" customWidth="1"/>
    <col min="261" max="261" width="22.140625" style="33" customWidth="1"/>
    <col min="262" max="262" width="0.5703125" style="33" customWidth="1"/>
    <col min="263" max="263" width="10" style="33" customWidth="1"/>
    <col min="264" max="264" width="0.7109375" style="33" customWidth="1"/>
    <col min="265" max="265" width="15.85546875" style="33" customWidth="1"/>
    <col min="266" max="266" width="0.7109375" style="33" customWidth="1"/>
    <col min="267" max="267" width="15.85546875" style="33" customWidth="1"/>
    <col min="268" max="268" width="0.7109375" style="33" customWidth="1"/>
    <col min="269" max="269" width="15.85546875" style="33" customWidth="1"/>
    <col min="270" max="270" width="0.7109375" style="33" customWidth="1"/>
    <col min="271" max="271" width="15.85546875" style="33" customWidth="1"/>
    <col min="272" max="272" width="9.140625" style="33"/>
    <col min="273" max="273" width="20.42578125" style="33" customWidth="1"/>
    <col min="274" max="512" width="9.140625" style="33"/>
    <col min="513" max="516" width="3" style="33" customWidth="1"/>
    <col min="517" max="517" width="22.140625" style="33" customWidth="1"/>
    <col min="518" max="518" width="0.5703125" style="33" customWidth="1"/>
    <col min="519" max="519" width="10" style="33" customWidth="1"/>
    <col min="520" max="520" width="0.7109375" style="33" customWidth="1"/>
    <col min="521" max="521" width="15.85546875" style="33" customWidth="1"/>
    <col min="522" max="522" width="0.7109375" style="33" customWidth="1"/>
    <col min="523" max="523" width="15.85546875" style="33" customWidth="1"/>
    <col min="524" max="524" width="0.7109375" style="33" customWidth="1"/>
    <col min="525" max="525" width="15.85546875" style="33" customWidth="1"/>
    <col min="526" max="526" width="0.7109375" style="33" customWidth="1"/>
    <col min="527" max="527" width="15.85546875" style="33" customWidth="1"/>
    <col min="528" max="528" width="9.140625" style="33"/>
    <col min="529" max="529" width="20.42578125" style="33" customWidth="1"/>
    <col min="530" max="768" width="9.140625" style="33"/>
    <col min="769" max="772" width="3" style="33" customWidth="1"/>
    <col min="773" max="773" width="22.140625" style="33" customWidth="1"/>
    <col min="774" max="774" width="0.5703125" style="33" customWidth="1"/>
    <col min="775" max="775" width="10" style="33" customWidth="1"/>
    <col min="776" max="776" width="0.7109375" style="33" customWidth="1"/>
    <col min="777" max="777" width="15.85546875" style="33" customWidth="1"/>
    <col min="778" max="778" width="0.7109375" style="33" customWidth="1"/>
    <col min="779" max="779" width="15.85546875" style="33" customWidth="1"/>
    <col min="780" max="780" width="0.7109375" style="33" customWidth="1"/>
    <col min="781" max="781" width="15.85546875" style="33" customWidth="1"/>
    <col min="782" max="782" width="0.7109375" style="33" customWidth="1"/>
    <col min="783" max="783" width="15.85546875" style="33" customWidth="1"/>
    <col min="784" max="784" width="9.140625" style="33"/>
    <col min="785" max="785" width="20.42578125" style="33" customWidth="1"/>
    <col min="786" max="1024" width="9.140625" style="33"/>
    <col min="1025" max="1028" width="3" style="33" customWidth="1"/>
    <col min="1029" max="1029" width="22.140625" style="33" customWidth="1"/>
    <col min="1030" max="1030" width="0.5703125" style="33" customWidth="1"/>
    <col min="1031" max="1031" width="10" style="33" customWidth="1"/>
    <col min="1032" max="1032" width="0.7109375" style="33" customWidth="1"/>
    <col min="1033" max="1033" width="15.85546875" style="33" customWidth="1"/>
    <col min="1034" max="1034" width="0.7109375" style="33" customWidth="1"/>
    <col min="1035" max="1035" width="15.85546875" style="33" customWidth="1"/>
    <col min="1036" max="1036" width="0.7109375" style="33" customWidth="1"/>
    <col min="1037" max="1037" width="15.85546875" style="33" customWidth="1"/>
    <col min="1038" max="1038" width="0.7109375" style="33" customWidth="1"/>
    <col min="1039" max="1039" width="15.85546875" style="33" customWidth="1"/>
    <col min="1040" max="1040" width="9.140625" style="33"/>
    <col min="1041" max="1041" width="20.42578125" style="33" customWidth="1"/>
    <col min="1042" max="1280" width="9.140625" style="33"/>
    <col min="1281" max="1284" width="3" style="33" customWidth="1"/>
    <col min="1285" max="1285" width="22.140625" style="33" customWidth="1"/>
    <col min="1286" max="1286" width="0.5703125" style="33" customWidth="1"/>
    <col min="1287" max="1287" width="10" style="33" customWidth="1"/>
    <col min="1288" max="1288" width="0.7109375" style="33" customWidth="1"/>
    <col min="1289" max="1289" width="15.85546875" style="33" customWidth="1"/>
    <col min="1290" max="1290" width="0.7109375" style="33" customWidth="1"/>
    <col min="1291" max="1291" width="15.85546875" style="33" customWidth="1"/>
    <col min="1292" max="1292" width="0.7109375" style="33" customWidth="1"/>
    <col min="1293" max="1293" width="15.85546875" style="33" customWidth="1"/>
    <col min="1294" max="1294" width="0.7109375" style="33" customWidth="1"/>
    <col min="1295" max="1295" width="15.85546875" style="33" customWidth="1"/>
    <col min="1296" max="1296" width="9.140625" style="33"/>
    <col min="1297" max="1297" width="20.42578125" style="33" customWidth="1"/>
    <col min="1298" max="1536" width="9.140625" style="33"/>
    <col min="1537" max="1540" width="3" style="33" customWidth="1"/>
    <col min="1541" max="1541" width="22.140625" style="33" customWidth="1"/>
    <col min="1542" max="1542" width="0.5703125" style="33" customWidth="1"/>
    <col min="1543" max="1543" width="10" style="33" customWidth="1"/>
    <col min="1544" max="1544" width="0.7109375" style="33" customWidth="1"/>
    <col min="1545" max="1545" width="15.85546875" style="33" customWidth="1"/>
    <col min="1546" max="1546" width="0.7109375" style="33" customWidth="1"/>
    <col min="1547" max="1547" width="15.85546875" style="33" customWidth="1"/>
    <col min="1548" max="1548" width="0.7109375" style="33" customWidth="1"/>
    <col min="1549" max="1549" width="15.85546875" style="33" customWidth="1"/>
    <col min="1550" max="1550" width="0.7109375" style="33" customWidth="1"/>
    <col min="1551" max="1551" width="15.85546875" style="33" customWidth="1"/>
    <col min="1552" max="1552" width="9.140625" style="33"/>
    <col min="1553" max="1553" width="20.42578125" style="33" customWidth="1"/>
    <col min="1554" max="1792" width="9.140625" style="33"/>
    <col min="1793" max="1796" width="3" style="33" customWidth="1"/>
    <col min="1797" max="1797" width="22.140625" style="33" customWidth="1"/>
    <col min="1798" max="1798" width="0.5703125" style="33" customWidth="1"/>
    <col min="1799" max="1799" width="10" style="33" customWidth="1"/>
    <col min="1800" max="1800" width="0.7109375" style="33" customWidth="1"/>
    <col min="1801" max="1801" width="15.85546875" style="33" customWidth="1"/>
    <col min="1802" max="1802" width="0.7109375" style="33" customWidth="1"/>
    <col min="1803" max="1803" width="15.85546875" style="33" customWidth="1"/>
    <col min="1804" max="1804" width="0.7109375" style="33" customWidth="1"/>
    <col min="1805" max="1805" width="15.85546875" style="33" customWidth="1"/>
    <col min="1806" max="1806" width="0.7109375" style="33" customWidth="1"/>
    <col min="1807" max="1807" width="15.85546875" style="33" customWidth="1"/>
    <col min="1808" max="1808" width="9.140625" style="33"/>
    <col min="1809" max="1809" width="20.42578125" style="33" customWidth="1"/>
    <col min="1810" max="2048" width="9.140625" style="33"/>
    <col min="2049" max="2052" width="3" style="33" customWidth="1"/>
    <col min="2053" max="2053" width="22.140625" style="33" customWidth="1"/>
    <col min="2054" max="2054" width="0.5703125" style="33" customWidth="1"/>
    <col min="2055" max="2055" width="10" style="33" customWidth="1"/>
    <col min="2056" max="2056" width="0.7109375" style="33" customWidth="1"/>
    <col min="2057" max="2057" width="15.85546875" style="33" customWidth="1"/>
    <col min="2058" max="2058" width="0.7109375" style="33" customWidth="1"/>
    <col min="2059" max="2059" width="15.85546875" style="33" customWidth="1"/>
    <col min="2060" max="2060" width="0.7109375" style="33" customWidth="1"/>
    <col min="2061" max="2061" width="15.85546875" style="33" customWidth="1"/>
    <col min="2062" max="2062" width="0.7109375" style="33" customWidth="1"/>
    <col min="2063" max="2063" width="15.85546875" style="33" customWidth="1"/>
    <col min="2064" max="2064" width="9.140625" style="33"/>
    <col min="2065" max="2065" width="20.42578125" style="33" customWidth="1"/>
    <col min="2066" max="2304" width="9.140625" style="33"/>
    <col min="2305" max="2308" width="3" style="33" customWidth="1"/>
    <col min="2309" max="2309" width="22.140625" style="33" customWidth="1"/>
    <col min="2310" max="2310" width="0.5703125" style="33" customWidth="1"/>
    <col min="2311" max="2311" width="10" style="33" customWidth="1"/>
    <col min="2312" max="2312" width="0.7109375" style="33" customWidth="1"/>
    <col min="2313" max="2313" width="15.85546875" style="33" customWidth="1"/>
    <col min="2314" max="2314" width="0.7109375" style="33" customWidth="1"/>
    <col min="2315" max="2315" width="15.85546875" style="33" customWidth="1"/>
    <col min="2316" max="2316" width="0.7109375" style="33" customWidth="1"/>
    <col min="2317" max="2317" width="15.85546875" style="33" customWidth="1"/>
    <col min="2318" max="2318" width="0.7109375" style="33" customWidth="1"/>
    <col min="2319" max="2319" width="15.85546875" style="33" customWidth="1"/>
    <col min="2320" max="2320" width="9.140625" style="33"/>
    <col min="2321" max="2321" width="20.42578125" style="33" customWidth="1"/>
    <col min="2322" max="2560" width="9.140625" style="33"/>
    <col min="2561" max="2564" width="3" style="33" customWidth="1"/>
    <col min="2565" max="2565" width="22.140625" style="33" customWidth="1"/>
    <col min="2566" max="2566" width="0.5703125" style="33" customWidth="1"/>
    <col min="2567" max="2567" width="10" style="33" customWidth="1"/>
    <col min="2568" max="2568" width="0.7109375" style="33" customWidth="1"/>
    <col min="2569" max="2569" width="15.85546875" style="33" customWidth="1"/>
    <col min="2570" max="2570" width="0.7109375" style="33" customWidth="1"/>
    <col min="2571" max="2571" width="15.85546875" style="33" customWidth="1"/>
    <col min="2572" max="2572" width="0.7109375" style="33" customWidth="1"/>
    <col min="2573" max="2573" width="15.85546875" style="33" customWidth="1"/>
    <col min="2574" max="2574" width="0.7109375" style="33" customWidth="1"/>
    <col min="2575" max="2575" width="15.85546875" style="33" customWidth="1"/>
    <col min="2576" max="2576" width="9.140625" style="33"/>
    <col min="2577" max="2577" width="20.42578125" style="33" customWidth="1"/>
    <col min="2578" max="2816" width="9.140625" style="33"/>
    <col min="2817" max="2820" width="3" style="33" customWidth="1"/>
    <col min="2821" max="2821" width="22.140625" style="33" customWidth="1"/>
    <col min="2822" max="2822" width="0.5703125" style="33" customWidth="1"/>
    <col min="2823" max="2823" width="10" style="33" customWidth="1"/>
    <col min="2824" max="2824" width="0.7109375" style="33" customWidth="1"/>
    <col min="2825" max="2825" width="15.85546875" style="33" customWidth="1"/>
    <col min="2826" max="2826" width="0.7109375" style="33" customWidth="1"/>
    <col min="2827" max="2827" width="15.85546875" style="33" customWidth="1"/>
    <col min="2828" max="2828" width="0.7109375" style="33" customWidth="1"/>
    <col min="2829" max="2829" width="15.85546875" style="33" customWidth="1"/>
    <col min="2830" max="2830" width="0.7109375" style="33" customWidth="1"/>
    <col min="2831" max="2831" width="15.85546875" style="33" customWidth="1"/>
    <col min="2832" max="2832" width="9.140625" style="33"/>
    <col min="2833" max="2833" width="20.42578125" style="33" customWidth="1"/>
    <col min="2834" max="3072" width="9.140625" style="33"/>
    <col min="3073" max="3076" width="3" style="33" customWidth="1"/>
    <col min="3077" max="3077" width="22.140625" style="33" customWidth="1"/>
    <col min="3078" max="3078" width="0.5703125" style="33" customWidth="1"/>
    <col min="3079" max="3079" width="10" style="33" customWidth="1"/>
    <col min="3080" max="3080" width="0.7109375" style="33" customWidth="1"/>
    <col min="3081" max="3081" width="15.85546875" style="33" customWidth="1"/>
    <col min="3082" max="3082" width="0.7109375" style="33" customWidth="1"/>
    <col min="3083" max="3083" width="15.85546875" style="33" customWidth="1"/>
    <col min="3084" max="3084" width="0.7109375" style="33" customWidth="1"/>
    <col min="3085" max="3085" width="15.85546875" style="33" customWidth="1"/>
    <col min="3086" max="3086" width="0.7109375" style="33" customWidth="1"/>
    <col min="3087" max="3087" width="15.85546875" style="33" customWidth="1"/>
    <col min="3088" max="3088" width="9.140625" style="33"/>
    <col min="3089" max="3089" width="20.42578125" style="33" customWidth="1"/>
    <col min="3090" max="3328" width="9.140625" style="33"/>
    <col min="3329" max="3332" width="3" style="33" customWidth="1"/>
    <col min="3333" max="3333" width="22.140625" style="33" customWidth="1"/>
    <col min="3334" max="3334" width="0.5703125" style="33" customWidth="1"/>
    <col min="3335" max="3335" width="10" style="33" customWidth="1"/>
    <col min="3336" max="3336" width="0.7109375" style="33" customWidth="1"/>
    <col min="3337" max="3337" width="15.85546875" style="33" customWidth="1"/>
    <col min="3338" max="3338" width="0.7109375" style="33" customWidth="1"/>
    <col min="3339" max="3339" width="15.85546875" style="33" customWidth="1"/>
    <col min="3340" max="3340" width="0.7109375" style="33" customWidth="1"/>
    <col min="3341" max="3341" width="15.85546875" style="33" customWidth="1"/>
    <col min="3342" max="3342" width="0.7109375" style="33" customWidth="1"/>
    <col min="3343" max="3343" width="15.85546875" style="33" customWidth="1"/>
    <col min="3344" max="3344" width="9.140625" style="33"/>
    <col min="3345" max="3345" width="20.42578125" style="33" customWidth="1"/>
    <col min="3346" max="3584" width="9.140625" style="33"/>
    <col min="3585" max="3588" width="3" style="33" customWidth="1"/>
    <col min="3589" max="3589" width="22.140625" style="33" customWidth="1"/>
    <col min="3590" max="3590" width="0.5703125" style="33" customWidth="1"/>
    <col min="3591" max="3591" width="10" style="33" customWidth="1"/>
    <col min="3592" max="3592" width="0.7109375" style="33" customWidth="1"/>
    <col min="3593" max="3593" width="15.85546875" style="33" customWidth="1"/>
    <col min="3594" max="3594" width="0.7109375" style="33" customWidth="1"/>
    <col min="3595" max="3595" width="15.85546875" style="33" customWidth="1"/>
    <col min="3596" max="3596" width="0.7109375" style="33" customWidth="1"/>
    <col min="3597" max="3597" width="15.85546875" style="33" customWidth="1"/>
    <col min="3598" max="3598" width="0.7109375" style="33" customWidth="1"/>
    <col min="3599" max="3599" width="15.85546875" style="33" customWidth="1"/>
    <col min="3600" max="3600" width="9.140625" style="33"/>
    <col min="3601" max="3601" width="20.42578125" style="33" customWidth="1"/>
    <col min="3602" max="3840" width="9.140625" style="33"/>
    <col min="3841" max="3844" width="3" style="33" customWidth="1"/>
    <col min="3845" max="3845" width="22.140625" style="33" customWidth="1"/>
    <col min="3846" max="3846" width="0.5703125" style="33" customWidth="1"/>
    <col min="3847" max="3847" width="10" style="33" customWidth="1"/>
    <col min="3848" max="3848" width="0.7109375" style="33" customWidth="1"/>
    <col min="3849" max="3849" width="15.85546875" style="33" customWidth="1"/>
    <col min="3850" max="3850" width="0.7109375" style="33" customWidth="1"/>
    <col min="3851" max="3851" width="15.85546875" style="33" customWidth="1"/>
    <col min="3852" max="3852" width="0.7109375" style="33" customWidth="1"/>
    <col min="3853" max="3853" width="15.85546875" style="33" customWidth="1"/>
    <col min="3854" max="3854" width="0.7109375" style="33" customWidth="1"/>
    <col min="3855" max="3855" width="15.85546875" style="33" customWidth="1"/>
    <col min="3856" max="3856" width="9.140625" style="33"/>
    <col min="3857" max="3857" width="20.42578125" style="33" customWidth="1"/>
    <col min="3858" max="4096" width="9.140625" style="33"/>
    <col min="4097" max="4100" width="3" style="33" customWidth="1"/>
    <col min="4101" max="4101" width="22.140625" style="33" customWidth="1"/>
    <col min="4102" max="4102" width="0.5703125" style="33" customWidth="1"/>
    <col min="4103" max="4103" width="10" style="33" customWidth="1"/>
    <col min="4104" max="4104" width="0.7109375" style="33" customWidth="1"/>
    <col min="4105" max="4105" width="15.85546875" style="33" customWidth="1"/>
    <col min="4106" max="4106" width="0.7109375" style="33" customWidth="1"/>
    <col min="4107" max="4107" width="15.85546875" style="33" customWidth="1"/>
    <col min="4108" max="4108" width="0.7109375" style="33" customWidth="1"/>
    <col min="4109" max="4109" width="15.85546875" style="33" customWidth="1"/>
    <col min="4110" max="4110" width="0.7109375" style="33" customWidth="1"/>
    <col min="4111" max="4111" width="15.85546875" style="33" customWidth="1"/>
    <col min="4112" max="4112" width="9.140625" style="33"/>
    <col min="4113" max="4113" width="20.42578125" style="33" customWidth="1"/>
    <col min="4114" max="4352" width="9.140625" style="33"/>
    <col min="4353" max="4356" width="3" style="33" customWidth="1"/>
    <col min="4357" max="4357" width="22.140625" style="33" customWidth="1"/>
    <col min="4358" max="4358" width="0.5703125" style="33" customWidth="1"/>
    <col min="4359" max="4359" width="10" style="33" customWidth="1"/>
    <col min="4360" max="4360" width="0.7109375" style="33" customWidth="1"/>
    <col min="4361" max="4361" width="15.85546875" style="33" customWidth="1"/>
    <col min="4362" max="4362" width="0.7109375" style="33" customWidth="1"/>
    <col min="4363" max="4363" width="15.85546875" style="33" customWidth="1"/>
    <col min="4364" max="4364" width="0.7109375" style="33" customWidth="1"/>
    <col min="4365" max="4365" width="15.85546875" style="33" customWidth="1"/>
    <col min="4366" max="4366" width="0.7109375" style="33" customWidth="1"/>
    <col min="4367" max="4367" width="15.85546875" style="33" customWidth="1"/>
    <col min="4368" max="4368" width="9.140625" style="33"/>
    <col min="4369" max="4369" width="20.42578125" style="33" customWidth="1"/>
    <col min="4370" max="4608" width="9.140625" style="33"/>
    <col min="4609" max="4612" width="3" style="33" customWidth="1"/>
    <col min="4613" max="4613" width="22.140625" style="33" customWidth="1"/>
    <col min="4614" max="4614" width="0.5703125" style="33" customWidth="1"/>
    <col min="4615" max="4615" width="10" style="33" customWidth="1"/>
    <col min="4616" max="4616" width="0.7109375" style="33" customWidth="1"/>
    <col min="4617" max="4617" width="15.85546875" style="33" customWidth="1"/>
    <col min="4618" max="4618" width="0.7109375" style="33" customWidth="1"/>
    <col min="4619" max="4619" width="15.85546875" style="33" customWidth="1"/>
    <col min="4620" max="4620" width="0.7109375" style="33" customWidth="1"/>
    <col min="4621" max="4621" width="15.85546875" style="33" customWidth="1"/>
    <col min="4622" max="4622" width="0.7109375" style="33" customWidth="1"/>
    <col min="4623" max="4623" width="15.85546875" style="33" customWidth="1"/>
    <col min="4624" max="4624" width="9.140625" style="33"/>
    <col min="4625" max="4625" width="20.42578125" style="33" customWidth="1"/>
    <col min="4626" max="4864" width="9.140625" style="33"/>
    <col min="4865" max="4868" width="3" style="33" customWidth="1"/>
    <col min="4869" max="4869" width="22.140625" style="33" customWidth="1"/>
    <col min="4870" max="4870" width="0.5703125" style="33" customWidth="1"/>
    <col min="4871" max="4871" width="10" style="33" customWidth="1"/>
    <col min="4872" max="4872" width="0.7109375" style="33" customWidth="1"/>
    <col min="4873" max="4873" width="15.85546875" style="33" customWidth="1"/>
    <col min="4874" max="4874" width="0.7109375" style="33" customWidth="1"/>
    <col min="4875" max="4875" width="15.85546875" style="33" customWidth="1"/>
    <col min="4876" max="4876" width="0.7109375" style="33" customWidth="1"/>
    <col min="4877" max="4877" width="15.85546875" style="33" customWidth="1"/>
    <col min="4878" max="4878" width="0.7109375" style="33" customWidth="1"/>
    <col min="4879" max="4879" width="15.85546875" style="33" customWidth="1"/>
    <col min="4880" max="4880" width="9.140625" style="33"/>
    <col min="4881" max="4881" width="20.42578125" style="33" customWidth="1"/>
    <col min="4882" max="5120" width="9.140625" style="33"/>
    <col min="5121" max="5124" width="3" style="33" customWidth="1"/>
    <col min="5125" max="5125" width="22.140625" style="33" customWidth="1"/>
    <col min="5126" max="5126" width="0.5703125" style="33" customWidth="1"/>
    <col min="5127" max="5127" width="10" style="33" customWidth="1"/>
    <col min="5128" max="5128" width="0.7109375" style="33" customWidth="1"/>
    <col min="5129" max="5129" width="15.85546875" style="33" customWidth="1"/>
    <col min="5130" max="5130" width="0.7109375" style="33" customWidth="1"/>
    <col min="5131" max="5131" width="15.85546875" style="33" customWidth="1"/>
    <col min="5132" max="5132" width="0.7109375" style="33" customWidth="1"/>
    <col min="5133" max="5133" width="15.85546875" style="33" customWidth="1"/>
    <col min="5134" max="5134" width="0.7109375" style="33" customWidth="1"/>
    <col min="5135" max="5135" width="15.85546875" style="33" customWidth="1"/>
    <col min="5136" max="5136" width="9.140625" style="33"/>
    <col min="5137" max="5137" width="20.42578125" style="33" customWidth="1"/>
    <col min="5138" max="5376" width="9.140625" style="33"/>
    <col min="5377" max="5380" width="3" style="33" customWidth="1"/>
    <col min="5381" max="5381" width="22.140625" style="33" customWidth="1"/>
    <col min="5382" max="5382" width="0.5703125" style="33" customWidth="1"/>
    <col min="5383" max="5383" width="10" style="33" customWidth="1"/>
    <col min="5384" max="5384" width="0.7109375" style="33" customWidth="1"/>
    <col min="5385" max="5385" width="15.85546875" style="33" customWidth="1"/>
    <col min="5386" max="5386" width="0.7109375" style="33" customWidth="1"/>
    <col min="5387" max="5387" width="15.85546875" style="33" customWidth="1"/>
    <col min="5388" max="5388" width="0.7109375" style="33" customWidth="1"/>
    <col min="5389" max="5389" width="15.85546875" style="33" customWidth="1"/>
    <col min="5390" max="5390" width="0.7109375" style="33" customWidth="1"/>
    <col min="5391" max="5391" width="15.85546875" style="33" customWidth="1"/>
    <col min="5392" max="5392" width="9.140625" style="33"/>
    <col min="5393" max="5393" width="20.42578125" style="33" customWidth="1"/>
    <col min="5394" max="5632" width="9.140625" style="33"/>
    <col min="5633" max="5636" width="3" style="33" customWidth="1"/>
    <col min="5637" max="5637" width="22.140625" style="33" customWidth="1"/>
    <col min="5638" max="5638" width="0.5703125" style="33" customWidth="1"/>
    <col min="5639" max="5639" width="10" style="33" customWidth="1"/>
    <col min="5640" max="5640" width="0.7109375" style="33" customWidth="1"/>
    <col min="5641" max="5641" width="15.85546875" style="33" customWidth="1"/>
    <col min="5642" max="5642" width="0.7109375" style="33" customWidth="1"/>
    <col min="5643" max="5643" width="15.85546875" style="33" customWidth="1"/>
    <col min="5644" max="5644" width="0.7109375" style="33" customWidth="1"/>
    <col min="5645" max="5645" width="15.85546875" style="33" customWidth="1"/>
    <col min="5646" max="5646" width="0.7109375" style="33" customWidth="1"/>
    <col min="5647" max="5647" width="15.85546875" style="33" customWidth="1"/>
    <col min="5648" max="5648" width="9.140625" style="33"/>
    <col min="5649" max="5649" width="20.42578125" style="33" customWidth="1"/>
    <col min="5650" max="5888" width="9.140625" style="33"/>
    <col min="5889" max="5892" width="3" style="33" customWidth="1"/>
    <col min="5893" max="5893" width="22.140625" style="33" customWidth="1"/>
    <col min="5894" max="5894" width="0.5703125" style="33" customWidth="1"/>
    <col min="5895" max="5895" width="10" style="33" customWidth="1"/>
    <col min="5896" max="5896" width="0.7109375" style="33" customWidth="1"/>
    <col min="5897" max="5897" width="15.85546875" style="33" customWidth="1"/>
    <col min="5898" max="5898" width="0.7109375" style="33" customWidth="1"/>
    <col min="5899" max="5899" width="15.85546875" style="33" customWidth="1"/>
    <col min="5900" max="5900" width="0.7109375" style="33" customWidth="1"/>
    <col min="5901" max="5901" width="15.85546875" style="33" customWidth="1"/>
    <col min="5902" max="5902" width="0.7109375" style="33" customWidth="1"/>
    <col min="5903" max="5903" width="15.85546875" style="33" customWidth="1"/>
    <col min="5904" max="5904" width="9.140625" style="33"/>
    <col min="5905" max="5905" width="20.42578125" style="33" customWidth="1"/>
    <col min="5906" max="6144" width="9.140625" style="33"/>
    <col min="6145" max="6148" width="3" style="33" customWidth="1"/>
    <col min="6149" max="6149" width="22.140625" style="33" customWidth="1"/>
    <col min="6150" max="6150" width="0.5703125" style="33" customWidth="1"/>
    <col min="6151" max="6151" width="10" style="33" customWidth="1"/>
    <col min="6152" max="6152" width="0.7109375" style="33" customWidth="1"/>
    <col min="6153" max="6153" width="15.85546875" style="33" customWidth="1"/>
    <col min="6154" max="6154" width="0.7109375" style="33" customWidth="1"/>
    <col min="6155" max="6155" width="15.85546875" style="33" customWidth="1"/>
    <col min="6156" max="6156" width="0.7109375" style="33" customWidth="1"/>
    <col min="6157" max="6157" width="15.85546875" style="33" customWidth="1"/>
    <col min="6158" max="6158" width="0.7109375" style="33" customWidth="1"/>
    <col min="6159" max="6159" width="15.85546875" style="33" customWidth="1"/>
    <col min="6160" max="6160" width="9.140625" style="33"/>
    <col min="6161" max="6161" width="20.42578125" style="33" customWidth="1"/>
    <col min="6162" max="6400" width="9.140625" style="33"/>
    <col min="6401" max="6404" width="3" style="33" customWidth="1"/>
    <col min="6405" max="6405" width="22.140625" style="33" customWidth="1"/>
    <col min="6406" max="6406" width="0.5703125" style="33" customWidth="1"/>
    <col min="6407" max="6407" width="10" style="33" customWidth="1"/>
    <col min="6408" max="6408" width="0.7109375" style="33" customWidth="1"/>
    <col min="6409" max="6409" width="15.85546875" style="33" customWidth="1"/>
    <col min="6410" max="6410" width="0.7109375" style="33" customWidth="1"/>
    <col min="6411" max="6411" width="15.85546875" style="33" customWidth="1"/>
    <col min="6412" max="6412" width="0.7109375" style="33" customWidth="1"/>
    <col min="6413" max="6413" width="15.85546875" style="33" customWidth="1"/>
    <col min="6414" max="6414" width="0.7109375" style="33" customWidth="1"/>
    <col min="6415" max="6415" width="15.85546875" style="33" customWidth="1"/>
    <col min="6416" max="6416" width="9.140625" style="33"/>
    <col min="6417" max="6417" width="20.42578125" style="33" customWidth="1"/>
    <col min="6418" max="6656" width="9.140625" style="33"/>
    <col min="6657" max="6660" width="3" style="33" customWidth="1"/>
    <col min="6661" max="6661" width="22.140625" style="33" customWidth="1"/>
    <col min="6662" max="6662" width="0.5703125" style="33" customWidth="1"/>
    <col min="6663" max="6663" width="10" style="33" customWidth="1"/>
    <col min="6664" max="6664" width="0.7109375" style="33" customWidth="1"/>
    <col min="6665" max="6665" width="15.85546875" style="33" customWidth="1"/>
    <col min="6666" max="6666" width="0.7109375" style="33" customWidth="1"/>
    <col min="6667" max="6667" width="15.85546875" style="33" customWidth="1"/>
    <col min="6668" max="6668" width="0.7109375" style="33" customWidth="1"/>
    <col min="6669" max="6669" width="15.85546875" style="33" customWidth="1"/>
    <col min="6670" max="6670" width="0.7109375" style="33" customWidth="1"/>
    <col min="6671" max="6671" width="15.85546875" style="33" customWidth="1"/>
    <col min="6672" max="6672" width="9.140625" style="33"/>
    <col min="6673" max="6673" width="20.42578125" style="33" customWidth="1"/>
    <col min="6674" max="6912" width="9.140625" style="33"/>
    <col min="6913" max="6916" width="3" style="33" customWidth="1"/>
    <col min="6917" max="6917" width="22.140625" style="33" customWidth="1"/>
    <col min="6918" max="6918" width="0.5703125" style="33" customWidth="1"/>
    <col min="6919" max="6919" width="10" style="33" customWidth="1"/>
    <col min="6920" max="6920" width="0.7109375" style="33" customWidth="1"/>
    <col min="6921" max="6921" width="15.85546875" style="33" customWidth="1"/>
    <col min="6922" max="6922" width="0.7109375" style="33" customWidth="1"/>
    <col min="6923" max="6923" width="15.85546875" style="33" customWidth="1"/>
    <col min="6924" max="6924" width="0.7109375" style="33" customWidth="1"/>
    <col min="6925" max="6925" width="15.85546875" style="33" customWidth="1"/>
    <col min="6926" max="6926" width="0.7109375" style="33" customWidth="1"/>
    <col min="6927" max="6927" width="15.85546875" style="33" customWidth="1"/>
    <col min="6928" max="6928" width="9.140625" style="33"/>
    <col min="6929" max="6929" width="20.42578125" style="33" customWidth="1"/>
    <col min="6930" max="7168" width="9.140625" style="33"/>
    <col min="7169" max="7172" width="3" style="33" customWidth="1"/>
    <col min="7173" max="7173" width="22.140625" style="33" customWidth="1"/>
    <col min="7174" max="7174" width="0.5703125" style="33" customWidth="1"/>
    <col min="7175" max="7175" width="10" style="33" customWidth="1"/>
    <col min="7176" max="7176" width="0.7109375" style="33" customWidth="1"/>
    <col min="7177" max="7177" width="15.85546875" style="33" customWidth="1"/>
    <col min="7178" max="7178" width="0.7109375" style="33" customWidth="1"/>
    <col min="7179" max="7179" width="15.85546875" style="33" customWidth="1"/>
    <col min="7180" max="7180" width="0.7109375" style="33" customWidth="1"/>
    <col min="7181" max="7181" width="15.85546875" style="33" customWidth="1"/>
    <col min="7182" max="7182" width="0.7109375" style="33" customWidth="1"/>
    <col min="7183" max="7183" width="15.85546875" style="33" customWidth="1"/>
    <col min="7184" max="7184" width="9.140625" style="33"/>
    <col min="7185" max="7185" width="20.42578125" style="33" customWidth="1"/>
    <col min="7186" max="7424" width="9.140625" style="33"/>
    <col min="7425" max="7428" width="3" style="33" customWidth="1"/>
    <col min="7429" max="7429" width="22.140625" style="33" customWidth="1"/>
    <col min="7430" max="7430" width="0.5703125" style="33" customWidth="1"/>
    <col min="7431" max="7431" width="10" style="33" customWidth="1"/>
    <col min="7432" max="7432" width="0.7109375" style="33" customWidth="1"/>
    <col min="7433" max="7433" width="15.85546875" style="33" customWidth="1"/>
    <col min="7434" max="7434" width="0.7109375" style="33" customWidth="1"/>
    <col min="7435" max="7435" width="15.85546875" style="33" customWidth="1"/>
    <col min="7436" max="7436" width="0.7109375" style="33" customWidth="1"/>
    <col min="7437" max="7437" width="15.85546875" style="33" customWidth="1"/>
    <col min="7438" max="7438" width="0.7109375" style="33" customWidth="1"/>
    <col min="7439" max="7439" width="15.85546875" style="33" customWidth="1"/>
    <col min="7440" max="7440" width="9.140625" style="33"/>
    <col min="7441" max="7441" width="20.42578125" style="33" customWidth="1"/>
    <col min="7442" max="7680" width="9.140625" style="33"/>
    <col min="7681" max="7684" width="3" style="33" customWidth="1"/>
    <col min="7685" max="7685" width="22.140625" style="33" customWidth="1"/>
    <col min="7686" max="7686" width="0.5703125" style="33" customWidth="1"/>
    <col min="7687" max="7687" width="10" style="33" customWidth="1"/>
    <col min="7688" max="7688" width="0.7109375" style="33" customWidth="1"/>
    <col min="7689" max="7689" width="15.85546875" style="33" customWidth="1"/>
    <col min="7690" max="7690" width="0.7109375" style="33" customWidth="1"/>
    <col min="7691" max="7691" width="15.85546875" style="33" customWidth="1"/>
    <col min="7692" max="7692" width="0.7109375" style="33" customWidth="1"/>
    <col min="7693" max="7693" width="15.85546875" style="33" customWidth="1"/>
    <col min="7694" max="7694" width="0.7109375" style="33" customWidth="1"/>
    <col min="7695" max="7695" width="15.85546875" style="33" customWidth="1"/>
    <col min="7696" max="7696" width="9.140625" style="33"/>
    <col min="7697" max="7697" width="20.42578125" style="33" customWidth="1"/>
    <col min="7698" max="7936" width="9.140625" style="33"/>
    <col min="7937" max="7940" width="3" style="33" customWidth="1"/>
    <col min="7941" max="7941" width="22.140625" style="33" customWidth="1"/>
    <col min="7942" max="7942" width="0.5703125" style="33" customWidth="1"/>
    <col min="7943" max="7943" width="10" style="33" customWidth="1"/>
    <col min="7944" max="7944" width="0.7109375" style="33" customWidth="1"/>
    <col min="7945" max="7945" width="15.85546875" style="33" customWidth="1"/>
    <col min="7946" max="7946" width="0.7109375" style="33" customWidth="1"/>
    <col min="7947" max="7947" width="15.85546875" style="33" customWidth="1"/>
    <col min="7948" max="7948" width="0.7109375" style="33" customWidth="1"/>
    <col min="7949" max="7949" width="15.85546875" style="33" customWidth="1"/>
    <col min="7950" max="7950" width="0.7109375" style="33" customWidth="1"/>
    <col min="7951" max="7951" width="15.85546875" style="33" customWidth="1"/>
    <col min="7952" max="7952" width="9.140625" style="33"/>
    <col min="7953" max="7953" width="20.42578125" style="33" customWidth="1"/>
    <col min="7954" max="8192" width="9.140625" style="33"/>
    <col min="8193" max="8196" width="3" style="33" customWidth="1"/>
    <col min="8197" max="8197" width="22.140625" style="33" customWidth="1"/>
    <col min="8198" max="8198" width="0.5703125" style="33" customWidth="1"/>
    <col min="8199" max="8199" width="10" style="33" customWidth="1"/>
    <col min="8200" max="8200" width="0.7109375" style="33" customWidth="1"/>
    <col min="8201" max="8201" width="15.85546875" style="33" customWidth="1"/>
    <col min="8202" max="8202" width="0.7109375" style="33" customWidth="1"/>
    <col min="8203" max="8203" width="15.85546875" style="33" customWidth="1"/>
    <col min="8204" max="8204" width="0.7109375" style="33" customWidth="1"/>
    <col min="8205" max="8205" width="15.85546875" style="33" customWidth="1"/>
    <col min="8206" max="8206" width="0.7109375" style="33" customWidth="1"/>
    <col min="8207" max="8207" width="15.85546875" style="33" customWidth="1"/>
    <col min="8208" max="8208" width="9.140625" style="33"/>
    <col min="8209" max="8209" width="20.42578125" style="33" customWidth="1"/>
    <col min="8210" max="8448" width="9.140625" style="33"/>
    <col min="8449" max="8452" width="3" style="33" customWidth="1"/>
    <col min="8453" max="8453" width="22.140625" style="33" customWidth="1"/>
    <col min="8454" max="8454" width="0.5703125" style="33" customWidth="1"/>
    <col min="8455" max="8455" width="10" style="33" customWidth="1"/>
    <col min="8456" max="8456" width="0.7109375" style="33" customWidth="1"/>
    <col min="8457" max="8457" width="15.85546875" style="33" customWidth="1"/>
    <col min="8458" max="8458" width="0.7109375" style="33" customWidth="1"/>
    <col min="8459" max="8459" width="15.85546875" style="33" customWidth="1"/>
    <col min="8460" max="8460" width="0.7109375" style="33" customWidth="1"/>
    <col min="8461" max="8461" width="15.85546875" style="33" customWidth="1"/>
    <col min="8462" max="8462" width="0.7109375" style="33" customWidth="1"/>
    <col min="8463" max="8463" width="15.85546875" style="33" customWidth="1"/>
    <col min="8464" max="8464" width="9.140625" style="33"/>
    <col min="8465" max="8465" width="20.42578125" style="33" customWidth="1"/>
    <col min="8466" max="8704" width="9.140625" style="33"/>
    <col min="8705" max="8708" width="3" style="33" customWidth="1"/>
    <col min="8709" max="8709" width="22.140625" style="33" customWidth="1"/>
    <col min="8710" max="8710" width="0.5703125" style="33" customWidth="1"/>
    <col min="8711" max="8711" width="10" style="33" customWidth="1"/>
    <col min="8712" max="8712" width="0.7109375" style="33" customWidth="1"/>
    <col min="8713" max="8713" width="15.85546875" style="33" customWidth="1"/>
    <col min="8714" max="8714" width="0.7109375" style="33" customWidth="1"/>
    <col min="8715" max="8715" width="15.85546875" style="33" customWidth="1"/>
    <col min="8716" max="8716" width="0.7109375" style="33" customWidth="1"/>
    <col min="8717" max="8717" width="15.85546875" style="33" customWidth="1"/>
    <col min="8718" max="8718" width="0.7109375" style="33" customWidth="1"/>
    <col min="8719" max="8719" width="15.85546875" style="33" customWidth="1"/>
    <col min="8720" max="8720" width="9.140625" style="33"/>
    <col min="8721" max="8721" width="20.42578125" style="33" customWidth="1"/>
    <col min="8722" max="8960" width="9.140625" style="33"/>
    <col min="8961" max="8964" width="3" style="33" customWidth="1"/>
    <col min="8965" max="8965" width="22.140625" style="33" customWidth="1"/>
    <col min="8966" max="8966" width="0.5703125" style="33" customWidth="1"/>
    <col min="8967" max="8967" width="10" style="33" customWidth="1"/>
    <col min="8968" max="8968" width="0.7109375" style="33" customWidth="1"/>
    <col min="8969" max="8969" width="15.85546875" style="33" customWidth="1"/>
    <col min="8970" max="8970" width="0.7109375" style="33" customWidth="1"/>
    <col min="8971" max="8971" width="15.85546875" style="33" customWidth="1"/>
    <col min="8972" max="8972" width="0.7109375" style="33" customWidth="1"/>
    <col min="8973" max="8973" width="15.85546875" style="33" customWidth="1"/>
    <col min="8974" max="8974" width="0.7109375" style="33" customWidth="1"/>
    <col min="8975" max="8975" width="15.85546875" style="33" customWidth="1"/>
    <col min="8976" max="8976" width="9.140625" style="33"/>
    <col min="8977" max="8977" width="20.42578125" style="33" customWidth="1"/>
    <col min="8978" max="9216" width="9.140625" style="33"/>
    <col min="9217" max="9220" width="3" style="33" customWidth="1"/>
    <col min="9221" max="9221" width="22.140625" style="33" customWidth="1"/>
    <col min="9222" max="9222" width="0.5703125" style="33" customWidth="1"/>
    <col min="9223" max="9223" width="10" style="33" customWidth="1"/>
    <col min="9224" max="9224" width="0.7109375" style="33" customWidth="1"/>
    <col min="9225" max="9225" width="15.85546875" style="33" customWidth="1"/>
    <col min="9226" max="9226" width="0.7109375" style="33" customWidth="1"/>
    <col min="9227" max="9227" width="15.85546875" style="33" customWidth="1"/>
    <col min="9228" max="9228" width="0.7109375" style="33" customWidth="1"/>
    <col min="9229" max="9229" width="15.85546875" style="33" customWidth="1"/>
    <col min="9230" max="9230" width="0.7109375" style="33" customWidth="1"/>
    <col min="9231" max="9231" width="15.85546875" style="33" customWidth="1"/>
    <col min="9232" max="9232" width="9.140625" style="33"/>
    <col min="9233" max="9233" width="20.42578125" style="33" customWidth="1"/>
    <col min="9234" max="9472" width="9.140625" style="33"/>
    <col min="9473" max="9476" width="3" style="33" customWidth="1"/>
    <col min="9477" max="9477" width="22.140625" style="33" customWidth="1"/>
    <col min="9478" max="9478" width="0.5703125" style="33" customWidth="1"/>
    <col min="9479" max="9479" width="10" style="33" customWidth="1"/>
    <col min="9480" max="9480" width="0.7109375" style="33" customWidth="1"/>
    <col min="9481" max="9481" width="15.85546875" style="33" customWidth="1"/>
    <col min="9482" max="9482" width="0.7109375" style="33" customWidth="1"/>
    <col min="9483" max="9483" width="15.85546875" style="33" customWidth="1"/>
    <col min="9484" max="9484" width="0.7109375" style="33" customWidth="1"/>
    <col min="9485" max="9485" width="15.85546875" style="33" customWidth="1"/>
    <col min="9486" max="9486" width="0.7109375" style="33" customWidth="1"/>
    <col min="9487" max="9487" width="15.85546875" style="33" customWidth="1"/>
    <col min="9488" max="9488" width="9.140625" style="33"/>
    <col min="9489" max="9489" width="20.42578125" style="33" customWidth="1"/>
    <col min="9490" max="9728" width="9.140625" style="33"/>
    <col min="9729" max="9732" width="3" style="33" customWidth="1"/>
    <col min="9733" max="9733" width="22.140625" style="33" customWidth="1"/>
    <col min="9734" max="9734" width="0.5703125" style="33" customWidth="1"/>
    <col min="9735" max="9735" width="10" style="33" customWidth="1"/>
    <col min="9736" max="9736" width="0.7109375" style="33" customWidth="1"/>
    <col min="9737" max="9737" width="15.85546875" style="33" customWidth="1"/>
    <col min="9738" max="9738" width="0.7109375" style="33" customWidth="1"/>
    <col min="9739" max="9739" width="15.85546875" style="33" customWidth="1"/>
    <col min="9740" max="9740" width="0.7109375" style="33" customWidth="1"/>
    <col min="9741" max="9741" width="15.85546875" style="33" customWidth="1"/>
    <col min="9742" max="9742" width="0.7109375" style="33" customWidth="1"/>
    <col min="9743" max="9743" width="15.85546875" style="33" customWidth="1"/>
    <col min="9744" max="9744" width="9.140625" style="33"/>
    <col min="9745" max="9745" width="20.42578125" style="33" customWidth="1"/>
    <col min="9746" max="9984" width="9.140625" style="33"/>
    <col min="9985" max="9988" width="3" style="33" customWidth="1"/>
    <col min="9989" max="9989" width="22.140625" style="33" customWidth="1"/>
    <col min="9990" max="9990" width="0.5703125" style="33" customWidth="1"/>
    <col min="9991" max="9991" width="10" style="33" customWidth="1"/>
    <col min="9992" max="9992" width="0.7109375" style="33" customWidth="1"/>
    <col min="9993" max="9993" width="15.85546875" style="33" customWidth="1"/>
    <col min="9994" max="9994" width="0.7109375" style="33" customWidth="1"/>
    <col min="9995" max="9995" width="15.85546875" style="33" customWidth="1"/>
    <col min="9996" max="9996" width="0.7109375" style="33" customWidth="1"/>
    <col min="9997" max="9997" width="15.85546875" style="33" customWidth="1"/>
    <col min="9998" max="9998" width="0.7109375" style="33" customWidth="1"/>
    <col min="9999" max="9999" width="15.85546875" style="33" customWidth="1"/>
    <col min="10000" max="10000" width="9.140625" style="33"/>
    <col min="10001" max="10001" width="20.42578125" style="33" customWidth="1"/>
    <col min="10002" max="10240" width="9.140625" style="33"/>
    <col min="10241" max="10244" width="3" style="33" customWidth="1"/>
    <col min="10245" max="10245" width="22.140625" style="33" customWidth="1"/>
    <col min="10246" max="10246" width="0.5703125" style="33" customWidth="1"/>
    <col min="10247" max="10247" width="10" style="33" customWidth="1"/>
    <col min="10248" max="10248" width="0.7109375" style="33" customWidth="1"/>
    <col min="10249" max="10249" width="15.85546875" style="33" customWidth="1"/>
    <col min="10250" max="10250" width="0.7109375" style="33" customWidth="1"/>
    <col min="10251" max="10251" width="15.85546875" style="33" customWidth="1"/>
    <col min="10252" max="10252" width="0.7109375" style="33" customWidth="1"/>
    <col min="10253" max="10253" width="15.85546875" style="33" customWidth="1"/>
    <col min="10254" max="10254" width="0.7109375" style="33" customWidth="1"/>
    <col min="10255" max="10255" width="15.85546875" style="33" customWidth="1"/>
    <col min="10256" max="10256" width="9.140625" style="33"/>
    <col min="10257" max="10257" width="20.42578125" style="33" customWidth="1"/>
    <col min="10258" max="10496" width="9.140625" style="33"/>
    <col min="10497" max="10500" width="3" style="33" customWidth="1"/>
    <col min="10501" max="10501" width="22.140625" style="33" customWidth="1"/>
    <col min="10502" max="10502" width="0.5703125" style="33" customWidth="1"/>
    <col min="10503" max="10503" width="10" style="33" customWidth="1"/>
    <col min="10504" max="10504" width="0.7109375" style="33" customWidth="1"/>
    <col min="10505" max="10505" width="15.85546875" style="33" customWidth="1"/>
    <col min="10506" max="10506" width="0.7109375" style="33" customWidth="1"/>
    <col min="10507" max="10507" width="15.85546875" style="33" customWidth="1"/>
    <col min="10508" max="10508" width="0.7109375" style="33" customWidth="1"/>
    <col min="10509" max="10509" width="15.85546875" style="33" customWidth="1"/>
    <col min="10510" max="10510" width="0.7109375" style="33" customWidth="1"/>
    <col min="10511" max="10511" width="15.85546875" style="33" customWidth="1"/>
    <col min="10512" max="10512" width="9.140625" style="33"/>
    <col min="10513" max="10513" width="20.42578125" style="33" customWidth="1"/>
    <col min="10514" max="10752" width="9.140625" style="33"/>
    <col min="10753" max="10756" width="3" style="33" customWidth="1"/>
    <col min="10757" max="10757" width="22.140625" style="33" customWidth="1"/>
    <col min="10758" max="10758" width="0.5703125" style="33" customWidth="1"/>
    <col min="10759" max="10759" width="10" style="33" customWidth="1"/>
    <col min="10760" max="10760" width="0.7109375" style="33" customWidth="1"/>
    <col min="10761" max="10761" width="15.85546875" style="33" customWidth="1"/>
    <col min="10762" max="10762" width="0.7109375" style="33" customWidth="1"/>
    <col min="10763" max="10763" width="15.85546875" style="33" customWidth="1"/>
    <col min="10764" max="10764" width="0.7109375" style="33" customWidth="1"/>
    <col min="10765" max="10765" width="15.85546875" style="33" customWidth="1"/>
    <col min="10766" max="10766" width="0.7109375" style="33" customWidth="1"/>
    <col min="10767" max="10767" width="15.85546875" style="33" customWidth="1"/>
    <col min="10768" max="10768" width="9.140625" style="33"/>
    <col min="10769" max="10769" width="20.42578125" style="33" customWidth="1"/>
    <col min="10770" max="11008" width="9.140625" style="33"/>
    <col min="11009" max="11012" width="3" style="33" customWidth="1"/>
    <col min="11013" max="11013" width="22.140625" style="33" customWidth="1"/>
    <col min="11014" max="11014" width="0.5703125" style="33" customWidth="1"/>
    <col min="11015" max="11015" width="10" style="33" customWidth="1"/>
    <col min="11016" max="11016" width="0.7109375" style="33" customWidth="1"/>
    <col min="11017" max="11017" width="15.85546875" style="33" customWidth="1"/>
    <col min="11018" max="11018" width="0.7109375" style="33" customWidth="1"/>
    <col min="11019" max="11019" width="15.85546875" style="33" customWidth="1"/>
    <col min="11020" max="11020" width="0.7109375" style="33" customWidth="1"/>
    <col min="11021" max="11021" width="15.85546875" style="33" customWidth="1"/>
    <col min="11022" max="11022" width="0.7109375" style="33" customWidth="1"/>
    <col min="11023" max="11023" width="15.85546875" style="33" customWidth="1"/>
    <col min="11024" max="11024" width="9.140625" style="33"/>
    <col min="11025" max="11025" width="20.42578125" style="33" customWidth="1"/>
    <col min="11026" max="11264" width="9.140625" style="33"/>
    <col min="11265" max="11268" width="3" style="33" customWidth="1"/>
    <col min="11269" max="11269" width="22.140625" style="33" customWidth="1"/>
    <col min="11270" max="11270" width="0.5703125" style="33" customWidth="1"/>
    <col min="11271" max="11271" width="10" style="33" customWidth="1"/>
    <col min="11272" max="11272" width="0.7109375" style="33" customWidth="1"/>
    <col min="11273" max="11273" width="15.85546875" style="33" customWidth="1"/>
    <col min="11274" max="11274" width="0.7109375" style="33" customWidth="1"/>
    <col min="11275" max="11275" width="15.85546875" style="33" customWidth="1"/>
    <col min="11276" max="11276" width="0.7109375" style="33" customWidth="1"/>
    <col min="11277" max="11277" width="15.85546875" style="33" customWidth="1"/>
    <col min="11278" max="11278" width="0.7109375" style="33" customWidth="1"/>
    <col min="11279" max="11279" width="15.85546875" style="33" customWidth="1"/>
    <col min="11280" max="11280" width="9.140625" style="33"/>
    <col min="11281" max="11281" width="20.42578125" style="33" customWidth="1"/>
    <col min="11282" max="11520" width="9.140625" style="33"/>
    <col min="11521" max="11524" width="3" style="33" customWidth="1"/>
    <col min="11525" max="11525" width="22.140625" style="33" customWidth="1"/>
    <col min="11526" max="11526" width="0.5703125" style="33" customWidth="1"/>
    <col min="11527" max="11527" width="10" style="33" customWidth="1"/>
    <col min="11528" max="11528" width="0.7109375" style="33" customWidth="1"/>
    <col min="11529" max="11529" width="15.85546875" style="33" customWidth="1"/>
    <col min="11530" max="11530" width="0.7109375" style="33" customWidth="1"/>
    <col min="11531" max="11531" width="15.85546875" style="33" customWidth="1"/>
    <col min="11532" max="11532" width="0.7109375" style="33" customWidth="1"/>
    <col min="11533" max="11533" width="15.85546875" style="33" customWidth="1"/>
    <col min="11534" max="11534" width="0.7109375" style="33" customWidth="1"/>
    <col min="11535" max="11535" width="15.85546875" style="33" customWidth="1"/>
    <col min="11536" max="11536" width="9.140625" style="33"/>
    <col min="11537" max="11537" width="20.42578125" style="33" customWidth="1"/>
    <col min="11538" max="11776" width="9.140625" style="33"/>
    <col min="11777" max="11780" width="3" style="33" customWidth="1"/>
    <col min="11781" max="11781" width="22.140625" style="33" customWidth="1"/>
    <col min="11782" max="11782" width="0.5703125" style="33" customWidth="1"/>
    <col min="11783" max="11783" width="10" style="33" customWidth="1"/>
    <col min="11784" max="11784" width="0.7109375" style="33" customWidth="1"/>
    <col min="11785" max="11785" width="15.85546875" style="33" customWidth="1"/>
    <col min="11786" max="11786" width="0.7109375" style="33" customWidth="1"/>
    <col min="11787" max="11787" width="15.85546875" style="33" customWidth="1"/>
    <col min="11788" max="11788" width="0.7109375" style="33" customWidth="1"/>
    <col min="11789" max="11789" width="15.85546875" style="33" customWidth="1"/>
    <col min="11790" max="11790" width="0.7109375" style="33" customWidth="1"/>
    <col min="11791" max="11791" width="15.85546875" style="33" customWidth="1"/>
    <col min="11792" max="11792" width="9.140625" style="33"/>
    <col min="11793" max="11793" width="20.42578125" style="33" customWidth="1"/>
    <col min="11794" max="12032" width="9.140625" style="33"/>
    <col min="12033" max="12036" width="3" style="33" customWidth="1"/>
    <col min="12037" max="12037" width="22.140625" style="33" customWidth="1"/>
    <col min="12038" max="12038" width="0.5703125" style="33" customWidth="1"/>
    <col min="12039" max="12039" width="10" style="33" customWidth="1"/>
    <col min="12040" max="12040" width="0.7109375" style="33" customWidth="1"/>
    <col min="12041" max="12041" width="15.85546875" style="33" customWidth="1"/>
    <col min="12042" max="12042" width="0.7109375" style="33" customWidth="1"/>
    <col min="12043" max="12043" width="15.85546875" style="33" customWidth="1"/>
    <col min="12044" max="12044" width="0.7109375" style="33" customWidth="1"/>
    <col min="12045" max="12045" width="15.85546875" style="33" customWidth="1"/>
    <col min="12046" max="12046" width="0.7109375" style="33" customWidth="1"/>
    <col min="12047" max="12047" width="15.85546875" style="33" customWidth="1"/>
    <col min="12048" max="12048" width="9.140625" style="33"/>
    <col min="12049" max="12049" width="20.42578125" style="33" customWidth="1"/>
    <col min="12050" max="12288" width="9.140625" style="33"/>
    <col min="12289" max="12292" width="3" style="33" customWidth="1"/>
    <col min="12293" max="12293" width="22.140625" style="33" customWidth="1"/>
    <col min="12294" max="12294" width="0.5703125" style="33" customWidth="1"/>
    <col min="12295" max="12295" width="10" style="33" customWidth="1"/>
    <col min="12296" max="12296" width="0.7109375" style="33" customWidth="1"/>
    <col min="12297" max="12297" width="15.85546875" style="33" customWidth="1"/>
    <col min="12298" max="12298" width="0.7109375" style="33" customWidth="1"/>
    <col min="12299" max="12299" width="15.85546875" style="33" customWidth="1"/>
    <col min="12300" max="12300" width="0.7109375" style="33" customWidth="1"/>
    <col min="12301" max="12301" width="15.85546875" style="33" customWidth="1"/>
    <col min="12302" max="12302" width="0.7109375" style="33" customWidth="1"/>
    <col min="12303" max="12303" width="15.85546875" style="33" customWidth="1"/>
    <col min="12304" max="12304" width="9.140625" style="33"/>
    <col min="12305" max="12305" width="20.42578125" style="33" customWidth="1"/>
    <col min="12306" max="12544" width="9.140625" style="33"/>
    <col min="12545" max="12548" width="3" style="33" customWidth="1"/>
    <col min="12549" max="12549" width="22.140625" style="33" customWidth="1"/>
    <col min="12550" max="12550" width="0.5703125" style="33" customWidth="1"/>
    <col min="12551" max="12551" width="10" style="33" customWidth="1"/>
    <col min="12552" max="12552" width="0.7109375" style="33" customWidth="1"/>
    <col min="12553" max="12553" width="15.85546875" style="33" customWidth="1"/>
    <col min="12554" max="12554" width="0.7109375" style="33" customWidth="1"/>
    <col min="12555" max="12555" width="15.85546875" style="33" customWidth="1"/>
    <col min="12556" max="12556" width="0.7109375" style="33" customWidth="1"/>
    <col min="12557" max="12557" width="15.85546875" style="33" customWidth="1"/>
    <col min="12558" max="12558" width="0.7109375" style="33" customWidth="1"/>
    <col min="12559" max="12559" width="15.85546875" style="33" customWidth="1"/>
    <col min="12560" max="12560" width="9.140625" style="33"/>
    <col min="12561" max="12561" width="20.42578125" style="33" customWidth="1"/>
    <col min="12562" max="12800" width="9.140625" style="33"/>
    <col min="12801" max="12804" width="3" style="33" customWidth="1"/>
    <col min="12805" max="12805" width="22.140625" style="33" customWidth="1"/>
    <col min="12806" max="12806" width="0.5703125" style="33" customWidth="1"/>
    <col min="12807" max="12807" width="10" style="33" customWidth="1"/>
    <col min="12808" max="12808" width="0.7109375" style="33" customWidth="1"/>
    <col min="12809" max="12809" width="15.85546875" style="33" customWidth="1"/>
    <col min="12810" max="12810" width="0.7109375" style="33" customWidth="1"/>
    <col min="12811" max="12811" width="15.85546875" style="33" customWidth="1"/>
    <col min="12812" max="12812" width="0.7109375" style="33" customWidth="1"/>
    <col min="12813" max="12813" width="15.85546875" style="33" customWidth="1"/>
    <col min="12814" max="12814" width="0.7109375" style="33" customWidth="1"/>
    <col min="12815" max="12815" width="15.85546875" style="33" customWidth="1"/>
    <col min="12816" max="12816" width="9.140625" style="33"/>
    <col min="12817" max="12817" width="20.42578125" style="33" customWidth="1"/>
    <col min="12818" max="13056" width="9.140625" style="33"/>
    <col min="13057" max="13060" width="3" style="33" customWidth="1"/>
    <col min="13061" max="13061" width="22.140625" style="33" customWidth="1"/>
    <col min="13062" max="13062" width="0.5703125" style="33" customWidth="1"/>
    <col min="13063" max="13063" width="10" style="33" customWidth="1"/>
    <col min="13064" max="13064" width="0.7109375" style="33" customWidth="1"/>
    <col min="13065" max="13065" width="15.85546875" style="33" customWidth="1"/>
    <col min="13066" max="13066" width="0.7109375" style="33" customWidth="1"/>
    <col min="13067" max="13067" width="15.85546875" style="33" customWidth="1"/>
    <col min="13068" max="13068" width="0.7109375" style="33" customWidth="1"/>
    <col min="13069" max="13069" width="15.85546875" style="33" customWidth="1"/>
    <col min="13070" max="13070" width="0.7109375" style="33" customWidth="1"/>
    <col min="13071" max="13071" width="15.85546875" style="33" customWidth="1"/>
    <col min="13072" max="13072" width="9.140625" style="33"/>
    <col min="13073" max="13073" width="20.42578125" style="33" customWidth="1"/>
    <col min="13074" max="13312" width="9.140625" style="33"/>
    <col min="13313" max="13316" width="3" style="33" customWidth="1"/>
    <col min="13317" max="13317" width="22.140625" style="33" customWidth="1"/>
    <col min="13318" max="13318" width="0.5703125" style="33" customWidth="1"/>
    <col min="13319" max="13319" width="10" style="33" customWidth="1"/>
    <col min="13320" max="13320" width="0.7109375" style="33" customWidth="1"/>
    <col min="13321" max="13321" width="15.85546875" style="33" customWidth="1"/>
    <col min="13322" max="13322" width="0.7109375" style="33" customWidth="1"/>
    <col min="13323" max="13323" width="15.85546875" style="33" customWidth="1"/>
    <col min="13324" max="13324" width="0.7109375" style="33" customWidth="1"/>
    <col min="13325" max="13325" width="15.85546875" style="33" customWidth="1"/>
    <col min="13326" max="13326" width="0.7109375" style="33" customWidth="1"/>
    <col min="13327" max="13327" width="15.85546875" style="33" customWidth="1"/>
    <col min="13328" max="13328" width="9.140625" style="33"/>
    <col min="13329" max="13329" width="20.42578125" style="33" customWidth="1"/>
    <col min="13330" max="13568" width="9.140625" style="33"/>
    <col min="13569" max="13572" width="3" style="33" customWidth="1"/>
    <col min="13573" max="13573" width="22.140625" style="33" customWidth="1"/>
    <col min="13574" max="13574" width="0.5703125" style="33" customWidth="1"/>
    <col min="13575" max="13575" width="10" style="33" customWidth="1"/>
    <col min="13576" max="13576" width="0.7109375" style="33" customWidth="1"/>
    <col min="13577" max="13577" width="15.85546875" style="33" customWidth="1"/>
    <col min="13578" max="13578" width="0.7109375" style="33" customWidth="1"/>
    <col min="13579" max="13579" width="15.85546875" style="33" customWidth="1"/>
    <col min="13580" max="13580" width="0.7109375" style="33" customWidth="1"/>
    <col min="13581" max="13581" width="15.85546875" style="33" customWidth="1"/>
    <col min="13582" max="13582" width="0.7109375" style="33" customWidth="1"/>
    <col min="13583" max="13583" width="15.85546875" style="33" customWidth="1"/>
    <col min="13584" max="13584" width="9.140625" style="33"/>
    <col min="13585" max="13585" width="20.42578125" style="33" customWidth="1"/>
    <col min="13586" max="13824" width="9.140625" style="33"/>
    <col min="13825" max="13828" width="3" style="33" customWidth="1"/>
    <col min="13829" max="13829" width="22.140625" style="33" customWidth="1"/>
    <col min="13830" max="13830" width="0.5703125" style="33" customWidth="1"/>
    <col min="13831" max="13831" width="10" style="33" customWidth="1"/>
    <col min="13832" max="13832" width="0.7109375" style="33" customWidth="1"/>
    <col min="13833" max="13833" width="15.85546875" style="33" customWidth="1"/>
    <col min="13834" max="13834" width="0.7109375" style="33" customWidth="1"/>
    <col min="13835" max="13835" width="15.85546875" style="33" customWidth="1"/>
    <col min="13836" max="13836" width="0.7109375" style="33" customWidth="1"/>
    <col min="13837" max="13837" width="15.85546875" style="33" customWidth="1"/>
    <col min="13838" max="13838" width="0.7109375" style="33" customWidth="1"/>
    <col min="13839" max="13839" width="15.85546875" style="33" customWidth="1"/>
    <col min="13840" max="13840" width="9.140625" style="33"/>
    <col min="13841" max="13841" width="20.42578125" style="33" customWidth="1"/>
    <col min="13842" max="14080" width="9.140625" style="33"/>
    <col min="14081" max="14084" width="3" style="33" customWidth="1"/>
    <col min="14085" max="14085" width="22.140625" style="33" customWidth="1"/>
    <col min="14086" max="14086" width="0.5703125" style="33" customWidth="1"/>
    <col min="14087" max="14087" width="10" style="33" customWidth="1"/>
    <col min="14088" max="14088" width="0.7109375" style="33" customWidth="1"/>
    <col min="14089" max="14089" width="15.85546875" style="33" customWidth="1"/>
    <col min="14090" max="14090" width="0.7109375" style="33" customWidth="1"/>
    <col min="14091" max="14091" width="15.85546875" style="33" customWidth="1"/>
    <col min="14092" max="14092" width="0.7109375" style="33" customWidth="1"/>
    <col min="14093" max="14093" width="15.85546875" style="33" customWidth="1"/>
    <col min="14094" max="14094" width="0.7109375" style="33" customWidth="1"/>
    <col min="14095" max="14095" width="15.85546875" style="33" customWidth="1"/>
    <col min="14096" max="14096" width="9.140625" style="33"/>
    <col min="14097" max="14097" width="20.42578125" style="33" customWidth="1"/>
    <col min="14098" max="14336" width="9.140625" style="33"/>
    <col min="14337" max="14340" width="3" style="33" customWidth="1"/>
    <col min="14341" max="14341" width="22.140625" style="33" customWidth="1"/>
    <col min="14342" max="14342" width="0.5703125" style="33" customWidth="1"/>
    <col min="14343" max="14343" width="10" style="33" customWidth="1"/>
    <col min="14344" max="14344" width="0.7109375" style="33" customWidth="1"/>
    <col min="14345" max="14345" width="15.85546875" style="33" customWidth="1"/>
    <col min="14346" max="14346" width="0.7109375" style="33" customWidth="1"/>
    <col min="14347" max="14347" width="15.85546875" style="33" customWidth="1"/>
    <col min="14348" max="14348" width="0.7109375" style="33" customWidth="1"/>
    <col min="14349" max="14349" width="15.85546875" style="33" customWidth="1"/>
    <col min="14350" max="14350" width="0.7109375" style="33" customWidth="1"/>
    <col min="14351" max="14351" width="15.85546875" style="33" customWidth="1"/>
    <col min="14352" max="14352" width="9.140625" style="33"/>
    <col min="14353" max="14353" width="20.42578125" style="33" customWidth="1"/>
    <col min="14354" max="14592" width="9.140625" style="33"/>
    <col min="14593" max="14596" width="3" style="33" customWidth="1"/>
    <col min="14597" max="14597" width="22.140625" style="33" customWidth="1"/>
    <col min="14598" max="14598" width="0.5703125" style="33" customWidth="1"/>
    <col min="14599" max="14599" width="10" style="33" customWidth="1"/>
    <col min="14600" max="14600" width="0.7109375" style="33" customWidth="1"/>
    <col min="14601" max="14601" width="15.85546875" style="33" customWidth="1"/>
    <col min="14602" max="14602" width="0.7109375" style="33" customWidth="1"/>
    <col min="14603" max="14603" width="15.85546875" style="33" customWidth="1"/>
    <col min="14604" max="14604" width="0.7109375" style="33" customWidth="1"/>
    <col min="14605" max="14605" width="15.85546875" style="33" customWidth="1"/>
    <col min="14606" max="14606" width="0.7109375" style="33" customWidth="1"/>
    <col min="14607" max="14607" width="15.85546875" style="33" customWidth="1"/>
    <col min="14608" max="14608" width="9.140625" style="33"/>
    <col min="14609" max="14609" width="20.42578125" style="33" customWidth="1"/>
    <col min="14610" max="14848" width="9.140625" style="33"/>
    <col min="14849" max="14852" width="3" style="33" customWidth="1"/>
    <col min="14853" max="14853" width="22.140625" style="33" customWidth="1"/>
    <col min="14854" max="14854" width="0.5703125" style="33" customWidth="1"/>
    <col min="14855" max="14855" width="10" style="33" customWidth="1"/>
    <col min="14856" max="14856" width="0.7109375" style="33" customWidth="1"/>
    <col min="14857" max="14857" width="15.85546875" style="33" customWidth="1"/>
    <col min="14858" max="14858" width="0.7109375" style="33" customWidth="1"/>
    <col min="14859" max="14859" width="15.85546875" style="33" customWidth="1"/>
    <col min="14860" max="14860" width="0.7109375" style="33" customWidth="1"/>
    <col min="14861" max="14861" width="15.85546875" style="33" customWidth="1"/>
    <col min="14862" max="14862" width="0.7109375" style="33" customWidth="1"/>
    <col min="14863" max="14863" width="15.85546875" style="33" customWidth="1"/>
    <col min="14864" max="14864" width="9.140625" style="33"/>
    <col min="14865" max="14865" width="20.42578125" style="33" customWidth="1"/>
    <col min="14866" max="15104" width="9.140625" style="33"/>
    <col min="15105" max="15108" width="3" style="33" customWidth="1"/>
    <col min="15109" max="15109" width="22.140625" style="33" customWidth="1"/>
    <col min="15110" max="15110" width="0.5703125" style="33" customWidth="1"/>
    <col min="15111" max="15111" width="10" style="33" customWidth="1"/>
    <col min="15112" max="15112" width="0.7109375" style="33" customWidth="1"/>
    <col min="15113" max="15113" width="15.85546875" style="33" customWidth="1"/>
    <col min="15114" max="15114" width="0.7109375" style="33" customWidth="1"/>
    <col min="15115" max="15115" width="15.85546875" style="33" customWidth="1"/>
    <col min="15116" max="15116" width="0.7109375" style="33" customWidth="1"/>
    <col min="15117" max="15117" width="15.85546875" style="33" customWidth="1"/>
    <col min="15118" max="15118" width="0.7109375" style="33" customWidth="1"/>
    <col min="15119" max="15119" width="15.85546875" style="33" customWidth="1"/>
    <col min="15120" max="15120" width="9.140625" style="33"/>
    <col min="15121" max="15121" width="20.42578125" style="33" customWidth="1"/>
    <col min="15122" max="15360" width="9.140625" style="33"/>
    <col min="15361" max="15364" width="3" style="33" customWidth="1"/>
    <col min="15365" max="15365" width="22.140625" style="33" customWidth="1"/>
    <col min="15366" max="15366" width="0.5703125" style="33" customWidth="1"/>
    <col min="15367" max="15367" width="10" style="33" customWidth="1"/>
    <col min="15368" max="15368" width="0.7109375" style="33" customWidth="1"/>
    <col min="15369" max="15369" width="15.85546875" style="33" customWidth="1"/>
    <col min="15370" max="15370" width="0.7109375" style="33" customWidth="1"/>
    <col min="15371" max="15371" width="15.85546875" style="33" customWidth="1"/>
    <col min="15372" max="15372" width="0.7109375" style="33" customWidth="1"/>
    <col min="15373" max="15373" width="15.85546875" style="33" customWidth="1"/>
    <col min="15374" max="15374" width="0.7109375" style="33" customWidth="1"/>
    <col min="15375" max="15375" width="15.85546875" style="33" customWidth="1"/>
    <col min="15376" max="15376" width="9.140625" style="33"/>
    <col min="15377" max="15377" width="20.42578125" style="33" customWidth="1"/>
    <col min="15378" max="15616" width="9.140625" style="33"/>
    <col min="15617" max="15620" width="3" style="33" customWidth="1"/>
    <col min="15621" max="15621" width="22.140625" style="33" customWidth="1"/>
    <col min="15622" max="15622" width="0.5703125" style="33" customWidth="1"/>
    <col min="15623" max="15623" width="10" style="33" customWidth="1"/>
    <col min="15624" max="15624" width="0.7109375" style="33" customWidth="1"/>
    <col min="15625" max="15625" width="15.85546875" style="33" customWidth="1"/>
    <col min="15626" max="15626" width="0.7109375" style="33" customWidth="1"/>
    <col min="15627" max="15627" width="15.85546875" style="33" customWidth="1"/>
    <col min="15628" max="15628" width="0.7109375" style="33" customWidth="1"/>
    <col min="15629" max="15629" width="15.85546875" style="33" customWidth="1"/>
    <col min="15630" max="15630" width="0.7109375" style="33" customWidth="1"/>
    <col min="15631" max="15631" width="15.85546875" style="33" customWidth="1"/>
    <col min="15632" max="15632" width="9.140625" style="33"/>
    <col min="15633" max="15633" width="20.42578125" style="33" customWidth="1"/>
    <col min="15634" max="15872" width="9.140625" style="33"/>
    <col min="15873" max="15876" width="3" style="33" customWidth="1"/>
    <col min="15877" max="15877" width="22.140625" style="33" customWidth="1"/>
    <col min="15878" max="15878" width="0.5703125" style="33" customWidth="1"/>
    <col min="15879" max="15879" width="10" style="33" customWidth="1"/>
    <col min="15880" max="15880" width="0.7109375" style="33" customWidth="1"/>
    <col min="15881" max="15881" width="15.85546875" style="33" customWidth="1"/>
    <col min="15882" max="15882" width="0.7109375" style="33" customWidth="1"/>
    <col min="15883" max="15883" width="15.85546875" style="33" customWidth="1"/>
    <col min="15884" max="15884" width="0.7109375" style="33" customWidth="1"/>
    <col min="15885" max="15885" width="15.85546875" style="33" customWidth="1"/>
    <col min="15886" max="15886" width="0.7109375" style="33" customWidth="1"/>
    <col min="15887" max="15887" width="15.85546875" style="33" customWidth="1"/>
    <col min="15888" max="15888" width="9.140625" style="33"/>
    <col min="15889" max="15889" width="20.42578125" style="33" customWidth="1"/>
    <col min="15890" max="16128" width="9.140625" style="33"/>
    <col min="16129" max="16132" width="3" style="33" customWidth="1"/>
    <col min="16133" max="16133" width="22.140625" style="33" customWidth="1"/>
    <col min="16134" max="16134" width="0.5703125" style="33" customWidth="1"/>
    <col min="16135" max="16135" width="10" style="33" customWidth="1"/>
    <col min="16136" max="16136" width="0.7109375" style="33" customWidth="1"/>
    <col min="16137" max="16137" width="15.85546875" style="33" customWidth="1"/>
    <col min="16138" max="16138" width="0.7109375" style="33" customWidth="1"/>
    <col min="16139" max="16139" width="15.85546875" style="33" customWidth="1"/>
    <col min="16140" max="16140" width="0.7109375" style="33" customWidth="1"/>
    <col min="16141" max="16141" width="15.85546875" style="33" customWidth="1"/>
    <col min="16142" max="16142" width="0.7109375" style="33" customWidth="1"/>
    <col min="16143" max="16143" width="15.85546875" style="33" customWidth="1"/>
    <col min="16144" max="16144" width="9.140625" style="33"/>
    <col min="16145" max="16145" width="20.42578125" style="33" customWidth="1"/>
    <col min="16146" max="16384" width="9.140625" style="33"/>
  </cols>
  <sheetData>
    <row r="1" spans="1:17" ht="21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</row>
    <row r="2" spans="1:17" ht="21">
      <c r="A2" s="70" t="s">
        <v>128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</row>
    <row r="3" spans="1:17" ht="21">
      <c r="A3" s="47" t="s">
        <v>224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</row>
    <row r="4" spans="1:17" s="46" customFormat="1" ht="21">
      <c r="A4" s="50"/>
      <c r="B4" s="71"/>
      <c r="C4" s="71"/>
      <c r="D4" s="71"/>
      <c r="E4" s="71"/>
      <c r="F4" s="71"/>
      <c r="G4" s="58"/>
      <c r="H4" s="71"/>
      <c r="I4" s="270" t="s">
        <v>2</v>
      </c>
      <c r="J4" s="270"/>
      <c r="K4" s="270"/>
      <c r="L4" s="270"/>
      <c r="M4" s="270"/>
      <c r="N4" s="270"/>
      <c r="O4" s="270"/>
      <c r="P4" s="71"/>
    </row>
    <row r="5" spans="1:17" s="49" customFormat="1" ht="21.75" customHeight="1">
      <c r="A5" s="72"/>
      <c r="B5" s="72"/>
      <c r="C5" s="72"/>
      <c r="D5" s="72"/>
      <c r="E5" s="72"/>
      <c r="F5" s="72"/>
      <c r="G5" s="73"/>
      <c r="H5" s="72"/>
      <c r="I5" s="268" t="s">
        <v>3</v>
      </c>
      <c r="J5" s="268"/>
      <c r="K5" s="268"/>
      <c r="L5" s="159"/>
      <c r="M5" s="63" t="s">
        <v>36</v>
      </c>
      <c r="N5" s="63"/>
      <c r="O5" s="63"/>
      <c r="P5" s="74"/>
    </row>
    <row r="6" spans="1:17" s="49" customFormat="1" ht="21.75" customHeight="1">
      <c r="A6" s="72"/>
      <c r="B6" s="72"/>
      <c r="C6" s="72"/>
      <c r="D6" s="72"/>
      <c r="E6" s="72"/>
      <c r="F6" s="72"/>
      <c r="G6" s="75" t="s">
        <v>19</v>
      </c>
      <c r="H6" s="72"/>
      <c r="I6" s="249" t="s">
        <v>180</v>
      </c>
      <c r="J6" s="250"/>
      <c r="K6" s="249" t="s">
        <v>160</v>
      </c>
      <c r="L6" s="161"/>
      <c r="M6" s="249" t="s">
        <v>180</v>
      </c>
      <c r="N6" s="162"/>
      <c r="O6" s="249" t="s">
        <v>160</v>
      </c>
      <c r="P6" s="74"/>
    </row>
    <row r="7" spans="1:17" ht="21">
      <c r="A7" s="76" t="s">
        <v>129</v>
      </c>
      <c r="B7" s="46"/>
      <c r="C7" s="46"/>
      <c r="D7" s="46"/>
      <c r="E7" s="46"/>
      <c r="F7" s="46"/>
      <c r="G7" s="62"/>
      <c r="H7" s="42"/>
      <c r="I7" s="42"/>
      <c r="J7" s="77"/>
      <c r="K7" s="42"/>
      <c r="L7" s="42"/>
      <c r="M7" s="42"/>
      <c r="N7" s="42"/>
      <c r="O7" s="42"/>
      <c r="P7" s="42"/>
    </row>
    <row r="8" spans="1:17" ht="21">
      <c r="A8" s="33" t="s">
        <v>130</v>
      </c>
      <c r="C8" s="49"/>
      <c r="D8" s="49"/>
      <c r="E8" s="49"/>
      <c r="F8" s="49"/>
      <c r="G8" s="58">
        <v>5.0999999999999996</v>
      </c>
      <c r="H8" s="58"/>
      <c r="I8" s="78">
        <f>+'PL 6m'!R8</f>
        <v>189361220.46000001</v>
      </c>
      <c r="J8" s="78"/>
      <c r="K8" s="78">
        <v>146388660.68000001</v>
      </c>
      <c r="L8" s="58"/>
      <c r="M8" s="79">
        <v>104387502.19</v>
      </c>
      <c r="N8" s="79"/>
      <c r="O8" s="79">
        <v>118419255.59</v>
      </c>
    </row>
    <row r="9" spans="1:17" ht="21">
      <c r="A9" s="33" t="s">
        <v>131</v>
      </c>
      <c r="C9" s="49"/>
      <c r="D9" s="49"/>
      <c r="E9" s="49"/>
      <c r="F9" s="49"/>
      <c r="G9" s="58"/>
      <c r="H9" s="58"/>
      <c r="I9" s="17"/>
      <c r="J9" s="78"/>
      <c r="L9" s="58"/>
      <c r="M9" s="79"/>
      <c r="N9" s="79"/>
      <c r="O9" s="79"/>
    </row>
    <row r="10" spans="1:17" ht="21">
      <c r="B10" s="33" t="s">
        <v>132</v>
      </c>
      <c r="D10" s="49"/>
      <c r="E10" s="49"/>
      <c r="F10" s="49"/>
      <c r="G10" s="58"/>
      <c r="H10" s="58"/>
      <c r="I10" s="17">
        <f>+'PL 6m'!R10</f>
        <v>59456744</v>
      </c>
      <c r="J10" s="78"/>
      <c r="K10" s="78">
        <v>61217456</v>
      </c>
      <c r="L10" s="58"/>
      <c r="M10" s="79">
        <v>0</v>
      </c>
      <c r="N10" s="79"/>
      <c r="O10" s="79" t="s">
        <v>204</v>
      </c>
    </row>
    <row r="11" spans="1:17">
      <c r="B11" s="33" t="s">
        <v>133</v>
      </c>
      <c r="G11" s="58">
        <v>5.0999999999999996</v>
      </c>
      <c r="H11" s="58"/>
      <c r="I11" s="85">
        <f>+'PL 6m'!R11</f>
        <v>1378898.2799999975</v>
      </c>
      <c r="J11" s="78"/>
      <c r="K11" s="78">
        <v>71503605.819999993</v>
      </c>
      <c r="L11" s="58"/>
      <c r="M11" s="79">
        <f>6633021.68+7120037.24</f>
        <v>13753058.92</v>
      </c>
      <c r="N11" s="79"/>
      <c r="O11" s="79">
        <v>3493130.15</v>
      </c>
      <c r="P11" s="224"/>
    </row>
    <row r="12" spans="1:17" ht="21">
      <c r="A12" s="76" t="s">
        <v>134</v>
      </c>
      <c r="D12" s="49"/>
      <c r="E12" s="49"/>
      <c r="F12" s="49"/>
      <c r="G12" s="58"/>
      <c r="H12" s="58"/>
      <c r="I12" s="81">
        <f>SUM(I8:I11)</f>
        <v>250196862.74000001</v>
      </c>
      <c r="J12" s="82"/>
      <c r="K12" s="81">
        <f>SUM(K8:K11)</f>
        <v>279109722.5</v>
      </c>
      <c r="L12" s="79"/>
      <c r="M12" s="81">
        <f>SUM(M8:M11)</f>
        <v>118140561.11</v>
      </c>
      <c r="N12" s="79"/>
      <c r="O12" s="81">
        <f>SUM(O8:O11)</f>
        <v>121912385.74000001</v>
      </c>
    </row>
    <row r="13" spans="1:17" ht="11.25" customHeight="1">
      <c r="C13" s="49"/>
      <c r="D13" s="49"/>
      <c r="E13" s="49"/>
      <c r="F13" s="49"/>
      <c r="G13" s="58"/>
      <c r="H13" s="58"/>
      <c r="I13" s="58"/>
      <c r="J13" s="58"/>
      <c r="K13" s="58"/>
      <c r="L13" s="58"/>
      <c r="M13" s="82"/>
      <c r="N13" s="69"/>
      <c r="O13" s="82"/>
    </row>
    <row r="14" spans="1:17" ht="21">
      <c r="A14" s="76" t="s">
        <v>135</v>
      </c>
      <c r="C14" s="49"/>
      <c r="D14" s="49"/>
      <c r="E14" s="49"/>
      <c r="F14" s="49"/>
      <c r="G14" s="58"/>
      <c r="H14" s="58"/>
      <c r="I14" s="58"/>
      <c r="J14" s="58"/>
      <c r="K14" s="58"/>
      <c r="L14" s="58"/>
      <c r="M14" s="79"/>
      <c r="N14" s="58"/>
      <c r="O14" s="79"/>
    </row>
    <row r="15" spans="1:17">
      <c r="A15" s="33" t="s">
        <v>136</v>
      </c>
      <c r="G15" s="58"/>
      <c r="H15" s="58"/>
      <c r="I15" s="78">
        <f>+'PL 6m'!R15</f>
        <v>128438600.97999996</v>
      </c>
      <c r="J15" s="78"/>
      <c r="K15" s="78">
        <v>104675123.09</v>
      </c>
      <c r="L15" s="58"/>
      <c r="M15" s="79">
        <v>76656845.150000006</v>
      </c>
      <c r="N15" s="58"/>
      <c r="O15" s="79">
        <v>85582141.780000001</v>
      </c>
      <c r="Q15" s="224"/>
    </row>
    <row r="16" spans="1:17">
      <c r="A16" s="33" t="s">
        <v>137</v>
      </c>
      <c r="G16" s="58"/>
      <c r="H16" s="58"/>
      <c r="I16" s="78">
        <f>+'PL 6m'!R16</f>
        <v>2386877.88</v>
      </c>
      <c r="J16" s="78"/>
      <c r="K16" s="78">
        <v>2178874.96</v>
      </c>
      <c r="L16" s="58"/>
      <c r="M16" s="79">
        <v>2282799.48</v>
      </c>
      <c r="N16" s="58"/>
      <c r="O16" s="79">
        <v>2148724.96</v>
      </c>
    </row>
    <row r="17" spans="1:16">
      <c r="A17" s="33" t="s">
        <v>138</v>
      </c>
      <c r="G17" s="58"/>
      <c r="H17" s="58"/>
      <c r="I17" s="78">
        <f>+'PL 6m'!R17</f>
        <v>37707204.009999998</v>
      </c>
      <c r="J17" s="78"/>
      <c r="K17" s="78">
        <v>19775130.719999999</v>
      </c>
      <c r="L17" s="58"/>
      <c r="M17" s="79">
        <v>11262496.380000001</v>
      </c>
      <c r="N17" s="58"/>
      <c r="O17" s="79">
        <v>409314.25</v>
      </c>
    </row>
    <row r="18" spans="1:16" ht="21">
      <c r="A18" s="76" t="s">
        <v>139</v>
      </c>
      <c r="G18" s="58"/>
      <c r="H18" s="58"/>
      <c r="I18" s="81">
        <f>SUM(I15:I17)</f>
        <v>168532682.86999995</v>
      </c>
      <c r="J18" s="82"/>
      <c r="K18" s="81">
        <f>SUM(K15:K17)</f>
        <v>126629128.77</v>
      </c>
      <c r="L18" s="82"/>
      <c r="M18" s="81">
        <f>SUM(M15:M17)</f>
        <v>90202141.010000005</v>
      </c>
      <c r="N18" s="82"/>
      <c r="O18" s="81">
        <f>SUM(O15:O17)</f>
        <v>88140180.989999995</v>
      </c>
      <c r="P18" s="83"/>
    </row>
    <row r="19" spans="1:16" ht="21">
      <c r="A19" s="76" t="s">
        <v>191</v>
      </c>
      <c r="G19" s="58"/>
      <c r="H19" s="58"/>
      <c r="I19" s="211"/>
      <c r="J19" s="82"/>
      <c r="K19" s="211"/>
      <c r="L19" s="82"/>
      <c r="M19" s="211"/>
      <c r="N19" s="82"/>
      <c r="O19" s="211"/>
      <c r="P19" s="83"/>
    </row>
    <row r="20" spans="1:16" ht="21">
      <c r="A20" s="76"/>
      <c r="B20" s="49" t="s">
        <v>192</v>
      </c>
      <c r="G20" s="58"/>
      <c r="H20" s="58"/>
      <c r="I20" s="82">
        <f>+I12-I18</f>
        <v>81664179.870000064</v>
      </c>
      <c r="J20" s="82"/>
      <c r="K20" s="82">
        <f>+K12-K18</f>
        <v>152480593.73000002</v>
      </c>
      <c r="L20" s="82"/>
      <c r="M20" s="82">
        <f>+M12-M18</f>
        <v>27938420.099999994</v>
      </c>
      <c r="N20" s="82"/>
      <c r="O20" s="82">
        <f>+O12-O18</f>
        <v>33772204.750000015</v>
      </c>
      <c r="P20" s="83"/>
    </row>
    <row r="21" spans="1:16" s="51" customFormat="1" ht="18.75" customHeight="1">
      <c r="A21" s="33" t="s">
        <v>194</v>
      </c>
      <c r="I21" s="85">
        <f>+'PL 6m'!R21</f>
        <v>50881471.670000002</v>
      </c>
      <c r="K21" s="85">
        <v>0</v>
      </c>
      <c r="L21" s="213"/>
      <c r="M21" s="212">
        <v>0</v>
      </c>
      <c r="N21" s="214"/>
      <c r="O21" s="212">
        <v>0</v>
      </c>
    </row>
    <row r="22" spans="1:16" ht="21">
      <c r="A22" s="46" t="s">
        <v>140</v>
      </c>
      <c r="G22" s="58"/>
      <c r="H22" s="58"/>
      <c r="I22" s="84">
        <f>SUM(I20:I21)</f>
        <v>132545651.54000007</v>
      </c>
      <c r="J22" s="84">
        <f t="shared" ref="J22:N22" si="0">J12-J18</f>
        <v>0</v>
      </c>
      <c r="K22" s="84">
        <f>SUM(K20:K21)</f>
        <v>152480593.73000002</v>
      </c>
      <c r="L22" s="84">
        <f t="shared" si="0"/>
        <v>0</v>
      </c>
      <c r="M22" s="84">
        <f>SUM(M20:M21)</f>
        <v>27938420.099999994</v>
      </c>
      <c r="N22" s="84">
        <f t="shared" si="0"/>
        <v>0</v>
      </c>
      <c r="O22" s="84">
        <f>SUM(O20:O21)</f>
        <v>33772204.750000015</v>
      </c>
    </row>
    <row r="23" spans="1:16" ht="21">
      <c r="A23" s="80" t="s">
        <v>141</v>
      </c>
      <c r="C23" s="46"/>
      <c r="D23" s="46"/>
      <c r="E23" s="46"/>
      <c r="F23" s="46"/>
      <c r="G23" s="42"/>
      <c r="H23" s="62"/>
      <c r="I23" s="85">
        <f>+'PL 6m'!R23</f>
        <v>-53953158.089999996</v>
      </c>
      <c r="J23" s="53"/>
      <c r="K23" s="85">
        <v>-25551123.780000001</v>
      </c>
      <c r="L23" s="62"/>
      <c r="M23" s="86">
        <v>-11880269.85</v>
      </c>
      <c r="N23" s="62"/>
      <c r="O23" s="86">
        <v>-5102746.03</v>
      </c>
    </row>
    <row r="24" spans="1:16" ht="21">
      <c r="A24" s="76" t="s">
        <v>46</v>
      </c>
      <c r="C24" s="46"/>
      <c r="D24" s="46"/>
      <c r="E24" s="46"/>
      <c r="F24" s="46"/>
      <c r="G24" s="42"/>
      <c r="H24" s="62"/>
      <c r="I24" s="87">
        <f>SUM(I22:I23)</f>
        <v>78592493.450000077</v>
      </c>
      <c r="J24" s="53"/>
      <c r="K24" s="87">
        <f>SUM(K22:K23)</f>
        <v>126929469.95000002</v>
      </c>
      <c r="L24" s="62"/>
      <c r="M24" s="87">
        <f>SUM(M22:M23)</f>
        <v>16058150.249999994</v>
      </c>
      <c r="N24" s="62"/>
      <c r="O24" s="87">
        <f>SUM(O22:O23)</f>
        <v>28669458.720000014</v>
      </c>
    </row>
    <row r="25" spans="1:16" ht="21">
      <c r="A25" s="51" t="s">
        <v>142</v>
      </c>
      <c r="C25" s="46"/>
      <c r="D25" s="46"/>
      <c r="E25" s="46"/>
      <c r="F25" s="46"/>
      <c r="G25" s="42">
        <v>13.3</v>
      </c>
      <c r="H25" s="62"/>
      <c r="I25" s="85">
        <f>+'PL 6m'!R25</f>
        <v>-3195182.0200000014</v>
      </c>
      <c r="J25" s="87"/>
      <c r="K25" s="85">
        <v>-5376178.3700000001</v>
      </c>
      <c r="L25" s="62"/>
      <c r="M25" s="85">
        <v>-3211630.04</v>
      </c>
      <c r="N25" s="62"/>
      <c r="O25" s="85">
        <v>-5250881.05</v>
      </c>
    </row>
    <row r="26" spans="1:16" ht="21">
      <c r="A26" s="46" t="s">
        <v>43</v>
      </c>
      <c r="I26" s="225">
        <f>I24+I25</f>
        <v>75397311.430000082</v>
      </c>
      <c r="J26" s="225"/>
      <c r="K26" s="225">
        <f>K24+K25</f>
        <v>121553291.58000001</v>
      </c>
      <c r="L26" s="225"/>
      <c r="M26" s="225">
        <f>M24+M25</f>
        <v>12846520.209999993</v>
      </c>
      <c r="N26" s="225"/>
      <c r="O26" s="225">
        <f>O24+O25</f>
        <v>23418577.670000013</v>
      </c>
    </row>
    <row r="27" spans="1:16" ht="11.25" customHeight="1">
      <c r="A27" s="46"/>
      <c r="I27" s="225"/>
      <c r="J27" s="225"/>
      <c r="K27" s="225"/>
      <c r="L27" s="225"/>
      <c r="M27" s="225"/>
      <c r="N27" s="225"/>
      <c r="O27" s="225"/>
    </row>
    <row r="28" spans="1:16" ht="21">
      <c r="A28" s="49" t="s">
        <v>151</v>
      </c>
      <c r="I28" s="87"/>
      <c r="J28" s="225"/>
      <c r="K28" s="225"/>
      <c r="L28" s="225"/>
      <c r="M28" s="225"/>
      <c r="N28" s="225"/>
      <c r="O28" s="225"/>
    </row>
    <row r="29" spans="1:16">
      <c r="A29" s="94" t="s">
        <v>146</v>
      </c>
      <c r="I29" s="87"/>
      <c r="J29" s="225"/>
      <c r="K29" s="225"/>
      <c r="L29" s="225"/>
      <c r="M29" s="225"/>
      <c r="N29" s="225"/>
      <c r="O29" s="225"/>
    </row>
    <row r="30" spans="1:16">
      <c r="A30" s="51"/>
      <c r="B30" s="51" t="s">
        <v>147</v>
      </c>
      <c r="I30" s="85">
        <f>+'PL 6m'!R30</f>
        <v>16896062.100000001</v>
      </c>
      <c r="J30" s="225"/>
      <c r="K30" s="85">
        <v>-65108979.25</v>
      </c>
      <c r="L30" s="225"/>
      <c r="M30" s="227">
        <v>0</v>
      </c>
      <c r="N30" s="225"/>
      <c r="O30" s="227">
        <v>0</v>
      </c>
    </row>
    <row r="31" spans="1:16" ht="21">
      <c r="A31" s="49" t="s">
        <v>169</v>
      </c>
      <c r="I31" s="87">
        <f>SUM(I30:I30)</f>
        <v>16896062.100000001</v>
      </c>
      <c r="J31" s="225"/>
      <c r="K31" s="87">
        <f>SUM(K30:K30)</f>
        <v>-65108979.25</v>
      </c>
      <c r="L31" s="225"/>
      <c r="M31" s="87">
        <f>SUM(M30:M30)</f>
        <v>0</v>
      </c>
      <c r="N31" s="225"/>
      <c r="O31" s="87">
        <f>SUM(O30:O30)</f>
        <v>0</v>
      </c>
    </row>
    <row r="32" spans="1:16" ht="21.75" thickBot="1">
      <c r="A32" s="49" t="s">
        <v>42</v>
      </c>
      <c r="B32" s="46"/>
      <c r="I32" s="88">
        <f>SUM(I26:I30)</f>
        <v>92293373.530000091</v>
      </c>
      <c r="J32" s="225"/>
      <c r="K32" s="88">
        <f>+K31+K26</f>
        <v>56444312.330000013</v>
      </c>
      <c r="L32" s="225"/>
      <c r="M32" s="88">
        <f>SUM(M26:M30)</f>
        <v>12846520.209999993</v>
      </c>
      <c r="N32" s="225"/>
      <c r="O32" s="88">
        <f>+O31+O26</f>
        <v>23418577.670000013</v>
      </c>
    </row>
    <row r="33" spans="1:15" s="46" customFormat="1" ht="11.25" customHeight="1" thickTop="1"/>
    <row r="34" spans="1:15" ht="21.75" customHeight="1">
      <c r="A34" s="76" t="s">
        <v>175</v>
      </c>
      <c r="B34" s="80"/>
      <c r="C34" s="80"/>
      <c r="D34" s="80"/>
      <c r="E34" s="80"/>
      <c r="G34" s="58"/>
      <c r="H34" s="58"/>
      <c r="I34" s="89"/>
      <c r="J34" s="89"/>
      <c r="K34" s="89"/>
      <c r="L34" s="58"/>
      <c r="M34" s="89"/>
      <c r="N34" s="58"/>
      <c r="O34" s="89"/>
    </row>
    <row r="35" spans="1:15" s="221" customFormat="1" ht="21.75" customHeight="1">
      <c r="A35" s="80" t="s">
        <v>143</v>
      </c>
      <c r="C35" s="80"/>
      <c r="D35" s="80"/>
      <c r="E35" s="80"/>
      <c r="F35" s="33"/>
      <c r="G35" s="58"/>
      <c r="H35" s="58"/>
      <c r="I35" s="93">
        <f>+'PL 6m'!R35</f>
        <v>62067094.959999993</v>
      </c>
      <c r="J35" s="93"/>
      <c r="K35" s="93">
        <f>K26-K36</f>
        <v>97743617.080000013</v>
      </c>
      <c r="L35" s="58"/>
      <c r="M35" s="90">
        <f>M26</f>
        <v>12846520.209999993</v>
      </c>
      <c r="N35" s="90"/>
      <c r="O35" s="90">
        <f>O26</f>
        <v>23418577.670000013</v>
      </c>
    </row>
    <row r="36" spans="1:15" s="221" customFormat="1" ht="21.75" customHeight="1">
      <c r="A36" s="80" t="s">
        <v>144</v>
      </c>
      <c r="C36" s="80"/>
      <c r="D36" s="80"/>
      <c r="E36" s="80"/>
      <c r="F36" s="33"/>
      <c r="G36" s="58"/>
      <c r="H36" s="58"/>
      <c r="I36" s="53">
        <f>+'PL 6m'!R36</f>
        <v>13330216.469999999</v>
      </c>
      <c r="J36" s="53"/>
      <c r="K36" s="53">
        <v>23809674.5</v>
      </c>
      <c r="L36" s="58"/>
      <c r="M36" s="53">
        <v>0</v>
      </c>
      <c r="N36" s="69"/>
      <c r="O36" s="53">
        <v>0</v>
      </c>
    </row>
    <row r="37" spans="1:15" s="221" customFormat="1" ht="21.75" thickBot="1">
      <c r="A37" s="46" t="s">
        <v>43</v>
      </c>
      <c r="B37" s="80"/>
      <c r="C37" s="80"/>
      <c r="D37" s="80"/>
      <c r="E37" s="80"/>
      <c r="F37" s="33"/>
      <c r="G37" s="58"/>
      <c r="H37" s="58"/>
      <c r="I37" s="164">
        <f>SUM(I35:I36)</f>
        <v>75397311.429999992</v>
      </c>
      <c r="J37" s="163"/>
      <c r="K37" s="164">
        <f>SUM(K35:K36)</f>
        <v>121553291.58000001</v>
      </c>
      <c r="L37" s="80"/>
      <c r="M37" s="164">
        <f>SUM(M35:M36)</f>
        <v>12846520.209999993</v>
      </c>
      <c r="N37" s="69"/>
      <c r="O37" s="164">
        <f>SUM(O35:O36)</f>
        <v>23418577.670000013</v>
      </c>
    </row>
    <row r="38" spans="1:15" s="221" customFormat="1" ht="11.25" customHeight="1" thickTop="1">
      <c r="A38" s="49"/>
      <c r="B38" s="33"/>
      <c r="C38" s="33"/>
      <c r="D38" s="33"/>
      <c r="E38" s="33"/>
      <c r="F38" s="33"/>
      <c r="G38" s="58"/>
      <c r="H38" s="58"/>
      <c r="I38" s="58"/>
      <c r="J38" s="58"/>
      <c r="K38" s="58"/>
      <c r="L38" s="58"/>
      <c r="M38" s="69"/>
      <c r="N38" s="69"/>
      <c r="O38" s="69"/>
    </row>
    <row r="39" spans="1:15" s="221" customFormat="1" ht="21">
      <c r="A39" s="76" t="s">
        <v>176</v>
      </c>
      <c r="B39" s="33"/>
      <c r="C39" s="33"/>
      <c r="D39" s="33"/>
      <c r="E39" s="33"/>
      <c r="F39" s="33"/>
      <c r="G39" s="58"/>
      <c r="H39" s="58"/>
      <c r="I39" s="58"/>
      <c r="J39" s="58"/>
      <c r="K39" s="58"/>
      <c r="L39" s="58"/>
      <c r="M39" s="69"/>
      <c r="N39" s="69"/>
      <c r="O39" s="69"/>
    </row>
    <row r="40" spans="1:15" s="221" customFormat="1">
      <c r="A40" s="80" t="s">
        <v>143</v>
      </c>
      <c r="C40" s="33"/>
      <c r="D40" s="33"/>
      <c r="E40" s="33"/>
      <c r="F40" s="33"/>
      <c r="G40" s="58"/>
      <c r="H40" s="58"/>
      <c r="I40" s="93">
        <f>I32-I41</f>
        <v>78963157.060000092</v>
      </c>
      <c r="J40" s="93"/>
      <c r="K40" s="93">
        <f>K32-K41</f>
        <v>32634637.830000013</v>
      </c>
      <c r="L40" s="58"/>
      <c r="M40" s="90">
        <f>M32</f>
        <v>12846520.209999993</v>
      </c>
      <c r="N40" s="90">
        <f>N32</f>
        <v>0</v>
      </c>
      <c r="O40" s="90">
        <f>O32</f>
        <v>23418577.670000013</v>
      </c>
    </row>
    <row r="41" spans="1:15" s="221" customFormat="1">
      <c r="A41" s="80" t="s">
        <v>144</v>
      </c>
      <c r="C41" s="33"/>
      <c r="D41" s="33"/>
      <c r="E41" s="33"/>
      <c r="F41" s="33"/>
      <c r="G41" s="58"/>
      <c r="H41" s="58"/>
      <c r="I41" s="53">
        <f>I36</f>
        <v>13330216.469999999</v>
      </c>
      <c r="J41" s="53"/>
      <c r="K41" s="53">
        <f>K36</f>
        <v>23809674.5</v>
      </c>
      <c r="L41" s="58"/>
      <c r="M41" s="53">
        <f>M36</f>
        <v>0</v>
      </c>
      <c r="N41" s="69"/>
      <c r="O41" s="53">
        <f>O36</f>
        <v>0</v>
      </c>
    </row>
    <row r="42" spans="1:15" s="221" customFormat="1" ht="21.75" thickBot="1">
      <c r="A42" s="76" t="s">
        <v>42</v>
      </c>
      <c r="B42" s="80"/>
      <c r="C42" s="33"/>
      <c r="D42" s="33"/>
      <c r="E42" s="33"/>
      <c r="F42" s="33"/>
      <c r="G42" s="58"/>
      <c r="H42" s="58"/>
      <c r="I42" s="164">
        <f>SUM(I40:I41)</f>
        <v>92293373.530000091</v>
      </c>
      <c r="J42" s="163"/>
      <c r="K42" s="164">
        <f>SUM(K40:K41)</f>
        <v>56444312.330000013</v>
      </c>
      <c r="L42" s="80"/>
      <c r="M42" s="164">
        <f>SUM(M40:M41)</f>
        <v>12846520.209999993</v>
      </c>
      <c r="N42" s="69"/>
      <c r="O42" s="164">
        <f>SUM(O40:O41)</f>
        <v>23418577.670000013</v>
      </c>
    </row>
    <row r="43" spans="1:15" s="221" customFormat="1" ht="11.25" customHeight="1" thickTop="1">
      <c r="A43" s="76"/>
      <c r="B43" s="80"/>
      <c r="C43" s="33"/>
      <c r="D43" s="33"/>
      <c r="E43" s="33"/>
      <c r="F43" s="33"/>
      <c r="G43" s="58"/>
      <c r="H43" s="58"/>
      <c r="I43" s="163"/>
      <c r="J43" s="163"/>
      <c r="K43" s="163"/>
      <c r="L43" s="80"/>
      <c r="M43" s="163"/>
      <c r="N43" s="69"/>
      <c r="O43" s="163"/>
    </row>
    <row r="44" spans="1:15" s="221" customFormat="1" ht="21.75" customHeight="1">
      <c r="A44" s="76" t="s">
        <v>201</v>
      </c>
      <c r="B44" s="33"/>
      <c r="D44" s="33"/>
      <c r="E44" s="33"/>
      <c r="F44" s="33"/>
      <c r="G44" s="58"/>
      <c r="H44" s="58"/>
      <c r="I44" s="58"/>
      <c r="J44" s="58"/>
      <c r="K44" s="58"/>
      <c r="L44" s="58"/>
      <c r="M44" s="58"/>
      <c r="N44" s="58"/>
      <c r="O44" s="58"/>
    </row>
    <row r="45" spans="1:15" s="221" customFormat="1" ht="21.75" customHeight="1">
      <c r="B45" s="80" t="s">
        <v>145</v>
      </c>
      <c r="D45" s="51"/>
      <c r="E45" s="51"/>
      <c r="F45" s="51"/>
      <c r="G45" s="42">
        <v>22</v>
      </c>
      <c r="H45" s="42"/>
      <c r="I45" s="91">
        <f>I35/796220282</f>
        <v>7.7952165202443302E-2</v>
      </c>
      <c r="J45" s="91"/>
      <c r="K45" s="91">
        <f>K35/765585412</f>
        <v>0.12767173400634235</v>
      </c>
      <c r="L45" s="42"/>
      <c r="M45" s="91">
        <f>M35/796220282</f>
        <v>1.6134379518355443E-2</v>
      </c>
      <c r="N45" s="42"/>
      <c r="O45" s="91">
        <f>O35/765585412</f>
        <v>3.0589111682290015E-2</v>
      </c>
    </row>
    <row r="46" spans="1:15" s="221" customFormat="1" ht="23.25" customHeight="1">
      <c r="A46" s="92"/>
      <c r="D46" s="51"/>
      <c r="E46" s="51"/>
      <c r="F46" s="51"/>
      <c r="G46" s="42"/>
      <c r="H46" s="42"/>
      <c r="I46" s="91"/>
      <c r="J46" s="91"/>
      <c r="K46" s="91"/>
      <c r="L46" s="42"/>
      <c r="M46" s="91"/>
      <c r="N46" s="42"/>
      <c r="O46" s="91"/>
    </row>
    <row r="47" spans="1:15" s="221" customFormat="1">
      <c r="A47" s="92"/>
      <c r="D47" s="51"/>
      <c r="E47" s="51"/>
      <c r="F47" s="51"/>
      <c r="G47" s="42"/>
      <c r="H47" s="42"/>
      <c r="I47" s="91"/>
      <c r="J47" s="91"/>
      <c r="K47" s="91"/>
      <c r="L47" s="42"/>
      <c r="M47" s="91"/>
      <c r="N47" s="42"/>
      <c r="O47" s="91"/>
    </row>
    <row r="48" spans="1:15" s="221" customFormat="1">
      <c r="A48" s="92"/>
      <c r="D48" s="51"/>
      <c r="E48" s="51"/>
      <c r="F48" s="51"/>
      <c r="G48" s="42"/>
      <c r="H48" s="42"/>
      <c r="I48" s="91"/>
      <c r="J48" s="91"/>
      <c r="K48" s="91"/>
      <c r="L48" s="42"/>
      <c r="M48" s="91"/>
      <c r="N48" s="42"/>
      <c r="O48" s="91"/>
    </row>
    <row r="49" spans="1:16" s="221" customFormat="1">
      <c r="A49" s="92"/>
      <c r="D49" s="51"/>
      <c r="E49" s="51"/>
      <c r="F49" s="51"/>
      <c r="G49" s="42"/>
      <c r="H49" s="42"/>
      <c r="I49" s="91"/>
      <c r="J49" s="91"/>
      <c r="K49" s="91"/>
      <c r="L49" s="42"/>
      <c r="M49" s="91"/>
      <c r="N49" s="42"/>
      <c r="O49" s="91"/>
    </row>
    <row r="50" spans="1:16" s="221" customFormat="1">
      <c r="A50" s="92"/>
      <c r="D50" s="51"/>
      <c r="E50" s="51"/>
      <c r="F50" s="51"/>
      <c r="G50" s="42"/>
      <c r="H50" s="42"/>
      <c r="I50" s="91"/>
      <c r="J50" s="91"/>
      <c r="K50" s="91"/>
      <c r="L50" s="42"/>
      <c r="M50" s="91"/>
      <c r="N50" s="42"/>
      <c r="O50" s="91"/>
    </row>
    <row r="51" spans="1:16" s="221" customFormat="1" ht="14.25" customHeight="1">
      <c r="A51" s="92"/>
      <c r="D51" s="51"/>
      <c r="E51" s="51"/>
      <c r="F51" s="51"/>
      <c r="G51" s="42"/>
      <c r="H51" s="42"/>
      <c r="I51" s="91"/>
      <c r="J51" s="91"/>
      <c r="K51" s="91"/>
      <c r="L51" s="42"/>
      <c r="M51" s="91"/>
      <c r="N51" s="42"/>
      <c r="O51" s="91"/>
    </row>
    <row r="52" spans="1:16" s="49" customFormat="1" ht="15.75" customHeight="1">
      <c r="A52" s="72"/>
      <c r="B52" s="72"/>
      <c r="C52" s="72"/>
      <c r="D52" s="72"/>
      <c r="E52" s="72"/>
      <c r="F52" s="72"/>
      <c r="G52" s="73"/>
      <c r="H52" s="72"/>
      <c r="P52" s="74"/>
    </row>
    <row r="53" spans="1:16" s="221" customFormat="1" ht="15.75" customHeight="1">
      <c r="B53" s="80"/>
      <c r="D53" s="51"/>
      <c r="E53" s="51"/>
      <c r="F53" s="51"/>
      <c r="G53" s="42"/>
      <c r="H53" s="42"/>
      <c r="I53" s="91"/>
      <c r="J53" s="91"/>
      <c r="K53" s="91"/>
      <c r="L53" s="42"/>
      <c r="M53" s="91"/>
      <c r="N53" s="42"/>
      <c r="O53" s="91"/>
    </row>
    <row r="54" spans="1:16" s="67" customFormat="1" ht="21.75" customHeight="1">
      <c r="A54" s="229" t="s">
        <v>34</v>
      </c>
      <c r="O54" s="35" t="s">
        <v>260</v>
      </c>
    </row>
    <row r="55" spans="1:16" s="221" customFormat="1">
      <c r="A55" s="80"/>
      <c r="B55" s="80"/>
      <c r="C55" s="51"/>
      <c r="D55" s="51"/>
      <c r="E55" s="51"/>
      <c r="F55" s="51"/>
      <c r="G55" s="42"/>
      <c r="H55" s="42"/>
      <c r="I55" s="91"/>
      <c r="J55" s="91"/>
      <c r="K55" s="91"/>
      <c r="L55" s="42"/>
      <c r="M55" s="91"/>
      <c r="N55" s="42"/>
      <c r="O55" s="91"/>
    </row>
    <row r="56" spans="1:16" s="221" customFormat="1">
      <c r="A56" s="80"/>
      <c r="B56" s="80"/>
      <c r="C56" s="51"/>
      <c r="D56" s="51"/>
      <c r="E56" s="51"/>
      <c r="F56" s="51"/>
      <c r="G56" s="42"/>
      <c r="H56" s="42"/>
      <c r="I56" s="91"/>
      <c r="J56" s="91"/>
      <c r="K56" s="91"/>
      <c r="L56" s="42"/>
      <c r="M56" s="91"/>
      <c r="N56" s="42"/>
      <c r="O56" s="91"/>
    </row>
    <row r="57" spans="1:16" s="221" customFormat="1">
      <c r="A57" s="80"/>
      <c r="B57" s="80"/>
      <c r="C57" s="51"/>
      <c r="D57" s="51"/>
      <c r="E57" s="51"/>
      <c r="F57" s="51"/>
      <c r="G57" s="42"/>
      <c r="H57" s="42"/>
      <c r="I57" s="91"/>
      <c r="J57" s="91"/>
      <c r="K57" s="91"/>
      <c r="L57" s="42"/>
      <c r="M57" s="91"/>
      <c r="N57" s="42"/>
      <c r="O57" s="91"/>
    </row>
    <row r="58" spans="1:16" s="221" customFormat="1">
      <c r="A58" s="80"/>
      <c r="B58" s="80"/>
      <c r="C58" s="51"/>
      <c r="D58" s="51"/>
      <c r="E58" s="51"/>
      <c r="F58" s="51"/>
      <c r="G58" s="42"/>
      <c r="H58" s="42"/>
      <c r="I58" s="91"/>
      <c r="J58" s="91"/>
      <c r="K58" s="91"/>
      <c r="L58" s="42"/>
      <c r="M58" s="91"/>
      <c r="N58" s="42"/>
      <c r="O58" s="91"/>
    </row>
    <row r="59" spans="1:16" s="221" customFormat="1" ht="21">
      <c r="A59" s="49"/>
      <c r="B59" s="33"/>
      <c r="C59" s="33"/>
      <c r="D59" s="33"/>
      <c r="E59" s="33"/>
      <c r="F59" s="33"/>
      <c r="G59" s="58"/>
      <c r="H59" s="58"/>
      <c r="I59" s="58"/>
      <c r="J59" s="58"/>
      <c r="K59" s="58"/>
      <c r="L59" s="58"/>
      <c r="M59" s="58"/>
      <c r="N59" s="58"/>
      <c r="O59" s="58"/>
    </row>
    <row r="107" ht="12.75" customHeight="1"/>
    <row r="108" ht="8.25" customHeight="1"/>
  </sheetData>
  <mergeCells count="2">
    <mergeCell ref="I4:O4"/>
    <mergeCell ref="I5:K5"/>
  </mergeCells>
  <pageMargins left="0.98425196850393704" right="0" top="0.59055118110236227" bottom="0.31496062992125984" header="0.51181102362204722" footer="0.11811023622047245"/>
  <pageSetup paperSize="9" scale="7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U108"/>
  <sheetViews>
    <sheetView zoomScaleNormal="100" zoomScaleSheetLayoutView="100" workbookViewId="0">
      <selection activeCell="F5" sqref="F5"/>
    </sheetView>
  </sheetViews>
  <sheetFormatPr defaultRowHeight="20.25"/>
  <cols>
    <col min="1" max="4" width="2.85546875" style="33" customWidth="1"/>
    <col min="5" max="5" width="34.42578125" style="33" customWidth="1"/>
    <col min="6" max="6" width="0.7109375" style="33" customWidth="1"/>
    <col min="7" max="7" width="8.5703125" style="33" customWidth="1"/>
    <col min="8" max="8" width="0.7109375" style="33" customWidth="1"/>
    <col min="9" max="9" width="15" style="33" customWidth="1"/>
    <col min="10" max="10" width="0.7109375" style="33" customWidth="1"/>
    <col min="11" max="11" width="15" style="33" customWidth="1"/>
    <col min="12" max="12" width="0.7109375" style="33" customWidth="1"/>
    <col min="13" max="13" width="15" style="33" customWidth="1"/>
    <col min="14" max="14" width="0.7109375" style="33" customWidth="1"/>
    <col min="15" max="15" width="15" style="33" customWidth="1"/>
    <col min="16" max="16" width="3.7109375" style="33" customWidth="1"/>
    <col min="17" max="17" width="12.42578125" style="17" customWidth="1"/>
    <col min="18" max="18" width="12.42578125" style="33" customWidth="1"/>
    <col min="19" max="19" width="2.5703125" style="33" customWidth="1"/>
    <col min="20" max="20" width="13.85546875" style="17" customWidth="1"/>
    <col min="21" max="21" width="12.5703125" style="33" bestFit="1" customWidth="1"/>
    <col min="22" max="256" width="9" style="33"/>
    <col min="257" max="260" width="3" style="33" customWidth="1"/>
    <col min="261" max="261" width="22.140625" style="33" customWidth="1"/>
    <col min="262" max="262" width="0.5703125" style="33" customWidth="1"/>
    <col min="263" max="263" width="10" style="33" customWidth="1"/>
    <col min="264" max="264" width="0.7109375" style="33" customWidth="1"/>
    <col min="265" max="265" width="15.85546875" style="33" customWidth="1"/>
    <col min="266" max="266" width="0.7109375" style="33" customWidth="1"/>
    <col min="267" max="267" width="15.85546875" style="33" customWidth="1"/>
    <col min="268" max="268" width="0.7109375" style="33" customWidth="1"/>
    <col min="269" max="269" width="15.85546875" style="33" customWidth="1"/>
    <col min="270" max="270" width="0.7109375" style="33" customWidth="1"/>
    <col min="271" max="271" width="15.85546875" style="33" customWidth="1"/>
    <col min="272" max="272" width="9" style="33"/>
    <col min="273" max="273" width="20.42578125" style="33" customWidth="1"/>
    <col min="274" max="512" width="9" style="33"/>
    <col min="513" max="516" width="3" style="33" customWidth="1"/>
    <col min="517" max="517" width="22.140625" style="33" customWidth="1"/>
    <col min="518" max="518" width="0.5703125" style="33" customWidth="1"/>
    <col min="519" max="519" width="10" style="33" customWidth="1"/>
    <col min="520" max="520" width="0.7109375" style="33" customWidth="1"/>
    <col min="521" max="521" width="15.85546875" style="33" customWidth="1"/>
    <col min="522" max="522" width="0.7109375" style="33" customWidth="1"/>
    <col min="523" max="523" width="15.85546875" style="33" customWidth="1"/>
    <col min="524" max="524" width="0.7109375" style="33" customWidth="1"/>
    <col min="525" max="525" width="15.85546875" style="33" customWidth="1"/>
    <col min="526" max="526" width="0.7109375" style="33" customWidth="1"/>
    <col min="527" max="527" width="15.85546875" style="33" customWidth="1"/>
    <col min="528" max="528" width="9" style="33"/>
    <col min="529" max="529" width="20.42578125" style="33" customWidth="1"/>
    <col min="530" max="768" width="9" style="33"/>
    <col min="769" max="772" width="3" style="33" customWidth="1"/>
    <col min="773" max="773" width="22.140625" style="33" customWidth="1"/>
    <col min="774" max="774" width="0.5703125" style="33" customWidth="1"/>
    <col min="775" max="775" width="10" style="33" customWidth="1"/>
    <col min="776" max="776" width="0.7109375" style="33" customWidth="1"/>
    <col min="777" max="777" width="15.85546875" style="33" customWidth="1"/>
    <col min="778" max="778" width="0.7109375" style="33" customWidth="1"/>
    <col min="779" max="779" width="15.85546875" style="33" customWidth="1"/>
    <col min="780" max="780" width="0.7109375" style="33" customWidth="1"/>
    <col min="781" max="781" width="15.85546875" style="33" customWidth="1"/>
    <col min="782" max="782" width="0.7109375" style="33" customWidth="1"/>
    <col min="783" max="783" width="15.85546875" style="33" customWidth="1"/>
    <col min="784" max="784" width="9" style="33"/>
    <col min="785" max="785" width="20.42578125" style="33" customWidth="1"/>
    <col min="786" max="1024" width="9" style="33"/>
    <col min="1025" max="1028" width="3" style="33" customWidth="1"/>
    <col min="1029" max="1029" width="22.140625" style="33" customWidth="1"/>
    <col min="1030" max="1030" width="0.5703125" style="33" customWidth="1"/>
    <col min="1031" max="1031" width="10" style="33" customWidth="1"/>
    <col min="1032" max="1032" width="0.7109375" style="33" customWidth="1"/>
    <col min="1033" max="1033" width="15.85546875" style="33" customWidth="1"/>
    <col min="1034" max="1034" width="0.7109375" style="33" customWidth="1"/>
    <col min="1035" max="1035" width="15.85546875" style="33" customWidth="1"/>
    <col min="1036" max="1036" width="0.7109375" style="33" customWidth="1"/>
    <col min="1037" max="1037" width="15.85546875" style="33" customWidth="1"/>
    <col min="1038" max="1038" width="0.7109375" style="33" customWidth="1"/>
    <col min="1039" max="1039" width="15.85546875" style="33" customWidth="1"/>
    <col min="1040" max="1040" width="9" style="33"/>
    <col min="1041" max="1041" width="20.42578125" style="33" customWidth="1"/>
    <col min="1042" max="1280" width="9" style="33"/>
    <col min="1281" max="1284" width="3" style="33" customWidth="1"/>
    <col min="1285" max="1285" width="22.140625" style="33" customWidth="1"/>
    <col min="1286" max="1286" width="0.5703125" style="33" customWidth="1"/>
    <col min="1287" max="1287" width="10" style="33" customWidth="1"/>
    <col min="1288" max="1288" width="0.7109375" style="33" customWidth="1"/>
    <col min="1289" max="1289" width="15.85546875" style="33" customWidth="1"/>
    <col min="1290" max="1290" width="0.7109375" style="33" customWidth="1"/>
    <col min="1291" max="1291" width="15.85546875" style="33" customWidth="1"/>
    <col min="1292" max="1292" width="0.7109375" style="33" customWidth="1"/>
    <col min="1293" max="1293" width="15.85546875" style="33" customWidth="1"/>
    <col min="1294" max="1294" width="0.7109375" style="33" customWidth="1"/>
    <col min="1295" max="1295" width="15.85546875" style="33" customWidth="1"/>
    <col min="1296" max="1296" width="9" style="33"/>
    <col min="1297" max="1297" width="20.42578125" style="33" customWidth="1"/>
    <col min="1298" max="1536" width="9" style="33"/>
    <col min="1537" max="1540" width="3" style="33" customWidth="1"/>
    <col min="1541" max="1541" width="22.140625" style="33" customWidth="1"/>
    <col min="1542" max="1542" width="0.5703125" style="33" customWidth="1"/>
    <col min="1543" max="1543" width="10" style="33" customWidth="1"/>
    <col min="1544" max="1544" width="0.7109375" style="33" customWidth="1"/>
    <col min="1545" max="1545" width="15.85546875" style="33" customWidth="1"/>
    <col min="1546" max="1546" width="0.7109375" style="33" customWidth="1"/>
    <col min="1547" max="1547" width="15.85546875" style="33" customWidth="1"/>
    <col min="1548" max="1548" width="0.7109375" style="33" customWidth="1"/>
    <col min="1549" max="1549" width="15.85546875" style="33" customWidth="1"/>
    <col min="1550" max="1550" width="0.7109375" style="33" customWidth="1"/>
    <col min="1551" max="1551" width="15.85546875" style="33" customWidth="1"/>
    <col min="1552" max="1552" width="9" style="33"/>
    <col min="1553" max="1553" width="20.42578125" style="33" customWidth="1"/>
    <col min="1554" max="1792" width="9" style="33"/>
    <col min="1793" max="1796" width="3" style="33" customWidth="1"/>
    <col min="1797" max="1797" width="22.140625" style="33" customWidth="1"/>
    <col min="1798" max="1798" width="0.5703125" style="33" customWidth="1"/>
    <col min="1799" max="1799" width="10" style="33" customWidth="1"/>
    <col min="1800" max="1800" width="0.7109375" style="33" customWidth="1"/>
    <col min="1801" max="1801" width="15.85546875" style="33" customWidth="1"/>
    <col min="1802" max="1802" width="0.7109375" style="33" customWidth="1"/>
    <col min="1803" max="1803" width="15.85546875" style="33" customWidth="1"/>
    <col min="1804" max="1804" width="0.7109375" style="33" customWidth="1"/>
    <col min="1805" max="1805" width="15.85546875" style="33" customWidth="1"/>
    <col min="1806" max="1806" width="0.7109375" style="33" customWidth="1"/>
    <col min="1807" max="1807" width="15.85546875" style="33" customWidth="1"/>
    <col min="1808" max="1808" width="9" style="33"/>
    <col min="1809" max="1809" width="20.42578125" style="33" customWidth="1"/>
    <col min="1810" max="2048" width="9" style="33"/>
    <col min="2049" max="2052" width="3" style="33" customWidth="1"/>
    <col min="2053" max="2053" width="22.140625" style="33" customWidth="1"/>
    <col min="2054" max="2054" width="0.5703125" style="33" customWidth="1"/>
    <col min="2055" max="2055" width="10" style="33" customWidth="1"/>
    <col min="2056" max="2056" width="0.7109375" style="33" customWidth="1"/>
    <col min="2057" max="2057" width="15.85546875" style="33" customWidth="1"/>
    <col min="2058" max="2058" width="0.7109375" style="33" customWidth="1"/>
    <col min="2059" max="2059" width="15.85546875" style="33" customWidth="1"/>
    <col min="2060" max="2060" width="0.7109375" style="33" customWidth="1"/>
    <col min="2061" max="2061" width="15.85546875" style="33" customWidth="1"/>
    <col min="2062" max="2062" width="0.7109375" style="33" customWidth="1"/>
    <col min="2063" max="2063" width="15.85546875" style="33" customWidth="1"/>
    <col min="2064" max="2064" width="9" style="33"/>
    <col min="2065" max="2065" width="20.42578125" style="33" customWidth="1"/>
    <col min="2066" max="2304" width="9" style="33"/>
    <col min="2305" max="2308" width="3" style="33" customWidth="1"/>
    <col min="2309" max="2309" width="22.140625" style="33" customWidth="1"/>
    <col min="2310" max="2310" width="0.5703125" style="33" customWidth="1"/>
    <col min="2311" max="2311" width="10" style="33" customWidth="1"/>
    <col min="2312" max="2312" width="0.7109375" style="33" customWidth="1"/>
    <col min="2313" max="2313" width="15.85546875" style="33" customWidth="1"/>
    <col min="2314" max="2314" width="0.7109375" style="33" customWidth="1"/>
    <col min="2315" max="2315" width="15.85546875" style="33" customWidth="1"/>
    <col min="2316" max="2316" width="0.7109375" style="33" customWidth="1"/>
    <col min="2317" max="2317" width="15.85546875" style="33" customWidth="1"/>
    <col min="2318" max="2318" width="0.7109375" style="33" customWidth="1"/>
    <col min="2319" max="2319" width="15.85546875" style="33" customWidth="1"/>
    <col min="2320" max="2320" width="9" style="33"/>
    <col min="2321" max="2321" width="20.42578125" style="33" customWidth="1"/>
    <col min="2322" max="2560" width="9" style="33"/>
    <col min="2561" max="2564" width="3" style="33" customWidth="1"/>
    <col min="2565" max="2565" width="22.140625" style="33" customWidth="1"/>
    <col min="2566" max="2566" width="0.5703125" style="33" customWidth="1"/>
    <col min="2567" max="2567" width="10" style="33" customWidth="1"/>
    <col min="2568" max="2568" width="0.7109375" style="33" customWidth="1"/>
    <col min="2569" max="2569" width="15.85546875" style="33" customWidth="1"/>
    <col min="2570" max="2570" width="0.7109375" style="33" customWidth="1"/>
    <col min="2571" max="2571" width="15.85546875" style="33" customWidth="1"/>
    <col min="2572" max="2572" width="0.7109375" style="33" customWidth="1"/>
    <col min="2573" max="2573" width="15.85546875" style="33" customWidth="1"/>
    <col min="2574" max="2574" width="0.7109375" style="33" customWidth="1"/>
    <col min="2575" max="2575" width="15.85546875" style="33" customWidth="1"/>
    <col min="2576" max="2576" width="9" style="33"/>
    <col min="2577" max="2577" width="20.42578125" style="33" customWidth="1"/>
    <col min="2578" max="2816" width="9" style="33"/>
    <col min="2817" max="2820" width="3" style="33" customWidth="1"/>
    <col min="2821" max="2821" width="22.140625" style="33" customWidth="1"/>
    <col min="2822" max="2822" width="0.5703125" style="33" customWidth="1"/>
    <col min="2823" max="2823" width="10" style="33" customWidth="1"/>
    <col min="2824" max="2824" width="0.7109375" style="33" customWidth="1"/>
    <col min="2825" max="2825" width="15.85546875" style="33" customWidth="1"/>
    <col min="2826" max="2826" width="0.7109375" style="33" customWidth="1"/>
    <col min="2827" max="2827" width="15.85546875" style="33" customWidth="1"/>
    <col min="2828" max="2828" width="0.7109375" style="33" customWidth="1"/>
    <col min="2829" max="2829" width="15.85546875" style="33" customWidth="1"/>
    <col min="2830" max="2830" width="0.7109375" style="33" customWidth="1"/>
    <col min="2831" max="2831" width="15.85546875" style="33" customWidth="1"/>
    <col min="2832" max="2832" width="9" style="33"/>
    <col min="2833" max="2833" width="20.42578125" style="33" customWidth="1"/>
    <col min="2834" max="3072" width="9" style="33"/>
    <col min="3073" max="3076" width="3" style="33" customWidth="1"/>
    <col min="3077" max="3077" width="22.140625" style="33" customWidth="1"/>
    <col min="3078" max="3078" width="0.5703125" style="33" customWidth="1"/>
    <col min="3079" max="3079" width="10" style="33" customWidth="1"/>
    <col min="3080" max="3080" width="0.7109375" style="33" customWidth="1"/>
    <col min="3081" max="3081" width="15.85546875" style="33" customWidth="1"/>
    <col min="3082" max="3082" width="0.7109375" style="33" customWidth="1"/>
    <col min="3083" max="3083" width="15.85546875" style="33" customWidth="1"/>
    <col min="3084" max="3084" width="0.7109375" style="33" customWidth="1"/>
    <col min="3085" max="3085" width="15.85546875" style="33" customWidth="1"/>
    <col min="3086" max="3086" width="0.7109375" style="33" customWidth="1"/>
    <col min="3087" max="3087" width="15.85546875" style="33" customWidth="1"/>
    <col min="3088" max="3088" width="9" style="33"/>
    <col min="3089" max="3089" width="20.42578125" style="33" customWidth="1"/>
    <col min="3090" max="3328" width="9" style="33"/>
    <col min="3329" max="3332" width="3" style="33" customWidth="1"/>
    <col min="3333" max="3333" width="22.140625" style="33" customWidth="1"/>
    <col min="3334" max="3334" width="0.5703125" style="33" customWidth="1"/>
    <col min="3335" max="3335" width="10" style="33" customWidth="1"/>
    <col min="3336" max="3336" width="0.7109375" style="33" customWidth="1"/>
    <col min="3337" max="3337" width="15.85546875" style="33" customWidth="1"/>
    <col min="3338" max="3338" width="0.7109375" style="33" customWidth="1"/>
    <col min="3339" max="3339" width="15.85546875" style="33" customWidth="1"/>
    <col min="3340" max="3340" width="0.7109375" style="33" customWidth="1"/>
    <col min="3341" max="3341" width="15.85546875" style="33" customWidth="1"/>
    <col min="3342" max="3342" width="0.7109375" style="33" customWidth="1"/>
    <col min="3343" max="3343" width="15.85546875" style="33" customWidth="1"/>
    <col min="3344" max="3344" width="9" style="33"/>
    <col min="3345" max="3345" width="20.42578125" style="33" customWidth="1"/>
    <col min="3346" max="3584" width="9" style="33"/>
    <col min="3585" max="3588" width="3" style="33" customWidth="1"/>
    <col min="3589" max="3589" width="22.140625" style="33" customWidth="1"/>
    <col min="3590" max="3590" width="0.5703125" style="33" customWidth="1"/>
    <col min="3591" max="3591" width="10" style="33" customWidth="1"/>
    <col min="3592" max="3592" width="0.7109375" style="33" customWidth="1"/>
    <col min="3593" max="3593" width="15.85546875" style="33" customWidth="1"/>
    <col min="3594" max="3594" width="0.7109375" style="33" customWidth="1"/>
    <col min="3595" max="3595" width="15.85546875" style="33" customWidth="1"/>
    <col min="3596" max="3596" width="0.7109375" style="33" customWidth="1"/>
    <col min="3597" max="3597" width="15.85546875" style="33" customWidth="1"/>
    <col min="3598" max="3598" width="0.7109375" style="33" customWidth="1"/>
    <col min="3599" max="3599" width="15.85546875" style="33" customWidth="1"/>
    <col min="3600" max="3600" width="9" style="33"/>
    <col min="3601" max="3601" width="20.42578125" style="33" customWidth="1"/>
    <col min="3602" max="3840" width="9" style="33"/>
    <col min="3841" max="3844" width="3" style="33" customWidth="1"/>
    <col min="3845" max="3845" width="22.140625" style="33" customWidth="1"/>
    <col min="3846" max="3846" width="0.5703125" style="33" customWidth="1"/>
    <col min="3847" max="3847" width="10" style="33" customWidth="1"/>
    <col min="3848" max="3848" width="0.7109375" style="33" customWidth="1"/>
    <col min="3849" max="3849" width="15.85546875" style="33" customWidth="1"/>
    <col min="3850" max="3850" width="0.7109375" style="33" customWidth="1"/>
    <col min="3851" max="3851" width="15.85546875" style="33" customWidth="1"/>
    <col min="3852" max="3852" width="0.7109375" style="33" customWidth="1"/>
    <col min="3853" max="3853" width="15.85546875" style="33" customWidth="1"/>
    <col min="3854" max="3854" width="0.7109375" style="33" customWidth="1"/>
    <col min="3855" max="3855" width="15.85546875" style="33" customWidth="1"/>
    <col min="3856" max="3856" width="9" style="33"/>
    <col min="3857" max="3857" width="20.42578125" style="33" customWidth="1"/>
    <col min="3858" max="4096" width="9" style="33"/>
    <col min="4097" max="4100" width="3" style="33" customWidth="1"/>
    <col min="4101" max="4101" width="22.140625" style="33" customWidth="1"/>
    <col min="4102" max="4102" width="0.5703125" style="33" customWidth="1"/>
    <col min="4103" max="4103" width="10" style="33" customWidth="1"/>
    <col min="4104" max="4104" width="0.7109375" style="33" customWidth="1"/>
    <col min="4105" max="4105" width="15.85546875" style="33" customWidth="1"/>
    <col min="4106" max="4106" width="0.7109375" style="33" customWidth="1"/>
    <col min="4107" max="4107" width="15.85546875" style="33" customWidth="1"/>
    <col min="4108" max="4108" width="0.7109375" style="33" customWidth="1"/>
    <col min="4109" max="4109" width="15.85546875" style="33" customWidth="1"/>
    <col min="4110" max="4110" width="0.7109375" style="33" customWidth="1"/>
    <col min="4111" max="4111" width="15.85546875" style="33" customWidth="1"/>
    <col min="4112" max="4112" width="9" style="33"/>
    <col min="4113" max="4113" width="20.42578125" style="33" customWidth="1"/>
    <col min="4114" max="4352" width="9" style="33"/>
    <col min="4353" max="4356" width="3" style="33" customWidth="1"/>
    <col min="4357" max="4357" width="22.140625" style="33" customWidth="1"/>
    <col min="4358" max="4358" width="0.5703125" style="33" customWidth="1"/>
    <col min="4359" max="4359" width="10" style="33" customWidth="1"/>
    <col min="4360" max="4360" width="0.7109375" style="33" customWidth="1"/>
    <col min="4361" max="4361" width="15.85546875" style="33" customWidth="1"/>
    <col min="4362" max="4362" width="0.7109375" style="33" customWidth="1"/>
    <col min="4363" max="4363" width="15.85546875" style="33" customWidth="1"/>
    <col min="4364" max="4364" width="0.7109375" style="33" customWidth="1"/>
    <col min="4365" max="4365" width="15.85546875" style="33" customWidth="1"/>
    <col min="4366" max="4366" width="0.7109375" style="33" customWidth="1"/>
    <col min="4367" max="4367" width="15.85546875" style="33" customWidth="1"/>
    <col min="4368" max="4368" width="9" style="33"/>
    <col min="4369" max="4369" width="20.42578125" style="33" customWidth="1"/>
    <col min="4370" max="4608" width="9" style="33"/>
    <col min="4609" max="4612" width="3" style="33" customWidth="1"/>
    <col min="4613" max="4613" width="22.140625" style="33" customWidth="1"/>
    <col min="4614" max="4614" width="0.5703125" style="33" customWidth="1"/>
    <col min="4615" max="4615" width="10" style="33" customWidth="1"/>
    <col min="4616" max="4616" width="0.7109375" style="33" customWidth="1"/>
    <col min="4617" max="4617" width="15.85546875" style="33" customWidth="1"/>
    <col min="4618" max="4618" width="0.7109375" style="33" customWidth="1"/>
    <col min="4619" max="4619" width="15.85546875" style="33" customWidth="1"/>
    <col min="4620" max="4620" width="0.7109375" style="33" customWidth="1"/>
    <col min="4621" max="4621" width="15.85546875" style="33" customWidth="1"/>
    <col min="4622" max="4622" width="0.7109375" style="33" customWidth="1"/>
    <col min="4623" max="4623" width="15.85546875" style="33" customWidth="1"/>
    <col min="4624" max="4624" width="9" style="33"/>
    <col min="4625" max="4625" width="20.42578125" style="33" customWidth="1"/>
    <col min="4626" max="4864" width="9" style="33"/>
    <col min="4865" max="4868" width="3" style="33" customWidth="1"/>
    <col min="4869" max="4869" width="22.140625" style="33" customWidth="1"/>
    <col min="4870" max="4870" width="0.5703125" style="33" customWidth="1"/>
    <col min="4871" max="4871" width="10" style="33" customWidth="1"/>
    <col min="4872" max="4872" width="0.7109375" style="33" customWidth="1"/>
    <col min="4873" max="4873" width="15.85546875" style="33" customWidth="1"/>
    <col min="4874" max="4874" width="0.7109375" style="33" customWidth="1"/>
    <col min="4875" max="4875" width="15.85546875" style="33" customWidth="1"/>
    <col min="4876" max="4876" width="0.7109375" style="33" customWidth="1"/>
    <col min="4877" max="4877" width="15.85546875" style="33" customWidth="1"/>
    <col min="4878" max="4878" width="0.7109375" style="33" customWidth="1"/>
    <col min="4879" max="4879" width="15.85546875" style="33" customWidth="1"/>
    <col min="4880" max="4880" width="9" style="33"/>
    <col min="4881" max="4881" width="20.42578125" style="33" customWidth="1"/>
    <col min="4882" max="5120" width="9" style="33"/>
    <col min="5121" max="5124" width="3" style="33" customWidth="1"/>
    <col min="5125" max="5125" width="22.140625" style="33" customWidth="1"/>
    <col min="5126" max="5126" width="0.5703125" style="33" customWidth="1"/>
    <col min="5127" max="5127" width="10" style="33" customWidth="1"/>
    <col min="5128" max="5128" width="0.7109375" style="33" customWidth="1"/>
    <col min="5129" max="5129" width="15.85546875" style="33" customWidth="1"/>
    <col min="5130" max="5130" width="0.7109375" style="33" customWidth="1"/>
    <col min="5131" max="5131" width="15.85546875" style="33" customWidth="1"/>
    <col min="5132" max="5132" width="0.7109375" style="33" customWidth="1"/>
    <col min="5133" max="5133" width="15.85546875" style="33" customWidth="1"/>
    <col min="5134" max="5134" width="0.7109375" style="33" customWidth="1"/>
    <col min="5135" max="5135" width="15.85546875" style="33" customWidth="1"/>
    <col min="5136" max="5136" width="9" style="33"/>
    <col min="5137" max="5137" width="20.42578125" style="33" customWidth="1"/>
    <col min="5138" max="5376" width="9" style="33"/>
    <col min="5377" max="5380" width="3" style="33" customWidth="1"/>
    <col min="5381" max="5381" width="22.140625" style="33" customWidth="1"/>
    <col min="5382" max="5382" width="0.5703125" style="33" customWidth="1"/>
    <col min="5383" max="5383" width="10" style="33" customWidth="1"/>
    <col min="5384" max="5384" width="0.7109375" style="33" customWidth="1"/>
    <col min="5385" max="5385" width="15.85546875" style="33" customWidth="1"/>
    <col min="5386" max="5386" width="0.7109375" style="33" customWidth="1"/>
    <col min="5387" max="5387" width="15.85546875" style="33" customWidth="1"/>
    <col min="5388" max="5388" width="0.7109375" style="33" customWidth="1"/>
    <col min="5389" max="5389" width="15.85546875" style="33" customWidth="1"/>
    <col min="5390" max="5390" width="0.7109375" style="33" customWidth="1"/>
    <col min="5391" max="5391" width="15.85546875" style="33" customWidth="1"/>
    <col min="5392" max="5392" width="9" style="33"/>
    <col min="5393" max="5393" width="20.42578125" style="33" customWidth="1"/>
    <col min="5394" max="5632" width="9" style="33"/>
    <col min="5633" max="5636" width="3" style="33" customWidth="1"/>
    <col min="5637" max="5637" width="22.140625" style="33" customWidth="1"/>
    <col min="5638" max="5638" width="0.5703125" style="33" customWidth="1"/>
    <col min="5639" max="5639" width="10" style="33" customWidth="1"/>
    <col min="5640" max="5640" width="0.7109375" style="33" customWidth="1"/>
    <col min="5641" max="5641" width="15.85546875" style="33" customWidth="1"/>
    <col min="5642" max="5642" width="0.7109375" style="33" customWidth="1"/>
    <col min="5643" max="5643" width="15.85546875" style="33" customWidth="1"/>
    <col min="5644" max="5644" width="0.7109375" style="33" customWidth="1"/>
    <col min="5645" max="5645" width="15.85546875" style="33" customWidth="1"/>
    <col min="5646" max="5646" width="0.7109375" style="33" customWidth="1"/>
    <col min="5647" max="5647" width="15.85546875" style="33" customWidth="1"/>
    <col min="5648" max="5648" width="9" style="33"/>
    <col min="5649" max="5649" width="20.42578125" style="33" customWidth="1"/>
    <col min="5650" max="5888" width="9" style="33"/>
    <col min="5889" max="5892" width="3" style="33" customWidth="1"/>
    <col min="5893" max="5893" width="22.140625" style="33" customWidth="1"/>
    <col min="5894" max="5894" width="0.5703125" style="33" customWidth="1"/>
    <col min="5895" max="5895" width="10" style="33" customWidth="1"/>
    <col min="5896" max="5896" width="0.7109375" style="33" customWidth="1"/>
    <col min="5897" max="5897" width="15.85546875" style="33" customWidth="1"/>
    <col min="5898" max="5898" width="0.7109375" style="33" customWidth="1"/>
    <col min="5899" max="5899" width="15.85546875" style="33" customWidth="1"/>
    <col min="5900" max="5900" width="0.7109375" style="33" customWidth="1"/>
    <col min="5901" max="5901" width="15.85546875" style="33" customWidth="1"/>
    <col min="5902" max="5902" width="0.7109375" style="33" customWidth="1"/>
    <col min="5903" max="5903" width="15.85546875" style="33" customWidth="1"/>
    <col min="5904" max="5904" width="9" style="33"/>
    <col min="5905" max="5905" width="20.42578125" style="33" customWidth="1"/>
    <col min="5906" max="6144" width="9" style="33"/>
    <col min="6145" max="6148" width="3" style="33" customWidth="1"/>
    <col min="6149" max="6149" width="22.140625" style="33" customWidth="1"/>
    <col min="6150" max="6150" width="0.5703125" style="33" customWidth="1"/>
    <col min="6151" max="6151" width="10" style="33" customWidth="1"/>
    <col min="6152" max="6152" width="0.7109375" style="33" customWidth="1"/>
    <col min="6153" max="6153" width="15.85546875" style="33" customWidth="1"/>
    <col min="6154" max="6154" width="0.7109375" style="33" customWidth="1"/>
    <col min="6155" max="6155" width="15.85546875" style="33" customWidth="1"/>
    <col min="6156" max="6156" width="0.7109375" style="33" customWidth="1"/>
    <col min="6157" max="6157" width="15.85546875" style="33" customWidth="1"/>
    <col min="6158" max="6158" width="0.7109375" style="33" customWidth="1"/>
    <col min="6159" max="6159" width="15.85546875" style="33" customWidth="1"/>
    <col min="6160" max="6160" width="9" style="33"/>
    <col min="6161" max="6161" width="20.42578125" style="33" customWidth="1"/>
    <col min="6162" max="6400" width="9" style="33"/>
    <col min="6401" max="6404" width="3" style="33" customWidth="1"/>
    <col min="6405" max="6405" width="22.140625" style="33" customWidth="1"/>
    <col min="6406" max="6406" width="0.5703125" style="33" customWidth="1"/>
    <col min="6407" max="6407" width="10" style="33" customWidth="1"/>
    <col min="6408" max="6408" width="0.7109375" style="33" customWidth="1"/>
    <col min="6409" max="6409" width="15.85546875" style="33" customWidth="1"/>
    <col min="6410" max="6410" width="0.7109375" style="33" customWidth="1"/>
    <col min="6411" max="6411" width="15.85546875" style="33" customWidth="1"/>
    <col min="6412" max="6412" width="0.7109375" style="33" customWidth="1"/>
    <col min="6413" max="6413" width="15.85546875" style="33" customWidth="1"/>
    <col min="6414" max="6414" width="0.7109375" style="33" customWidth="1"/>
    <col min="6415" max="6415" width="15.85546875" style="33" customWidth="1"/>
    <col min="6416" max="6416" width="9" style="33"/>
    <col min="6417" max="6417" width="20.42578125" style="33" customWidth="1"/>
    <col min="6418" max="6656" width="9" style="33"/>
    <col min="6657" max="6660" width="3" style="33" customWidth="1"/>
    <col min="6661" max="6661" width="22.140625" style="33" customWidth="1"/>
    <col min="6662" max="6662" width="0.5703125" style="33" customWidth="1"/>
    <col min="6663" max="6663" width="10" style="33" customWidth="1"/>
    <col min="6664" max="6664" width="0.7109375" style="33" customWidth="1"/>
    <col min="6665" max="6665" width="15.85546875" style="33" customWidth="1"/>
    <col min="6666" max="6666" width="0.7109375" style="33" customWidth="1"/>
    <col min="6667" max="6667" width="15.85546875" style="33" customWidth="1"/>
    <col min="6668" max="6668" width="0.7109375" style="33" customWidth="1"/>
    <col min="6669" max="6669" width="15.85546875" style="33" customWidth="1"/>
    <col min="6670" max="6670" width="0.7109375" style="33" customWidth="1"/>
    <col min="6671" max="6671" width="15.85546875" style="33" customWidth="1"/>
    <col min="6672" max="6672" width="9" style="33"/>
    <col min="6673" max="6673" width="20.42578125" style="33" customWidth="1"/>
    <col min="6674" max="6912" width="9" style="33"/>
    <col min="6913" max="6916" width="3" style="33" customWidth="1"/>
    <col min="6917" max="6917" width="22.140625" style="33" customWidth="1"/>
    <col min="6918" max="6918" width="0.5703125" style="33" customWidth="1"/>
    <col min="6919" max="6919" width="10" style="33" customWidth="1"/>
    <col min="6920" max="6920" width="0.7109375" style="33" customWidth="1"/>
    <col min="6921" max="6921" width="15.85546875" style="33" customWidth="1"/>
    <col min="6922" max="6922" width="0.7109375" style="33" customWidth="1"/>
    <col min="6923" max="6923" width="15.85546875" style="33" customWidth="1"/>
    <col min="6924" max="6924" width="0.7109375" style="33" customWidth="1"/>
    <col min="6925" max="6925" width="15.85546875" style="33" customWidth="1"/>
    <col min="6926" max="6926" width="0.7109375" style="33" customWidth="1"/>
    <col min="6927" max="6927" width="15.85546875" style="33" customWidth="1"/>
    <col min="6928" max="6928" width="9" style="33"/>
    <col min="6929" max="6929" width="20.42578125" style="33" customWidth="1"/>
    <col min="6930" max="7168" width="9" style="33"/>
    <col min="7169" max="7172" width="3" style="33" customWidth="1"/>
    <col min="7173" max="7173" width="22.140625" style="33" customWidth="1"/>
    <col min="7174" max="7174" width="0.5703125" style="33" customWidth="1"/>
    <col min="7175" max="7175" width="10" style="33" customWidth="1"/>
    <col min="7176" max="7176" width="0.7109375" style="33" customWidth="1"/>
    <col min="7177" max="7177" width="15.85546875" style="33" customWidth="1"/>
    <col min="7178" max="7178" width="0.7109375" style="33" customWidth="1"/>
    <col min="7179" max="7179" width="15.85546875" style="33" customWidth="1"/>
    <col min="7180" max="7180" width="0.7109375" style="33" customWidth="1"/>
    <col min="7181" max="7181" width="15.85546875" style="33" customWidth="1"/>
    <col min="7182" max="7182" width="0.7109375" style="33" customWidth="1"/>
    <col min="7183" max="7183" width="15.85546875" style="33" customWidth="1"/>
    <col min="7184" max="7184" width="9" style="33"/>
    <col min="7185" max="7185" width="20.42578125" style="33" customWidth="1"/>
    <col min="7186" max="7424" width="9" style="33"/>
    <col min="7425" max="7428" width="3" style="33" customWidth="1"/>
    <col min="7429" max="7429" width="22.140625" style="33" customWidth="1"/>
    <col min="7430" max="7430" width="0.5703125" style="33" customWidth="1"/>
    <col min="7431" max="7431" width="10" style="33" customWidth="1"/>
    <col min="7432" max="7432" width="0.7109375" style="33" customWidth="1"/>
    <col min="7433" max="7433" width="15.85546875" style="33" customWidth="1"/>
    <col min="7434" max="7434" width="0.7109375" style="33" customWidth="1"/>
    <col min="7435" max="7435" width="15.85546875" style="33" customWidth="1"/>
    <col min="7436" max="7436" width="0.7109375" style="33" customWidth="1"/>
    <col min="7437" max="7437" width="15.85546875" style="33" customWidth="1"/>
    <col min="7438" max="7438" width="0.7109375" style="33" customWidth="1"/>
    <col min="7439" max="7439" width="15.85546875" style="33" customWidth="1"/>
    <col min="7440" max="7440" width="9" style="33"/>
    <col min="7441" max="7441" width="20.42578125" style="33" customWidth="1"/>
    <col min="7442" max="7680" width="9" style="33"/>
    <col min="7681" max="7684" width="3" style="33" customWidth="1"/>
    <col min="7685" max="7685" width="22.140625" style="33" customWidth="1"/>
    <col min="7686" max="7686" width="0.5703125" style="33" customWidth="1"/>
    <col min="7687" max="7687" width="10" style="33" customWidth="1"/>
    <col min="7688" max="7688" width="0.7109375" style="33" customWidth="1"/>
    <col min="7689" max="7689" width="15.85546875" style="33" customWidth="1"/>
    <col min="7690" max="7690" width="0.7109375" style="33" customWidth="1"/>
    <col min="7691" max="7691" width="15.85546875" style="33" customWidth="1"/>
    <col min="7692" max="7692" width="0.7109375" style="33" customWidth="1"/>
    <col min="7693" max="7693" width="15.85546875" style="33" customWidth="1"/>
    <col min="7694" max="7694" width="0.7109375" style="33" customWidth="1"/>
    <col min="7695" max="7695" width="15.85546875" style="33" customWidth="1"/>
    <col min="7696" max="7696" width="9" style="33"/>
    <col min="7697" max="7697" width="20.42578125" style="33" customWidth="1"/>
    <col min="7698" max="7936" width="9" style="33"/>
    <col min="7937" max="7940" width="3" style="33" customWidth="1"/>
    <col min="7941" max="7941" width="22.140625" style="33" customWidth="1"/>
    <col min="7942" max="7942" width="0.5703125" style="33" customWidth="1"/>
    <col min="7943" max="7943" width="10" style="33" customWidth="1"/>
    <col min="7944" max="7944" width="0.7109375" style="33" customWidth="1"/>
    <col min="7945" max="7945" width="15.85546875" style="33" customWidth="1"/>
    <col min="7946" max="7946" width="0.7109375" style="33" customWidth="1"/>
    <col min="7947" max="7947" width="15.85546875" style="33" customWidth="1"/>
    <col min="7948" max="7948" width="0.7109375" style="33" customWidth="1"/>
    <col min="7949" max="7949" width="15.85546875" style="33" customWidth="1"/>
    <col min="7950" max="7950" width="0.7109375" style="33" customWidth="1"/>
    <col min="7951" max="7951" width="15.85546875" style="33" customWidth="1"/>
    <col min="7952" max="7952" width="9" style="33"/>
    <col min="7953" max="7953" width="20.42578125" style="33" customWidth="1"/>
    <col min="7954" max="8192" width="9" style="33"/>
    <col min="8193" max="8196" width="3" style="33" customWidth="1"/>
    <col min="8197" max="8197" width="22.140625" style="33" customWidth="1"/>
    <col min="8198" max="8198" width="0.5703125" style="33" customWidth="1"/>
    <col min="8199" max="8199" width="10" style="33" customWidth="1"/>
    <col min="8200" max="8200" width="0.7109375" style="33" customWidth="1"/>
    <col min="8201" max="8201" width="15.85546875" style="33" customWidth="1"/>
    <col min="8202" max="8202" width="0.7109375" style="33" customWidth="1"/>
    <col min="8203" max="8203" width="15.85546875" style="33" customWidth="1"/>
    <col min="8204" max="8204" width="0.7109375" style="33" customWidth="1"/>
    <col min="8205" max="8205" width="15.85546875" style="33" customWidth="1"/>
    <col min="8206" max="8206" width="0.7109375" style="33" customWidth="1"/>
    <col min="8207" max="8207" width="15.85546875" style="33" customWidth="1"/>
    <col min="8208" max="8208" width="9" style="33"/>
    <col min="8209" max="8209" width="20.42578125" style="33" customWidth="1"/>
    <col min="8210" max="8448" width="9" style="33"/>
    <col min="8449" max="8452" width="3" style="33" customWidth="1"/>
    <col min="8453" max="8453" width="22.140625" style="33" customWidth="1"/>
    <col min="8454" max="8454" width="0.5703125" style="33" customWidth="1"/>
    <col min="8455" max="8455" width="10" style="33" customWidth="1"/>
    <col min="8456" max="8456" width="0.7109375" style="33" customWidth="1"/>
    <col min="8457" max="8457" width="15.85546875" style="33" customWidth="1"/>
    <col min="8458" max="8458" width="0.7109375" style="33" customWidth="1"/>
    <col min="8459" max="8459" width="15.85546875" style="33" customWidth="1"/>
    <col min="8460" max="8460" width="0.7109375" style="33" customWidth="1"/>
    <col min="8461" max="8461" width="15.85546875" style="33" customWidth="1"/>
    <col min="8462" max="8462" width="0.7109375" style="33" customWidth="1"/>
    <col min="8463" max="8463" width="15.85546875" style="33" customWidth="1"/>
    <col min="8464" max="8464" width="9" style="33"/>
    <col min="8465" max="8465" width="20.42578125" style="33" customWidth="1"/>
    <col min="8466" max="8704" width="9" style="33"/>
    <col min="8705" max="8708" width="3" style="33" customWidth="1"/>
    <col min="8709" max="8709" width="22.140625" style="33" customWidth="1"/>
    <col min="8710" max="8710" width="0.5703125" style="33" customWidth="1"/>
    <col min="8711" max="8711" width="10" style="33" customWidth="1"/>
    <col min="8712" max="8712" width="0.7109375" style="33" customWidth="1"/>
    <col min="8713" max="8713" width="15.85546875" style="33" customWidth="1"/>
    <col min="8714" max="8714" width="0.7109375" style="33" customWidth="1"/>
    <col min="8715" max="8715" width="15.85546875" style="33" customWidth="1"/>
    <col min="8716" max="8716" width="0.7109375" style="33" customWidth="1"/>
    <col min="8717" max="8717" width="15.85546875" style="33" customWidth="1"/>
    <col min="8718" max="8718" width="0.7109375" style="33" customWidth="1"/>
    <col min="8719" max="8719" width="15.85546875" style="33" customWidth="1"/>
    <col min="8720" max="8720" width="9" style="33"/>
    <col min="8721" max="8721" width="20.42578125" style="33" customWidth="1"/>
    <col min="8722" max="8960" width="9" style="33"/>
    <col min="8961" max="8964" width="3" style="33" customWidth="1"/>
    <col min="8965" max="8965" width="22.140625" style="33" customWidth="1"/>
    <col min="8966" max="8966" width="0.5703125" style="33" customWidth="1"/>
    <col min="8967" max="8967" width="10" style="33" customWidth="1"/>
    <col min="8968" max="8968" width="0.7109375" style="33" customWidth="1"/>
    <col min="8969" max="8969" width="15.85546875" style="33" customWidth="1"/>
    <col min="8970" max="8970" width="0.7109375" style="33" customWidth="1"/>
    <col min="8971" max="8971" width="15.85546875" style="33" customWidth="1"/>
    <col min="8972" max="8972" width="0.7109375" style="33" customWidth="1"/>
    <col min="8973" max="8973" width="15.85546875" style="33" customWidth="1"/>
    <col min="8974" max="8974" width="0.7109375" style="33" customWidth="1"/>
    <col min="8975" max="8975" width="15.85546875" style="33" customWidth="1"/>
    <col min="8976" max="8976" width="9" style="33"/>
    <col min="8977" max="8977" width="20.42578125" style="33" customWidth="1"/>
    <col min="8978" max="9216" width="9" style="33"/>
    <col min="9217" max="9220" width="3" style="33" customWidth="1"/>
    <col min="9221" max="9221" width="22.140625" style="33" customWidth="1"/>
    <col min="9222" max="9222" width="0.5703125" style="33" customWidth="1"/>
    <col min="9223" max="9223" width="10" style="33" customWidth="1"/>
    <col min="9224" max="9224" width="0.7109375" style="33" customWidth="1"/>
    <col min="9225" max="9225" width="15.85546875" style="33" customWidth="1"/>
    <col min="9226" max="9226" width="0.7109375" style="33" customWidth="1"/>
    <col min="9227" max="9227" width="15.85546875" style="33" customWidth="1"/>
    <col min="9228" max="9228" width="0.7109375" style="33" customWidth="1"/>
    <col min="9229" max="9229" width="15.85546875" style="33" customWidth="1"/>
    <col min="9230" max="9230" width="0.7109375" style="33" customWidth="1"/>
    <col min="9231" max="9231" width="15.85546875" style="33" customWidth="1"/>
    <col min="9232" max="9232" width="9" style="33"/>
    <col min="9233" max="9233" width="20.42578125" style="33" customWidth="1"/>
    <col min="9234" max="9472" width="9" style="33"/>
    <col min="9473" max="9476" width="3" style="33" customWidth="1"/>
    <col min="9477" max="9477" width="22.140625" style="33" customWidth="1"/>
    <col min="9478" max="9478" width="0.5703125" style="33" customWidth="1"/>
    <col min="9479" max="9479" width="10" style="33" customWidth="1"/>
    <col min="9480" max="9480" width="0.7109375" style="33" customWidth="1"/>
    <col min="9481" max="9481" width="15.85546875" style="33" customWidth="1"/>
    <col min="9482" max="9482" width="0.7109375" style="33" customWidth="1"/>
    <col min="9483" max="9483" width="15.85546875" style="33" customWidth="1"/>
    <col min="9484" max="9484" width="0.7109375" style="33" customWidth="1"/>
    <col min="9485" max="9485" width="15.85546875" style="33" customWidth="1"/>
    <col min="9486" max="9486" width="0.7109375" style="33" customWidth="1"/>
    <col min="9487" max="9487" width="15.85546875" style="33" customWidth="1"/>
    <col min="9488" max="9488" width="9" style="33"/>
    <col min="9489" max="9489" width="20.42578125" style="33" customWidth="1"/>
    <col min="9490" max="9728" width="9" style="33"/>
    <col min="9729" max="9732" width="3" style="33" customWidth="1"/>
    <col min="9733" max="9733" width="22.140625" style="33" customWidth="1"/>
    <col min="9734" max="9734" width="0.5703125" style="33" customWidth="1"/>
    <col min="9735" max="9735" width="10" style="33" customWidth="1"/>
    <col min="9736" max="9736" width="0.7109375" style="33" customWidth="1"/>
    <col min="9737" max="9737" width="15.85546875" style="33" customWidth="1"/>
    <col min="9738" max="9738" width="0.7109375" style="33" customWidth="1"/>
    <col min="9739" max="9739" width="15.85546875" style="33" customWidth="1"/>
    <col min="9740" max="9740" width="0.7109375" style="33" customWidth="1"/>
    <col min="9741" max="9741" width="15.85546875" style="33" customWidth="1"/>
    <col min="9742" max="9742" width="0.7109375" style="33" customWidth="1"/>
    <col min="9743" max="9743" width="15.85546875" style="33" customWidth="1"/>
    <col min="9744" max="9744" width="9" style="33"/>
    <col min="9745" max="9745" width="20.42578125" style="33" customWidth="1"/>
    <col min="9746" max="9984" width="9" style="33"/>
    <col min="9985" max="9988" width="3" style="33" customWidth="1"/>
    <col min="9989" max="9989" width="22.140625" style="33" customWidth="1"/>
    <col min="9990" max="9990" width="0.5703125" style="33" customWidth="1"/>
    <col min="9991" max="9991" width="10" style="33" customWidth="1"/>
    <col min="9992" max="9992" width="0.7109375" style="33" customWidth="1"/>
    <col min="9993" max="9993" width="15.85546875" style="33" customWidth="1"/>
    <col min="9994" max="9994" width="0.7109375" style="33" customWidth="1"/>
    <col min="9995" max="9995" width="15.85546875" style="33" customWidth="1"/>
    <col min="9996" max="9996" width="0.7109375" style="33" customWidth="1"/>
    <col min="9997" max="9997" width="15.85546875" style="33" customWidth="1"/>
    <col min="9998" max="9998" width="0.7109375" style="33" customWidth="1"/>
    <col min="9999" max="9999" width="15.85546875" style="33" customWidth="1"/>
    <col min="10000" max="10000" width="9" style="33"/>
    <col min="10001" max="10001" width="20.42578125" style="33" customWidth="1"/>
    <col min="10002" max="10240" width="9" style="33"/>
    <col min="10241" max="10244" width="3" style="33" customWidth="1"/>
    <col min="10245" max="10245" width="22.140625" style="33" customWidth="1"/>
    <col min="10246" max="10246" width="0.5703125" style="33" customWidth="1"/>
    <col min="10247" max="10247" width="10" style="33" customWidth="1"/>
    <col min="10248" max="10248" width="0.7109375" style="33" customWidth="1"/>
    <col min="10249" max="10249" width="15.85546875" style="33" customWidth="1"/>
    <col min="10250" max="10250" width="0.7109375" style="33" customWidth="1"/>
    <col min="10251" max="10251" width="15.85546875" style="33" customWidth="1"/>
    <col min="10252" max="10252" width="0.7109375" style="33" customWidth="1"/>
    <col min="10253" max="10253" width="15.85546875" style="33" customWidth="1"/>
    <col min="10254" max="10254" width="0.7109375" style="33" customWidth="1"/>
    <col min="10255" max="10255" width="15.85546875" style="33" customWidth="1"/>
    <col min="10256" max="10256" width="9" style="33"/>
    <col min="10257" max="10257" width="20.42578125" style="33" customWidth="1"/>
    <col min="10258" max="10496" width="9" style="33"/>
    <col min="10497" max="10500" width="3" style="33" customWidth="1"/>
    <col min="10501" max="10501" width="22.140625" style="33" customWidth="1"/>
    <col min="10502" max="10502" width="0.5703125" style="33" customWidth="1"/>
    <col min="10503" max="10503" width="10" style="33" customWidth="1"/>
    <col min="10504" max="10504" width="0.7109375" style="33" customWidth="1"/>
    <col min="10505" max="10505" width="15.85546875" style="33" customWidth="1"/>
    <col min="10506" max="10506" width="0.7109375" style="33" customWidth="1"/>
    <col min="10507" max="10507" width="15.85546875" style="33" customWidth="1"/>
    <col min="10508" max="10508" width="0.7109375" style="33" customWidth="1"/>
    <col min="10509" max="10509" width="15.85546875" style="33" customWidth="1"/>
    <col min="10510" max="10510" width="0.7109375" style="33" customWidth="1"/>
    <col min="10511" max="10511" width="15.85546875" style="33" customWidth="1"/>
    <col min="10512" max="10512" width="9" style="33"/>
    <col min="10513" max="10513" width="20.42578125" style="33" customWidth="1"/>
    <col min="10514" max="10752" width="9" style="33"/>
    <col min="10753" max="10756" width="3" style="33" customWidth="1"/>
    <col min="10757" max="10757" width="22.140625" style="33" customWidth="1"/>
    <col min="10758" max="10758" width="0.5703125" style="33" customWidth="1"/>
    <col min="10759" max="10759" width="10" style="33" customWidth="1"/>
    <col min="10760" max="10760" width="0.7109375" style="33" customWidth="1"/>
    <col min="10761" max="10761" width="15.85546875" style="33" customWidth="1"/>
    <col min="10762" max="10762" width="0.7109375" style="33" customWidth="1"/>
    <col min="10763" max="10763" width="15.85546875" style="33" customWidth="1"/>
    <col min="10764" max="10764" width="0.7109375" style="33" customWidth="1"/>
    <col min="10765" max="10765" width="15.85546875" style="33" customWidth="1"/>
    <col min="10766" max="10766" width="0.7109375" style="33" customWidth="1"/>
    <col min="10767" max="10767" width="15.85546875" style="33" customWidth="1"/>
    <col min="10768" max="10768" width="9" style="33"/>
    <col min="10769" max="10769" width="20.42578125" style="33" customWidth="1"/>
    <col min="10770" max="11008" width="9" style="33"/>
    <col min="11009" max="11012" width="3" style="33" customWidth="1"/>
    <col min="11013" max="11013" width="22.140625" style="33" customWidth="1"/>
    <col min="11014" max="11014" width="0.5703125" style="33" customWidth="1"/>
    <col min="11015" max="11015" width="10" style="33" customWidth="1"/>
    <col min="11016" max="11016" width="0.7109375" style="33" customWidth="1"/>
    <col min="11017" max="11017" width="15.85546875" style="33" customWidth="1"/>
    <col min="11018" max="11018" width="0.7109375" style="33" customWidth="1"/>
    <col min="11019" max="11019" width="15.85546875" style="33" customWidth="1"/>
    <col min="11020" max="11020" width="0.7109375" style="33" customWidth="1"/>
    <col min="11021" max="11021" width="15.85546875" style="33" customWidth="1"/>
    <col min="11022" max="11022" width="0.7109375" style="33" customWidth="1"/>
    <col min="11023" max="11023" width="15.85546875" style="33" customWidth="1"/>
    <col min="11024" max="11024" width="9" style="33"/>
    <col min="11025" max="11025" width="20.42578125" style="33" customWidth="1"/>
    <col min="11026" max="11264" width="9" style="33"/>
    <col min="11265" max="11268" width="3" style="33" customWidth="1"/>
    <col min="11269" max="11269" width="22.140625" style="33" customWidth="1"/>
    <col min="11270" max="11270" width="0.5703125" style="33" customWidth="1"/>
    <col min="11271" max="11271" width="10" style="33" customWidth="1"/>
    <col min="11272" max="11272" width="0.7109375" style="33" customWidth="1"/>
    <col min="11273" max="11273" width="15.85546875" style="33" customWidth="1"/>
    <col min="11274" max="11274" width="0.7109375" style="33" customWidth="1"/>
    <col min="11275" max="11275" width="15.85546875" style="33" customWidth="1"/>
    <col min="11276" max="11276" width="0.7109375" style="33" customWidth="1"/>
    <col min="11277" max="11277" width="15.85546875" style="33" customWidth="1"/>
    <col min="11278" max="11278" width="0.7109375" style="33" customWidth="1"/>
    <col min="11279" max="11279" width="15.85546875" style="33" customWidth="1"/>
    <col min="11280" max="11280" width="9" style="33"/>
    <col min="11281" max="11281" width="20.42578125" style="33" customWidth="1"/>
    <col min="11282" max="11520" width="9" style="33"/>
    <col min="11521" max="11524" width="3" style="33" customWidth="1"/>
    <col min="11525" max="11525" width="22.140625" style="33" customWidth="1"/>
    <col min="11526" max="11526" width="0.5703125" style="33" customWidth="1"/>
    <col min="11527" max="11527" width="10" style="33" customWidth="1"/>
    <col min="11528" max="11528" width="0.7109375" style="33" customWidth="1"/>
    <col min="11529" max="11529" width="15.85546875" style="33" customWidth="1"/>
    <col min="11530" max="11530" width="0.7109375" style="33" customWidth="1"/>
    <col min="11531" max="11531" width="15.85546875" style="33" customWidth="1"/>
    <col min="11532" max="11532" width="0.7109375" style="33" customWidth="1"/>
    <col min="11533" max="11533" width="15.85546875" style="33" customWidth="1"/>
    <col min="11534" max="11534" width="0.7109375" style="33" customWidth="1"/>
    <col min="11535" max="11535" width="15.85546875" style="33" customWidth="1"/>
    <col min="11536" max="11536" width="9" style="33"/>
    <col min="11537" max="11537" width="20.42578125" style="33" customWidth="1"/>
    <col min="11538" max="11776" width="9" style="33"/>
    <col min="11777" max="11780" width="3" style="33" customWidth="1"/>
    <col min="11781" max="11781" width="22.140625" style="33" customWidth="1"/>
    <col min="11782" max="11782" width="0.5703125" style="33" customWidth="1"/>
    <col min="11783" max="11783" width="10" style="33" customWidth="1"/>
    <col min="11784" max="11784" width="0.7109375" style="33" customWidth="1"/>
    <col min="11785" max="11785" width="15.85546875" style="33" customWidth="1"/>
    <col min="11786" max="11786" width="0.7109375" style="33" customWidth="1"/>
    <col min="11787" max="11787" width="15.85546875" style="33" customWidth="1"/>
    <col min="11788" max="11788" width="0.7109375" style="33" customWidth="1"/>
    <col min="11789" max="11789" width="15.85546875" style="33" customWidth="1"/>
    <col min="11790" max="11790" width="0.7109375" style="33" customWidth="1"/>
    <col min="11791" max="11791" width="15.85546875" style="33" customWidth="1"/>
    <col min="11792" max="11792" width="9" style="33"/>
    <col min="11793" max="11793" width="20.42578125" style="33" customWidth="1"/>
    <col min="11794" max="12032" width="9" style="33"/>
    <col min="12033" max="12036" width="3" style="33" customWidth="1"/>
    <col min="12037" max="12037" width="22.140625" style="33" customWidth="1"/>
    <col min="12038" max="12038" width="0.5703125" style="33" customWidth="1"/>
    <col min="12039" max="12039" width="10" style="33" customWidth="1"/>
    <col min="12040" max="12040" width="0.7109375" style="33" customWidth="1"/>
    <col min="12041" max="12041" width="15.85546875" style="33" customWidth="1"/>
    <col min="12042" max="12042" width="0.7109375" style="33" customWidth="1"/>
    <col min="12043" max="12043" width="15.85546875" style="33" customWidth="1"/>
    <col min="12044" max="12044" width="0.7109375" style="33" customWidth="1"/>
    <col min="12045" max="12045" width="15.85546875" style="33" customWidth="1"/>
    <col min="12046" max="12046" width="0.7109375" style="33" customWidth="1"/>
    <col min="12047" max="12047" width="15.85546875" style="33" customWidth="1"/>
    <col min="12048" max="12048" width="9" style="33"/>
    <col min="12049" max="12049" width="20.42578125" style="33" customWidth="1"/>
    <col min="12050" max="12288" width="9" style="33"/>
    <col min="12289" max="12292" width="3" style="33" customWidth="1"/>
    <col min="12293" max="12293" width="22.140625" style="33" customWidth="1"/>
    <col min="12294" max="12294" width="0.5703125" style="33" customWidth="1"/>
    <col min="12295" max="12295" width="10" style="33" customWidth="1"/>
    <col min="12296" max="12296" width="0.7109375" style="33" customWidth="1"/>
    <col min="12297" max="12297" width="15.85546875" style="33" customWidth="1"/>
    <col min="12298" max="12298" width="0.7109375" style="33" customWidth="1"/>
    <col min="12299" max="12299" width="15.85546875" style="33" customWidth="1"/>
    <col min="12300" max="12300" width="0.7109375" style="33" customWidth="1"/>
    <col min="12301" max="12301" width="15.85546875" style="33" customWidth="1"/>
    <col min="12302" max="12302" width="0.7109375" style="33" customWidth="1"/>
    <col min="12303" max="12303" width="15.85546875" style="33" customWidth="1"/>
    <col min="12304" max="12304" width="9" style="33"/>
    <col min="12305" max="12305" width="20.42578125" style="33" customWidth="1"/>
    <col min="12306" max="12544" width="9" style="33"/>
    <col min="12545" max="12548" width="3" style="33" customWidth="1"/>
    <col min="12549" max="12549" width="22.140625" style="33" customWidth="1"/>
    <col min="12550" max="12550" width="0.5703125" style="33" customWidth="1"/>
    <col min="12551" max="12551" width="10" style="33" customWidth="1"/>
    <col min="12552" max="12552" width="0.7109375" style="33" customWidth="1"/>
    <col min="12553" max="12553" width="15.85546875" style="33" customWidth="1"/>
    <col min="12554" max="12554" width="0.7109375" style="33" customWidth="1"/>
    <col min="12555" max="12555" width="15.85546875" style="33" customWidth="1"/>
    <col min="12556" max="12556" width="0.7109375" style="33" customWidth="1"/>
    <col min="12557" max="12557" width="15.85546875" style="33" customWidth="1"/>
    <col min="12558" max="12558" width="0.7109375" style="33" customWidth="1"/>
    <col min="12559" max="12559" width="15.85546875" style="33" customWidth="1"/>
    <col min="12560" max="12560" width="9" style="33"/>
    <col min="12561" max="12561" width="20.42578125" style="33" customWidth="1"/>
    <col min="12562" max="12800" width="9" style="33"/>
    <col min="12801" max="12804" width="3" style="33" customWidth="1"/>
    <col min="12805" max="12805" width="22.140625" style="33" customWidth="1"/>
    <col min="12806" max="12806" width="0.5703125" style="33" customWidth="1"/>
    <col min="12807" max="12807" width="10" style="33" customWidth="1"/>
    <col min="12808" max="12808" width="0.7109375" style="33" customWidth="1"/>
    <col min="12809" max="12809" width="15.85546875" style="33" customWidth="1"/>
    <col min="12810" max="12810" width="0.7109375" style="33" customWidth="1"/>
    <col min="12811" max="12811" width="15.85546875" style="33" customWidth="1"/>
    <col min="12812" max="12812" width="0.7109375" style="33" customWidth="1"/>
    <col min="12813" max="12813" width="15.85546875" style="33" customWidth="1"/>
    <col min="12814" max="12814" width="0.7109375" style="33" customWidth="1"/>
    <col min="12815" max="12815" width="15.85546875" style="33" customWidth="1"/>
    <col min="12816" max="12816" width="9" style="33"/>
    <col min="12817" max="12817" width="20.42578125" style="33" customWidth="1"/>
    <col min="12818" max="13056" width="9" style="33"/>
    <col min="13057" max="13060" width="3" style="33" customWidth="1"/>
    <col min="13061" max="13061" width="22.140625" style="33" customWidth="1"/>
    <col min="13062" max="13062" width="0.5703125" style="33" customWidth="1"/>
    <col min="13063" max="13063" width="10" style="33" customWidth="1"/>
    <col min="13064" max="13064" width="0.7109375" style="33" customWidth="1"/>
    <col min="13065" max="13065" width="15.85546875" style="33" customWidth="1"/>
    <col min="13066" max="13066" width="0.7109375" style="33" customWidth="1"/>
    <col min="13067" max="13067" width="15.85546875" style="33" customWidth="1"/>
    <col min="13068" max="13068" width="0.7109375" style="33" customWidth="1"/>
    <col min="13069" max="13069" width="15.85546875" style="33" customWidth="1"/>
    <col min="13070" max="13070" width="0.7109375" style="33" customWidth="1"/>
    <col min="13071" max="13071" width="15.85546875" style="33" customWidth="1"/>
    <col min="13072" max="13072" width="9" style="33"/>
    <col min="13073" max="13073" width="20.42578125" style="33" customWidth="1"/>
    <col min="13074" max="13312" width="9" style="33"/>
    <col min="13313" max="13316" width="3" style="33" customWidth="1"/>
    <col min="13317" max="13317" width="22.140625" style="33" customWidth="1"/>
    <col min="13318" max="13318" width="0.5703125" style="33" customWidth="1"/>
    <col min="13319" max="13319" width="10" style="33" customWidth="1"/>
    <col min="13320" max="13320" width="0.7109375" style="33" customWidth="1"/>
    <col min="13321" max="13321" width="15.85546875" style="33" customWidth="1"/>
    <col min="13322" max="13322" width="0.7109375" style="33" customWidth="1"/>
    <col min="13323" max="13323" width="15.85546875" style="33" customWidth="1"/>
    <col min="13324" max="13324" width="0.7109375" style="33" customWidth="1"/>
    <col min="13325" max="13325" width="15.85546875" style="33" customWidth="1"/>
    <col min="13326" max="13326" width="0.7109375" style="33" customWidth="1"/>
    <col min="13327" max="13327" width="15.85546875" style="33" customWidth="1"/>
    <col min="13328" max="13328" width="9" style="33"/>
    <col min="13329" max="13329" width="20.42578125" style="33" customWidth="1"/>
    <col min="13330" max="13568" width="9" style="33"/>
    <col min="13569" max="13572" width="3" style="33" customWidth="1"/>
    <col min="13573" max="13573" width="22.140625" style="33" customWidth="1"/>
    <col min="13574" max="13574" width="0.5703125" style="33" customWidth="1"/>
    <col min="13575" max="13575" width="10" style="33" customWidth="1"/>
    <col min="13576" max="13576" width="0.7109375" style="33" customWidth="1"/>
    <col min="13577" max="13577" width="15.85546875" style="33" customWidth="1"/>
    <col min="13578" max="13578" width="0.7109375" style="33" customWidth="1"/>
    <col min="13579" max="13579" width="15.85546875" style="33" customWidth="1"/>
    <col min="13580" max="13580" width="0.7109375" style="33" customWidth="1"/>
    <col min="13581" max="13581" width="15.85546875" style="33" customWidth="1"/>
    <col min="13582" max="13582" width="0.7109375" style="33" customWidth="1"/>
    <col min="13583" max="13583" width="15.85546875" style="33" customWidth="1"/>
    <col min="13584" max="13584" width="9" style="33"/>
    <col min="13585" max="13585" width="20.42578125" style="33" customWidth="1"/>
    <col min="13586" max="13824" width="9" style="33"/>
    <col min="13825" max="13828" width="3" style="33" customWidth="1"/>
    <col min="13829" max="13829" width="22.140625" style="33" customWidth="1"/>
    <col min="13830" max="13830" width="0.5703125" style="33" customWidth="1"/>
    <col min="13831" max="13831" width="10" style="33" customWidth="1"/>
    <col min="13832" max="13832" width="0.7109375" style="33" customWidth="1"/>
    <col min="13833" max="13833" width="15.85546875" style="33" customWidth="1"/>
    <col min="13834" max="13834" width="0.7109375" style="33" customWidth="1"/>
    <col min="13835" max="13835" width="15.85546875" style="33" customWidth="1"/>
    <col min="13836" max="13836" width="0.7109375" style="33" customWidth="1"/>
    <col min="13837" max="13837" width="15.85546875" style="33" customWidth="1"/>
    <col min="13838" max="13838" width="0.7109375" style="33" customWidth="1"/>
    <col min="13839" max="13839" width="15.85546875" style="33" customWidth="1"/>
    <col min="13840" max="13840" width="9" style="33"/>
    <col min="13841" max="13841" width="20.42578125" style="33" customWidth="1"/>
    <col min="13842" max="14080" width="9" style="33"/>
    <col min="14081" max="14084" width="3" style="33" customWidth="1"/>
    <col min="14085" max="14085" width="22.140625" style="33" customWidth="1"/>
    <col min="14086" max="14086" width="0.5703125" style="33" customWidth="1"/>
    <col min="14087" max="14087" width="10" style="33" customWidth="1"/>
    <col min="14088" max="14088" width="0.7109375" style="33" customWidth="1"/>
    <col min="14089" max="14089" width="15.85546875" style="33" customWidth="1"/>
    <col min="14090" max="14090" width="0.7109375" style="33" customWidth="1"/>
    <col min="14091" max="14091" width="15.85546875" style="33" customWidth="1"/>
    <col min="14092" max="14092" width="0.7109375" style="33" customWidth="1"/>
    <col min="14093" max="14093" width="15.85546875" style="33" customWidth="1"/>
    <col min="14094" max="14094" width="0.7109375" style="33" customWidth="1"/>
    <col min="14095" max="14095" width="15.85546875" style="33" customWidth="1"/>
    <col min="14096" max="14096" width="9" style="33"/>
    <col min="14097" max="14097" width="20.42578125" style="33" customWidth="1"/>
    <col min="14098" max="14336" width="9" style="33"/>
    <col min="14337" max="14340" width="3" style="33" customWidth="1"/>
    <col min="14341" max="14341" width="22.140625" style="33" customWidth="1"/>
    <col min="14342" max="14342" width="0.5703125" style="33" customWidth="1"/>
    <col min="14343" max="14343" width="10" style="33" customWidth="1"/>
    <col min="14344" max="14344" width="0.7109375" style="33" customWidth="1"/>
    <col min="14345" max="14345" width="15.85546875" style="33" customWidth="1"/>
    <col min="14346" max="14346" width="0.7109375" style="33" customWidth="1"/>
    <col min="14347" max="14347" width="15.85546875" style="33" customWidth="1"/>
    <col min="14348" max="14348" width="0.7109375" style="33" customWidth="1"/>
    <col min="14349" max="14349" width="15.85546875" style="33" customWidth="1"/>
    <col min="14350" max="14350" width="0.7109375" style="33" customWidth="1"/>
    <col min="14351" max="14351" width="15.85546875" style="33" customWidth="1"/>
    <col min="14352" max="14352" width="9" style="33"/>
    <col min="14353" max="14353" width="20.42578125" style="33" customWidth="1"/>
    <col min="14354" max="14592" width="9" style="33"/>
    <col min="14593" max="14596" width="3" style="33" customWidth="1"/>
    <col min="14597" max="14597" width="22.140625" style="33" customWidth="1"/>
    <col min="14598" max="14598" width="0.5703125" style="33" customWidth="1"/>
    <col min="14599" max="14599" width="10" style="33" customWidth="1"/>
    <col min="14600" max="14600" width="0.7109375" style="33" customWidth="1"/>
    <col min="14601" max="14601" width="15.85546875" style="33" customWidth="1"/>
    <col min="14602" max="14602" width="0.7109375" style="33" customWidth="1"/>
    <col min="14603" max="14603" width="15.85546875" style="33" customWidth="1"/>
    <col min="14604" max="14604" width="0.7109375" style="33" customWidth="1"/>
    <col min="14605" max="14605" width="15.85546875" style="33" customWidth="1"/>
    <col min="14606" max="14606" width="0.7109375" style="33" customWidth="1"/>
    <col min="14607" max="14607" width="15.85546875" style="33" customWidth="1"/>
    <col min="14608" max="14608" width="9" style="33"/>
    <col min="14609" max="14609" width="20.42578125" style="33" customWidth="1"/>
    <col min="14610" max="14848" width="9" style="33"/>
    <col min="14849" max="14852" width="3" style="33" customWidth="1"/>
    <col min="14853" max="14853" width="22.140625" style="33" customWidth="1"/>
    <col min="14854" max="14854" width="0.5703125" style="33" customWidth="1"/>
    <col min="14855" max="14855" width="10" style="33" customWidth="1"/>
    <col min="14856" max="14856" width="0.7109375" style="33" customWidth="1"/>
    <col min="14857" max="14857" width="15.85546875" style="33" customWidth="1"/>
    <col min="14858" max="14858" width="0.7109375" style="33" customWidth="1"/>
    <col min="14859" max="14859" width="15.85546875" style="33" customWidth="1"/>
    <col min="14860" max="14860" width="0.7109375" style="33" customWidth="1"/>
    <col min="14861" max="14861" width="15.85546875" style="33" customWidth="1"/>
    <col min="14862" max="14862" width="0.7109375" style="33" customWidth="1"/>
    <col min="14863" max="14863" width="15.85546875" style="33" customWidth="1"/>
    <col min="14864" max="14864" width="9" style="33"/>
    <col min="14865" max="14865" width="20.42578125" style="33" customWidth="1"/>
    <col min="14866" max="15104" width="9" style="33"/>
    <col min="15105" max="15108" width="3" style="33" customWidth="1"/>
    <col min="15109" max="15109" width="22.140625" style="33" customWidth="1"/>
    <col min="15110" max="15110" width="0.5703125" style="33" customWidth="1"/>
    <col min="15111" max="15111" width="10" style="33" customWidth="1"/>
    <col min="15112" max="15112" width="0.7109375" style="33" customWidth="1"/>
    <col min="15113" max="15113" width="15.85546875" style="33" customWidth="1"/>
    <col min="15114" max="15114" width="0.7109375" style="33" customWidth="1"/>
    <col min="15115" max="15115" width="15.85546875" style="33" customWidth="1"/>
    <col min="15116" max="15116" width="0.7109375" style="33" customWidth="1"/>
    <col min="15117" max="15117" width="15.85546875" style="33" customWidth="1"/>
    <col min="15118" max="15118" width="0.7109375" style="33" customWidth="1"/>
    <col min="15119" max="15119" width="15.85546875" style="33" customWidth="1"/>
    <col min="15120" max="15120" width="9" style="33"/>
    <col min="15121" max="15121" width="20.42578125" style="33" customWidth="1"/>
    <col min="15122" max="15360" width="9" style="33"/>
    <col min="15361" max="15364" width="3" style="33" customWidth="1"/>
    <col min="15365" max="15365" width="22.140625" style="33" customWidth="1"/>
    <col min="15366" max="15366" width="0.5703125" style="33" customWidth="1"/>
    <col min="15367" max="15367" width="10" style="33" customWidth="1"/>
    <col min="15368" max="15368" width="0.7109375" style="33" customWidth="1"/>
    <col min="15369" max="15369" width="15.85546875" style="33" customWidth="1"/>
    <col min="15370" max="15370" width="0.7109375" style="33" customWidth="1"/>
    <col min="15371" max="15371" width="15.85546875" style="33" customWidth="1"/>
    <col min="15372" max="15372" width="0.7109375" style="33" customWidth="1"/>
    <col min="15373" max="15373" width="15.85546875" style="33" customWidth="1"/>
    <col min="15374" max="15374" width="0.7109375" style="33" customWidth="1"/>
    <col min="15375" max="15375" width="15.85546875" style="33" customWidth="1"/>
    <col min="15376" max="15376" width="9" style="33"/>
    <col min="15377" max="15377" width="20.42578125" style="33" customWidth="1"/>
    <col min="15378" max="15616" width="9" style="33"/>
    <col min="15617" max="15620" width="3" style="33" customWidth="1"/>
    <col min="15621" max="15621" width="22.140625" style="33" customWidth="1"/>
    <col min="15622" max="15622" width="0.5703125" style="33" customWidth="1"/>
    <col min="15623" max="15623" width="10" style="33" customWidth="1"/>
    <col min="15624" max="15624" width="0.7109375" style="33" customWidth="1"/>
    <col min="15625" max="15625" width="15.85546875" style="33" customWidth="1"/>
    <col min="15626" max="15626" width="0.7109375" style="33" customWidth="1"/>
    <col min="15627" max="15627" width="15.85546875" style="33" customWidth="1"/>
    <col min="15628" max="15628" width="0.7109375" style="33" customWidth="1"/>
    <col min="15629" max="15629" width="15.85546875" style="33" customWidth="1"/>
    <col min="15630" max="15630" width="0.7109375" style="33" customWidth="1"/>
    <col min="15631" max="15631" width="15.85546875" style="33" customWidth="1"/>
    <col min="15632" max="15632" width="9" style="33"/>
    <col min="15633" max="15633" width="20.42578125" style="33" customWidth="1"/>
    <col min="15634" max="15872" width="9" style="33"/>
    <col min="15873" max="15876" width="3" style="33" customWidth="1"/>
    <col min="15877" max="15877" width="22.140625" style="33" customWidth="1"/>
    <col min="15878" max="15878" width="0.5703125" style="33" customWidth="1"/>
    <col min="15879" max="15879" width="10" style="33" customWidth="1"/>
    <col min="15880" max="15880" width="0.7109375" style="33" customWidth="1"/>
    <col min="15881" max="15881" width="15.85546875" style="33" customWidth="1"/>
    <col min="15882" max="15882" width="0.7109375" style="33" customWidth="1"/>
    <col min="15883" max="15883" width="15.85546875" style="33" customWidth="1"/>
    <col min="15884" max="15884" width="0.7109375" style="33" customWidth="1"/>
    <col min="15885" max="15885" width="15.85546875" style="33" customWidth="1"/>
    <col min="15886" max="15886" width="0.7109375" style="33" customWidth="1"/>
    <col min="15887" max="15887" width="15.85546875" style="33" customWidth="1"/>
    <col min="15888" max="15888" width="9" style="33"/>
    <col min="15889" max="15889" width="20.42578125" style="33" customWidth="1"/>
    <col min="15890" max="16128" width="9" style="33"/>
    <col min="16129" max="16132" width="3" style="33" customWidth="1"/>
    <col min="16133" max="16133" width="22.140625" style="33" customWidth="1"/>
    <col min="16134" max="16134" width="0.5703125" style="33" customWidth="1"/>
    <col min="16135" max="16135" width="10" style="33" customWidth="1"/>
    <col min="16136" max="16136" width="0.7109375" style="33" customWidth="1"/>
    <col min="16137" max="16137" width="15.85546875" style="33" customWidth="1"/>
    <col min="16138" max="16138" width="0.7109375" style="33" customWidth="1"/>
    <col min="16139" max="16139" width="15.85546875" style="33" customWidth="1"/>
    <col min="16140" max="16140" width="0.7109375" style="33" customWidth="1"/>
    <col min="16141" max="16141" width="15.85546875" style="33" customWidth="1"/>
    <col min="16142" max="16142" width="0.7109375" style="33" customWidth="1"/>
    <col min="16143" max="16143" width="15.85546875" style="33" customWidth="1"/>
    <col min="16144" max="16144" width="9" style="33"/>
    <col min="16145" max="16145" width="20.42578125" style="33" customWidth="1"/>
    <col min="16146" max="16384" width="9" style="33"/>
  </cols>
  <sheetData>
    <row r="1" spans="1:21" ht="21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</row>
    <row r="2" spans="1:21" ht="21">
      <c r="A2" s="70" t="s">
        <v>128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</row>
    <row r="3" spans="1:21" ht="21">
      <c r="A3" s="47" t="s">
        <v>225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</row>
    <row r="4" spans="1:21" s="46" customFormat="1" ht="21">
      <c r="A4" s="50"/>
      <c r="B4" s="71"/>
      <c r="C4" s="71"/>
      <c r="D4" s="71"/>
      <c r="E4" s="71"/>
      <c r="F4" s="71"/>
      <c r="G4" s="58"/>
      <c r="H4" s="71"/>
      <c r="I4" s="270" t="s">
        <v>2</v>
      </c>
      <c r="J4" s="270"/>
      <c r="K4" s="270"/>
      <c r="L4" s="270"/>
      <c r="M4" s="270"/>
      <c r="N4" s="270"/>
      <c r="O4" s="270"/>
      <c r="P4" s="71"/>
      <c r="Q4" s="241"/>
      <c r="T4" s="241"/>
    </row>
    <row r="5" spans="1:21" s="49" customFormat="1" ht="21.75" customHeight="1">
      <c r="A5" s="72"/>
      <c r="B5" s="72"/>
      <c r="C5" s="72"/>
      <c r="D5" s="72"/>
      <c r="E5" s="72"/>
      <c r="F5" s="72"/>
      <c r="G5" s="73"/>
      <c r="H5" s="72"/>
      <c r="I5" s="268" t="s">
        <v>3</v>
      </c>
      <c r="J5" s="268"/>
      <c r="K5" s="268"/>
      <c r="L5" s="159"/>
      <c r="M5" s="63" t="s">
        <v>36</v>
      </c>
      <c r="N5" s="63"/>
      <c r="O5" s="63"/>
      <c r="P5" s="74"/>
      <c r="Q5" s="271" t="s">
        <v>234</v>
      </c>
      <c r="R5" s="271"/>
      <c r="T5" s="271" t="s">
        <v>235</v>
      </c>
      <c r="U5" s="271"/>
    </row>
    <row r="6" spans="1:21" s="49" customFormat="1" ht="21.75" customHeight="1">
      <c r="A6" s="72"/>
      <c r="B6" s="72"/>
      <c r="C6" s="72"/>
      <c r="D6" s="72"/>
      <c r="E6" s="72"/>
      <c r="F6" s="72"/>
      <c r="G6" s="75" t="s">
        <v>19</v>
      </c>
      <c r="H6" s="72"/>
      <c r="I6" s="249" t="s">
        <v>180</v>
      </c>
      <c r="J6" s="250"/>
      <c r="K6" s="249" t="s">
        <v>160</v>
      </c>
      <c r="L6" s="161"/>
      <c r="M6" s="249" t="s">
        <v>180</v>
      </c>
      <c r="N6" s="162"/>
      <c r="O6" s="249" t="s">
        <v>160</v>
      </c>
      <c r="P6" s="74"/>
      <c r="Q6" s="242" t="s">
        <v>233</v>
      </c>
      <c r="R6" s="48" t="s">
        <v>232</v>
      </c>
      <c r="T6" s="242" t="s">
        <v>233</v>
      </c>
      <c r="U6" s="48" t="s">
        <v>232</v>
      </c>
    </row>
    <row r="7" spans="1:21" ht="21">
      <c r="A7" s="76" t="s">
        <v>129</v>
      </c>
      <c r="B7" s="46"/>
      <c r="C7" s="46"/>
      <c r="D7" s="46"/>
      <c r="E7" s="46"/>
      <c r="F7" s="46"/>
      <c r="G7" s="62"/>
      <c r="H7" s="42"/>
      <c r="I7" s="42"/>
      <c r="J7" s="77"/>
      <c r="K7" s="42"/>
      <c r="L7" s="42"/>
      <c r="M7" s="42"/>
      <c r="N7" s="42"/>
      <c r="O7" s="42"/>
      <c r="P7" s="42"/>
    </row>
    <row r="8" spans="1:21" ht="21">
      <c r="A8" s="33" t="s">
        <v>130</v>
      </c>
      <c r="C8" s="49"/>
      <c r="D8" s="49"/>
      <c r="E8" s="49"/>
      <c r="F8" s="49"/>
      <c r="G8" s="58">
        <v>5.0999999999999996</v>
      </c>
      <c r="H8" s="58"/>
      <c r="I8" s="78">
        <v>382984824.44999999</v>
      </c>
      <c r="J8" s="78"/>
      <c r="K8" s="78">
        <v>323009152.87</v>
      </c>
      <c r="L8" s="58"/>
      <c r="M8" s="79">
        <v>249169241.33000001</v>
      </c>
      <c r="N8" s="79"/>
      <c r="O8" s="79">
        <v>267146912.88999999</v>
      </c>
      <c r="Q8" s="17">
        <v>193623603.98999998</v>
      </c>
      <c r="R8" s="224">
        <f>+I8-Q8</f>
        <v>189361220.46000001</v>
      </c>
      <c r="T8" s="17">
        <v>144781739.13999999</v>
      </c>
      <c r="U8" s="224">
        <f>+M8-T8</f>
        <v>104387502.19000003</v>
      </c>
    </row>
    <row r="9" spans="1:21" ht="21">
      <c r="A9" s="33" t="s">
        <v>131</v>
      </c>
      <c r="C9" s="49"/>
      <c r="D9" s="49"/>
      <c r="E9" s="49"/>
      <c r="F9" s="49"/>
      <c r="G9" s="58"/>
      <c r="H9" s="58"/>
      <c r="I9" s="17"/>
      <c r="J9" s="78"/>
      <c r="L9" s="58"/>
      <c r="M9" s="79"/>
      <c r="N9" s="79"/>
      <c r="O9" s="79"/>
      <c r="R9" s="224">
        <f t="shared" ref="R9:R26" si="0">+I9-Q9</f>
        <v>0</v>
      </c>
      <c r="U9" s="224">
        <f t="shared" ref="U9:U42" si="1">+M9-T9</f>
        <v>0</v>
      </c>
    </row>
    <row r="10" spans="1:21" ht="21">
      <c r="B10" s="33" t="s">
        <v>132</v>
      </c>
      <c r="D10" s="49"/>
      <c r="E10" s="49"/>
      <c r="F10" s="49"/>
      <c r="G10" s="58"/>
      <c r="H10" s="58"/>
      <c r="I10" s="17">
        <v>114942328</v>
      </c>
      <c r="J10" s="78"/>
      <c r="K10" s="78">
        <v>118170416</v>
      </c>
      <c r="L10" s="58"/>
      <c r="M10" s="79">
        <v>0</v>
      </c>
      <c r="N10" s="79"/>
      <c r="O10" s="79">
        <v>0</v>
      </c>
      <c r="Q10" s="17">
        <v>55485584</v>
      </c>
      <c r="R10" s="224">
        <f t="shared" si="0"/>
        <v>59456744</v>
      </c>
      <c r="T10" s="17">
        <v>0</v>
      </c>
      <c r="U10" s="224">
        <f t="shared" si="1"/>
        <v>0</v>
      </c>
    </row>
    <row r="11" spans="1:21">
      <c r="B11" s="33" t="s">
        <v>133</v>
      </c>
      <c r="G11" s="58">
        <v>5.0999999999999996</v>
      </c>
      <c r="H11" s="58"/>
      <c r="I11" s="78">
        <v>17182710.079999998</v>
      </c>
      <c r="J11" s="78"/>
      <c r="K11" s="78">
        <v>94122456.989999995</v>
      </c>
      <c r="L11" s="58"/>
      <c r="M11" s="79">
        <v>18927217.23</v>
      </c>
      <c r="N11" s="79"/>
      <c r="O11" s="79">
        <v>9328212.8599999994</v>
      </c>
      <c r="Q11" s="17">
        <v>15803811.800000001</v>
      </c>
      <c r="R11" s="224">
        <f t="shared" si="0"/>
        <v>1378898.2799999975</v>
      </c>
      <c r="T11" s="17">
        <v>5174158.3100000005</v>
      </c>
      <c r="U11" s="224">
        <f t="shared" si="1"/>
        <v>13753058.92</v>
      </c>
    </row>
    <row r="12" spans="1:21" ht="21">
      <c r="A12" s="76" t="s">
        <v>134</v>
      </c>
      <c r="D12" s="49"/>
      <c r="E12" s="49"/>
      <c r="F12" s="49"/>
      <c r="G12" s="58"/>
      <c r="H12" s="58"/>
      <c r="I12" s="81">
        <f>SUM(I8:I11)</f>
        <v>515109862.52999997</v>
      </c>
      <c r="J12" s="82"/>
      <c r="K12" s="81">
        <f>SUM(K8:K11)</f>
        <v>535302025.86000001</v>
      </c>
      <c r="L12" s="79"/>
      <c r="M12" s="81">
        <f>SUM(M8:M11)</f>
        <v>268096458.56</v>
      </c>
      <c r="N12" s="79"/>
      <c r="O12" s="81">
        <f>SUM(O8:O11)</f>
        <v>276475125.75</v>
      </c>
      <c r="Q12" s="17">
        <v>264912999.78999999</v>
      </c>
      <c r="R12" s="224">
        <f t="shared" si="0"/>
        <v>250196862.73999998</v>
      </c>
      <c r="T12" s="17">
        <v>149955897.44999999</v>
      </c>
      <c r="U12" s="224">
        <f t="shared" si="1"/>
        <v>118140561.11000001</v>
      </c>
    </row>
    <row r="13" spans="1:21" ht="11.25" customHeight="1">
      <c r="C13" s="49"/>
      <c r="D13" s="49"/>
      <c r="E13" s="49"/>
      <c r="F13" s="49"/>
      <c r="G13" s="58"/>
      <c r="H13" s="58"/>
      <c r="I13" s="58"/>
      <c r="J13" s="58"/>
      <c r="K13" s="58"/>
      <c r="L13" s="58"/>
      <c r="M13" s="82"/>
      <c r="N13" s="69"/>
      <c r="O13" s="82"/>
      <c r="R13" s="224">
        <f t="shared" si="0"/>
        <v>0</v>
      </c>
      <c r="U13" s="224">
        <f t="shared" si="1"/>
        <v>0</v>
      </c>
    </row>
    <row r="14" spans="1:21" ht="21">
      <c r="A14" s="76" t="s">
        <v>135</v>
      </c>
      <c r="C14" s="49"/>
      <c r="D14" s="49"/>
      <c r="E14" s="49"/>
      <c r="F14" s="49"/>
      <c r="G14" s="58"/>
      <c r="H14" s="58"/>
      <c r="I14" s="58"/>
      <c r="J14" s="58"/>
      <c r="K14" s="58"/>
      <c r="L14" s="58"/>
      <c r="M14" s="79"/>
      <c r="N14" s="58"/>
      <c r="O14" s="79"/>
      <c r="R14" s="224">
        <f t="shared" si="0"/>
        <v>0</v>
      </c>
      <c r="U14" s="224">
        <f t="shared" si="1"/>
        <v>0</v>
      </c>
    </row>
    <row r="15" spans="1:21">
      <c r="A15" s="33" t="s">
        <v>136</v>
      </c>
      <c r="G15" s="58"/>
      <c r="H15" s="58"/>
      <c r="I15" s="78">
        <v>271738456.16999996</v>
      </c>
      <c r="J15" s="78"/>
      <c r="K15" s="78">
        <v>234426338.31999999</v>
      </c>
      <c r="L15" s="58"/>
      <c r="M15" s="79">
        <v>184433127.91</v>
      </c>
      <c r="N15" s="58"/>
      <c r="O15" s="79">
        <v>195778720.08000001</v>
      </c>
      <c r="Q15" s="17">
        <v>143299855.19</v>
      </c>
      <c r="R15" s="224">
        <f t="shared" si="0"/>
        <v>128438600.97999996</v>
      </c>
      <c r="T15" s="17">
        <v>107776282.76362015</v>
      </c>
      <c r="U15" s="224">
        <f t="shared" si="1"/>
        <v>76656845.146379843</v>
      </c>
    </row>
    <row r="16" spans="1:21">
      <c r="A16" s="33" t="s">
        <v>137</v>
      </c>
      <c r="G16" s="58"/>
      <c r="H16" s="58"/>
      <c r="I16" s="78">
        <v>4609321.17</v>
      </c>
      <c r="J16" s="78"/>
      <c r="K16" s="78">
        <v>3995609.84</v>
      </c>
      <c r="L16" s="58"/>
      <c r="M16" s="79">
        <v>4505242.7699999996</v>
      </c>
      <c r="N16" s="58"/>
      <c r="O16" s="79">
        <v>3965459.84</v>
      </c>
      <c r="Q16" s="17">
        <v>2222443.29</v>
      </c>
      <c r="R16" s="224">
        <f t="shared" si="0"/>
        <v>2386877.88</v>
      </c>
      <c r="T16" s="17">
        <v>2222443.29</v>
      </c>
      <c r="U16" s="224">
        <f t="shared" si="1"/>
        <v>2282799.4799999995</v>
      </c>
    </row>
    <row r="17" spans="1:21">
      <c r="A17" s="33" t="s">
        <v>138</v>
      </c>
      <c r="G17" s="58"/>
      <c r="H17" s="58"/>
      <c r="I17" s="78">
        <v>63722853.939999998</v>
      </c>
      <c r="J17" s="78"/>
      <c r="K17" s="78">
        <v>44765670.469999999</v>
      </c>
      <c r="L17" s="58"/>
      <c r="M17" s="79">
        <v>20402925.670000002</v>
      </c>
      <c r="N17" s="58"/>
      <c r="O17" s="79">
        <v>10220300.960000001</v>
      </c>
      <c r="Q17" s="17">
        <v>26015649.93</v>
      </c>
      <c r="R17" s="224">
        <f t="shared" si="0"/>
        <v>37707204.009999998</v>
      </c>
      <c r="T17" s="17">
        <v>9140429.290000001</v>
      </c>
      <c r="U17" s="224">
        <f t="shared" si="1"/>
        <v>11262496.380000001</v>
      </c>
    </row>
    <row r="18" spans="1:21" ht="21">
      <c r="A18" s="76" t="s">
        <v>139</v>
      </c>
      <c r="G18" s="58"/>
      <c r="H18" s="58"/>
      <c r="I18" s="81">
        <f>SUM(I15:I17)</f>
        <v>340070631.27999997</v>
      </c>
      <c r="J18" s="82"/>
      <c r="K18" s="81">
        <f>SUM(K15:K17)</f>
        <v>283187618.63</v>
      </c>
      <c r="L18" s="82"/>
      <c r="M18" s="81">
        <f>SUM(M15:M17)</f>
        <v>209341296.35000002</v>
      </c>
      <c r="N18" s="82"/>
      <c r="O18" s="81">
        <f>SUM(O15:O17)</f>
        <v>209964480.88000003</v>
      </c>
      <c r="P18" s="83"/>
      <c r="Q18" s="17">
        <v>171537948.41</v>
      </c>
      <c r="R18" s="224">
        <f t="shared" si="0"/>
        <v>168532682.86999997</v>
      </c>
      <c r="T18" s="17">
        <v>119139155.34362017</v>
      </c>
      <c r="U18" s="224">
        <f t="shared" si="1"/>
        <v>90202141.006379858</v>
      </c>
    </row>
    <row r="19" spans="1:21" ht="21">
      <c r="A19" s="76" t="s">
        <v>191</v>
      </c>
      <c r="G19" s="58"/>
      <c r="H19" s="58"/>
      <c r="I19" s="211"/>
      <c r="J19" s="82"/>
      <c r="K19" s="211"/>
      <c r="L19" s="82"/>
      <c r="M19" s="211"/>
      <c r="N19" s="82"/>
      <c r="O19" s="211"/>
      <c r="P19" s="83"/>
      <c r="R19" s="224">
        <f t="shared" si="0"/>
        <v>0</v>
      </c>
      <c r="U19" s="224">
        <f t="shared" si="1"/>
        <v>0</v>
      </c>
    </row>
    <row r="20" spans="1:21" ht="21">
      <c r="A20" s="76"/>
      <c r="B20" s="49" t="s">
        <v>192</v>
      </c>
      <c r="G20" s="58"/>
      <c r="H20" s="58"/>
      <c r="I20" s="82">
        <f>+I12-I18</f>
        <v>175039231.25</v>
      </c>
      <c r="J20" s="82"/>
      <c r="K20" s="82">
        <f>+K12-K18</f>
        <v>252114407.23000002</v>
      </c>
      <c r="L20" s="82"/>
      <c r="M20" s="82">
        <f>+M12-M18</f>
        <v>58755162.209999979</v>
      </c>
      <c r="N20" s="82"/>
      <c r="O20" s="82">
        <f>+O12-O18</f>
        <v>66510644.869999975</v>
      </c>
      <c r="P20" s="83"/>
      <c r="Q20" s="17">
        <v>93375051.379999995</v>
      </c>
      <c r="R20" s="224">
        <f t="shared" si="0"/>
        <v>81664179.870000005</v>
      </c>
      <c r="T20" s="17">
        <v>30816742.106379822</v>
      </c>
      <c r="U20" s="224">
        <f t="shared" si="1"/>
        <v>27938420.103620157</v>
      </c>
    </row>
    <row r="21" spans="1:21" s="51" customFormat="1" ht="18.75" customHeight="1">
      <c r="A21" s="33" t="s">
        <v>194</v>
      </c>
      <c r="G21" s="42">
        <v>9</v>
      </c>
      <c r="I21" s="85">
        <v>64032603.57</v>
      </c>
      <c r="K21" s="85">
        <v>0</v>
      </c>
      <c r="L21" s="213"/>
      <c r="M21" s="212">
        <v>0</v>
      </c>
      <c r="N21" s="214"/>
      <c r="O21" s="212">
        <v>0</v>
      </c>
      <c r="Q21" s="213">
        <v>13151131.9</v>
      </c>
      <c r="R21" s="224">
        <f t="shared" si="0"/>
        <v>50881471.670000002</v>
      </c>
      <c r="T21" s="213">
        <v>0</v>
      </c>
      <c r="U21" s="224">
        <f t="shared" si="1"/>
        <v>0</v>
      </c>
    </row>
    <row r="22" spans="1:21" ht="21">
      <c r="A22" s="46" t="s">
        <v>140</v>
      </c>
      <c r="G22" s="58"/>
      <c r="H22" s="58"/>
      <c r="I22" s="84">
        <f>SUM(I20:I21)</f>
        <v>239071834.81999999</v>
      </c>
      <c r="J22" s="84">
        <f t="shared" ref="J22:N22" si="2">J12-J18</f>
        <v>0</v>
      </c>
      <c r="K22" s="84">
        <f>SUM(K20:K21)</f>
        <v>252114407.23000002</v>
      </c>
      <c r="L22" s="84">
        <f t="shared" si="2"/>
        <v>0</v>
      </c>
      <c r="M22" s="84">
        <f>SUM(M20:M21)</f>
        <v>58755162.209999979</v>
      </c>
      <c r="N22" s="84">
        <f t="shared" si="2"/>
        <v>0</v>
      </c>
      <c r="O22" s="84">
        <f>SUM(O20:O21)</f>
        <v>66510644.869999975</v>
      </c>
      <c r="Q22" s="17">
        <v>106526183.28</v>
      </c>
      <c r="R22" s="224">
        <f t="shared" si="0"/>
        <v>132545651.53999999</v>
      </c>
      <c r="T22" s="17">
        <v>30816742.106379822</v>
      </c>
      <c r="U22" s="224">
        <f t="shared" si="1"/>
        <v>27938420.103620157</v>
      </c>
    </row>
    <row r="23" spans="1:21" ht="21">
      <c r="A23" s="80" t="s">
        <v>141</v>
      </c>
      <c r="C23" s="46"/>
      <c r="D23" s="46"/>
      <c r="E23" s="46"/>
      <c r="F23" s="46"/>
      <c r="G23" s="42"/>
      <c r="H23" s="62"/>
      <c r="I23" s="85">
        <v>-95237784.129999995</v>
      </c>
      <c r="J23" s="53"/>
      <c r="K23" s="85">
        <v>-39335783.289999999</v>
      </c>
      <c r="L23" s="62"/>
      <c r="M23" s="86">
        <v>-15703173</v>
      </c>
      <c r="N23" s="62"/>
      <c r="O23" s="86">
        <v>-8620572.3100000005</v>
      </c>
      <c r="Q23" s="17">
        <v>-41284626.039999999</v>
      </c>
      <c r="R23" s="224">
        <f t="shared" si="0"/>
        <v>-53953158.089999996</v>
      </c>
      <c r="T23" s="17">
        <v>-3822903.15</v>
      </c>
      <c r="U23" s="224">
        <f t="shared" si="1"/>
        <v>-11880269.85</v>
      </c>
    </row>
    <row r="24" spans="1:21" ht="21">
      <c r="A24" s="76" t="s">
        <v>46</v>
      </c>
      <c r="C24" s="46"/>
      <c r="D24" s="46"/>
      <c r="E24" s="46"/>
      <c r="F24" s="46"/>
      <c r="G24" s="42"/>
      <c r="H24" s="62"/>
      <c r="I24" s="87">
        <f>SUM(I22:I23)</f>
        <v>143834050.69</v>
      </c>
      <c r="J24" s="53"/>
      <c r="K24" s="87">
        <f>SUM(K22:K23)</f>
        <v>212778623.94000003</v>
      </c>
      <c r="L24" s="62"/>
      <c r="M24" s="87">
        <f>SUM(M22:M23)</f>
        <v>43051989.209999979</v>
      </c>
      <c r="N24" s="62"/>
      <c r="O24" s="87">
        <f>SUM(O22:O23)</f>
        <v>57890072.559999973</v>
      </c>
      <c r="Q24" s="17">
        <v>65241557.240000002</v>
      </c>
      <c r="R24" s="224">
        <f t="shared" si="0"/>
        <v>78592493.449999988</v>
      </c>
      <c r="T24" s="17">
        <v>26993838.956379823</v>
      </c>
      <c r="U24" s="224">
        <f t="shared" si="1"/>
        <v>16058150.253620155</v>
      </c>
    </row>
    <row r="25" spans="1:21" ht="21">
      <c r="A25" s="51" t="s">
        <v>142</v>
      </c>
      <c r="C25" s="46"/>
      <c r="D25" s="46"/>
      <c r="E25" s="46"/>
      <c r="F25" s="46"/>
      <c r="G25" s="42">
        <v>13.3</v>
      </c>
      <c r="H25" s="62"/>
      <c r="I25" s="85">
        <v>-8459952.9300000016</v>
      </c>
      <c r="J25" s="87"/>
      <c r="K25" s="85">
        <v>-11352645.35</v>
      </c>
      <c r="L25" s="62"/>
      <c r="M25" s="85">
        <v>-8610517.4100000001</v>
      </c>
      <c r="N25" s="62"/>
      <c r="O25" s="85">
        <v>-11267053.68</v>
      </c>
      <c r="Q25" s="17">
        <v>-5264770.91</v>
      </c>
      <c r="R25" s="224">
        <f t="shared" si="0"/>
        <v>-3195182.0200000014</v>
      </c>
      <c r="T25" s="17">
        <v>-5398887.3700000001</v>
      </c>
      <c r="U25" s="224">
        <f t="shared" si="1"/>
        <v>-3211630.04</v>
      </c>
    </row>
    <row r="26" spans="1:21" ht="21">
      <c r="A26" s="46" t="s">
        <v>43</v>
      </c>
      <c r="I26" s="225">
        <f>I24+I25</f>
        <v>135374097.75999999</v>
      </c>
      <c r="J26" s="225"/>
      <c r="K26" s="225">
        <f>K24+K25</f>
        <v>201425978.59000003</v>
      </c>
      <c r="L26" s="225"/>
      <c r="M26" s="225">
        <f>M24+M25</f>
        <v>34441471.799999982</v>
      </c>
      <c r="N26" s="225"/>
      <c r="O26" s="225">
        <f>O24+O25</f>
        <v>46623018.879999973</v>
      </c>
      <c r="Q26" s="17">
        <v>59976786.329999998</v>
      </c>
      <c r="R26" s="224">
        <f t="shared" si="0"/>
        <v>75397311.429999992</v>
      </c>
      <c r="T26" s="17">
        <v>21594951.586379822</v>
      </c>
      <c r="U26" s="224">
        <f t="shared" si="1"/>
        <v>12846520.21362016</v>
      </c>
    </row>
    <row r="27" spans="1:21" ht="11.25" customHeight="1">
      <c r="A27" s="46"/>
      <c r="I27" s="225"/>
      <c r="J27" s="225"/>
      <c r="K27" s="225"/>
      <c r="L27" s="225"/>
      <c r="M27" s="225"/>
      <c r="N27" s="225"/>
      <c r="O27" s="225"/>
      <c r="U27" s="224">
        <f t="shared" si="1"/>
        <v>0</v>
      </c>
    </row>
    <row r="28" spans="1:21" ht="21">
      <c r="A28" s="49" t="s">
        <v>151</v>
      </c>
      <c r="I28" s="87"/>
      <c r="J28" s="225"/>
      <c r="K28" s="225"/>
      <c r="L28" s="225"/>
      <c r="M28" s="225"/>
      <c r="N28" s="225"/>
      <c r="O28" s="225"/>
      <c r="U28" s="224">
        <f t="shared" si="1"/>
        <v>0</v>
      </c>
    </row>
    <row r="29" spans="1:21">
      <c r="A29" s="94" t="s">
        <v>146</v>
      </c>
      <c r="I29" s="87"/>
      <c r="J29" s="225"/>
      <c r="K29" s="225"/>
      <c r="L29" s="225"/>
      <c r="M29" s="225"/>
      <c r="N29" s="225"/>
      <c r="O29" s="225"/>
      <c r="U29" s="224">
        <f t="shared" si="1"/>
        <v>0</v>
      </c>
    </row>
    <row r="30" spans="1:21">
      <c r="A30" s="51"/>
      <c r="B30" s="51" t="s">
        <v>147</v>
      </c>
      <c r="I30" s="85">
        <v>13211292.6</v>
      </c>
      <c r="J30" s="225"/>
      <c r="K30" s="85">
        <v>-83047560.019999996</v>
      </c>
      <c r="L30" s="225"/>
      <c r="M30" s="227">
        <v>0</v>
      </c>
      <c r="N30" s="225"/>
      <c r="O30" s="227">
        <v>0</v>
      </c>
      <c r="Q30" s="17">
        <v>-3684769.5</v>
      </c>
      <c r="R30" s="224">
        <f>+I30-Q30</f>
        <v>16896062.100000001</v>
      </c>
      <c r="T30" s="17">
        <v>0</v>
      </c>
      <c r="U30" s="224">
        <f t="shared" si="1"/>
        <v>0</v>
      </c>
    </row>
    <row r="31" spans="1:21" ht="21">
      <c r="A31" s="49" t="s">
        <v>169</v>
      </c>
      <c r="I31" s="87">
        <f>SUM(I30:I30)</f>
        <v>13211292.6</v>
      </c>
      <c r="J31" s="225"/>
      <c r="K31" s="87">
        <f>SUM(K30:K30)</f>
        <v>-83047560.019999996</v>
      </c>
      <c r="L31" s="225"/>
      <c r="M31" s="87">
        <f>SUM(M30:M30)</f>
        <v>0</v>
      </c>
      <c r="N31" s="225"/>
      <c r="O31" s="87">
        <f>SUM(O30:O30)</f>
        <v>0</v>
      </c>
      <c r="Q31" s="17">
        <v>-3684769.5</v>
      </c>
      <c r="R31" s="224">
        <f t="shared" ref="R31:R42" si="3">+I31-Q31</f>
        <v>16896062.100000001</v>
      </c>
      <c r="T31" s="17">
        <v>0</v>
      </c>
      <c r="U31" s="224">
        <f t="shared" si="1"/>
        <v>0</v>
      </c>
    </row>
    <row r="32" spans="1:21" ht="21.75" thickBot="1">
      <c r="A32" s="49" t="s">
        <v>42</v>
      </c>
      <c r="B32" s="46"/>
      <c r="I32" s="88">
        <f>SUM(I26:I30)</f>
        <v>148585390.35999998</v>
      </c>
      <c r="J32" s="225"/>
      <c r="K32" s="88">
        <f>+K31+K26</f>
        <v>118378418.57000004</v>
      </c>
      <c r="L32" s="225"/>
      <c r="M32" s="88">
        <f>SUM(M26:M30)</f>
        <v>34441471.799999982</v>
      </c>
      <c r="N32" s="225"/>
      <c r="O32" s="88">
        <f>+O31+O26</f>
        <v>46623018.879999973</v>
      </c>
      <c r="Q32" s="17">
        <v>56292016.829999998</v>
      </c>
      <c r="R32" s="224">
        <f t="shared" si="3"/>
        <v>92293373.529999986</v>
      </c>
      <c r="T32" s="17">
        <v>21594951.586379822</v>
      </c>
      <c r="U32" s="224">
        <f t="shared" si="1"/>
        <v>12846520.21362016</v>
      </c>
    </row>
    <row r="33" spans="1:21" s="46" customFormat="1" ht="11.25" customHeight="1" thickTop="1">
      <c r="Q33" s="241"/>
      <c r="R33" s="224">
        <f t="shared" si="3"/>
        <v>0</v>
      </c>
      <c r="T33" s="241"/>
      <c r="U33" s="224">
        <f t="shared" si="1"/>
        <v>0</v>
      </c>
    </row>
    <row r="34" spans="1:21" ht="21.75" customHeight="1">
      <c r="A34" s="76" t="s">
        <v>175</v>
      </c>
      <c r="B34" s="80"/>
      <c r="C34" s="80"/>
      <c r="D34" s="80"/>
      <c r="E34" s="80"/>
      <c r="G34" s="58"/>
      <c r="H34" s="58"/>
      <c r="I34" s="89"/>
      <c r="J34" s="89"/>
      <c r="K34" s="89"/>
      <c r="L34" s="58"/>
      <c r="M34" s="89"/>
      <c r="N34" s="58"/>
      <c r="O34" s="89"/>
      <c r="R34" s="224">
        <f t="shared" si="3"/>
        <v>0</v>
      </c>
      <c r="U34" s="224">
        <f t="shared" si="1"/>
        <v>0</v>
      </c>
    </row>
    <row r="35" spans="1:21" s="221" customFormat="1" ht="21.75" customHeight="1">
      <c r="A35" s="80" t="s">
        <v>143</v>
      </c>
      <c r="C35" s="80"/>
      <c r="D35" s="80"/>
      <c r="E35" s="80"/>
      <c r="F35" s="33"/>
      <c r="G35" s="58"/>
      <c r="H35" s="58"/>
      <c r="I35" s="93">
        <f>I26-I36</f>
        <v>131834778.81999999</v>
      </c>
      <c r="J35" s="93"/>
      <c r="K35" s="93">
        <f>K26-K36</f>
        <v>179948167.88000003</v>
      </c>
      <c r="L35" s="58"/>
      <c r="M35" s="90">
        <f>M26</f>
        <v>34441471.799999982</v>
      </c>
      <c r="N35" s="90"/>
      <c r="O35" s="90">
        <f>O26</f>
        <v>46623018.879999973</v>
      </c>
      <c r="Q35" s="17">
        <v>69767683.859999999</v>
      </c>
      <c r="R35" s="224">
        <f t="shared" si="3"/>
        <v>62067094.959999993</v>
      </c>
      <c r="T35" s="17">
        <v>21594951.586379822</v>
      </c>
      <c r="U35" s="224">
        <f t="shared" si="1"/>
        <v>12846520.21362016</v>
      </c>
    </row>
    <row r="36" spans="1:21" s="221" customFormat="1" ht="21.75" customHeight="1">
      <c r="A36" s="80" t="s">
        <v>144</v>
      </c>
      <c r="C36" s="80"/>
      <c r="D36" s="80"/>
      <c r="E36" s="80"/>
      <c r="F36" s="33"/>
      <c r="G36" s="58"/>
      <c r="H36" s="58"/>
      <c r="I36" s="53">
        <v>3539318.94</v>
      </c>
      <c r="J36" s="53"/>
      <c r="K36" s="53">
        <v>21477810.710000001</v>
      </c>
      <c r="L36" s="58"/>
      <c r="M36" s="53">
        <v>0</v>
      </c>
      <c r="N36" s="69"/>
      <c r="O36" s="53">
        <v>0</v>
      </c>
      <c r="Q36" s="17">
        <v>-9790897.5299999993</v>
      </c>
      <c r="R36" s="224">
        <f t="shared" si="3"/>
        <v>13330216.469999999</v>
      </c>
      <c r="T36" s="17">
        <v>0</v>
      </c>
      <c r="U36" s="224">
        <f t="shared" si="1"/>
        <v>0</v>
      </c>
    </row>
    <row r="37" spans="1:21" s="221" customFormat="1" ht="21.75" thickBot="1">
      <c r="A37" s="46" t="s">
        <v>43</v>
      </c>
      <c r="B37" s="80"/>
      <c r="C37" s="80"/>
      <c r="D37" s="80"/>
      <c r="E37" s="80"/>
      <c r="F37" s="33"/>
      <c r="G37" s="58"/>
      <c r="H37" s="58"/>
      <c r="I37" s="164">
        <f>SUM(I35:I36)</f>
        <v>135374097.75999999</v>
      </c>
      <c r="J37" s="163"/>
      <c r="K37" s="164">
        <f>SUM(K35:K36)</f>
        <v>201425978.59000003</v>
      </c>
      <c r="L37" s="80"/>
      <c r="M37" s="164">
        <f>SUM(M35:M36)</f>
        <v>34441471.799999982</v>
      </c>
      <c r="N37" s="69"/>
      <c r="O37" s="164">
        <f>SUM(O35:O36)</f>
        <v>46623018.879999973</v>
      </c>
      <c r="Q37" s="17">
        <v>59976786.329999998</v>
      </c>
      <c r="R37" s="224">
        <f t="shared" si="3"/>
        <v>75397311.429999992</v>
      </c>
      <c r="T37" s="17">
        <v>21594951.586379822</v>
      </c>
      <c r="U37" s="224">
        <f t="shared" si="1"/>
        <v>12846520.21362016</v>
      </c>
    </row>
    <row r="38" spans="1:21" s="221" customFormat="1" ht="11.25" customHeight="1" thickTop="1">
      <c r="A38" s="49"/>
      <c r="B38" s="33"/>
      <c r="C38" s="33"/>
      <c r="D38" s="33"/>
      <c r="E38" s="33"/>
      <c r="F38" s="33"/>
      <c r="G38" s="58"/>
      <c r="H38" s="58"/>
      <c r="I38" s="58"/>
      <c r="J38" s="58"/>
      <c r="K38" s="58"/>
      <c r="L38" s="58"/>
      <c r="M38" s="69"/>
      <c r="N38" s="69"/>
      <c r="O38" s="69"/>
      <c r="Q38" s="17"/>
      <c r="R38" s="224">
        <f t="shared" si="3"/>
        <v>0</v>
      </c>
      <c r="T38" s="17"/>
      <c r="U38" s="224">
        <f t="shared" si="1"/>
        <v>0</v>
      </c>
    </row>
    <row r="39" spans="1:21" s="221" customFormat="1" ht="21">
      <c r="A39" s="76" t="s">
        <v>176</v>
      </c>
      <c r="B39" s="33"/>
      <c r="C39" s="33"/>
      <c r="D39" s="33"/>
      <c r="E39" s="33"/>
      <c r="F39" s="33"/>
      <c r="G39" s="58"/>
      <c r="H39" s="58"/>
      <c r="I39" s="58"/>
      <c r="J39" s="58"/>
      <c r="K39" s="58"/>
      <c r="L39" s="58"/>
      <c r="M39" s="69"/>
      <c r="N39" s="69"/>
      <c r="O39" s="69"/>
      <c r="Q39" s="17"/>
      <c r="R39" s="224">
        <f t="shared" si="3"/>
        <v>0</v>
      </c>
      <c r="T39" s="17"/>
      <c r="U39" s="224">
        <f t="shared" si="1"/>
        <v>0</v>
      </c>
    </row>
    <row r="40" spans="1:21" s="221" customFormat="1">
      <c r="A40" s="80" t="s">
        <v>143</v>
      </c>
      <c r="C40" s="33"/>
      <c r="D40" s="33"/>
      <c r="E40" s="33"/>
      <c r="F40" s="33"/>
      <c r="G40" s="58"/>
      <c r="H40" s="58"/>
      <c r="I40" s="93">
        <f>I32-I41</f>
        <v>145046071.41999999</v>
      </c>
      <c r="J40" s="93"/>
      <c r="K40" s="93">
        <f>K32-K41</f>
        <v>96900607.860000044</v>
      </c>
      <c r="L40" s="58"/>
      <c r="M40" s="90">
        <f>M32</f>
        <v>34441471.799999982</v>
      </c>
      <c r="N40" s="90">
        <f>N32</f>
        <v>0</v>
      </c>
      <c r="O40" s="90">
        <f>O32</f>
        <v>46623018.879999973</v>
      </c>
      <c r="Q40" s="17">
        <v>66082914.359999999</v>
      </c>
      <c r="R40" s="224">
        <f t="shared" si="3"/>
        <v>78963157.059999987</v>
      </c>
      <c r="T40" s="17">
        <v>21594951.586379822</v>
      </c>
      <c r="U40" s="224">
        <f t="shared" si="1"/>
        <v>12846520.21362016</v>
      </c>
    </row>
    <row r="41" spans="1:21" s="221" customFormat="1">
      <c r="A41" s="80" t="s">
        <v>144</v>
      </c>
      <c r="C41" s="33"/>
      <c r="D41" s="33"/>
      <c r="E41" s="33"/>
      <c r="F41" s="33"/>
      <c r="G41" s="58"/>
      <c r="H41" s="58"/>
      <c r="I41" s="53">
        <f>I36</f>
        <v>3539318.94</v>
      </c>
      <c r="J41" s="53"/>
      <c r="K41" s="53">
        <f>K36</f>
        <v>21477810.710000001</v>
      </c>
      <c r="L41" s="58"/>
      <c r="M41" s="53">
        <f>M36</f>
        <v>0</v>
      </c>
      <c r="N41" s="69"/>
      <c r="O41" s="53">
        <f>O36</f>
        <v>0</v>
      </c>
      <c r="Q41" s="17">
        <v>-9790897.5299999993</v>
      </c>
      <c r="R41" s="224">
        <f t="shared" si="3"/>
        <v>13330216.469999999</v>
      </c>
      <c r="T41" s="17">
        <v>0</v>
      </c>
      <c r="U41" s="224">
        <f t="shared" si="1"/>
        <v>0</v>
      </c>
    </row>
    <row r="42" spans="1:21" s="221" customFormat="1" ht="21.75" thickBot="1">
      <c r="A42" s="76" t="s">
        <v>42</v>
      </c>
      <c r="B42" s="80"/>
      <c r="C42" s="33"/>
      <c r="D42" s="33"/>
      <c r="E42" s="33"/>
      <c r="F42" s="33"/>
      <c r="G42" s="58"/>
      <c r="H42" s="58"/>
      <c r="I42" s="164">
        <f>SUM(I40:I41)</f>
        <v>148585390.35999998</v>
      </c>
      <c r="J42" s="163"/>
      <c r="K42" s="164">
        <f>SUM(K40:K41)</f>
        <v>118378418.57000005</v>
      </c>
      <c r="L42" s="80"/>
      <c r="M42" s="164">
        <f>SUM(M40:M41)</f>
        <v>34441471.799999982</v>
      </c>
      <c r="N42" s="69"/>
      <c r="O42" s="164">
        <f>SUM(O40:O41)</f>
        <v>46623018.879999973</v>
      </c>
      <c r="Q42" s="17">
        <v>56292016.829999998</v>
      </c>
      <c r="R42" s="224">
        <f t="shared" si="3"/>
        <v>92293373.529999986</v>
      </c>
      <c r="T42" s="17">
        <v>21594951.586379822</v>
      </c>
      <c r="U42" s="224">
        <f t="shared" si="1"/>
        <v>12846520.21362016</v>
      </c>
    </row>
    <row r="43" spans="1:21" s="221" customFormat="1" ht="11.25" customHeight="1" thickTop="1">
      <c r="A43" s="76"/>
      <c r="B43" s="80"/>
      <c r="C43" s="33"/>
      <c r="D43" s="33"/>
      <c r="E43" s="33"/>
      <c r="F43" s="33"/>
      <c r="G43" s="58"/>
      <c r="H43" s="58"/>
      <c r="I43" s="163"/>
      <c r="J43" s="163"/>
      <c r="K43" s="163"/>
      <c r="L43" s="80"/>
      <c r="M43" s="163"/>
      <c r="N43" s="69"/>
      <c r="O43" s="163"/>
      <c r="Q43" s="17"/>
      <c r="T43" s="17"/>
    </row>
    <row r="44" spans="1:21" s="221" customFormat="1" ht="21.75" customHeight="1">
      <c r="A44" s="76" t="s">
        <v>201</v>
      </c>
      <c r="B44" s="33"/>
      <c r="D44" s="33"/>
      <c r="E44" s="33"/>
      <c r="F44" s="33"/>
      <c r="G44" s="58"/>
      <c r="H44" s="58"/>
      <c r="I44" s="58"/>
      <c r="J44" s="58"/>
      <c r="K44" s="58"/>
      <c r="L44" s="58"/>
      <c r="M44" s="58"/>
      <c r="N44" s="58"/>
      <c r="O44" s="58"/>
      <c r="Q44" s="17"/>
      <c r="T44" s="17"/>
    </row>
    <row r="45" spans="1:21" s="221" customFormat="1" ht="21.75" customHeight="1">
      <c r="B45" s="80" t="s">
        <v>145</v>
      </c>
      <c r="D45" s="51"/>
      <c r="E45" s="51"/>
      <c r="F45" s="51"/>
      <c r="G45" s="42">
        <v>22</v>
      </c>
      <c r="H45" s="42"/>
      <c r="I45" s="91">
        <f>I35/796220282</f>
        <v>0.16557576062851409</v>
      </c>
      <c r="J45" s="91"/>
      <c r="K45" s="91">
        <f>K35/765585412</f>
        <v>0.23504649521717902</v>
      </c>
      <c r="L45" s="42"/>
      <c r="M45" s="91">
        <f>M35/796220282</f>
        <v>4.325621009488425E-2</v>
      </c>
      <c r="N45" s="42"/>
      <c r="O45" s="91">
        <f>O35/765585412</f>
        <v>6.0898520464493872E-2</v>
      </c>
      <c r="Q45" s="17"/>
      <c r="T45" s="17"/>
    </row>
    <row r="46" spans="1:21" s="221" customFormat="1">
      <c r="A46" s="92"/>
      <c r="D46" s="51"/>
      <c r="E46" s="51"/>
      <c r="F46" s="51"/>
      <c r="G46" s="42"/>
      <c r="H46" s="42"/>
      <c r="I46" s="91"/>
      <c r="J46" s="91"/>
      <c r="K46" s="91"/>
      <c r="L46" s="42"/>
      <c r="M46" s="91"/>
      <c r="N46" s="42"/>
      <c r="O46" s="91"/>
      <c r="Q46" s="17"/>
      <c r="T46" s="17"/>
    </row>
    <row r="47" spans="1:21" s="221" customFormat="1">
      <c r="A47" s="92"/>
      <c r="D47" s="51"/>
      <c r="E47" s="51"/>
      <c r="F47" s="51"/>
      <c r="G47" s="42"/>
      <c r="H47" s="42"/>
      <c r="I47" s="91"/>
      <c r="J47" s="91"/>
      <c r="K47" s="91"/>
      <c r="L47" s="42"/>
      <c r="M47" s="91"/>
      <c r="N47" s="42"/>
      <c r="O47" s="91"/>
      <c r="Q47" s="17"/>
      <c r="T47" s="17"/>
    </row>
    <row r="48" spans="1:21" s="221" customFormat="1">
      <c r="A48" s="92"/>
      <c r="D48" s="51"/>
      <c r="E48" s="51"/>
      <c r="F48" s="51"/>
      <c r="G48" s="42"/>
      <c r="H48" s="42"/>
      <c r="I48" s="91"/>
      <c r="J48" s="91"/>
      <c r="K48" s="91"/>
      <c r="L48" s="42"/>
      <c r="M48" s="91"/>
      <c r="N48" s="42"/>
      <c r="O48" s="91"/>
      <c r="Q48" s="17"/>
      <c r="T48" s="17"/>
    </row>
    <row r="49" spans="1:20" s="221" customFormat="1">
      <c r="A49" s="92"/>
      <c r="D49" s="51"/>
      <c r="E49" s="51"/>
      <c r="F49" s="51"/>
      <c r="G49" s="42"/>
      <c r="H49" s="42"/>
      <c r="I49" s="91"/>
      <c r="J49" s="91"/>
      <c r="K49" s="91"/>
      <c r="L49" s="42"/>
      <c r="M49" s="91"/>
      <c r="N49" s="42"/>
      <c r="O49" s="91"/>
      <c r="Q49" s="17"/>
      <c r="T49" s="17"/>
    </row>
    <row r="50" spans="1:20" s="221" customFormat="1" ht="21.75" customHeight="1">
      <c r="A50" s="76"/>
      <c r="G50" s="15"/>
      <c r="M50" s="24"/>
      <c r="O50" s="24"/>
      <c r="Q50" s="17"/>
      <c r="T50" s="17"/>
    </row>
    <row r="51" spans="1:20" s="221" customFormat="1" ht="14.25" customHeight="1">
      <c r="A51" s="76"/>
      <c r="G51" s="15"/>
      <c r="M51" s="24"/>
      <c r="O51" s="24"/>
      <c r="Q51" s="17"/>
      <c r="T51" s="17"/>
    </row>
    <row r="52" spans="1:20" s="221" customFormat="1" ht="16.5" customHeight="1">
      <c r="A52" s="76"/>
      <c r="G52" s="15"/>
      <c r="M52" s="24"/>
      <c r="O52" s="24"/>
      <c r="Q52" s="17"/>
      <c r="T52" s="17"/>
    </row>
    <row r="53" spans="1:20" s="221" customFormat="1" ht="17.25" customHeight="1">
      <c r="B53" s="80"/>
      <c r="D53" s="51"/>
      <c r="E53" s="51"/>
      <c r="F53" s="51"/>
      <c r="G53" s="42"/>
      <c r="H53" s="42"/>
      <c r="I53" s="91"/>
      <c r="J53" s="91"/>
      <c r="K53" s="91"/>
      <c r="L53" s="42"/>
      <c r="M53" s="91"/>
      <c r="N53" s="42"/>
      <c r="O53" s="91"/>
      <c r="Q53" s="17"/>
      <c r="T53" s="17"/>
    </row>
    <row r="54" spans="1:20" s="67" customFormat="1" ht="21.75" customHeight="1">
      <c r="A54" s="229" t="s">
        <v>34</v>
      </c>
      <c r="O54" s="35" t="s">
        <v>259</v>
      </c>
      <c r="Q54" s="17"/>
      <c r="T54" s="17"/>
    </row>
    <row r="55" spans="1:20" s="221" customFormat="1">
      <c r="A55" s="80"/>
      <c r="B55" s="80"/>
      <c r="C55" s="51"/>
      <c r="D55" s="51"/>
      <c r="E55" s="51"/>
      <c r="F55" s="51"/>
      <c r="G55" s="42"/>
      <c r="H55" s="42"/>
      <c r="I55" s="91"/>
      <c r="J55" s="91"/>
      <c r="K55" s="91"/>
      <c r="L55" s="42"/>
      <c r="M55" s="91"/>
      <c r="N55" s="42"/>
      <c r="O55" s="91"/>
      <c r="Q55" s="17"/>
      <c r="T55" s="17"/>
    </row>
    <row r="56" spans="1:20" s="221" customFormat="1">
      <c r="A56" s="80"/>
      <c r="B56" s="80"/>
      <c r="C56" s="51"/>
      <c r="D56" s="51"/>
      <c r="E56" s="51"/>
      <c r="F56" s="51"/>
      <c r="G56" s="42"/>
      <c r="H56" s="42"/>
      <c r="I56" s="91"/>
      <c r="J56" s="91"/>
      <c r="K56" s="91"/>
      <c r="L56" s="42"/>
      <c r="M56" s="91"/>
      <c r="N56" s="42"/>
      <c r="O56" s="91"/>
      <c r="Q56" s="17"/>
      <c r="T56" s="17"/>
    </row>
    <row r="57" spans="1:20" s="221" customFormat="1">
      <c r="A57" s="80"/>
      <c r="B57" s="80"/>
      <c r="C57" s="51"/>
      <c r="D57" s="51"/>
      <c r="E57" s="51"/>
      <c r="F57" s="51"/>
      <c r="G57" s="42"/>
      <c r="H57" s="42"/>
      <c r="I57" s="91"/>
      <c r="J57" s="91"/>
      <c r="K57" s="91"/>
      <c r="L57" s="42"/>
      <c r="M57" s="91"/>
      <c r="N57" s="42"/>
      <c r="O57" s="91"/>
      <c r="Q57" s="17"/>
      <c r="T57" s="17"/>
    </row>
    <row r="58" spans="1:20" s="221" customFormat="1">
      <c r="A58" s="80"/>
      <c r="B58" s="80"/>
      <c r="C58" s="51"/>
      <c r="D58" s="51"/>
      <c r="E58" s="51"/>
      <c r="F58" s="51"/>
      <c r="G58" s="42"/>
      <c r="H58" s="42"/>
      <c r="I58" s="91"/>
      <c r="J58" s="91"/>
      <c r="K58" s="91"/>
      <c r="L58" s="42"/>
      <c r="M58" s="91"/>
      <c r="N58" s="42"/>
      <c r="O58" s="91"/>
      <c r="Q58" s="17"/>
      <c r="T58" s="17"/>
    </row>
    <row r="59" spans="1:20" s="221" customFormat="1" ht="21">
      <c r="A59" s="49"/>
      <c r="B59" s="33"/>
      <c r="C59" s="33"/>
      <c r="D59" s="33"/>
      <c r="E59" s="33"/>
      <c r="F59" s="33"/>
      <c r="G59" s="58"/>
      <c r="H59" s="58"/>
      <c r="I59" s="58"/>
      <c r="J59" s="58"/>
      <c r="K59" s="58"/>
      <c r="L59" s="58"/>
      <c r="M59" s="58"/>
      <c r="N59" s="58"/>
      <c r="O59" s="58"/>
      <c r="Q59" s="17"/>
      <c r="T59" s="17"/>
    </row>
    <row r="107" ht="12.75" customHeight="1"/>
    <row r="108" ht="8.25" customHeight="1"/>
  </sheetData>
  <mergeCells count="4">
    <mergeCell ref="Q5:R5"/>
    <mergeCell ref="T5:U5"/>
    <mergeCell ref="I4:O4"/>
    <mergeCell ref="I5:K5"/>
  </mergeCells>
  <pageMargins left="0.98425196850393704" right="0" top="0.59055118110236227" bottom="0.31496062992125984" header="0.51181102362204722" footer="0.11811023622047245"/>
  <pageSetup paperSize="9" scale="75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H110"/>
  <sheetViews>
    <sheetView zoomScale="60" zoomScaleNormal="60" zoomScalePageLayoutView="30" workbookViewId="0">
      <selection activeCell="F5" sqref="F5"/>
    </sheetView>
  </sheetViews>
  <sheetFormatPr defaultColWidth="9.140625" defaultRowHeight="20.25"/>
  <cols>
    <col min="1" max="2" width="2.85546875" style="223" customWidth="1"/>
    <col min="3" max="3" width="3.5703125" style="223" customWidth="1"/>
    <col min="4" max="4" width="41" style="30" customWidth="1"/>
    <col min="5" max="5" width="11" style="30" customWidth="1"/>
    <col min="6" max="6" width="0.7109375" style="30" customWidth="1"/>
    <col min="7" max="7" width="14.5703125" style="158" bestFit="1" customWidth="1"/>
    <col min="8" max="8" width="0.7109375" style="30" customWidth="1"/>
    <col min="9" max="9" width="14.5703125" style="30" bestFit="1" customWidth="1"/>
    <col min="10" max="10" width="0.7109375" style="30" customWidth="1"/>
    <col min="11" max="11" width="13.42578125" style="30" customWidth="1"/>
    <col min="12" max="12" width="0.7109375" style="30" customWidth="1"/>
    <col min="13" max="13" width="13.42578125" style="30" customWidth="1"/>
    <col min="14" max="14" width="0.7109375" style="30" customWidth="1"/>
    <col min="15" max="15" width="14.5703125" style="30" bestFit="1" customWidth="1"/>
    <col min="16" max="16" width="0.7109375" style="30" customWidth="1"/>
    <col min="17" max="17" width="13.85546875" style="30" customWidth="1"/>
    <col min="18" max="18" width="0.7109375" style="30" customWidth="1"/>
    <col min="19" max="19" width="14.42578125" style="30" customWidth="1"/>
    <col min="20" max="20" width="0.7109375" style="30" customWidth="1"/>
    <col min="21" max="21" width="15.7109375" style="30" customWidth="1"/>
    <col min="22" max="22" width="0.7109375" style="30" customWidth="1"/>
    <col min="23" max="23" width="14.28515625" style="30" customWidth="1"/>
    <col min="24" max="24" width="0.7109375" style="30" customWidth="1"/>
    <col min="25" max="25" width="16.5703125" style="30" bestFit="1" customWidth="1"/>
    <col min="26" max="26" width="0.7109375" style="30" customWidth="1"/>
    <col min="27" max="27" width="15.140625" style="30" bestFit="1" customWidth="1"/>
    <col min="28" max="28" width="0.7109375" style="30" customWidth="1"/>
    <col min="29" max="29" width="16.5703125" style="30" bestFit="1" customWidth="1"/>
    <col min="30" max="30" width="0.28515625" style="30" customWidth="1"/>
    <col min="31" max="16384" width="9.140625" style="30"/>
  </cols>
  <sheetData>
    <row r="1" spans="1:34" s="1" customFormat="1" ht="21">
      <c r="A1" s="47" t="s">
        <v>0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  <c r="W1" s="206"/>
      <c r="X1" s="206"/>
      <c r="Y1" s="206"/>
      <c r="Z1" s="206"/>
      <c r="AA1" s="206"/>
      <c r="AB1" s="206"/>
      <c r="AC1" s="206"/>
    </row>
    <row r="2" spans="1:34" s="1" customFormat="1" ht="21">
      <c r="A2" s="47" t="s">
        <v>1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206"/>
      <c r="AB2" s="206"/>
      <c r="AC2" s="206"/>
    </row>
    <row r="3" spans="1:34" s="1" customFormat="1" ht="21">
      <c r="A3" s="47" t="str">
        <f>'PL 6m'!A3:O3</f>
        <v>สำหรับงวดหกเดือน สิ้นสุดวันที่ 30 มิถุนายน 2560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</row>
    <row r="4" spans="1:34" s="2" customFormat="1" ht="21.75" customHeight="1">
      <c r="E4" s="3"/>
      <c r="F4" s="4"/>
      <c r="G4" s="273" t="s">
        <v>2</v>
      </c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  <c r="S4" s="273"/>
      <c r="T4" s="273"/>
      <c r="U4" s="273"/>
      <c r="V4" s="273"/>
      <c r="W4" s="273"/>
      <c r="X4" s="273"/>
      <c r="Y4" s="273"/>
      <c r="Z4" s="273"/>
      <c r="AA4" s="273"/>
      <c r="AB4" s="273"/>
      <c r="AC4" s="273"/>
    </row>
    <row r="5" spans="1:34" s="2" customFormat="1" ht="21.75" customHeight="1">
      <c r="E5" s="3"/>
      <c r="F5" s="4"/>
      <c r="G5" s="268" t="s">
        <v>3</v>
      </c>
      <c r="H5" s="268"/>
      <c r="I5" s="268"/>
      <c r="J5" s="268"/>
      <c r="K5" s="268"/>
      <c r="L5" s="268"/>
      <c r="M5" s="268"/>
      <c r="N5" s="268"/>
      <c r="O5" s="268"/>
      <c r="P5" s="268"/>
      <c r="Q5" s="268"/>
      <c r="R5" s="268"/>
      <c r="S5" s="268"/>
      <c r="T5" s="268"/>
      <c r="U5" s="268"/>
      <c r="V5" s="268"/>
      <c r="W5" s="268"/>
      <c r="X5" s="268"/>
      <c r="Y5" s="268"/>
      <c r="Z5" s="268"/>
      <c r="AA5" s="268"/>
      <c r="AB5" s="268"/>
      <c r="AC5" s="268"/>
    </row>
    <row r="6" spans="1:34" s="2" customFormat="1" ht="21.75" customHeight="1">
      <c r="A6" s="47"/>
      <c r="E6" s="3"/>
      <c r="F6" s="4"/>
      <c r="G6" s="274" t="s">
        <v>143</v>
      </c>
      <c r="H6" s="274"/>
      <c r="I6" s="274"/>
      <c r="J6" s="274"/>
      <c r="K6" s="274"/>
      <c r="L6" s="274"/>
      <c r="M6" s="274"/>
      <c r="N6" s="274"/>
      <c r="O6" s="274"/>
      <c r="P6" s="274"/>
      <c r="Q6" s="274"/>
      <c r="R6" s="274"/>
      <c r="S6" s="274"/>
      <c r="T6" s="274"/>
      <c r="U6" s="274"/>
      <c r="V6" s="274"/>
      <c r="W6" s="274"/>
      <c r="X6" s="274"/>
      <c r="Y6" s="274"/>
      <c r="Z6" s="251"/>
      <c r="AA6" s="251"/>
      <c r="AB6" s="251"/>
      <c r="AC6" s="251"/>
    </row>
    <row r="7" spans="1:34" s="2" customFormat="1" ht="21.75" customHeight="1">
      <c r="A7" s="5"/>
      <c r="B7" s="5"/>
      <c r="C7" s="5"/>
      <c r="D7" s="5"/>
      <c r="E7" s="6"/>
      <c r="F7" s="6"/>
      <c r="H7" s="6"/>
      <c r="J7" s="6"/>
      <c r="L7" s="6"/>
      <c r="M7" s="272" t="s">
        <v>4</v>
      </c>
      <c r="N7" s="272"/>
      <c r="O7" s="272"/>
      <c r="P7" s="7"/>
      <c r="Q7" s="268" t="s">
        <v>5</v>
      </c>
      <c r="R7" s="268"/>
      <c r="S7" s="268"/>
      <c r="T7" s="268"/>
      <c r="U7" s="268"/>
      <c r="V7" s="268"/>
      <c r="W7" s="268"/>
      <c r="X7" s="7"/>
      <c r="Z7" s="7"/>
      <c r="AB7" s="7"/>
    </row>
    <row r="8" spans="1:34" s="2" customFormat="1" ht="21.75" customHeight="1">
      <c r="A8" s="5"/>
      <c r="B8" s="5"/>
      <c r="C8" s="5"/>
      <c r="D8" s="5"/>
      <c r="E8" s="6"/>
      <c r="F8" s="6"/>
      <c r="H8" s="6"/>
      <c r="J8" s="6"/>
      <c r="L8" s="6"/>
      <c r="M8" s="8"/>
      <c r="P8" s="7"/>
      <c r="Q8" s="9" t="s">
        <v>242</v>
      </c>
      <c r="R8" s="7"/>
      <c r="S8" s="7" t="s">
        <v>6</v>
      </c>
      <c r="T8" s="7"/>
      <c r="U8" s="7"/>
      <c r="V8" s="7"/>
      <c r="W8" s="7"/>
      <c r="X8" s="7"/>
      <c r="Z8" s="7"/>
      <c r="AB8" s="7"/>
    </row>
    <row r="9" spans="1:34" s="2" customFormat="1" ht="21.75" customHeight="1">
      <c r="A9" s="5"/>
      <c r="B9" s="5"/>
      <c r="C9" s="5"/>
      <c r="D9" s="5"/>
      <c r="E9" s="6"/>
      <c r="F9" s="6"/>
      <c r="H9" s="6"/>
      <c r="I9" s="6"/>
      <c r="J9" s="6"/>
      <c r="K9" s="6"/>
      <c r="L9" s="6"/>
      <c r="M9" s="265" t="s">
        <v>7</v>
      </c>
      <c r="N9" s="7"/>
      <c r="O9" s="7"/>
      <c r="P9" s="7"/>
      <c r="Q9" s="10" t="s">
        <v>8</v>
      </c>
      <c r="R9" s="7"/>
      <c r="S9" s="7" t="s">
        <v>9</v>
      </c>
      <c r="T9" s="7"/>
      <c r="U9" s="7" t="s">
        <v>162</v>
      </c>
      <c r="V9" s="7"/>
      <c r="W9" s="10" t="s">
        <v>10</v>
      </c>
      <c r="X9" s="7"/>
      <c r="Y9" s="10" t="s">
        <v>10</v>
      </c>
      <c r="Z9" s="7"/>
      <c r="AA9" s="165"/>
      <c r="AB9" s="7"/>
    </row>
    <row r="10" spans="1:34" s="2" customFormat="1" ht="21.75" customHeight="1">
      <c r="A10" s="5"/>
      <c r="B10" s="5"/>
      <c r="C10" s="5"/>
      <c r="D10" s="5"/>
      <c r="E10" s="6"/>
      <c r="F10" s="6"/>
      <c r="G10" s="6" t="s">
        <v>11</v>
      </c>
      <c r="H10" s="6"/>
      <c r="I10" s="6" t="s">
        <v>12</v>
      </c>
      <c r="J10" s="6"/>
      <c r="K10" s="6" t="s">
        <v>12</v>
      </c>
      <c r="L10" s="6"/>
      <c r="M10" s="7" t="s">
        <v>13</v>
      </c>
      <c r="N10" s="7"/>
      <c r="O10" s="7"/>
      <c r="P10" s="7"/>
      <c r="Q10" s="7" t="s">
        <v>14</v>
      </c>
      <c r="R10" s="7"/>
      <c r="S10" s="7" t="s">
        <v>15</v>
      </c>
      <c r="T10" s="7"/>
      <c r="U10" s="7" t="s">
        <v>163</v>
      </c>
      <c r="V10" s="7"/>
      <c r="W10" s="7" t="s">
        <v>16</v>
      </c>
      <c r="X10" s="7"/>
      <c r="Y10" s="3" t="s">
        <v>17</v>
      </c>
      <c r="Z10" s="7"/>
      <c r="AA10" s="7" t="s">
        <v>18</v>
      </c>
      <c r="AB10" s="7"/>
      <c r="AC10" s="6" t="s">
        <v>10</v>
      </c>
    </row>
    <row r="11" spans="1:34" s="2" customFormat="1" ht="21.75" customHeight="1">
      <c r="A11" s="5"/>
      <c r="B11" s="5"/>
      <c r="C11" s="5"/>
      <c r="D11" s="5"/>
      <c r="E11" s="265" t="s">
        <v>19</v>
      </c>
      <c r="F11" s="5"/>
      <c r="G11" s="265" t="s">
        <v>20</v>
      </c>
      <c r="H11" s="6"/>
      <c r="I11" s="265" t="s">
        <v>22</v>
      </c>
      <c r="J11" s="6"/>
      <c r="K11" s="265" t="s">
        <v>21</v>
      </c>
      <c r="L11" s="6"/>
      <c r="M11" s="264" t="s">
        <v>23</v>
      </c>
      <c r="N11" s="7"/>
      <c r="O11" s="265" t="s">
        <v>24</v>
      </c>
      <c r="P11" s="4"/>
      <c r="Q11" s="265" t="s">
        <v>25</v>
      </c>
      <c r="R11" s="4"/>
      <c r="S11" s="264" t="s">
        <v>26</v>
      </c>
      <c r="T11" s="3"/>
      <c r="U11" s="264" t="s">
        <v>164</v>
      </c>
      <c r="V11" s="3"/>
      <c r="W11" s="265" t="s">
        <v>27</v>
      </c>
      <c r="X11" s="4"/>
      <c r="Y11" s="264" t="s">
        <v>28</v>
      </c>
      <c r="Z11" s="3"/>
      <c r="AA11" s="265" t="s">
        <v>29</v>
      </c>
      <c r="AB11" s="7"/>
      <c r="AC11" s="265" t="s">
        <v>17</v>
      </c>
    </row>
    <row r="12" spans="1:34" s="134" customFormat="1" ht="12.75" customHeight="1">
      <c r="A12" s="5"/>
      <c r="B12" s="5"/>
      <c r="C12" s="5"/>
      <c r="D12" s="137"/>
      <c r="E12" s="138"/>
      <c r="F12" s="137"/>
      <c r="G12" s="138"/>
      <c r="H12" s="138"/>
      <c r="I12" s="138"/>
      <c r="J12" s="138"/>
      <c r="K12" s="138"/>
      <c r="L12" s="138"/>
      <c r="M12" s="135"/>
      <c r="N12" s="138"/>
      <c r="O12" s="138"/>
      <c r="P12" s="136"/>
      <c r="Q12" s="138"/>
      <c r="R12" s="136"/>
      <c r="S12" s="135"/>
      <c r="T12" s="135"/>
      <c r="U12" s="135"/>
      <c r="V12" s="135"/>
      <c r="W12" s="138"/>
      <c r="X12" s="136"/>
      <c r="Y12" s="135"/>
      <c r="Z12" s="135"/>
      <c r="AA12" s="138"/>
      <c r="AB12" s="138"/>
      <c r="AC12" s="138"/>
    </row>
    <row r="13" spans="1:34" s="221" customFormat="1" ht="21.75" customHeight="1">
      <c r="A13" s="11" t="s">
        <v>161</v>
      </c>
      <c r="G13" s="109">
        <v>736140807</v>
      </c>
      <c r="I13" s="109">
        <v>364982731.50999999</v>
      </c>
      <c r="K13" s="109">
        <v>6017138.9000000004</v>
      </c>
      <c r="M13" s="109">
        <v>73614080</v>
      </c>
      <c r="N13" s="27"/>
      <c r="O13" s="109">
        <v>243926043.78999999</v>
      </c>
      <c r="P13" s="28"/>
      <c r="Q13" s="109">
        <v>-15263729.4</v>
      </c>
      <c r="R13" s="28"/>
      <c r="S13" s="109">
        <v>-27011571.52</v>
      </c>
      <c r="T13" s="28"/>
      <c r="U13" s="109">
        <v>0</v>
      </c>
      <c r="V13" s="28"/>
      <c r="W13" s="109">
        <f>SUM(Q13:V13)</f>
        <v>-42275300.920000002</v>
      </c>
      <c r="X13" s="28"/>
      <c r="Y13" s="96">
        <f>SUM(G13,K13,I13,M13,O13,W13)</f>
        <v>1382405500.2799997</v>
      </c>
      <c r="Z13" s="28"/>
      <c r="AA13" s="109">
        <v>-1424407.73</v>
      </c>
      <c r="AB13" s="14"/>
      <c r="AC13" s="13">
        <f>SUM(Y13,AA13)</f>
        <v>1380981092.5499997</v>
      </c>
    </row>
    <row r="14" spans="1:34" s="142" customFormat="1" ht="21.75" customHeight="1">
      <c r="A14" s="11" t="s">
        <v>30</v>
      </c>
      <c r="B14" s="221"/>
      <c r="C14" s="221"/>
      <c r="G14" s="157"/>
      <c r="I14" s="157"/>
      <c r="K14" s="157"/>
      <c r="M14" s="157"/>
      <c r="N14" s="156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4"/>
      <c r="Z14" s="157"/>
      <c r="AA14" s="157"/>
      <c r="AB14" s="30"/>
      <c r="AC14" s="157"/>
    </row>
    <row r="15" spans="1:34" s="221" customFormat="1" ht="21.75" customHeight="1">
      <c r="B15" s="23" t="s">
        <v>171</v>
      </c>
      <c r="C15" s="18"/>
      <c r="E15" s="15"/>
      <c r="G15" s="19"/>
      <c r="H15" s="29"/>
      <c r="I15" s="19"/>
      <c r="J15" s="29"/>
      <c r="K15" s="19"/>
      <c r="L15" s="29"/>
      <c r="M15" s="19"/>
      <c r="N15" s="28"/>
      <c r="O15" s="20"/>
      <c r="P15" s="28"/>
      <c r="Q15" s="19"/>
      <c r="R15" s="20"/>
      <c r="S15" s="20"/>
      <c r="T15" s="20"/>
      <c r="U15" s="20"/>
      <c r="V15" s="20"/>
      <c r="W15" s="20"/>
      <c r="X15" s="28"/>
      <c r="Y15" s="95"/>
      <c r="Z15" s="28"/>
      <c r="AA15" s="19"/>
      <c r="AB15" s="29"/>
      <c r="AC15" s="20"/>
    </row>
    <row r="16" spans="1:34" s="221" customFormat="1" ht="21.75" customHeight="1">
      <c r="C16" s="201" t="s">
        <v>172</v>
      </c>
      <c r="G16" s="19">
        <v>0</v>
      </c>
      <c r="H16" s="29"/>
      <c r="I16" s="19">
        <v>0</v>
      </c>
      <c r="J16" s="29"/>
      <c r="K16" s="19">
        <v>0</v>
      </c>
      <c r="L16" s="29"/>
      <c r="M16" s="19">
        <v>0</v>
      </c>
      <c r="N16" s="28"/>
      <c r="O16" s="20">
        <v>0</v>
      </c>
      <c r="P16" s="28"/>
      <c r="Q16" s="19">
        <v>0</v>
      </c>
      <c r="R16" s="20"/>
      <c r="S16" s="20">
        <v>0</v>
      </c>
      <c r="U16" s="17">
        <v>379500000</v>
      </c>
      <c r="V16" s="17"/>
      <c r="W16" s="28">
        <f>SUM(Q16:V16)</f>
        <v>379500000</v>
      </c>
      <c r="X16" s="19"/>
      <c r="Y16" s="95">
        <f>SUM(G16,K16,I16,M16,O16,W16)</f>
        <v>379500000</v>
      </c>
      <c r="AA16" s="17">
        <v>253500000</v>
      </c>
      <c r="AB16" s="29"/>
      <c r="AC16" s="20">
        <v>633000000</v>
      </c>
      <c r="AH16" s="40"/>
    </row>
    <row r="17" spans="1:31" s="221" customFormat="1" ht="21.75" customHeight="1">
      <c r="C17" s="201" t="s">
        <v>231</v>
      </c>
      <c r="E17" s="15">
        <v>21</v>
      </c>
      <c r="G17" s="19">
        <v>29444605</v>
      </c>
      <c r="H17" s="29"/>
      <c r="I17" s="19">
        <v>0</v>
      </c>
      <c r="J17" s="29"/>
      <c r="K17" s="19">
        <v>0</v>
      </c>
      <c r="L17" s="29"/>
      <c r="M17" s="19">
        <v>0</v>
      </c>
      <c r="N17" s="28"/>
      <c r="O17" s="20">
        <v>-58891264.280000001</v>
      </c>
      <c r="P17" s="28"/>
      <c r="Q17" s="19">
        <v>0</v>
      </c>
      <c r="R17" s="20"/>
      <c r="S17" s="20">
        <v>0</v>
      </c>
      <c r="U17" s="17">
        <v>0</v>
      </c>
      <c r="V17" s="17"/>
      <c r="W17" s="109">
        <v>0</v>
      </c>
      <c r="X17" s="17"/>
      <c r="Y17" s="96">
        <v>-29446659.280000001</v>
      </c>
      <c r="AA17" s="17">
        <v>0</v>
      </c>
      <c r="AB17" s="29"/>
      <c r="AC17" s="96">
        <v>-29446659.280000001</v>
      </c>
    </row>
    <row r="18" spans="1:31" s="221" customFormat="1" ht="21.75" customHeight="1">
      <c r="B18" s="221" t="s">
        <v>31</v>
      </c>
      <c r="G18" s="21">
        <f>SUM(G16:G17)</f>
        <v>29444605</v>
      </c>
      <c r="H18" s="29"/>
      <c r="I18" s="21">
        <f>SUM(I16:I17)</f>
        <v>0</v>
      </c>
      <c r="J18" s="29"/>
      <c r="K18" s="21">
        <f>SUM(K16:K17)</f>
        <v>0</v>
      </c>
      <c r="L18" s="29"/>
      <c r="M18" s="21">
        <f>SUM(M16:M17)</f>
        <v>0</v>
      </c>
      <c r="N18" s="28"/>
      <c r="O18" s="22">
        <f>SUM(O16:O17)</f>
        <v>-58891264.280000001</v>
      </c>
      <c r="P18" s="28"/>
      <c r="Q18" s="21">
        <f>SUM(Q16:Q17)</f>
        <v>0</v>
      </c>
      <c r="R18" s="20"/>
      <c r="S18" s="21">
        <f>SUM(S16:S17)</f>
        <v>0</v>
      </c>
      <c r="T18" s="19"/>
      <c r="U18" s="21">
        <f>SUM(U16:U17)</f>
        <v>379500000</v>
      </c>
      <c r="V18" s="19"/>
      <c r="W18" s="21">
        <f>SUM(W16:W17)</f>
        <v>379500000</v>
      </c>
      <c r="X18" s="28"/>
      <c r="Y18" s="21">
        <f>SUM(Y16:Y17)</f>
        <v>350053340.72000003</v>
      </c>
      <c r="Z18" s="28"/>
      <c r="AA18" s="21">
        <f>SUM(AA16:AA17)</f>
        <v>253500000</v>
      </c>
      <c r="AB18" s="29"/>
      <c r="AC18" s="21">
        <f>SUM(AC16:AC17)</f>
        <v>603553340.72000003</v>
      </c>
    </row>
    <row r="19" spans="1:31" s="142" customFormat="1" ht="21.75" customHeight="1">
      <c r="A19" s="18" t="s">
        <v>170</v>
      </c>
      <c r="B19" s="221"/>
      <c r="C19" s="221"/>
      <c r="E19" s="145"/>
      <c r="I19" s="143"/>
      <c r="K19" s="143"/>
      <c r="M19" s="143"/>
      <c r="N19" s="143"/>
      <c r="O19" s="143"/>
      <c r="P19" s="143"/>
      <c r="Q19" s="143"/>
      <c r="R19" s="143"/>
      <c r="S19" s="141"/>
      <c r="T19" s="141"/>
      <c r="U19" s="141"/>
      <c r="V19" s="141"/>
      <c r="W19" s="143"/>
      <c r="X19" s="141"/>
      <c r="Y19" s="153"/>
      <c r="Z19" s="141"/>
      <c r="AA19" s="144"/>
      <c r="AB19" s="155"/>
      <c r="AC19" s="143"/>
    </row>
    <row r="20" spans="1:31" s="221" customFormat="1" ht="21.75" customHeight="1">
      <c r="B20" s="18" t="s">
        <v>148</v>
      </c>
      <c r="E20" s="15"/>
      <c r="G20" s="17">
        <v>0</v>
      </c>
      <c r="I20" s="17">
        <v>0</v>
      </c>
      <c r="K20" s="17">
        <v>0</v>
      </c>
      <c r="M20" s="17">
        <v>0</v>
      </c>
      <c r="N20" s="223"/>
      <c r="O20" s="17">
        <f>'PL 6m'!K35</f>
        <v>179948167.88000003</v>
      </c>
      <c r="P20" s="17"/>
      <c r="Q20" s="14">
        <v>0</v>
      </c>
      <c r="R20" s="17"/>
      <c r="S20" s="17">
        <v>0</v>
      </c>
      <c r="T20" s="17"/>
      <c r="U20" s="17">
        <v>0</v>
      </c>
      <c r="V20" s="17"/>
      <c r="W20" s="28">
        <f>SUM(Q20:V20)</f>
        <v>0</v>
      </c>
      <c r="X20" s="17"/>
      <c r="Y20" s="16">
        <f>SUM(G20,K20,I20,M20,O20,W20)</f>
        <v>179948167.88000003</v>
      </c>
      <c r="Z20" s="17"/>
      <c r="AA20" s="20">
        <f>'PL 6m'!K36</f>
        <v>21477810.710000001</v>
      </c>
      <c r="AC20" s="14">
        <f>SUM(Y20,AA20)</f>
        <v>201425978.59000003</v>
      </c>
    </row>
    <row r="21" spans="1:31" s="221" customFormat="1" ht="21.75" customHeight="1">
      <c r="B21" s="18" t="s">
        <v>151</v>
      </c>
      <c r="E21" s="15"/>
      <c r="G21" s="17">
        <v>0</v>
      </c>
      <c r="I21" s="17">
        <v>0</v>
      </c>
      <c r="K21" s="17">
        <v>0</v>
      </c>
      <c r="M21" s="17">
        <v>0</v>
      </c>
      <c r="N21" s="223"/>
      <c r="O21" s="20">
        <v>0</v>
      </c>
      <c r="P21" s="17"/>
      <c r="Q21" s="13">
        <f>'PL 6m'!K30</f>
        <v>-83047560.019999996</v>
      </c>
      <c r="R21" s="17"/>
      <c r="S21" s="17">
        <v>0</v>
      </c>
      <c r="T21" s="17"/>
      <c r="U21" s="17">
        <v>0</v>
      </c>
      <c r="V21" s="17"/>
      <c r="W21" s="109">
        <f>SUM(Q21:V21)</f>
        <v>-83047560.019999996</v>
      </c>
      <c r="X21" s="17"/>
      <c r="Y21" s="16">
        <f>SUM(G21,K21,I21,M21,O21,W21)</f>
        <v>-83047560.019999996</v>
      </c>
      <c r="Z21" s="17"/>
      <c r="AA21" s="20">
        <v>0</v>
      </c>
      <c r="AC21" s="14">
        <f t="shared" ref="AC21" si="0">SUM(Y21,AA21)</f>
        <v>-83047560.019999996</v>
      </c>
    </row>
    <row r="22" spans="1:31" s="221" customFormat="1" ht="21.75" customHeight="1">
      <c r="B22" s="4" t="s">
        <v>173</v>
      </c>
      <c r="E22" s="15"/>
      <c r="G22" s="21">
        <f>SUM(G20:G21)</f>
        <v>0</v>
      </c>
      <c r="I22" s="21">
        <f>SUM(I20:I21)</f>
        <v>0</v>
      </c>
      <c r="K22" s="21">
        <f>SUM(K20:K21)</f>
        <v>0</v>
      </c>
      <c r="M22" s="21">
        <f>SUM(M20:M21)</f>
        <v>0</v>
      </c>
      <c r="N22" s="223"/>
      <c r="O22" s="21">
        <f>SUM(O20:O21)</f>
        <v>179948167.88000003</v>
      </c>
      <c r="P22" s="17"/>
      <c r="Q22" s="22">
        <f>SUM(Q20:Q21)</f>
        <v>-83047560.019999996</v>
      </c>
      <c r="R22" s="17"/>
      <c r="S22" s="21">
        <f>SUM(S20:S21)</f>
        <v>0</v>
      </c>
      <c r="T22" s="19"/>
      <c r="U22" s="21">
        <f>SUM(U20:U21)</f>
        <v>0</v>
      </c>
      <c r="V22" s="19"/>
      <c r="W22" s="22">
        <f>SUM(W20:W21)</f>
        <v>-83047560.019999996</v>
      </c>
      <c r="X22" s="17"/>
      <c r="Y22" s="21">
        <f>SUM(Y20:Y21)</f>
        <v>96900607.860000029</v>
      </c>
      <c r="Z22" s="17"/>
      <c r="AA22" s="22">
        <f>SUM(AA20:AA21)</f>
        <v>21477810.710000001</v>
      </c>
      <c r="AC22" s="21">
        <f>SUM(AC20:AC21)</f>
        <v>118378418.57000004</v>
      </c>
    </row>
    <row r="23" spans="1:31" s="221" customFormat="1" ht="21.75" customHeight="1">
      <c r="A23" s="221" t="s">
        <v>210</v>
      </c>
      <c r="B23" s="4"/>
      <c r="E23" s="15"/>
      <c r="G23" s="209">
        <v>0</v>
      </c>
      <c r="H23" s="221">
        <v>0</v>
      </c>
      <c r="I23" s="209">
        <v>0</v>
      </c>
      <c r="K23" s="209">
        <v>0</v>
      </c>
      <c r="M23" s="209">
        <v>2944461</v>
      </c>
      <c r="N23" s="223"/>
      <c r="O23" s="220">
        <v>-2944461</v>
      </c>
      <c r="P23" s="17"/>
      <c r="Q23" s="220">
        <v>0</v>
      </c>
      <c r="R23" s="17"/>
      <c r="S23" s="209">
        <v>0</v>
      </c>
      <c r="T23" s="19"/>
      <c r="U23" s="209">
        <v>0</v>
      </c>
      <c r="V23" s="19"/>
      <c r="W23" s="220">
        <f>SUM(Q23:V23)</f>
        <v>0</v>
      </c>
      <c r="X23" s="17"/>
      <c r="Y23" s="209">
        <f>SUM(G23,K23,I23,M23,O23,W23)</f>
        <v>0</v>
      </c>
      <c r="Z23" s="17"/>
      <c r="AA23" s="220">
        <v>0</v>
      </c>
      <c r="AC23" s="209">
        <f>SUM(Y23,AA23)</f>
        <v>0</v>
      </c>
    </row>
    <row r="24" spans="1:31" s="221" customFormat="1" ht="21.75" customHeight="1" thickBot="1">
      <c r="A24" s="229" t="s">
        <v>206</v>
      </c>
      <c r="G24" s="26">
        <f>G13+G22+G23+G18</f>
        <v>765585412</v>
      </c>
      <c r="I24" s="26">
        <f>I13+I22+I23+I18</f>
        <v>364982731.50999999</v>
      </c>
      <c r="K24" s="26">
        <f>K13+K22+K23+K18</f>
        <v>6017138.9000000004</v>
      </c>
      <c r="M24" s="26">
        <f>M13+M22+M23+M18</f>
        <v>76558541</v>
      </c>
      <c r="N24" s="27"/>
      <c r="O24" s="26">
        <f>O13+O22+O23+O18</f>
        <v>362038486.38999999</v>
      </c>
      <c r="P24" s="28"/>
      <c r="Q24" s="26">
        <f>Q13+Q22+Q23+Q18</f>
        <v>-98311289.420000002</v>
      </c>
      <c r="R24" s="28"/>
      <c r="S24" s="26">
        <f>S13+S22+S23+S18</f>
        <v>-27011571.52</v>
      </c>
      <c r="T24" s="28"/>
      <c r="U24" s="26">
        <f>U13+U22+U23+U18</f>
        <v>379500000</v>
      </c>
      <c r="V24" s="28"/>
      <c r="W24" s="26">
        <f>W13+W22+W23+W18</f>
        <v>254177139.06</v>
      </c>
      <c r="X24" s="28"/>
      <c r="Y24" s="26">
        <f>Y13+Y22+Y23+Y18</f>
        <v>1829359448.8599999</v>
      </c>
      <c r="Z24" s="28"/>
      <c r="AA24" s="26">
        <f>AA13+AA22+AA23+AA18</f>
        <v>273553402.98000002</v>
      </c>
      <c r="AC24" s="26">
        <f>AC13+AC22+AC23+AC18</f>
        <v>2102912851.8399997</v>
      </c>
    </row>
    <row r="25" spans="1:31" s="142" customFormat="1" ht="21" thickTop="1">
      <c r="A25" s="229"/>
      <c r="B25" s="221"/>
      <c r="C25" s="221"/>
      <c r="G25" s="157"/>
      <c r="I25" s="157"/>
      <c r="K25" s="157"/>
      <c r="M25" s="157"/>
      <c r="N25" s="156"/>
      <c r="O25" s="157"/>
      <c r="P25" s="157"/>
      <c r="Q25" s="157"/>
      <c r="R25" s="157"/>
      <c r="S25" s="157"/>
      <c r="T25" s="157"/>
      <c r="U25" s="157"/>
      <c r="V25" s="157"/>
      <c r="W25" s="157"/>
      <c r="X25" s="157"/>
      <c r="Y25" s="157"/>
      <c r="Z25" s="157"/>
      <c r="AA25" s="157"/>
      <c r="AC25" s="157"/>
    </row>
    <row r="26" spans="1:31" s="221" customFormat="1" ht="21.75" customHeight="1">
      <c r="A26" s="11" t="s">
        <v>251</v>
      </c>
      <c r="G26" s="227">
        <v>765585412</v>
      </c>
      <c r="I26" s="227">
        <v>364982731.50999999</v>
      </c>
      <c r="K26" s="227">
        <v>6017138.9000000004</v>
      </c>
      <c r="M26" s="227">
        <v>76558541</v>
      </c>
      <c r="N26" s="224"/>
      <c r="O26" s="227">
        <v>242817783.83000001</v>
      </c>
      <c r="P26" s="225"/>
      <c r="Q26" s="227">
        <v>17268901.500000004</v>
      </c>
      <c r="R26" s="225"/>
      <c r="S26" s="109">
        <v>-27011571.52</v>
      </c>
      <c r="T26" s="225"/>
      <c r="U26" s="227">
        <v>450000000</v>
      </c>
      <c r="V26" s="225"/>
      <c r="W26" s="227">
        <f>SUM(Q26:V26)</f>
        <v>440257329.98000002</v>
      </c>
      <c r="X26" s="225"/>
      <c r="Y26" s="226">
        <f>SUM(G26,K26,I26,M26,O26,W26)</f>
        <v>1896218937.2199998</v>
      </c>
      <c r="Z26" s="225"/>
      <c r="AA26" s="227">
        <v>295035705.32999998</v>
      </c>
      <c r="AB26" s="223"/>
      <c r="AC26" s="222">
        <f>SUM(Y26,AA26)</f>
        <v>2191254642.5499997</v>
      </c>
      <c r="AE26" s="257">
        <f>+AC26-BS!K112</f>
        <v>0</v>
      </c>
    </row>
    <row r="27" spans="1:31" s="142" customFormat="1" ht="21.75" customHeight="1">
      <c r="A27" s="11" t="s">
        <v>30</v>
      </c>
      <c r="B27" s="221"/>
      <c r="C27" s="221"/>
      <c r="G27" s="157"/>
      <c r="I27" s="157"/>
      <c r="K27" s="157"/>
      <c r="M27" s="157"/>
      <c r="N27" s="156"/>
      <c r="O27" s="157"/>
      <c r="P27" s="157"/>
      <c r="Q27" s="157"/>
      <c r="R27" s="157"/>
      <c r="S27" s="157"/>
      <c r="T27" s="157"/>
      <c r="U27" s="157"/>
      <c r="V27" s="157"/>
      <c r="W27" s="157"/>
      <c r="X27" s="157"/>
      <c r="Y27" s="154"/>
      <c r="Z27" s="157"/>
      <c r="AA27" s="157"/>
      <c r="AB27" s="30"/>
      <c r="AC27" s="157"/>
    </row>
    <row r="28" spans="1:31" s="221" customFormat="1" ht="21.75" customHeight="1">
      <c r="B28" s="23" t="s">
        <v>171</v>
      </c>
      <c r="C28" s="18"/>
      <c r="E28" s="15"/>
      <c r="G28" s="19"/>
      <c r="H28" s="29"/>
      <c r="I28" s="19"/>
      <c r="J28" s="29"/>
      <c r="K28" s="19"/>
      <c r="L28" s="29"/>
      <c r="M28" s="19"/>
      <c r="N28" s="28"/>
      <c r="O28" s="20"/>
      <c r="P28" s="28"/>
      <c r="Q28" s="19"/>
      <c r="R28" s="20"/>
      <c r="S28" s="20"/>
      <c r="T28" s="20"/>
      <c r="U28" s="20"/>
      <c r="V28" s="20"/>
      <c r="W28" s="20"/>
      <c r="X28" s="28"/>
      <c r="Y28" s="95"/>
      <c r="Z28" s="28"/>
      <c r="AA28" s="19"/>
      <c r="AB28" s="29"/>
      <c r="AC28" s="20"/>
    </row>
    <row r="29" spans="1:31" s="221" customFormat="1" ht="21.75" customHeight="1">
      <c r="C29" s="201" t="s">
        <v>226</v>
      </c>
      <c r="E29" s="15">
        <v>20</v>
      </c>
      <c r="G29" s="19">
        <v>13190</v>
      </c>
      <c r="H29" s="29"/>
      <c r="I29" s="19">
        <v>100551.33</v>
      </c>
      <c r="J29" s="29"/>
      <c r="K29" s="19">
        <v>0</v>
      </c>
      <c r="L29" s="29"/>
      <c r="M29" s="19">
        <v>0</v>
      </c>
      <c r="N29" s="28"/>
      <c r="O29" s="20">
        <v>0</v>
      </c>
      <c r="P29" s="28"/>
      <c r="Q29" s="19">
        <v>0</v>
      </c>
      <c r="R29" s="20"/>
      <c r="S29" s="20">
        <v>0</v>
      </c>
      <c r="U29" s="17">
        <v>0</v>
      </c>
      <c r="V29" s="17"/>
      <c r="W29" s="28">
        <f>SUM(S29:V29)</f>
        <v>0</v>
      </c>
      <c r="X29" s="19"/>
      <c r="Y29" s="95">
        <f>SUM(G29,K29,I29,M29,O29,W29)</f>
        <v>113741.33</v>
      </c>
      <c r="Z29" s="24"/>
      <c r="AA29" s="19">
        <v>0</v>
      </c>
      <c r="AB29" s="29"/>
      <c r="AC29" s="14">
        <f>SUM(Y29,AA29)</f>
        <v>113741.33</v>
      </c>
    </row>
    <row r="30" spans="1:31" s="221" customFormat="1" ht="21.75" customHeight="1">
      <c r="C30" s="201" t="s">
        <v>231</v>
      </c>
      <c r="E30" s="15">
        <v>21</v>
      </c>
      <c r="G30" s="19">
        <v>30621680</v>
      </c>
      <c r="H30" s="29"/>
      <c r="I30" s="19">
        <v>0</v>
      </c>
      <c r="J30" s="29"/>
      <c r="K30" s="19">
        <v>0</v>
      </c>
      <c r="L30" s="29"/>
      <c r="M30" s="19">
        <v>0</v>
      </c>
      <c r="N30" s="28"/>
      <c r="O30" s="20">
        <v>-61246832.479999989</v>
      </c>
      <c r="P30" s="28"/>
      <c r="Q30" s="19">
        <v>0</v>
      </c>
      <c r="R30" s="20"/>
      <c r="S30" s="20">
        <v>0</v>
      </c>
      <c r="U30" s="17">
        <v>0</v>
      </c>
      <c r="V30" s="17"/>
      <c r="W30" s="28">
        <f>SUM(S30:V30)</f>
        <v>0</v>
      </c>
      <c r="X30" s="19"/>
      <c r="Y30" s="95">
        <f>SUM(G30,K30,I30,M30,O30,W30)</f>
        <v>-30625152.479999989</v>
      </c>
      <c r="Z30" s="24"/>
      <c r="AA30" s="19">
        <v>0</v>
      </c>
      <c r="AB30" s="29"/>
      <c r="AC30" s="14">
        <f>SUM(Y30,AA30)</f>
        <v>-30625152.479999989</v>
      </c>
    </row>
    <row r="31" spans="1:31" s="221" customFormat="1" ht="21.75" customHeight="1">
      <c r="B31" s="23" t="s">
        <v>187</v>
      </c>
      <c r="C31" s="11"/>
      <c r="G31" s="19"/>
      <c r="H31" s="29"/>
      <c r="I31" s="19"/>
      <c r="J31" s="29"/>
      <c r="K31" s="19"/>
      <c r="L31" s="29"/>
      <c r="M31" s="19"/>
      <c r="N31" s="28"/>
      <c r="O31" s="19"/>
      <c r="P31" s="28"/>
      <c r="Q31" s="19"/>
      <c r="R31" s="20"/>
      <c r="S31" s="19"/>
      <c r="T31" s="19"/>
      <c r="U31" s="19"/>
      <c r="V31" s="19"/>
      <c r="W31" s="19"/>
      <c r="X31" s="28"/>
      <c r="Y31" s="19"/>
      <c r="Z31" s="28"/>
      <c r="AA31" s="19"/>
      <c r="AB31" s="29"/>
      <c r="AC31" s="19"/>
    </row>
    <row r="32" spans="1:31" s="221" customFormat="1" ht="21.75" customHeight="1">
      <c r="C32" s="221" t="s">
        <v>188</v>
      </c>
      <c r="G32" s="19"/>
      <c r="H32" s="29"/>
      <c r="I32" s="19"/>
      <c r="J32" s="29"/>
      <c r="K32" s="19"/>
      <c r="L32" s="29"/>
      <c r="M32" s="19"/>
      <c r="N32" s="28"/>
      <c r="O32" s="19"/>
      <c r="P32" s="28"/>
      <c r="Q32" s="19"/>
      <c r="R32" s="20"/>
      <c r="S32" s="19"/>
      <c r="T32" s="19"/>
      <c r="U32" s="19"/>
      <c r="V32" s="19"/>
      <c r="W32" s="19"/>
      <c r="X32" s="28"/>
      <c r="Y32" s="19"/>
      <c r="Z32" s="28"/>
      <c r="AA32" s="19"/>
      <c r="AB32" s="29"/>
      <c r="AC32" s="19"/>
    </row>
    <row r="33" spans="1:31" s="221" customFormat="1" ht="21.75" customHeight="1">
      <c r="C33" s="221" t="s">
        <v>189</v>
      </c>
      <c r="D33" s="221" t="s">
        <v>190</v>
      </c>
      <c r="G33" s="17">
        <v>0</v>
      </c>
      <c r="H33" s="17"/>
      <c r="I33" s="14">
        <v>0</v>
      </c>
      <c r="K33" s="14">
        <v>0</v>
      </c>
      <c r="M33" s="14">
        <v>0</v>
      </c>
      <c r="N33" s="14"/>
      <c r="O33" s="20">
        <v>0</v>
      </c>
      <c r="P33" s="20"/>
      <c r="Q33" s="20">
        <v>0</v>
      </c>
      <c r="R33" s="20"/>
      <c r="S33" s="20">
        <v>0</v>
      </c>
      <c r="T33" s="20"/>
      <c r="U33" s="20">
        <v>0</v>
      </c>
      <c r="V33" s="19"/>
      <c r="W33" s="20">
        <f>SUM(S33:V33)</f>
        <v>0</v>
      </c>
      <c r="X33" s="20"/>
      <c r="Y33" s="95">
        <v>0</v>
      </c>
      <c r="Z33" s="20"/>
      <c r="AA33" s="96">
        <v>36556432.649999999</v>
      </c>
      <c r="AB33" s="24"/>
      <c r="AC33" s="20">
        <f>SUM(Y33,AA33)</f>
        <v>36556432.649999999</v>
      </c>
    </row>
    <row r="34" spans="1:31" s="221" customFormat="1" ht="21.75" customHeight="1">
      <c r="B34" s="4" t="s">
        <v>31</v>
      </c>
      <c r="G34" s="21">
        <f>SUM(G29:G33)</f>
        <v>30634870</v>
      </c>
      <c r="H34" s="19"/>
      <c r="I34" s="21">
        <f>SUM(I29:I33)</f>
        <v>100551.33</v>
      </c>
      <c r="J34" s="19" t="e">
        <f>#REF!+#REF!</f>
        <v>#REF!</v>
      </c>
      <c r="K34" s="21">
        <f>SUM(K29:K33)</f>
        <v>0</v>
      </c>
      <c r="L34" s="19" t="e">
        <f>#REF!+#REF!</f>
        <v>#REF!</v>
      </c>
      <c r="M34" s="21">
        <f>SUM(M29:M33)</f>
        <v>0</v>
      </c>
      <c r="N34" s="19" t="e">
        <f>#REF!+#REF!</f>
        <v>#REF!</v>
      </c>
      <c r="O34" s="22">
        <f>SUM(O29:O33)</f>
        <v>-61246832.479999989</v>
      </c>
      <c r="P34" s="19" t="e">
        <f>#REF!+#REF!</f>
        <v>#REF!</v>
      </c>
      <c r="Q34" s="21">
        <f>SUM(Q29:Q33)</f>
        <v>0</v>
      </c>
      <c r="R34" s="19" t="e">
        <f>#REF!+#REF!</f>
        <v>#REF!</v>
      </c>
      <c r="S34" s="21">
        <f>SUM(S29:S33)</f>
        <v>0</v>
      </c>
      <c r="T34" s="20" t="e">
        <f>#REF!+#REF!</f>
        <v>#REF!</v>
      </c>
      <c r="U34" s="21">
        <f>SUM(U29:U33)</f>
        <v>0</v>
      </c>
      <c r="V34" s="19"/>
      <c r="W34" s="21">
        <f>SUM(W29:W33)</f>
        <v>0</v>
      </c>
      <c r="X34" s="20" t="e">
        <f>#REF!+#REF!</f>
        <v>#REF!</v>
      </c>
      <c r="Y34" s="22">
        <f>SUM(Y29:Y33)</f>
        <v>-30511411.149999991</v>
      </c>
      <c r="Z34" s="96" t="e">
        <f>#REF!+#REF!</f>
        <v>#REF!</v>
      </c>
      <c r="AA34" s="22">
        <f>SUM(AA29:AA33)</f>
        <v>36556432.649999999</v>
      </c>
      <c r="AB34" s="96" t="e">
        <f>#REF!+#REF!</f>
        <v>#REF!</v>
      </c>
      <c r="AC34" s="22">
        <f>SUM(AC29:AC33)</f>
        <v>6045021.5000000075</v>
      </c>
    </row>
    <row r="35" spans="1:31" s="223" customFormat="1" ht="21.75" customHeight="1">
      <c r="A35" s="18" t="s">
        <v>33</v>
      </c>
      <c r="E35" s="31"/>
      <c r="G35" s="17"/>
      <c r="I35" s="14"/>
      <c r="K35" s="20"/>
      <c r="L35" s="32"/>
      <c r="M35" s="19"/>
      <c r="N35" s="29"/>
      <c r="P35" s="32"/>
      <c r="Q35" s="14"/>
      <c r="R35" s="32"/>
      <c r="S35" s="32"/>
      <c r="T35" s="32"/>
      <c r="U35" s="32"/>
      <c r="V35" s="32"/>
      <c r="W35" s="14"/>
      <c r="X35" s="32"/>
      <c r="Y35" s="16"/>
      <c r="Z35" s="32"/>
      <c r="AA35" s="17"/>
      <c r="AC35" s="14"/>
    </row>
    <row r="36" spans="1:31" s="223" customFormat="1" ht="21.75" customHeight="1">
      <c r="B36" s="18" t="s">
        <v>148</v>
      </c>
      <c r="E36" s="31"/>
      <c r="G36" s="17">
        <v>0</v>
      </c>
      <c r="I36" s="17">
        <v>0</v>
      </c>
      <c r="K36" s="17">
        <v>0</v>
      </c>
      <c r="M36" s="17">
        <v>0</v>
      </c>
      <c r="O36" s="20">
        <v>131834778.81999999</v>
      </c>
      <c r="P36" s="20"/>
      <c r="Q36" s="17">
        <v>0</v>
      </c>
      <c r="R36" s="20"/>
      <c r="S36" s="20">
        <v>0</v>
      </c>
      <c r="T36" s="20"/>
      <c r="U36" s="20">
        <v>0</v>
      </c>
      <c r="V36" s="20"/>
      <c r="W36" s="14">
        <f>SUM(Q36:V36)</f>
        <v>0</v>
      </c>
      <c r="X36" s="20"/>
      <c r="Y36" s="16">
        <f>SUM(G36,K36,I36,M36,O36,W36)</f>
        <v>131834778.81999999</v>
      </c>
      <c r="Z36" s="20"/>
      <c r="AA36" s="20">
        <v>3539318.94</v>
      </c>
      <c r="AC36" s="14">
        <f>SUM(Y36,AA36)</f>
        <v>135374097.75999999</v>
      </c>
    </row>
    <row r="37" spans="1:31" s="223" customFormat="1" ht="21.75" customHeight="1">
      <c r="B37" s="18" t="s">
        <v>186</v>
      </c>
      <c r="E37" s="31"/>
      <c r="G37" s="17">
        <v>0</v>
      </c>
      <c r="I37" s="17">
        <v>0</v>
      </c>
      <c r="K37" s="17">
        <v>0</v>
      </c>
      <c r="M37" s="17">
        <v>0</v>
      </c>
      <c r="O37" s="20">
        <v>0</v>
      </c>
      <c r="P37" s="20"/>
      <c r="Q37" s="17">
        <v>13211292.599999998</v>
      </c>
      <c r="R37" s="20"/>
      <c r="S37" s="20">
        <v>0</v>
      </c>
      <c r="T37" s="20"/>
      <c r="U37" s="20">
        <v>0</v>
      </c>
      <c r="V37" s="20"/>
      <c r="W37" s="13">
        <f>SUM(Q37:V37)</f>
        <v>13211292.599999998</v>
      </c>
      <c r="X37" s="20"/>
      <c r="Y37" s="16">
        <f>SUM(G37,K37,I37,M37,O37,W37)</f>
        <v>13211292.599999998</v>
      </c>
      <c r="Z37" s="20"/>
      <c r="AA37" s="13">
        <v>0</v>
      </c>
      <c r="AC37" s="14">
        <f>SUM(Y37,AA37)</f>
        <v>13211292.599999998</v>
      </c>
    </row>
    <row r="38" spans="1:31" s="223" customFormat="1" ht="21.75" customHeight="1">
      <c r="B38" s="4" t="s">
        <v>173</v>
      </c>
      <c r="C38" s="33"/>
      <c r="E38" s="31"/>
      <c r="G38" s="21">
        <f>SUM(G36:G37)</f>
        <v>0</v>
      </c>
      <c r="I38" s="21">
        <f>SUM(I36:I37)</f>
        <v>0</v>
      </c>
      <c r="K38" s="21">
        <f>SUM(K36:K37)</f>
        <v>0</v>
      </c>
      <c r="M38" s="21">
        <f>SUM(M36:M37)</f>
        <v>0</v>
      </c>
      <c r="O38" s="21">
        <f>SUM(O36:O37)</f>
        <v>131834778.81999999</v>
      </c>
      <c r="P38" s="20"/>
      <c r="Q38" s="22">
        <f>SUM(Q36:Q37)</f>
        <v>13211292.599999998</v>
      </c>
      <c r="R38" s="20"/>
      <c r="S38" s="21">
        <f>SUM(S36:S37)</f>
        <v>0</v>
      </c>
      <c r="T38" s="19"/>
      <c r="U38" s="21">
        <f>SUM(U36:U37)</f>
        <v>0</v>
      </c>
      <c r="V38" s="19"/>
      <c r="W38" s="22">
        <f>SUM(W36:W37)</f>
        <v>13211292.599999998</v>
      </c>
      <c r="X38" s="20"/>
      <c r="Y38" s="21">
        <f>SUM(Y36:Y37)</f>
        <v>145046071.41999999</v>
      </c>
      <c r="Z38" s="20"/>
      <c r="AA38" s="22">
        <f>SUM(AA36:AA37)</f>
        <v>3539318.94</v>
      </c>
      <c r="AC38" s="21">
        <f>SUM(AC36:AC37)</f>
        <v>148585390.35999998</v>
      </c>
    </row>
    <row r="39" spans="1:31" s="223" customFormat="1" ht="21.75" customHeight="1">
      <c r="A39" s="221" t="s">
        <v>210</v>
      </c>
      <c r="B39" s="33"/>
      <c r="E39" s="31"/>
      <c r="G39" s="209">
        <v>0</v>
      </c>
      <c r="I39" s="209">
        <v>0</v>
      </c>
      <c r="K39" s="209">
        <v>0</v>
      </c>
      <c r="M39" s="209">
        <v>3062168</v>
      </c>
      <c r="O39" s="22">
        <v>-3062168</v>
      </c>
      <c r="P39" s="20"/>
      <c r="Q39" s="209">
        <v>0</v>
      </c>
      <c r="R39" s="20"/>
      <c r="S39" s="209">
        <v>0</v>
      </c>
      <c r="T39" s="19"/>
      <c r="U39" s="209">
        <v>0</v>
      </c>
      <c r="V39" s="19"/>
      <c r="W39" s="240">
        <f>SUM(Q39:V39)</f>
        <v>0</v>
      </c>
      <c r="X39" s="20"/>
      <c r="Y39" s="240">
        <f>SUM(G39,K39,I39,M39,O39,W39)</f>
        <v>0</v>
      </c>
      <c r="Z39" s="20"/>
      <c r="AA39" s="209">
        <v>0</v>
      </c>
      <c r="AC39" s="220">
        <f>SUM(Y39,AA39)</f>
        <v>0</v>
      </c>
    </row>
    <row r="40" spans="1:31" s="223" customFormat="1" ht="21.75" customHeight="1" thickBot="1">
      <c r="A40" s="229" t="s">
        <v>252</v>
      </c>
      <c r="G40" s="26">
        <f>G26+G34+G38+G39</f>
        <v>796220282</v>
      </c>
      <c r="H40" s="27"/>
      <c r="I40" s="26">
        <f>I26+I34+I38+I39</f>
        <v>365083282.83999997</v>
      </c>
      <c r="J40" s="27"/>
      <c r="K40" s="26">
        <f>K26+K34+K38+K39</f>
        <v>6017138.9000000004</v>
      </c>
      <c r="L40" s="27"/>
      <c r="M40" s="26">
        <f>M26+M34+M38+M39</f>
        <v>79620709</v>
      </c>
      <c r="N40" s="27"/>
      <c r="O40" s="26">
        <f>O26+O34+O38+O39</f>
        <v>310343562.17000002</v>
      </c>
      <c r="P40" s="28"/>
      <c r="Q40" s="26">
        <f>Q26+Q34+Q38+Q39</f>
        <v>30480194.100000001</v>
      </c>
      <c r="R40" s="28"/>
      <c r="S40" s="26">
        <f>S26+S34+S38+S39</f>
        <v>-27011571.52</v>
      </c>
      <c r="T40" s="28"/>
      <c r="U40" s="26">
        <f>U26+U34+U38+U39</f>
        <v>450000000</v>
      </c>
      <c r="V40" s="28"/>
      <c r="W40" s="26">
        <f>W26+W34+W38+W39</f>
        <v>453468622.58000004</v>
      </c>
      <c r="X40" s="28"/>
      <c r="Y40" s="26">
        <f>Y26+Y34+Y38+Y39</f>
        <v>2010753597.4899998</v>
      </c>
      <c r="Z40" s="28"/>
      <c r="AA40" s="26">
        <f>AA26+AA34+AA38+AA39</f>
        <v>335131456.91999996</v>
      </c>
      <c r="AB40" s="27"/>
      <c r="AC40" s="26">
        <f>AC26+AC34+AC38+AC39</f>
        <v>2345885054.4099998</v>
      </c>
      <c r="AE40" s="17">
        <f>+AC40-BS!I112</f>
        <v>0</v>
      </c>
    </row>
    <row r="41" spans="1:31" ht="21" thickTop="1">
      <c r="A41" s="229"/>
      <c r="G41" s="157"/>
      <c r="H41" s="156"/>
      <c r="I41" s="157"/>
      <c r="J41" s="156"/>
      <c r="K41" s="157"/>
      <c r="L41" s="156"/>
      <c r="M41" s="157"/>
      <c r="N41" s="156"/>
      <c r="O41" s="157"/>
      <c r="P41" s="157"/>
      <c r="Q41" s="157"/>
      <c r="R41" s="157"/>
      <c r="S41" s="157"/>
      <c r="T41" s="157"/>
      <c r="U41" s="157"/>
      <c r="V41" s="157"/>
      <c r="W41" s="157"/>
      <c r="X41" s="157"/>
      <c r="Y41" s="157"/>
      <c r="Z41" s="157"/>
      <c r="AA41" s="157"/>
      <c r="AB41" s="156"/>
      <c r="AC41" s="157"/>
    </row>
    <row r="42" spans="1:31" ht="12.75" customHeight="1">
      <c r="A42" s="229"/>
      <c r="G42" s="157"/>
      <c r="H42" s="156"/>
      <c r="I42" s="157"/>
      <c r="J42" s="156"/>
      <c r="K42" s="157"/>
      <c r="L42" s="156"/>
      <c r="M42" s="157"/>
      <c r="N42" s="156"/>
      <c r="O42" s="157"/>
      <c r="P42" s="157"/>
      <c r="Q42" s="157"/>
      <c r="R42" s="157"/>
      <c r="S42" s="157"/>
      <c r="T42" s="157"/>
      <c r="U42" s="157"/>
      <c r="V42" s="157"/>
      <c r="W42" s="157"/>
      <c r="X42" s="157"/>
      <c r="Y42" s="157"/>
      <c r="Z42" s="157"/>
      <c r="AA42" s="157"/>
      <c r="AB42" s="156"/>
      <c r="AC42" s="157"/>
    </row>
    <row r="43" spans="1:31" ht="10.5" customHeight="1">
      <c r="A43" s="229"/>
      <c r="G43" s="157"/>
      <c r="H43" s="156"/>
      <c r="I43" s="157"/>
      <c r="J43" s="156"/>
      <c r="K43" s="157"/>
      <c r="L43" s="156"/>
      <c r="M43" s="157"/>
      <c r="N43" s="156"/>
      <c r="O43" s="157"/>
      <c r="P43" s="157"/>
      <c r="Q43" s="157"/>
      <c r="R43" s="157"/>
      <c r="S43" s="157"/>
      <c r="T43" s="157"/>
      <c r="U43" s="157"/>
      <c r="V43" s="157"/>
      <c r="W43" s="157"/>
      <c r="X43" s="157"/>
      <c r="Y43" s="157"/>
      <c r="Z43" s="157"/>
      <c r="AA43" s="157"/>
      <c r="AB43" s="156"/>
      <c r="AC43" s="157"/>
    </row>
    <row r="44" spans="1:31" s="142" customFormat="1">
      <c r="A44" s="229" t="s">
        <v>34</v>
      </c>
      <c r="B44" s="221"/>
      <c r="C44" s="221"/>
      <c r="G44" s="157"/>
      <c r="I44" s="157"/>
      <c r="K44" s="157"/>
      <c r="M44" s="157"/>
      <c r="N44" s="156"/>
      <c r="O44" s="157"/>
      <c r="P44" s="157"/>
      <c r="Q44" s="157"/>
      <c r="R44" s="157"/>
      <c r="S44" s="157"/>
      <c r="T44" s="157"/>
      <c r="U44" s="157"/>
      <c r="V44" s="157"/>
      <c r="W44" s="157"/>
      <c r="X44" s="157"/>
      <c r="Y44" s="157"/>
      <c r="Z44" s="157"/>
      <c r="AA44" s="157"/>
      <c r="AC44" s="35" t="s">
        <v>258</v>
      </c>
    </row>
    <row r="45" spans="1:31" s="210" customFormat="1">
      <c r="A45" s="17"/>
      <c r="B45" s="17"/>
      <c r="C45" s="17"/>
      <c r="E45" s="215"/>
    </row>
    <row r="46" spans="1:31">
      <c r="G46" s="157"/>
      <c r="H46" s="156"/>
      <c r="I46" s="157"/>
      <c r="J46" s="156"/>
      <c r="K46" s="157"/>
      <c r="L46" s="156"/>
      <c r="M46" s="157"/>
      <c r="N46" s="156"/>
      <c r="O46" s="157"/>
      <c r="P46" s="157"/>
      <c r="Q46" s="157"/>
      <c r="R46" s="157"/>
      <c r="S46" s="157"/>
      <c r="T46" s="157"/>
      <c r="U46" s="157"/>
      <c r="V46" s="157"/>
      <c r="W46" s="157"/>
      <c r="X46" s="157"/>
      <c r="Y46" s="157"/>
      <c r="Z46" s="157"/>
      <c r="AA46" s="157"/>
      <c r="AB46" s="156"/>
      <c r="AC46" s="157"/>
    </row>
    <row r="47" spans="1:31">
      <c r="G47" s="157"/>
      <c r="H47" s="157"/>
      <c r="I47" s="157"/>
      <c r="J47" s="157"/>
      <c r="K47" s="157"/>
      <c r="L47" s="157"/>
      <c r="M47" s="157"/>
      <c r="N47" s="157"/>
      <c r="O47" s="157"/>
      <c r="P47" s="157"/>
      <c r="Q47" s="157"/>
      <c r="R47" s="157"/>
      <c r="S47" s="157"/>
      <c r="T47" s="157"/>
      <c r="U47" s="157"/>
      <c r="V47" s="157"/>
      <c r="W47" s="157"/>
      <c r="X47" s="157"/>
      <c r="Y47" s="157"/>
      <c r="Z47" s="157"/>
      <c r="AA47" s="157"/>
      <c r="AB47" s="157"/>
      <c r="AC47" s="157"/>
    </row>
    <row r="48" spans="1:31">
      <c r="O48" s="210"/>
      <c r="AA48" s="210"/>
      <c r="AC48" s="210"/>
    </row>
    <row r="49" spans="23:29">
      <c r="W49" s="210"/>
      <c r="AC49" s="210"/>
    </row>
    <row r="50" spans="23:29">
      <c r="Y50" s="210"/>
      <c r="AA50" s="210"/>
      <c r="AC50" s="210"/>
    </row>
    <row r="51" spans="23:29" ht="14.25" customHeight="1">
      <c r="Y51" s="210"/>
      <c r="AA51" s="210"/>
      <c r="AC51" s="210"/>
    </row>
    <row r="52" spans="23:29">
      <c r="AA52" s="210"/>
      <c r="AC52" s="210"/>
    </row>
    <row r="55" spans="23:29">
      <c r="AA55" s="210"/>
    </row>
    <row r="107" ht="8.25" customHeight="1"/>
    <row r="109" ht="12.75" customHeight="1"/>
    <row r="110" ht="12.75" customHeight="1"/>
  </sheetData>
  <mergeCells count="5">
    <mergeCell ref="M7:O7"/>
    <mergeCell ref="Q7:W7"/>
    <mergeCell ref="G4:AC4"/>
    <mergeCell ref="G5:AC5"/>
    <mergeCell ref="G6:Y6"/>
  </mergeCells>
  <pageMargins left="0.43307086614173229" right="0.19685039370078741" top="0.98425196850393704" bottom="0.19685039370078741" header="0.51181102362204722" footer="0.27559055118110237"/>
  <pageSetup paperSize="9" scale="57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J111"/>
  <sheetViews>
    <sheetView zoomScale="130" zoomScaleNormal="130" zoomScaleSheetLayoutView="100" zoomScalePageLayoutView="50" workbookViewId="0">
      <selection activeCell="F5" sqref="F5"/>
    </sheetView>
  </sheetViews>
  <sheetFormatPr defaultColWidth="9.140625" defaultRowHeight="20.25"/>
  <cols>
    <col min="1" max="1" width="2.140625" style="37" customWidth="1"/>
    <col min="2" max="2" width="2.85546875" style="133" customWidth="1"/>
    <col min="3" max="3" width="19.28515625" style="133" customWidth="1"/>
    <col min="4" max="4" width="30.5703125" style="133" customWidth="1"/>
    <col min="5" max="5" width="10.7109375" style="133" customWidth="1"/>
    <col min="6" max="6" width="0.7109375" style="133" customWidth="1"/>
    <col min="7" max="7" width="16.42578125" style="152" customWidth="1"/>
    <col min="8" max="8" width="0.7109375" style="133" customWidth="1"/>
    <col min="9" max="9" width="16.42578125" style="133" customWidth="1"/>
    <col min="10" max="10" width="0.7109375" style="133" customWidth="1"/>
    <col min="11" max="11" width="16.42578125" style="133" customWidth="1"/>
    <col min="12" max="12" width="0.7109375" style="133" customWidth="1"/>
    <col min="13" max="13" width="16.42578125" style="133" customWidth="1"/>
    <col min="14" max="14" width="0.7109375" style="133" customWidth="1"/>
    <col min="15" max="15" width="16.42578125" style="133" customWidth="1"/>
    <col min="16" max="16" width="0.7109375" style="133" customWidth="1"/>
    <col min="17" max="17" width="16.42578125" style="133" customWidth="1"/>
    <col min="18" max="18" width="1.140625" style="133" customWidth="1"/>
    <col min="19" max="19" width="14.85546875" style="133" customWidth="1"/>
    <col min="20" max="16384" width="9.140625" style="133"/>
  </cols>
  <sheetData>
    <row r="1" spans="1:36" s="36" customFormat="1" ht="21">
      <c r="A1" s="260" t="s">
        <v>0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  <c r="Q1" s="259"/>
    </row>
    <row r="2" spans="1:36" s="36" customFormat="1" ht="21">
      <c r="A2" s="260" t="s">
        <v>35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259"/>
      <c r="Q2" s="259"/>
    </row>
    <row r="3" spans="1:36" s="36" customFormat="1" ht="21">
      <c r="A3" s="260" t="str">
        <f>งบเปลี่ยนแปลงรวม!A3</f>
        <v>สำหรับงวดหกเดือน สิ้นสุดวันที่ 30 มิถุนายน 2560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260"/>
      <c r="O3" s="260"/>
      <c r="P3" s="260"/>
      <c r="Q3" s="260"/>
    </row>
    <row r="4" spans="1:36" s="2" customFormat="1" ht="21" customHeight="1">
      <c r="E4" s="3"/>
      <c r="F4" s="4"/>
      <c r="G4" s="273" t="s">
        <v>2</v>
      </c>
      <c r="H4" s="273"/>
      <c r="I4" s="273"/>
      <c r="J4" s="273"/>
      <c r="K4" s="273"/>
      <c r="L4" s="273"/>
      <c r="M4" s="273"/>
      <c r="N4" s="273"/>
      <c r="O4" s="273"/>
      <c r="P4" s="273"/>
      <c r="Q4" s="273"/>
    </row>
    <row r="5" spans="1:36" s="2" customFormat="1" ht="21" customHeight="1">
      <c r="E5" s="3"/>
      <c r="F5" s="4"/>
      <c r="G5" s="268" t="s">
        <v>36</v>
      </c>
      <c r="H5" s="268"/>
      <c r="I5" s="268"/>
      <c r="J5" s="268"/>
      <c r="K5" s="268"/>
      <c r="L5" s="268"/>
      <c r="M5" s="268"/>
      <c r="N5" s="268"/>
      <c r="O5" s="268"/>
      <c r="P5" s="268"/>
      <c r="Q5" s="268"/>
    </row>
    <row r="6" spans="1:36" s="2" customFormat="1" ht="21" customHeight="1">
      <c r="A6" s="5"/>
      <c r="B6" s="5"/>
      <c r="C6" s="5"/>
      <c r="D6" s="5"/>
      <c r="E6" s="6"/>
      <c r="F6" s="6"/>
      <c r="G6" s="6"/>
      <c r="H6" s="6"/>
      <c r="I6" s="6"/>
      <c r="J6" s="6"/>
      <c r="K6" s="6"/>
      <c r="L6" s="6"/>
      <c r="M6" s="275" t="s">
        <v>4</v>
      </c>
      <c r="N6" s="275"/>
      <c r="O6" s="275"/>
      <c r="P6" s="7"/>
    </row>
    <row r="7" spans="1:36" s="2" customFormat="1" ht="21" customHeight="1">
      <c r="A7" s="5"/>
      <c r="B7" s="5"/>
      <c r="C7" s="5"/>
      <c r="D7" s="5"/>
      <c r="E7" s="6"/>
      <c r="F7" s="6"/>
      <c r="G7" s="7" t="s">
        <v>37</v>
      </c>
      <c r="H7" s="6"/>
      <c r="I7" s="6" t="s">
        <v>38</v>
      </c>
      <c r="J7" s="6"/>
      <c r="K7" s="6" t="s">
        <v>38</v>
      </c>
      <c r="L7" s="6"/>
      <c r="M7" s="38" t="s">
        <v>7</v>
      </c>
      <c r="N7" s="7"/>
      <c r="O7" s="7"/>
      <c r="P7" s="7"/>
      <c r="Q7" s="6"/>
    </row>
    <row r="8" spans="1:36" s="2" customFormat="1" ht="21" customHeight="1">
      <c r="A8" s="5"/>
      <c r="B8" s="5"/>
      <c r="C8" s="5"/>
      <c r="D8" s="5"/>
      <c r="E8" s="6"/>
      <c r="F8" s="6"/>
      <c r="G8" s="7" t="s">
        <v>39</v>
      </c>
      <c r="H8" s="6"/>
      <c r="I8" s="6" t="s">
        <v>40</v>
      </c>
      <c r="J8" s="6"/>
      <c r="K8" s="6" t="s">
        <v>40</v>
      </c>
      <c r="L8" s="6"/>
      <c r="M8" s="7" t="s">
        <v>13</v>
      </c>
      <c r="N8" s="7"/>
      <c r="O8" s="7"/>
      <c r="P8" s="7"/>
      <c r="Q8" s="6" t="s">
        <v>10</v>
      </c>
    </row>
    <row r="9" spans="1:36" s="2" customFormat="1" ht="21" customHeight="1">
      <c r="A9" s="5"/>
      <c r="B9" s="5"/>
      <c r="C9" s="5"/>
      <c r="D9" s="5"/>
      <c r="E9" s="131" t="s">
        <v>19</v>
      </c>
      <c r="F9" s="5"/>
      <c r="G9" s="132" t="s">
        <v>41</v>
      </c>
      <c r="H9" s="6"/>
      <c r="I9" s="131" t="s">
        <v>22</v>
      </c>
      <c r="J9" s="7"/>
      <c r="K9" s="131" t="s">
        <v>21</v>
      </c>
      <c r="L9" s="6"/>
      <c r="M9" s="132" t="s">
        <v>23</v>
      </c>
      <c r="N9" s="7"/>
      <c r="O9" s="132" t="s">
        <v>24</v>
      </c>
      <c r="P9" s="7"/>
      <c r="Q9" s="131" t="s">
        <v>17</v>
      </c>
    </row>
    <row r="10" spans="1:36" s="139" customFormat="1" ht="19.5" customHeight="1">
      <c r="A10" s="39"/>
      <c r="B10" s="39"/>
      <c r="C10" s="39"/>
      <c r="D10" s="39"/>
    </row>
    <row r="11" spans="1:36" s="12" customFormat="1" ht="21" customHeight="1">
      <c r="A11" s="11" t="s">
        <v>178</v>
      </c>
      <c r="B11" s="34"/>
      <c r="C11" s="34"/>
      <c r="D11" s="40"/>
      <c r="E11" s="40"/>
      <c r="F11" s="40"/>
      <c r="G11" s="20">
        <v>736140807</v>
      </c>
      <c r="H11" s="20"/>
      <c r="I11" s="20">
        <v>364982731.50999999</v>
      </c>
      <c r="J11" s="20"/>
      <c r="K11" s="19">
        <v>6017138.9000000004</v>
      </c>
      <c r="L11" s="20"/>
      <c r="M11" s="20">
        <v>73614080</v>
      </c>
      <c r="N11" s="20"/>
      <c r="O11" s="20">
        <v>252951005.44999999</v>
      </c>
      <c r="P11" s="20"/>
      <c r="Q11" s="20">
        <f>SUM(G11:O11)</f>
        <v>1433705762.8600001</v>
      </c>
    </row>
    <row r="12" spans="1:36" s="221" customFormat="1" ht="21" customHeight="1">
      <c r="A12" s="11" t="s">
        <v>207</v>
      </c>
      <c r="B12" s="34"/>
      <c r="C12" s="34"/>
      <c r="D12" s="40"/>
      <c r="E12" s="40"/>
      <c r="F12" s="40"/>
      <c r="G12" s="20"/>
      <c r="H12" s="20"/>
      <c r="I12" s="20"/>
      <c r="J12" s="20"/>
      <c r="K12" s="19"/>
      <c r="L12" s="20"/>
      <c r="M12" s="20"/>
      <c r="N12" s="20"/>
      <c r="O12" s="20"/>
      <c r="P12" s="20"/>
      <c r="Q12" s="20"/>
    </row>
    <row r="13" spans="1:36" s="221" customFormat="1" ht="21" customHeight="1">
      <c r="A13" s="11"/>
      <c r="B13" s="34" t="s">
        <v>208</v>
      </c>
      <c r="C13" s="34"/>
      <c r="D13" s="40"/>
      <c r="E13" s="40"/>
      <c r="F13" s="40"/>
      <c r="G13" s="20"/>
      <c r="H13" s="20"/>
      <c r="I13" s="20"/>
      <c r="J13" s="20"/>
      <c r="K13" s="19"/>
      <c r="L13" s="20"/>
      <c r="M13" s="20"/>
      <c r="N13" s="20"/>
      <c r="O13" s="20"/>
      <c r="P13" s="20"/>
      <c r="Q13" s="20"/>
    </row>
    <row r="14" spans="1:36" s="221" customFormat="1" ht="21" customHeight="1">
      <c r="A14" s="11"/>
      <c r="B14" s="34"/>
      <c r="C14" s="34" t="s">
        <v>209</v>
      </c>
      <c r="D14" s="40"/>
      <c r="E14" s="15">
        <v>21</v>
      </c>
      <c r="F14" s="40"/>
      <c r="G14" s="20">
        <v>29444605</v>
      </c>
      <c r="H14" s="20"/>
      <c r="I14" s="20">
        <v>0</v>
      </c>
      <c r="J14" s="20"/>
      <c r="K14" s="19">
        <v>0</v>
      </c>
      <c r="L14" s="20"/>
      <c r="M14" s="20">
        <v>0</v>
      </c>
      <c r="N14" s="20"/>
      <c r="O14" s="20">
        <v>-58891264.280000001</v>
      </c>
      <c r="P14" s="20"/>
      <c r="Q14" s="20">
        <f>SUM(G14:O14)</f>
        <v>-29446659.280000001</v>
      </c>
    </row>
    <row r="15" spans="1:36" s="34" customFormat="1" ht="21" customHeight="1">
      <c r="A15" s="4" t="s">
        <v>42</v>
      </c>
      <c r="C15" s="4"/>
      <c r="E15" s="103"/>
      <c r="F15" s="104"/>
      <c r="G15" s="19">
        <v>0</v>
      </c>
      <c r="H15" s="103"/>
      <c r="I15" s="19">
        <v>0</v>
      </c>
      <c r="J15" s="101"/>
      <c r="K15" s="19">
        <v>0</v>
      </c>
      <c r="L15" s="103"/>
      <c r="M15" s="19">
        <v>0</v>
      </c>
      <c r="N15" s="202"/>
      <c r="O15" s="20">
        <f>'PL 6m'!O35</f>
        <v>46623018.879999973</v>
      </c>
      <c r="P15" s="203"/>
      <c r="Q15" s="19">
        <f>SUM(O15)</f>
        <v>46623018.879999973</v>
      </c>
      <c r="R15" s="105"/>
      <c r="S15" s="105"/>
      <c r="T15" s="105"/>
      <c r="U15" s="105"/>
      <c r="V15" s="105"/>
      <c r="W15" s="105"/>
      <c r="X15" s="105"/>
      <c r="Y15" s="105"/>
      <c r="Z15" s="105"/>
      <c r="AA15" s="105"/>
      <c r="AB15" s="105"/>
      <c r="AC15" s="105"/>
      <c r="AD15" s="105"/>
      <c r="AE15" s="105"/>
      <c r="AF15" s="105"/>
      <c r="AG15" s="105"/>
      <c r="AH15" s="105"/>
      <c r="AI15" s="105"/>
      <c r="AJ15" s="105"/>
    </row>
    <row r="16" spans="1:36" s="34" customFormat="1" ht="21" customHeight="1">
      <c r="A16" s="4" t="s">
        <v>210</v>
      </c>
      <c r="C16" s="4"/>
      <c r="E16" s="103"/>
      <c r="F16" s="104"/>
      <c r="G16" s="19">
        <v>0</v>
      </c>
      <c r="H16" s="103"/>
      <c r="I16" s="19">
        <v>0</v>
      </c>
      <c r="J16" s="101"/>
      <c r="K16" s="19">
        <v>0</v>
      </c>
      <c r="L16" s="103"/>
      <c r="M16" s="19">
        <v>2944461</v>
      </c>
      <c r="N16" s="202"/>
      <c r="O16" s="20">
        <f>-M16</f>
        <v>-2944461</v>
      </c>
      <c r="P16" s="203"/>
      <c r="Q16" s="19">
        <v>0</v>
      </c>
      <c r="R16" s="105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  <c r="AH16" s="105"/>
      <c r="AI16" s="105"/>
      <c r="AJ16" s="105"/>
    </row>
    <row r="17" spans="1:36" s="34" customFormat="1" ht="21" customHeight="1" thickBot="1">
      <c r="A17" s="25" t="s">
        <v>206</v>
      </c>
      <c r="E17" s="103"/>
      <c r="F17" s="104"/>
      <c r="G17" s="106">
        <f>SUM(G11:G16)</f>
        <v>765585412</v>
      </c>
      <c r="H17" s="19"/>
      <c r="I17" s="106">
        <f>SUM(I11:I16)</f>
        <v>364982731.50999999</v>
      </c>
      <c r="J17" s="19"/>
      <c r="K17" s="106">
        <f>SUM(K11:K16)</f>
        <v>6017138.9000000004</v>
      </c>
      <c r="L17" s="19">
        <f>SUM(L11:L11)</f>
        <v>0</v>
      </c>
      <c r="M17" s="106">
        <f>SUM(M11:M16)</f>
        <v>76558541</v>
      </c>
      <c r="N17" s="19"/>
      <c r="O17" s="106">
        <f>SUM(O11:O16)</f>
        <v>237738299.04999995</v>
      </c>
      <c r="P17" s="19"/>
      <c r="Q17" s="106">
        <f>SUM(Q11:Q16)</f>
        <v>1450882122.46</v>
      </c>
      <c r="R17" s="105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  <c r="AH17" s="105"/>
      <c r="AI17" s="105"/>
      <c r="AJ17" s="105"/>
    </row>
    <row r="18" spans="1:36" s="140" customFormat="1" ht="20.25" customHeight="1" thickTop="1">
      <c r="A18" s="25"/>
      <c r="B18" s="34"/>
      <c r="C18" s="34"/>
      <c r="D18" s="34"/>
      <c r="E18" s="146"/>
      <c r="F18" s="147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8"/>
      <c r="S18" s="148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</row>
    <row r="19" spans="1:36" s="34" customFormat="1" ht="21" customHeight="1">
      <c r="A19" s="11" t="s">
        <v>179</v>
      </c>
      <c r="E19" s="103"/>
      <c r="F19" s="104"/>
      <c r="G19" s="228">
        <v>765585412</v>
      </c>
      <c r="H19" s="228"/>
      <c r="I19" s="228">
        <v>364982731.50999999</v>
      </c>
      <c r="J19" s="228"/>
      <c r="K19" s="228">
        <v>6017138.9000000004</v>
      </c>
      <c r="L19" s="228"/>
      <c r="M19" s="228">
        <v>76558541</v>
      </c>
      <c r="N19" s="228"/>
      <c r="O19" s="228">
        <v>264917126.75</v>
      </c>
      <c r="P19" s="207"/>
      <c r="Q19" s="20">
        <f>SUM(G19:O19)</f>
        <v>1478060950.1600001</v>
      </c>
      <c r="R19" s="105"/>
      <c r="S19" s="105"/>
      <c r="T19" s="105"/>
      <c r="U19" s="105"/>
      <c r="V19" s="105"/>
      <c r="W19" s="105"/>
      <c r="X19" s="105"/>
      <c r="Y19" s="105"/>
      <c r="Z19" s="105"/>
      <c r="AA19" s="105"/>
      <c r="AB19" s="105"/>
      <c r="AC19" s="105"/>
      <c r="AD19" s="105"/>
      <c r="AE19" s="105"/>
      <c r="AF19" s="105"/>
      <c r="AG19" s="105"/>
      <c r="AH19" s="105"/>
      <c r="AI19" s="105"/>
      <c r="AJ19" s="105"/>
    </row>
    <row r="20" spans="1:36" s="221" customFormat="1" ht="21" customHeight="1">
      <c r="A20" s="11" t="s">
        <v>207</v>
      </c>
      <c r="B20" s="34"/>
      <c r="C20" s="34"/>
      <c r="D20" s="40"/>
      <c r="E20" s="40"/>
      <c r="F20" s="40"/>
      <c r="G20" s="20"/>
      <c r="H20" s="20"/>
      <c r="I20" s="20"/>
      <c r="J20" s="20"/>
      <c r="K20" s="19"/>
      <c r="L20" s="20"/>
      <c r="M20" s="20"/>
      <c r="N20" s="20"/>
      <c r="O20" s="20"/>
      <c r="P20" s="20"/>
      <c r="Q20" s="20"/>
    </row>
    <row r="21" spans="1:36" s="221" customFormat="1" ht="21" customHeight="1">
      <c r="A21" s="11"/>
      <c r="B21" s="34" t="s">
        <v>208</v>
      </c>
      <c r="C21" s="34"/>
      <c r="D21" s="40"/>
      <c r="E21" s="40"/>
      <c r="F21" s="40"/>
      <c r="G21" s="20"/>
      <c r="H21" s="20"/>
      <c r="I21" s="20"/>
      <c r="J21" s="20"/>
      <c r="K21" s="19"/>
      <c r="L21" s="20"/>
      <c r="M21" s="20"/>
      <c r="N21" s="20"/>
      <c r="O21" s="20"/>
      <c r="P21" s="20"/>
      <c r="Q21" s="20"/>
    </row>
    <row r="22" spans="1:36" s="221" customFormat="1" ht="21" customHeight="1">
      <c r="A22" s="11"/>
      <c r="B22" s="34"/>
      <c r="C22" s="34" t="s">
        <v>226</v>
      </c>
      <c r="D22" s="40"/>
      <c r="E22" s="15">
        <v>20</v>
      </c>
      <c r="F22" s="40"/>
      <c r="G22" s="20">
        <v>13190</v>
      </c>
      <c r="H22" s="20"/>
      <c r="I22" s="20">
        <v>100551.33</v>
      </c>
      <c r="J22" s="20"/>
      <c r="K22" s="19">
        <v>0</v>
      </c>
      <c r="L22" s="20"/>
      <c r="M22" s="20">
        <v>0</v>
      </c>
      <c r="N22" s="20"/>
      <c r="O22" s="20">
        <v>0</v>
      </c>
      <c r="P22" s="20"/>
      <c r="Q22" s="20">
        <f>SUM(G22:O22)</f>
        <v>113741.33</v>
      </c>
    </row>
    <row r="23" spans="1:36" s="221" customFormat="1" ht="21" customHeight="1">
      <c r="A23" s="11"/>
      <c r="B23" s="34"/>
      <c r="C23" s="34" t="s">
        <v>209</v>
      </c>
      <c r="D23" s="40"/>
      <c r="E23" s="15">
        <v>21</v>
      </c>
      <c r="F23" s="40"/>
      <c r="G23" s="20">
        <v>30621680</v>
      </c>
      <c r="H23" s="20"/>
      <c r="I23" s="20">
        <v>0</v>
      </c>
      <c r="J23" s="20"/>
      <c r="K23" s="19">
        <v>0</v>
      </c>
      <c r="L23" s="20"/>
      <c r="M23" s="20">
        <v>0</v>
      </c>
      <c r="N23" s="20"/>
      <c r="O23" s="20">
        <v>-61246832.479999997</v>
      </c>
      <c r="P23" s="20"/>
      <c r="Q23" s="20">
        <f>SUM(G23:O23)</f>
        <v>-30625152.479999997</v>
      </c>
    </row>
    <row r="24" spans="1:36" s="34" customFormat="1" ht="21" customHeight="1">
      <c r="A24" s="18" t="s">
        <v>42</v>
      </c>
      <c r="E24" s="103"/>
      <c r="F24" s="104"/>
      <c r="G24" s="228">
        <v>0</v>
      </c>
      <c r="H24" s="228"/>
      <c r="I24" s="228">
        <v>0</v>
      </c>
      <c r="J24" s="228">
        <v>0</v>
      </c>
      <c r="K24" s="228">
        <v>0</v>
      </c>
      <c r="L24" s="228">
        <v>0</v>
      </c>
      <c r="M24" s="228">
        <v>0</v>
      </c>
      <c r="N24" s="228"/>
      <c r="O24" s="239">
        <f>'PL 6m'!M26</f>
        <v>34441471.799999982</v>
      </c>
      <c r="P24" s="207"/>
      <c r="Q24" s="20">
        <f t="shared" ref="Q24" si="0">SUM(G24:O24)</f>
        <v>34441471.799999982</v>
      </c>
      <c r="R24" s="105"/>
      <c r="S24" s="105"/>
      <c r="T24" s="105"/>
      <c r="U24" s="105"/>
      <c r="V24" s="105"/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  <c r="AH24" s="105"/>
      <c r="AI24" s="105"/>
      <c r="AJ24" s="105"/>
    </row>
    <row r="25" spans="1:36" s="4" customFormat="1" ht="21" customHeight="1">
      <c r="A25" s="18" t="s">
        <v>210</v>
      </c>
      <c r="E25" s="200"/>
      <c r="G25" s="108">
        <v>0</v>
      </c>
      <c r="H25" s="32"/>
      <c r="I25" s="108">
        <v>0</v>
      </c>
      <c r="J25" s="43"/>
      <c r="K25" s="108">
        <v>0</v>
      </c>
      <c r="L25" s="32"/>
      <c r="M25" s="108">
        <v>3062168</v>
      </c>
      <c r="N25" s="107"/>
      <c r="O25" s="108">
        <f>-M25</f>
        <v>-3062168</v>
      </c>
      <c r="P25" s="32"/>
      <c r="Q25" s="13">
        <f>SUM(G25:O25)</f>
        <v>0</v>
      </c>
    </row>
    <row r="26" spans="1:36" s="37" customFormat="1" ht="21" customHeight="1" thickBot="1">
      <c r="A26" s="25" t="s">
        <v>205</v>
      </c>
      <c r="E26" s="44"/>
      <c r="G26" s="45">
        <f>SUM(G19:G25)</f>
        <v>796220282</v>
      </c>
      <c r="H26" s="235"/>
      <c r="I26" s="45">
        <f>SUM(I19:I25)</f>
        <v>365083282.83999997</v>
      </c>
      <c r="J26" s="203"/>
      <c r="K26" s="45">
        <f>SUM(K19:K25)</f>
        <v>6017138.9000000004</v>
      </c>
      <c r="L26" s="235"/>
      <c r="M26" s="45">
        <f>SUM(M19:M25)</f>
        <v>79620709</v>
      </c>
      <c r="N26" s="235"/>
      <c r="O26" s="45">
        <f>SUM(O19:O25)</f>
        <v>235049598.06999999</v>
      </c>
      <c r="P26" s="235"/>
      <c r="Q26" s="45">
        <f>SUM(Q19:Q25)</f>
        <v>1481991010.8099999</v>
      </c>
    </row>
    <row r="27" spans="1:36" s="37" customFormat="1" ht="21" customHeight="1" thickTop="1">
      <c r="A27" s="229"/>
      <c r="E27" s="44"/>
      <c r="G27" s="32"/>
      <c r="H27" s="235"/>
      <c r="I27" s="32"/>
      <c r="J27" s="203"/>
      <c r="K27" s="32"/>
      <c r="L27" s="235"/>
      <c r="M27" s="32"/>
      <c r="N27" s="235"/>
      <c r="O27" s="32"/>
      <c r="P27" s="235"/>
      <c r="Q27" s="32"/>
    </row>
    <row r="28" spans="1:36" s="37" customFormat="1" ht="21" customHeight="1">
      <c r="A28" s="229"/>
      <c r="E28" s="44"/>
      <c r="G28" s="32"/>
      <c r="H28" s="235"/>
      <c r="I28" s="32"/>
      <c r="J28" s="203"/>
      <c r="K28" s="32"/>
      <c r="L28" s="235"/>
      <c r="M28" s="32"/>
      <c r="N28" s="235"/>
      <c r="O28" s="32"/>
      <c r="P28" s="235"/>
      <c r="Q28" s="32"/>
    </row>
    <row r="29" spans="1:36" s="37" customFormat="1" ht="21" customHeight="1">
      <c r="A29" s="229"/>
      <c r="E29" s="44"/>
      <c r="G29" s="32"/>
      <c r="H29" s="235"/>
      <c r="I29" s="32"/>
      <c r="J29" s="203"/>
      <c r="K29" s="32"/>
      <c r="L29" s="235"/>
      <c r="M29" s="32"/>
      <c r="N29" s="235"/>
      <c r="O29" s="32"/>
      <c r="P29" s="235"/>
      <c r="Q29" s="32"/>
    </row>
    <row r="30" spans="1:36" ht="17.25" customHeight="1">
      <c r="A30" s="25"/>
      <c r="B30" s="37"/>
      <c r="C30" s="37"/>
      <c r="D30" s="37"/>
      <c r="G30" s="149"/>
      <c r="H30" s="150"/>
      <c r="I30" s="151"/>
      <c r="J30" s="151"/>
      <c r="K30" s="151"/>
      <c r="L30" s="150"/>
      <c r="M30" s="149"/>
      <c r="N30" s="150"/>
      <c r="O30" s="149"/>
      <c r="P30" s="150"/>
      <c r="Q30" s="151"/>
    </row>
    <row r="31" spans="1:36" s="34" customFormat="1" ht="12.75" customHeight="1">
      <c r="A31" s="11"/>
      <c r="E31" s="103"/>
      <c r="F31" s="104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05"/>
      <c r="S31" s="105"/>
      <c r="T31" s="105"/>
      <c r="U31" s="105"/>
      <c r="V31" s="105"/>
      <c r="W31" s="105"/>
      <c r="X31" s="105"/>
      <c r="Y31" s="105"/>
      <c r="Z31" s="105"/>
      <c r="AA31" s="105"/>
      <c r="AB31" s="105"/>
      <c r="AC31" s="105"/>
      <c r="AD31" s="105"/>
      <c r="AE31" s="105"/>
      <c r="AF31" s="105"/>
      <c r="AG31" s="105"/>
      <c r="AH31" s="105"/>
      <c r="AI31" s="105"/>
      <c r="AJ31" s="105"/>
    </row>
    <row r="32" spans="1:36" ht="22.5" customHeight="1">
      <c r="A32" s="25" t="s">
        <v>34</v>
      </c>
      <c r="Q32" s="199" t="s">
        <v>257</v>
      </c>
    </row>
    <row r="34" spans="15:17">
      <c r="O34" s="216">
        <f>+O26-BS!O108</f>
        <v>0</v>
      </c>
      <c r="P34" s="216"/>
      <c r="Q34" s="216">
        <f>+Q26-BS!O112</f>
        <v>0</v>
      </c>
    </row>
    <row r="52" ht="14.25" customHeight="1"/>
    <row r="110" ht="8.25" customHeight="1"/>
    <row r="111" ht="12.75" customHeight="1"/>
  </sheetData>
  <mergeCells count="3">
    <mergeCell ref="M6:O6"/>
    <mergeCell ref="G4:Q4"/>
    <mergeCell ref="G5:Q5"/>
  </mergeCells>
  <pageMargins left="0.51181102362204722" right="0.19685039370078741" top="0.98425196850393704" bottom="0.19685039370078741" header="0.51181102362204722" footer="0.23622047244094491"/>
  <pageSetup paperSize="9" scale="8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Q107"/>
  <sheetViews>
    <sheetView tabSelected="1" topLeftCell="A94" zoomScaleNormal="100" zoomScaleSheetLayoutView="100" zoomScalePageLayoutView="60" workbookViewId="0">
      <selection activeCell="E110" sqref="E110"/>
    </sheetView>
  </sheetViews>
  <sheetFormatPr defaultColWidth="9.140625" defaultRowHeight="23.1" customHeight="1"/>
  <cols>
    <col min="1" max="4" width="4.28515625" style="59" customWidth="1"/>
    <col min="5" max="5" width="33.140625" style="59" customWidth="1"/>
    <col min="6" max="6" width="0.7109375" style="59" customWidth="1"/>
    <col min="7" max="7" width="9.140625" style="59" customWidth="1"/>
    <col min="8" max="8" width="0.7109375" style="59" customWidth="1"/>
    <col min="9" max="9" width="16.140625" style="59" customWidth="1"/>
    <col min="10" max="10" width="0.7109375" style="59" customWidth="1"/>
    <col min="11" max="11" width="16.140625" style="59" customWidth="1"/>
    <col min="12" max="12" width="0.7109375" style="59" customWidth="1"/>
    <col min="13" max="13" width="16.7109375" style="114" customWidth="1"/>
    <col min="14" max="14" width="0.7109375" style="59" customWidth="1"/>
    <col min="15" max="15" width="15.42578125" style="114" customWidth="1"/>
    <col min="16" max="16" width="0.5703125" style="59" customWidth="1"/>
    <col min="17" max="16384" width="9.140625" style="59"/>
  </cols>
  <sheetData>
    <row r="1" spans="1:17" s="111" customFormat="1" ht="23.1" customHeight="1">
      <c r="A1" s="111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</row>
    <row r="2" spans="1:17" s="111" customFormat="1" ht="23.1" customHeight="1">
      <c r="A2" s="111" t="s">
        <v>44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</row>
    <row r="3" spans="1:17" s="111" customFormat="1" ht="23.1" customHeight="1">
      <c r="A3" s="47" t="str">
        <f>งบเปลี่ยนแปลง!A3</f>
        <v>สำหรับงวดหกเดือน สิ้นสุดวันที่ 30 มิถุนายน 2560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</row>
    <row r="4" spans="1:17" s="111" customFormat="1" ht="23.1" customHeight="1">
      <c r="A4" s="48"/>
      <c r="B4" s="48"/>
      <c r="C4" s="48"/>
      <c r="D4" s="48"/>
      <c r="E4" s="48"/>
      <c r="F4" s="48"/>
      <c r="G4" s="48"/>
      <c r="H4" s="48"/>
      <c r="I4" s="270" t="s">
        <v>2</v>
      </c>
      <c r="J4" s="270"/>
      <c r="K4" s="270"/>
      <c r="L4" s="270"/>
      <c r="M4" s="270"/>
      <c r="N4" s="270"/>
      <c r="O4" s="270"/>
    </row>
    <row r="5" spans="1:17" ht="23.1" customHeight="1">
      <c r="B5" s="50"/>
      <c r="C5" s="50"/>
      <c r="D5" s="50"/>
      <c r="G5" s="50"/>
      <c r="H5" s="50"/>
      <c r="I5" s="268" t="s">
        <v>3</v>
      </c>
      <c r="J5" s="268"/>
      <c r="K5" s="268"/>
      <c r="L5" s="55"/>
      <c r="M5" s="63" t="s">
        <v>36</v>
      </c>
      <c r="N5" s="63"/>
      <c r="O5" s="63"/>
    </row>
    <row r="6" spans="1:17" ht="23.1" customHeight="1">
      <c r="B6" s="50"/>
      <c r="C6" s="50"/>
      <c r="D6" s="50"/>
      <c r="H6" s="50"/>
      <c r="I6" s="160" t="s">
        <v>180</v>
      </c>
      <c r="J6" s="160"/>
      <c r="K6" s="160" t="s">
        <v>160</v>
      </c>
      <c r="L6" s="251"/>
      <c r="M6" s="160" t="s">
        <v>180</v>
      </c>
      <c r="N6" s="160"/>
      <c r="O6" s="160" t="s">
        <v>160</v>
      </c>
    </row>
    <row r="7" spans="1:17" ht="23.1" customHeight="1">
      <c r="B7" s="50"/>
      <c r="C7" s="50"/>
      <c r="D7" s="50"/>
      <c r="G7" s="264" t="s">
        <v>19</v>
      </c>
      <c r="H7" s="50"/>
      <c r="I7" s="263" t="s">
        <v>253</v>
      </c>
      <c r="J7" s="251"/>
      <c r="K7" s="263"/>
      <c r="L7" s="251"/>
      <c r="M7" s="263"/>
      <c r="N7" s="251"/>
      <c r="O7" s="263"/>
    </row>
    <row r="8" spans="1:17" ht="23.1" customHeight="1">
      <c r="A8" s="112" t="s">
        <v>45</v>
      </c>
      <c r="B8" s="231"/>
      <c r="C8" s="231"/>
      <c r="D8" s="231"/>
      <c r="E8" s="230"/>
      <c r="F8" s="230"/>
      <c r="G8" s="113"/>
      <c r="O8" s="43"/>
    </row>
    <row r="9" spans="1:17" s="229" customFormat="1" ht="23.1" customHeight="1">
      <c r="A9" s="59" t="s">
        <v>46</v>
      </c>
      <c r="B9" s="231"/>
      <c r="D9" s="231"/>
      <c r="E9" s="230"/>
      <c r="F9" s="230"/>
      <c r="G9" s="52"/>
      <c r="H9" s="52"/>
      <c r="I9" s="99">
        <v>143834050.69</v>
      </c>
      <c r="J9" s="52"/>
      <c r="K9" s="99">
        <v>212778623.94</v>
      </c>
      <c r="L9" s="52"/>
      <c r="M9" s="53">
        <f>'PL 6m'!M24</f>
        <v>43051989.209999979</v>
      </c>
      <c r="N9" s="52"/>
      <c r="O9" s="53">
        <v>57890072.560000002</v>
      </c>
    </row>
    <row r="10" spans="1:17" s="229" customFormat="1" ht="23.1" customHeight="1">
      <c r="A10" s="231" t="s">
        <v>47</v>
      </c>
      <c r="B10" s="231"/>
      <c r="D10" s="231"/>
      <c r="E10" s="230"/>
      <c r="F10" s="230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</row>
    <row r="11" spans="1:17" s="229" customFormat="1" ht="23.1" customHeight="1">
      <c r="A11" s="231" t="s">
        <v>48</v>
      </c>
      <c r="C11" s="231"/>
      <c r="E11" s="230"/>
      <c r="F11" s="230"/>
      <c r="G11" s="52"/>
      <c r="H11" s="52"/>
      <c r="I11" s="99"/>
      <c r="J11" s="99"/>
      <c r="K11" s="99" t="s">
        <v>211</v>
      </c>
      <c r="L11" s="99"/>
      <c r="M11" s="99"/>
      <c r="N11" s="99"/>
      <c r="O11" s="99"/>
    </row>
    <row r="12" spans="1:17" s="229" customFormat="1" ht="23.1" customHeight="1">
      <c r="A12" s="231" t="s">
        <v>49</v>
      </c>
      <c r="B12" s="230"/>
      <c r="G12" s="52">
        <v>11</v>
      </c>
      <c r="H12" s="52"/>
      <c r="I12" s="54">
        <v>69957088.75</v>
      </c>
      <c r="J12" s="52"/>
      <c r="K12" s="54">
        <v>44651489.560000002</v>
      </c>
      <c r="L12" s="52"/>
      <c r="M12" s="236">
        <v>12956585.300000001</v>
      </c>
      <c r="N12" s="52"/>
      <c r="O12" s="54">
        <v>13001666.039999999</v>
      </c>
    </row>
    <row r="13" spans="1:17" s="229" customFormat="1" ht="23.1" customHeight="1">
      <c r="A13" s="231" t="s">
        <v>166</v>
      </c>
      <c r="B13" s="230"/>
      <c r="G13" s="52"/>
      <c r="H13" s="52"/>
      <c r="I13" s="41">
        <v>0</v>
      </c>
      <c r="J13" s="52"/>
      <c r="K13" s="54">
        <v>-9066254.5800000001</v>
      </c>
      <c r="L13" s="52"/>
      <c r="M13" s="236">
        <v>0</v>
      </c>
      <c r="N13" s="52"/>
      <c r="O13" s="54">
        <v>-9066254.5800000001</v>
      </c>
    </row>
    <row r="14" spans="1:17" s="229" customFormat="1" ht="23.1" customHeight="1">
      <c r="A14" s="231" t="s">
        <v>50</v>
      </c>
      <c r="B14" s="230"/>
      <c r="G14" s="52">
        <v>12</v>
      </c>
      <c r="H14" s="52"/>
      <c r="I14" s="236">
        <v>9513348.3900000006</v>
      </c>
      <c r="J14" s="52"/>
      <c r="K14" s="54">
        <v>4533014.95</v>
      </c>
      <c r="L14" s="52"/>
      <c r="M14" s="114">
        <v>0</v>
      </c>
      <c r="N14" s="52"/>
      <c r="O14" s="54">
        <v>0</v>
      </c>
    </row>
    <row r="15" spans="1:17" s="229" customFormat="1" ht="23.1" customHeight="1">
      <c r="A15" s="55" t="s">
        <v>51</v>
      </c>
      <c r="B15" s="56"/>
      <c r="G15" s="52">
        <v>11</v>
      </c>
      <c r="H15" s="57" t="s">
        <v>52</v>
      </c>
      <c r="I15" s="54">
        <v>-164406.07</v>
      </c>
      <c r="J15" s="57"/>
      <c r="K15" s="114">
        <v>-1079173.8</v>
      </c>
      <c r="L15" s="52"/>
      <c r="M15" s="114">
        <v>-164406.07</v>
      </c>
      <c r="N15" s="52"/>
      <c r="O15" s="114">
        <v>-1079173.8</v>
      </c>
    </row>
    <row r="16" spans="1:17" s="229" customFormat="1" ht="23.1" customHeight="1">
      <c r="A16" s="55" t="s">
        <v>196</v>
      </c>
      <c r="B16" s="56"/>
      <c r="G16" s="52">
        <v>11</v>
      </c>
      <c r="H16" s="57"/>
      <c r="I16" s="54">
        <v>904109.54</v>
      </c>
      <c r="J16" s="57"/>
      <c r="K16" s="114">
        <v>0</v>
      </c>
      <c r="L16" s="52"/>
      <c r="M16" s="114">
        <v>0</v>
      </c>
      <c r="N16" s="52"/>
      <c r="O16" s="114">
        <v>0</v>
      </c>
    </row>
    <row r="17" spans="1:15" ht="23.1" customHeight="1">
      <c r="A17" s="56" t="s">
        <v>245</v>
      </c>
      <c r="B17" s="231"/>
      <c r="G17" s="58"/>
      <c r="H17" s="58"/>
      <c r="I17" s="114">
        <v>-11872465.51</v>
      </c>
      <c r="J17" s="58"/>
      <c r="K17" s="114">
        <v>-338561</v>
      </c>
      <c r="L17" s="58"/>
      <c r="M17" s="114">
        <v>-4809225.75</v>
      </c>
      <c r="N17" s="58"/>
      <c r="O17" s="114">
        <v>-338561</v>
      </c>
    </row>
    <row r="18" spans="1:15" ht="23.1" customHeight="1">
      <c r="A18" s="56" t="s">
        <v>53</v>
      </c>
      <c r="B18" s="231"/>
      <c r="G18" s="58"/>
      <c r="H18" s="58"/>
      <c r="I18" s="114">
        <f>-5100+3637670.87</f>
        <v>3632570.87</v>
      </c>
      <c r="J18" s="58"/>
      <c r="K18" s="114">
        <v>-1800144.8</v>
      </c>
      <c r="L18" s="58"/>
      <c r="M18" s="114">
        <v>2720639.12</v>
      </c>
      <c r="N18" s="58"/>
      <c r="O18" s="114">
        <v>-1257579.98</v>
      </c>
    </row>
    <row r="19" spans="1:15" ht="23.1" customHeight="1">
      <c r="A19" s="231" t="s">
        <v>54</v>
      </c>
      <c r="B19" s="231"/>
      <c r="G19" s="58"/>
      <c r="H19" s="58"/>
      <c r="I19" s="114">
        <v>-2437829.2599999998</v>
      </c>
      <c r="J19" s="58"/>
      <c r="K19" s="114">
        <v>333962.15000000002</v>
      </c>
      <c r="L19" s="58"/>
      <c r="M19" s="114">
        <v>-2437829.2599999998</v>
      </c>
      <c r="N19" s="58"/>
      <c r="O19" s="114">
        <v>-29121.25</v>
      </c>
    </row>
    <row r="20" spans="1:15" s="229" customFormat="1" ht="23.1" customHeight="1">
      <c r="A20" s="59" t="s">
        <v>55</v>
      </c>
      <c r="B20" s="231"/>
      <c r="G20" s="52"/>
      <c r="H20" s="52"/>
      <c r="I20" s="114">
        <v>2353698.14</v>
      </c>
      <c r="J20" s="52"/>
      <c r="K20" s="114">
        <v>-73149.63</v>
      </c>
      <c r="L20" s="52"/>
      <c r="M20" s="114">
        <v>1344395.74</v>
      </c>
      <c r="N20" s="52"/>
      <c r="O20" s="114">
        <v>-73149.63</v>
      </c>
    </row>
    <row r="21" spans="1:15" s="229" customFormat="1" ht="23.1" customHeight="1">
      <c r="A21" s="59" t="s">
        <v>246</v>
      </c>
      <c r="B21" s="231"/>
      <c r="G21" s="52">
        <v>9</v>
      </c>
      <c r="H21" s="52"/>
      <c r="I21" s="114">
        <v>-64032603.57</v>
      </c>
      <c r="J21" s="52"/>
      <c r="K21" s="114">
        <v>0</v>
      </c>
      <c r="L21" s="52"/>
      <c r="M21" s="114">
        <v>0</v>
      </c>
      <c r="N21" s="52"/>
      <c r="O21" s="114">
        <v>0</v>
      </c>
    </row>
    <row r="22" spans="1:15" s="229" customFormat="1" ht="23.1" customHeight="1">
      <c r="A22" s="59" t="s">
        <v>56</v>
      </c>
      <c r="B22" s="231"/>
      <c r="G22" s="52"/>
      <c r="H22" s="52"/>
      <c r="I22" s="54">
        <v>2098435</v>
      </c>
      <c r="J22" s="52"/>
      <c r="K22" s="114">
        <v>2103887</v>
      </c>
      <c r="L22" s="52"/>
      <c r="M22" s="54">
        <v>1723263</v>
      </c>
      <c r="N22" s="52"/>
      <c r="O22" s="114">
        <v>1778407</v>
      </c>
    </row>
    <row r="23" spans="1:15" s="229" customFormat="1" ht="23.1" customHeight="1">
      <c r="A23" s="59" t="s">
        <v>57</v>
      </c>
      <c r="B23" s="231"/>
      <c r="G23" s="52"/>
      <c r="H23" s="52"/>
      <c r="I23" s="54">
        <v>-1081659.1599999999</v>
      </c>
      <c r="J23" s="52"/>
      <c r="K23" s="54">
        <v>-386404.47</v>
      </c>
      <c r="L23" s="52"/>
      <c r="M23" s="54">
        <v>-6728157.4400000004</v>
      </c>
      <c r="N23" s="52"/>
      <c r="O23" s="54">
        <v>-2081877.28</v>
      </c>
    </row>
    <row r="24" spans="1:15" s="229" customFormat="1" ht="23.1" customHeight="1">
      <c r="A24" s="231" t="s">
        <v>58</v>
      </c>
      <c r="B24" s="231"/>
      <c r="G24" s="52"/>
      <c r="H24" s="52"/>
      <c r="I24" s="97">
        <v>94530127.170000002</v>
      </c>
      <c r="J24" s="52"/>
      <c r="K24" s="97">
        <v>39335783.289999999</v>
      </c>
      <c r="L24" s="52"/>
      <c r="M24" s="97">
        <v>12083493</v>
      </c>
      <c r="N24" s="52"/>
      <c r="O24" s="97">
        <v>8620572.3100000005</v>
      </c>
    </row>
    <row r="25" spans="1:15" ht="23.1" customHeight="1">
      <c r="A25" s="116" t="s">
        <v>59</v>
      </c>
      <c r="B25" s="116"/>
      <c r="C25" s="116"/>
      <c r="D25" s="117"/>
      <c r="G25" s="58"/>
      <c r="H25" s="58"/>
      <c r="I25" s="58"/>
      <c r="J25" s="58"/>
      <c r="K25" s="58"/>
      <c r="L25" s="58"/>
      <c r="M25" s="53"/>
      <c r="N25" s="58"/>
      <c r="O25" s="53"/>
    </row>
    <row r="26" spans="1:15" ht="23.1" customHeight="1">
      <c r="A26" s="112" t="s">
        <v>60</v>
      </c>
      <c r="C26" s="112"/>
      <c r="D26" s="230"/>
      <c r="G26" s="58"/>
      <c r="H26" s="58"/>
      <c r="I26" s="114">
        <f>SUM(I9:I24)</f>
        <v>247234464.98000002</v>
      </c>
      <c r="J26" s="58"/>
      <c r="K26" s="114">
        <f>SUM(K9:K24)</f>
        <v>290993072.60999995</v>
      </c>
      <c r="L26" s="58"/>
      <c r="M26" s="114">
        <f>SUM(M9:M24)</f>
        <v>59740746.849999979</v>
      </c>
      <c r="N26" s="114"/>
      <c r="O26" s="114">
        <f>SUM(O9:O24)</f>
        <v>67365000.390000001</v>
      </c>
    </row>
    <row r="27" spans="1:15" ht="23.1" customHeight="1">
      <c r="A27" s="231" t="s">
        <v>61</v>
      </c>
      <c r="B27" s="231"/>
      <c r="C27" s="231"/>
      <c r="D27" s="230"/>
      <c r="G27" s="58"/>
      <c r="H27" s="58"/>
      <c r="I27" s="58"/>
      <c r="J27" s="58"/>
      <c r="K27" s="58"/>
      <c r="L27" s="58"/>
      <c r="M27" s="53"/>
      <c r="N27" s="58"/>
      <c r="O27" s="53"/>
    </row>
    <row r="28" spans="1:15" ht="23.1" customHeight="1">
      <c r="A28" s="231" t="s">
        <v>152</v>
      </c>
      <c r="C28" s="231"/>
      <c r="D28" s="230"/>
      <c r="G28" s="58"/>
      <c r="H28" s="58"/>
      <c r="I28" s="54">
        <v>-30688659.039999999</v>
      </c>
      <c r="J28" s="58"/>
      <c r="K28" s="54">
        <v>-66182187.210000001</v>
      </c>
      <c r="L28" s="58"/>
      <c r="M28" s="53">
        <v>-82301571.150000006</v>
      </c>
      <c r="N28" s="58"/>
      <c r="O28" s="54">
        <v>-63032997.109999999</v>
      </c>
    </row>
    <row r="29" spans="1:15" ht="23.1" customHeight="1">
      <c r="A29" s="231" t="s">
        <v>153</v>
      </c>
      <c r="C29" s="231"/>
      <c r="D29" s="230"/>
      <c r="G29" s="58"/>
      <c r="H29" s="58"/>
      <c r="I29" s="54">
        <v>1181979.28</v>
      </c>
      <c r="J29" s="58"/>
      <c r="K29" s="54">
        <v>4937001.78</v>
      </c>
      <c r="L29" s="58"/>
      <c r="M29" s="53">
        <v>1653349.45</v>
      </c>
      <c r="N29" s="58"/>
      <c r="O29" s="54">
        <v>4937001.78</v>
      </c>
    </row>
    <row r="30" spans="1:15" ht="23.1" customHeight="1">
      <c r="A30" s="231" t="s">
        <v>236</v>
      </c>
      <c r="C30" s="231"/>
      <c r="D30" s="230"/>
      <c r="G30" s="58"/>
      <c r="H30" s="58"/>
      <c r="I30" s="54">
        <v>-68559064.680000007</v>
      </c>
      <c r="J30" s="58"/>
      <c r="K30" s="54">
        <v>0</v>
      </c>
      <c r="L30" s="58"/>
      <c r="M30" s="53">
        <v>0</v>
      </c>
      <c r="N30" s="58"/>
      <c r="O30" s="54">
        <v>0</v>
      </c>
    </row>
    <row r="31" spans="1:15" s="40" customFormat="1" ht="23.1" customHeight="1">
      <c r="A31" s="231" t="s">
        <v>154</v>
      </c>
      <c r="C31" s="231"/>
      <c r="D31" s="230"/>
      <c r="G31" s="59"/>
      <c r="H31" s="59"/>
      <c r="I31" s="54">
        <f>60669747.2-0.01</f>
        <v>60669747.190000005</v>
      </c>
      <c r="J31" s="59"/>
      <c r="K31" s="54">
        <v>-10500014.02</v>
      </c>
      <c r="L31" s="59"/>
      <c r="M31" s="53">
        <v>88408.06</v>
      </c>
      <c r="N31" s="59"/>
      <c r="O31" s="54">
        <v>126146.87</v>
      </c>
    </row>
    <row r="32" spans="1:15" ht="23.1" customHeight="1">
      <c r="A32" s="231" t="s">
        <v>155</v>
      </c>
      <c r="C32" s="231"/>
      <c r="D32" s="230"/>
      <c r="G32" s="40"/>
      <c r="H32" s="40"/>
      <c r="I32" s="53">
        <v>-31374229.920000002</v>
      </c>
      <c r="J32" s="40"/>
      <c r="K32" s="54">
        <v>-40850704.030000001</v>
      </c>
      <c r="L32" s="40"/>
      <c r="M32" s="54">
        <v>-46195.25</v>
      </c>
      <c r="N32" s="40"/>
      <c r="O32" s="54">
        <v>0</v>
      </c>
    </row>
    <row r="33" spans="1:15" ht="23.1" customHeight="1">
      <c r="A33" s="231" t="s">
        <v>63</v>
      </c>
      <c r="B33" s="231"/>
      <c r="C33" s="231"/>
      <c r="D33" s="230"/>
      <c r="G33" s="58"/>
      <c r="H33" s="58"/>
      <c r="J33" s="58"/>
      <c r="K33" s="93"/>
      <c r="L33" s="58"/>
      <c r="M33" s="53"/>
      <c r="N33" s="58"/>
      <c r="O33" s="53"/>
    </row>
    <row r="34" spans="1:15" ht="23.1" customHeight="1">
      <c r="A34" s="231" t="s">
        <v>158</v>
      </c>
      <c r="C34" s="231"/>
      <c r="D34" s="230"/>
      <c r="G34" s="58"/>
      <c r="H34" s="58"/>
      <c r="I34" s="54">
        <v>-47374553.700000003</v>
      </c>
      <c r="J34" s="58"/>
      <c r="K34" s="118">
        <v>210103982.12</v>
      </c>
      <c r="L34" s="58"/>
      <c r="M34" s="54">
        <v>-1031091.31</v>
      </c>
      <c r="N34" s="58"/>
      <c r="O34" s="118">
        <v>-878999.43</v>
      </c>
    </row>
    <row r="35" spans="1:15" ht="23.1" customHeight="1">
      <c r="A35" s="231" t="s">
        <v>156</v>
      </c>
      <c r="C35" s="231"/>
      <c r="D35" s="230"/>
      <c r="G35" s="58"/>
      <c r="H35" s="58"/>
      <c r="I35" s="118">
        <v>6291102.2699999996</v>
      </c>
      <c r="J35" s="58"/>
      <c r="K35" s="118">
        <v>7096575.3399999999</v>
      </c>
      <c r="L35" s="58"/>
      <c r="M35" s="54">
        <v>7232333.0800000001</v>
      </c>
      <c r="N35" s="58"/>
      <c r="O35" s="118">
        <v>6556267.1100000003</v>
      </c>
    </row>
    <row r="36" spans="1:15" ht="23.1" customHeight="1">
      <c r="A36" s="59" t="s">
        <v>157</v>
      </c>
      <c r="C36" s="231"/>
      <c r="D36" s="230"/>
      <c r="G36" s="58"/>
      <c r="H36" s="58"/>
      <c r="I36" s="118">
        <v>0</v>
      </c>
      <c r="J36" s="58"/>
      <c r="K36" s="118">
        <v>-946000</v>
      </c>
      <c r="L36" s="58"/>
      <c r="M36" s="54">
        <v>0</v>
      </c>
      <c r="N36" s="58"/>
      <c r="O36" s="54">
        <v>-946000</v>
      </c>
    </row>
    <row r="37" spans="1:15" ht="23.1" customHeight="1">
      <c r="A37" s="112" t="s">
        <v>65</v>
      </c>
      <c r="B37" s="231"/>
      <c r="D37" s="56"/>
      <c r="G37" s="58"/>
      <c r="H37" s="58"/>
      <c r="I37" s="119">
        <f>SUM(I26:I36)</f>
        <v>137380786.38</v>
      </c>
      <c r="J37" s="58"/>
      <c r="K37" s="119">
        <f>SUM(K26:K36)</f>
        <v>394651726.58999991</v>
      </c>
      <c r="L37" s="58"/>
      <c r="M37" s="119">
        <f>SUM(M26:M36)</f>
        <v>-14664020.270000027</v>
      </c>
      <c r="N37" s="43"/>
      <c r="O37" s="119">
        <f>SUM(O26:O36)</f>
        <v>14126419.610000003</v>
      </c>
    </row>
    <row r="38" spans="1:15" ht="23.1" customHeight="1">
      <c r="A38" s="59" t="s">
        <v>66</v>
      </c>
      <c r="G38" s="58"/>
      <c r="H38" s="58"/>
      <c r="I38" s="118">
        <v>-5086160.0999999996</v>
      </c>
      <c r="J38" s="58"/>
      <c r="K38" s="118">
        <v>-6155461.3700000001</v>
      </c>
      <c r="L38" s="58"/>
      <c r="M38" s="118">
        <v>-4901496.58</v>
      </c>
      <c r="N38" s="58"/>
      <c r="O38" s="118">
        <v>-5667269.7000000002</v>
      </c>
    </row>
    <row r="39" spans="1:15" s="40" customFormat="1" ht="23.1" customHeight="1">
      <c r="A39" s="112" t="s">
        <v>67</v>
      </c>
      <c r="B39" s="59"/>
      <c r="D39" s="59"/>
      <c r="E39" s="59"/>
      <c r="F39" s="59"/>
      <c r="G39" s="59"/>
      <c r="H39" s="59"/>
      <c r="I39" s="98">
        <f>SUM(I37:I38)</f>
        <v>132294626.28</v>
      </c>
      <c r="J39" s="59"/>
      <c r="K39" s="98">
        <f>SUM(K37:K38)</f>
        <v>388496265.21999991</v>
      </c>
      <c r="L39" s="59"/>
      <c r="M39" s="98">
        <f>SUM(M37:M38)</f>
        <v>-19565516.850000028</v>
      </c>
      <c r="N39" s="59"/>
      <c r="O39" s="98">
        <f>SUM(O37:O38)</f>
        <v>8459149.9100000039</v>
      </c>
    </row>
    <row r="40" spans="1:15" s="40" customFormat="1" ht="23.1" customHeight="1">
      <c r="A40" s="112"/>
      <c r="B40" s="59"/>
      <c r="D40" s="59"/>
      <c r="E40" s="59"/>
      <c r="F40" s="59"/>
      <c r="G40" s="59"/>
      <c r="H40" s="59"/>
      <c r="I40" s="61"/>
      <c r="J40" s="59"/>
      <c r="K40" s="61"/>
      <c r="L40" s="59"/>
      <c r="M40" s="61"/>
      <c r="N40" s="59"/>
      <c r="O40" s="61"/>
    </row>
    <row r="41" spans="1:15" s="229" customFormat="1" ht="23.1" customHeight="1">
      <c r="A41" s="252"/>
      <c r="B41" s="56"/>
      <c r="G41" s="52"/>
      <c r="H41" s="57"/>
      <c r="I41" s="54"/>
      <c r="J41" s="57"/>
      <c r="K41" s="54"/>
      <c r="L41" s="52"/>
      <c r="M41" s="54"/>
      <c r="N41" s="52"/>
      <c r="O41" s="54"/>
    </row>
    <row r="42" spans="1:15" s="229" customFormat="1" ht="23.1" customHeight="1">
      <c r="A42" s="252"/>
      <c r="B42" s="56"/>
      <c r="G42" s="52"/>
      <c r="H42" s="57"/>
      <c r="I42" s="54"/>
      <c r="J42" s="57"/>
      <c r="K42" s="54"/>
      <c r="L42" s="52"/>
      <c r="M42" s="54"/>
      <c r="N42" s="52"/>
      <c r="O42" s="54"/>
    </row>
    <row r="43" spans="1:15" s="229" customFormat="1" ht="23.1" customHeight="1">
      <c r="A43" s="252"/>
      <c r="B43" s="56"/>
      <c r="G43" s="52"/>
      <c r="H43" s="57"/>
      <c r="I43" s="54"/>
      <c r="J43" s="57"/>
      <c r="K43" s="54"/>
      <c r="L43" s="52"/>
      <c r="M43" s="54"/>
      <c r="N43" s="52"/>
      <c r="O43" s="54"/>
    </row>
    <row r="44" spans="1:15" s="229" customFormat="1" ht="23.1" customHeight="1">
      <c r="A44" s="252"/>
      <c r="B44" s="56"/>
      <c r="G44" s="52"/>
      <c r="H44" s="57"/>
      <c r="I44" s="54"/>
      <c r="J44" s="57"/>
      <c r="K44" s="54"/>
      <c r="L44" s="52"/>
      <c r="M44" s="54"/>
      <c r="N44" s="52"/>
      <c r="O44" s="54"/>
    </row>
    <row r="45" spans="1:15" s="229" customFormat="1" ht="23.1" customHeight="1">
      <c r="A45" s="252"/>
      <c r="B45" s="56"/>
      <c r="G45" s="52"/>
      <c r="H45" s="57"/>
      <c r="I45" s="54"/>
      <c r="J45" s="57"/>
      <c r="K45" s="54"/>
      <c r="L45" s="52"/>
      <c r="M45" s="54"/>
      <c r="N45" s="52"/>
      <c r="O45" s="54"/>
    </row>
    <row r="46" spans="1:15" s="229" customFormat="1" ht="23.1" customHeight="1">
      <c r="A46" s="252"/>
      <c r="B46" s="56"/>
      <c r="G46" s="52"/>
      <c r="H46" s="57"/>
      <c r="I46" s="54"/>
      <c r="J46" s="57"/>
      <c r="K46" s="54"/>
      <c r="L46" s="52"/>
      <c r="M46" s="54"/>
      <c r="N46" s="52"/>
      <c r="O46" s="54"/>
    </row>
    <row r="47" spans="1:15" s="229" customFormat="1" ht="23.1" customHeight="1">
      <c r="A47" s="252"/>
      <c r="B47" s="56"/>
      <c r="G47" s="52"/>
      <c r="H47" s="57"/>
      <c r="I47" s="54"/>
      <c r="J47" s="57"/>
      <c r="K47" s="54"/>
      <c r="L47" s="52"/>
      <c r="M47" s="54"/>
      <c r="N47" s="52"/>
      <c r="O47" s="54"/>
    </row>
    <row r="48" spans="1:15" s="229" customFormat="1" ht="23.1" customHeight="1">
      <c r="A48" s="252"/>
      <c r="B48" s="56"/>
      <c r="G48" s="52"/>
      <c r="H48" s="57"/>
      <c r="I48" s="54"/>
      <c r="J48" s="57"/>
      <c r="K48" s="54"/>
      <c r="L48" s="52"/>
      <c r="M48" s="54"/>
      <c r="N48" s="52"/>
      <c r="O48" s="54"/>
    </row>
    <row r="49" spans="1:16" s="229" customFormat="1" ht="16.5" customHeight="1">
      <c r="A49" s="252"/>
      <c r="B49" s="56"/>
      <c r="G49" s="52"/>
      <c r="H49" s="57"/>
      <c r="I49" s="54"/>
      <c r="J49" s="57"/>
      <c r="K49" s="54"/>
      <c r="L49" s="52"/>
      <c r="M49" s="54"/>
      <c r="N49" s="52"/>
      <c r="O49" s="54"/>
    </row>
    <row r="50" spans="1:16" s="229" customFormat="1" ht="23.1" customHeight="1">
      <c r="A50" s="229" t="s">
        <v>34</v>
      </c>
      <c r="B50" s="1"/>
      <c r="C50" s="1"/>
      <c r="D50" s="1"/>
      <c r="E50" s="1"/>
      <c r="F50" s="1"/>
      <c r="G50" s="120"/>
      <c r="H50" s="1"/>
      <c r="I50" s="1"/>
      <c r="J50" s="1"/>
      <c r="K50" s="1"/>
      <c r="L50" s="1"/>
      <c r="M50" s="1"/>
      <c r="N50" s="1"/>
      <c r="O50" s="60" t="s">
        <v>255</v>
      </c>
    </row>
    <row r="51" spans="1:16" s="40" customFormat="1" ht="22.5" customHeight="1">
      <c r="A51" s="111" t="str">
        <f>A1</f>
        <v>บริษัท โรงพิมพ์ตะวันออก จำกัด (มหาชน) และบริษัทย่อย</v>
      </c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</row>
    <row r="52" spans="1:16" s="40" customFormat="1" ht="22.5" customHeight="1">
      <c r="A52" s="111" t="s">
        <v>68</v>
      </c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</row>
    <row r="53" spans="1:16" s="40" customFormat="1" ht="22.5" customHeight="1">
      <c r="A53" s="111" t="str">
        <f>A3</f>
        <v>สำหรับงวดหกเดือน สิ้นสุดวันที่ 30 มิถุนายน 2560</v>
      </c>
      <c r="B53" s="111"/>
      <c r="C53" s="111"/>
      <c r="D53" s="111"/>
      <c r="E53" s="111"/>
      <c r="F53" s="111"/>
      <c r="G53" s="111"/>
      <c r="H53" s="111"/>
      <c r="I53" s="111"/>
      <c r="J53" s="111"/>
      <c r="K53" s="111"/>
      <c r="L53" s="111"/>
      <c r="M53" s="111"/>
      <c r="N53" s="111"/>
      <c r="O53" s="111"/>
    </row>
    <row r="54" spans="1:16" s="40" customFormat="1" ht="22.5" customHeight="1">
      <c r="A54" s="59"/>
      <c r="B54" s="59"/>
      <c r="C54" s="112"/>
      <c r="D54" s="59"/>
      <c r="E54" s="59"/>
      <c r="F54" s="59"/>
      <c r="G54" s="48"/>
      <c r="H54" s="48"/>
      <c r="I54" s="270" t="s">
        <v>2</v>
      </c>
      <c r="J54" s="270"/>
      <c r="K54" s="270"/>
      <c r="L54" s="270"/>
      <c r="M54" s="270"/>
      <c r="N54" s="270"/>
      <c r="O54" s="270"/>
    </row>
    <row r="55" spans="1:16" s="40" customFormat="1" ht="22.5" customHeight="1">
      <c r="A55" s="59"/>
      <c r="B55" s="59"/>
      <c r="C55" s="112"/>
      <c r="D55" s="59"/>
      <c r="E55" s="59"/>
      <c r="F55" s="59"/>
      <c r="G55" s="50"/>
      <c r="H55" s="50"/>
      <c r="I55" s="63" t="s">
        <v>3</v>
      </c>
      <c r="J55" s="64"/>
      <c r="K55" s="63"/>
      <c r="L55" s="55"/>
      <c r="M55" s="63" t="s">
        <v>36</v>
      </c>
      <c r="N55" s="63"/>
      <c r="O55" s="63"/>
    </row>
    <row r="56" spans="1:16" s="40" customFormat="1" ht="22.5" customHeight="1">
      <c r="A56" s="59"/>
      <c r="B56" s="59"/>
      <c r="C56" s="112"/>
      <c r="D56" s="59"/>
      <c r="E56" s="59"/>
      <c r="F56" s="59"/>
      <c r="H56" s="50"/>
      <c r="I56" s="160" t="s">
        <v>180</v>
      </c>
      <c r="J56" s="160"/>
      <c r="K56" s="160" t="s">
        <v>160</v>
      </c>
      <c r="L56" s="251"/>
      <c r="M56" s="160" t="s">
        <v>180</v>
      </c>
      <c r="N56" s="160"/>
      <c r="O56" s="160" t="s">
        <v>160</v>
      </c>
    </row>
    <row r="57" spans="1:16" s="40" customFormat="1" ht="22.5" customHeight="1">
      <c r="A57" s="59"/>
      <c r="B57" s="59"/>
      <c r="C57" s="112"/>
      <c r="D57" s="59"/>
      <c r="E57" s="59"/>
      <c r="F57" s="59"/>
      <c r="G57" s="264" t="s">
        <v>19</v>
      </c>
      <c r="H57" s="50"/>
      <c r="I57" s="263" t="s">
        <v>253</v>
      </c>
      <c r="J57" s="251"/>
      <c r="K57" s="263"/>
      <c r="L57" s="251"/>
      <c r="M57" s="263"/>
      <c r="N57" s="251"/>
      <c r="O57" s="263"/>
    </row>
    <row r="58" spans="1:16" s="231" customFormat="1" ht="21.6" customHeight="1">
      <c r="A58" s="112" t="s">
        <v>69</v>
      </c>
      <c r="E58" s="230"/>
      <c r="F58" s="230"/>
      <c r="G58" s="68"/>
      <c r="H58" s="121"/>
      <c r="I58" s="121"/>
      <c r="J58" s="121"/>
      <c r="K58" s="121"/>
      <c r="L58" s="121"/>
      <c r="M58" s="114"/>
      <c r="N58" s="121"/>
      <c r="O58" s="114"/>
    </row>
    <row r="59" spans="1:16" s="231" customFormat="1" ht="21.6" customHeight="1">
      <c r="A59" s="231" t="s">
        <v>221</v>
      </c>
      <c r="E59" s="230"/>
      <c r="F59" s="230"/>
      <c r="G59" s="68"/>
      <c r="H59" s="121"/>
      <c r="I59" s="41">
        <v>0</v>
      </c>
      <c r="J59" s="121"/>
      <c r="K59" s="121">
        <v>-300000000</v>
      </c>
      <c r="L59" s="121"/>
      <c r="M59" s="114">
        <v>0</v>
      </c>
      <c r="N59" s="121"/>
      <c r="O59" s="114">
        <v>0</v>
      </c>
    </row>
    <row r="60" spans="1:16" s="231" customFormat="1" ht="21.6" customHeight="1">
      <c r="A60" s="231" t="s">
        <v>243</v>
      </c>
      <c r="E60" s="230"/>
      <c r="F60" s="230"/>
      <c r="G60" s="123"/>
      <c r="H60" s="121"/>
      <c r="I60" s="114">
        <v>-1987111321.3399999</v>
      </c>
      <c r="J60" s="121">
        <v>0</v>
      </c>
      <c r="K60" s="122">
        <v>0</v>
      </c>
      <c r="L60" s="121"/>
      <c r="M60" s="114">
        <v>0</v>
      </c>
      <c r="N60" s="121"/>
      <c r="O60" s="122">
        <v>-180000000</v>
      </c>
    </row>
    <row r="61" spans="1:16" s="231" customFormat="1" ht="21.6" customHeight="1">
      <c r="A61" s="231" t="s">
        <v>70</v>
      </c>
      <c r="G61" s="230">
        <v>5.2</v>
      </c>
      <c r="I61" s="114">
        <v>0</v>
      </c>
      <c r="K61" s="41">
        <v>0</v>
      </c>
      <c r="M61" s="237">
        <v>-716540000</v>
      </c>
      <c r="O61" s="122">
        <v>-291475000</v>
      </c>
      <c r="P61" s="122"/>
    </row>
    <row r="62" spans="1:16" s="231" customFormat="1" ht="21.6" customHeight="1">
      <c r="A62" s="231" t="s">
        <v>71</v>
      </c>
      <c r="G62" s="230">
        <v>5.2</v>
      </c>
      <c r="I62" s="114">
        <v>0</v>
      </c>
      <c r="K62" s="41">
        <v>0</v>
      </c>
      <c r="M62" s="237">
        <v>172313281.38999999</v>
      </c>
      <c r="O62" s="122">
        <v>521693391.12</v>
      </c>
    </row>
    <row r="63" spans="1:16" s="231" customFormat="1" ht="21.6" customHeight="1">
      <c r="A63" s="231" t="s">
        <v>72</v>
      </c>
      <c r="E63" s="230"/>
      <c r="F63" s="230"/>
      <c r="G63" s="123"/>
      <c r="I63" s="122">
        <v>-1677000</v>
      </c>
      <c r="K63" s="122">
        <v>-1164500</v>
      </c>
      <c r="M63" s="237">
        <v>-1647000</v>
      </c>
      <c r="O63" s="122">
        <v>-1164500</v>
      </c>
    </row>
    <row r="64" spans="1:16" s="231" customFormat="1" ht="21.6" customHeight="1">
      <c r="A64" s="55" t="s">
        <v>73</v>
      </c>
      <c r="E64" s="230"/>
      <c r="F64" s="230"/>
      <c r="G64" s="123"/>
      <c r="I64" s="122">
        <v>1804080.32</v>
      </c>
      <c r="K64" s="122">
        <v>1460933.55</v>
      </c>
      <c r="M64" s="237">
        <v>1780924.23</v>
      </c>
      <c r="O64" s="122">
        <v>1448847.49</v>
      </c>
    </row>
    <row r="65" spans="1:15" s="231" customFormat="1" ht="21.6" customHeight="1">
      <c r="A65" s="56" t="s">
        <v>74</v>
      </c>
      <c r="G65" s="65"/>
      <c r="I65" s="114">
        <v>2860717788.5999999</v>
      </c>
      <c r="K65" s="41">
        <v>795084789.91999996</v>
      </c>
      <c r="M65" s="237">
        <v>1296025621.4400001</v>
      </c>
      <c r="O65" s="41">
        <v>340389840.36000001</v>
      </c>
    </row>
    <row r="66" spans="1:15" s="231" customFormat="1" ht="21.6" customHeight="1">
      <c r="A66" s="231" t="s">
        <v>237</v>
      </c>
      <c r="E66" s="230"/>
      <c r="F66" s="230"/>
      <c r="G66" s="65"/>
      <c r="I66" s="122">
        <v>-1641511126.9200001</v>
      </c>
      <c r="K66" s="122">
        <v>-1867995577.98</v>
      </c>
      <c r="M66" s="237">
        <v>-1423490000</v>
      </c>
      <c r="O66" s="122">
        <v>-849269999.98000002</v>
      </c>
    </row>
    <row r="67" spans="1:15" s="231" customFormat="1" ht="21.6" customHeight="1">
      <c r="A67" s="231" t="s">
        <v>75</v>
      </c>
      <c r="E67" s="230"/>
      <c r="F67" s="230"/>
      <c r="G67" s="123"/>
      <c r="I67" s="114">
        <v>2465000</v>
      </c>
      <c r="K67" s="122">
        <v>505799.07</v>
      </c>
      <c r="M67" s="237">
        <v>2465000</v>
      </c>
      <c r="O67" s="122">
        <v>38509.35</v>
      </c>
    </row>
    <row r="68" spans="1:15" s="231" customFormat="1" ht="21.6" customHeight="1">
      <c r="A68" s="231" t="s">
        <v>76</v>
      </c>
      <c r="E68" s="230"/>
      <c r="F68" s="230"/>
      <c r="G68" s="124"/>
      <c r="I68" s="122">
        <v>-184379450.37</v>
      </c>
      <c r="K68" s="122">
        <v>-608002555.51999998</v>
      </c>
      <c r="M68" s="237">
        <v>-14992658.48</v>
      </c>
      <c r="O68" s="122">
        <v>-14569803.689999999</v>
      </c>
    </row>
    <row r="69" spans="1:15" s="231" customFormat="1" ht="21.6" customHeight="1">
      <c r="A69" s="59" t="s">
        <v>77</v>
      </c>
      <c r="E69" s="230"/>
      <c r="F69" s="230"/>
      <c r="G69" s="125">
        <v>12</v>
      </c>
      <c r="I69" s="122">
        <v>-185312026.87</v>
      </c>
      <c r="K69" s="121">
        <v>-33743520</v>
      </c>
      <c r="M69" s="237">
        <v>0</v>
      </c>
      <c r="O69" s="41">
        <v>0</v>
      </c>
    </row>
    <row r="70" spans="1:15" s="231" customFormat="1" ht="21.6" customHeight="1">
      <c r="A70" s="59" t="s">
        <v>78</v>
      </c>
      <c r="E70" s="230"/>
      <c r="F70" s="230"/>
      <c r="G70" s="126"/>
      <c r="I70" s="114">
        <v>0</v>
      </c>
      <c r="K70" s="122">
        <v>0</v>
      </c>
      <c r="M70" s="122">
        <v>0</v>
      </c>
      <c r="O70" s="122">
        <v>75872942.810000002</v>
      </c>
    </row>
    <row r="71" spans="1:15" s="231" customFormat="1" ht="21.6" customHeight="1">
      <c r="A71" s="59" t="s">
        <v>79</v>
      </c>
      <c r="E71" s="230"/>
      <c r="F71" s="230"/>
      <c r="I71" s="122">
        <v>945880.7</v>
      </c>
      <c r="K71" s="122">
        <v>1018080.37</v>
      </c>
      <c r="M71" s="122">
        <v>4627483.3</v>
      </c>
      <c r="N71" s="117"/>
      <c r="O71" s="122">
        <v>2100799.34</v>
      </c>
    </row>
    <row r="72" spans="1:15" s="231" customFormat="1" ht="21.6" customHeight="1">
      <c r="A72" s="112" t="s">
        <v>80</v>
      </c>
      <c r="I72" s="127">
        <f>SUM(I59:I71)</f>
        <v>-1134058175.8800001</v>
      </c>
      <c r="J72" s="43"/>
      <c r="K72" s="127">
        <f>SUM(K59:K71)</f>
        <v>-2012836550.5900002</v>
      </c>
      <c r="L72" s="43"/>
      <c r="M72" s="127">
        <f>SUM(M59:M71)</f>
        <v>-679457348.12</v>
      </c>
      <c r="N72" s="43"/>
      <c r="O72" s="127">
        <f>SUM(O59:O71)</f>
        <v>-394934973.19999999</v>
      </c>
    </row>
    <row r="73" spans="1:15" s="231" customFormat="1" ht="11.25" customHeight="1">
      <c r="C73" s="112"/>
      <c r="I73" s="122"/>
      <c r="J73" s="117"/>
      <c r="L73" s="117"/>
      <c r="M73" s="43"/>
      <c r="N73" s="43"/>
      <c r="O73" s="43"/>
    </row>
    <row r="74" spans="1:15" s="231" customFormat="1" ht="21.6" customHeight="1">
      <c r="A74" s="112" t="s">
        <v>81</v>
      </c>
      <c r="E74" s="230"/>
      <c r="F74" s="230"/>
      <c r="I74" s="122"/>
      <c r="O74" s="114"/>
    </row>
    <row r="75" spans="1:15" s="231" customFormat="1" ht="21.6" customHeight="1">
      <c r="A75" s="229" t="s">
        <v>82</v>
      </c>
      <c r="E75" s="230"/>
      <c r="F75" s="230"/>
      <c r="I75" s="122">
        <f>-9260984.98-6324000</f>
        <v>-15584984.98</v>
      </c>
      <c r="K75" s="122">
        <v>-55380861.909999996</v>
      </c>
      <c r="M75" s="122">
        <v>45252963.609999999</v>
      </c>
      <c r="O75" s="122">
        <v>-55380861.909999996</v>
      </c>
    </row>
    <row r="76" spans="1:15" s="231" customFormat="1" ht="21.6" customHeight="1">
      <c r="A76" s="229" t="s">
        <v>184</v>
      </c>
      <c r="E76" s="230"/>
      <c r="F76" s="230"/>
      <c r="G76" s="230">
        <v>5.2</v>
      </c>
      <c r="I76" s="122">
        <v>-14865112.65</v>
      </c>
      <c r="K76" s="122">
        <v>0</v>
      </c>
      <c r="M76" s="122">
        <v>0</v>
      </c>
      <c r="O76" s="122">
        <v>0</v>
      </c>
    </row>
    <row r="77" spans="1:15" s="231" customFormat="1" ht="21.6" customHeight="1">
      <c r="A77" s="229" t="s">
        <v>241</v>
      </c>
      <c r="E77" s="230"/>
      <c r="F77" s="230"/>
      <c r="G77" s="230"/>
      <c r="I77" s="122">
        <v>14865112.65</v>
      </c>
      <c r="K77" s="122">
        <v>0</v>
      </c>
      <c r="M77" s="122">
        <v>0</v>
      </c>
      <c r="O77" s="122">
        <v>0</v>
      </c>
    </row>
    <row r="78" spans="1:15" s="231" customFormat="1" ht="21.6" customHeight="1">
      <c r="A78" s="229" t="s">
        <v>222</v>
      </c>
      <c r="E78" s="230"/>
      <c r="F78" s="230"/>
      <c r="G78" s="230">
        <v>18</v>
      </c>
      <c r="I78" s="122">
        <v>815400000</v>
      </c>
      <c r="K78" s="122">
        <v>918700000</v>
      </c>
      <c r="M78" s="122">
        <v>815400000</v>
      </c>
      <c r="O78" s="122">
        <v>0</v>
      </c>
    </row>
    <row r="79" spans="1:15" s="231" customFormat="1" ht="21.6" customHeight="1">
      <c r="A79" s="229" t="s">
        <v>167</v>
      </c>
      <c r="E79" s="230"/>
      <c r="F79" s="230"/>
      <c r="G79" s="66"/>
      <c r="I79" s="114">
        <v>10000000</v>
      </c>
      <c r="K79" s="41">
        <v>500000000</v>
      </c>
      <c r="M79" s="122">
        <v>10000000</v>
      </c>
      <c r="O79" s="41">
        <v>500000000</v>
      </c>
    </row>
    <row r="80" spans="1:15" s="231" customFormat="1" ht="21.6" customHeight="1">
      <c r="A80" s="231" t="s">
        <v>193</v>
      </c>
      <c r="E80" s="230"/>
      <c r="F80" s="230"/>
      <c r="G80" s="66">
        <v>17</v>
      </c>
      <c r="I80" s="114">
        <v>171500000</v>
      </c>
      <c r="K80" s="41">
        <v>0</v>
      </c>
      <c r="M80" s="122">
        <v>15000000</v>
      </c>
      <c r="O80" s="41">
        <v>0</v>
      </c>
    </row>
    <row r="81" spans="1:17" s="231" customFormat="1" ht="21.6" customHeight="1">
      <c r="A81" s="231" t="s">
        <v>83</v>
      </c>
      <c r="G81" s="66"/>
      <c r="I81" s="122">
        <v>-93781204.760000005</v>
      </c>
      <c r="K81" s="122">
        <v>-87470038.079999998</v>
      </c>
      <c r="M81" s="122">
        <v>-20100000</v>
      </c>
      <c r="O81" s="122">
        <v>-18478580.579999998</v>
      </c>
    </row>
    <row r="82" spans="1:17" s="231" customFormat="1" ht="21.6" customHeight="1">
      <c r="A82" s="231" t="s">
        <v>238</v>
      </c>
      <c r="E82" s="230"/>
      <c r="F82" s="230"/>
      <c r="G82" s="126"/>
      <c r="I82" s="122">
        <v>-33424.92</v>
      </c>
      <c r="K82" s="122">
        <v>-200550</v>
      </c>
      <c r="M82" s="122">
        <v>0</v>
      </c>
      <c r="O82" s="122">
        <v>0</v>
      </c>
    </row>
    <row r="83" spans="1:17" s="231" customFormat="1" ht="21.6" customHeight="1">
      <c r="A83" s="231" t="s">
        <v>32</v>
      </c>
      <c r="E83" s="230"/>
      <c r="F83" s="230"/>
      <c r="I83" s="114">
        <v>-61119978.399999999</v>
      </c>
      <c r="K83" s="121">
        <v>-29371844.18</v>
      </c>
      <c r="M83" s="122">
        <v>-61135728.399999999</v>
      </c>
      <c r="O83" s="121">
        <v>-29371844.18</v>
      </c>
    </row>
    <row r="84" spans="1:17" s="231" customFormat="1" ht="21.6" customHeight="1">
      <c r="A84" s="231" t="s">
        <v>223</v>
      </c>
      <c r="E84" s="230"/>
      <c r="F84" s="230"/>
      <c r="I84" s="114">
        <v>30735421.329999998</v>
      </c>
      <c r="K84" s="41">
        <v>0</v>
      </c>
      <c r="M84" s="122">
        <v>30735421.329999998</v>
      </c>
      <c r="O84" s="122">
        <v>0</v>
      </c>
    </row>
    <row r="85" spans="1:17" s="231" customFormat="1" ht="21.6" customHeight="1">
      <c r="A85" s="231" t="s">
        <v>168</v>
      </c>
      <c r="E85" s="230"/>
      <c r="F85" s="230"/>
      <c r="G85" s="230"/>
      <c r="I85" s="114">
        <v>0</v>
      </c>
      <c r="K85" s="122">
        <v>379500000</v>
      </c>
      <c r="M85" s="122">
        <v>0</v>
      </c>
      <c r="O85" s="122">
        <v>0</v>
      </c>
    </row>
    <row r="86" spans="1:17" s="231" customFormat="1" ht="21.6" customHeight="1">
      <c r="A86" s="231" t="s">
        <v>125</v>
      </c>
      <c r="E86" s="230"/>
      <c r="F86" s="230"/>
      <c r="G86" s="230"/>
      <c r="I86" s="122">
        <v>0</v>
      </c>
      <c r="K86" s="122">
        <v>253500000</v>
      </c>
      <c r="M86" s="122">
        <v>0</v>
      </c>
      <c r="O86" s="122">
        <v>0</v>
      </c>
    </row>
    <row r="87" spans="1:17" s="231" customFormat="1" ht="21.6" customHeight="1">
      <c r="A87" s="128" t="s">
        <v>84</v>
      </c>
      <c r="E87" s="230"/>
      <c r="F87" s="230"/>
      <c r="G87" s="230"/>
      <c r="I87" s="122">
        <v>-78532613.829999998</v>
      </c>
      <c r="K87" s="43">
        <v>-28883386.539999999</v>
      </c>
      <c r="M87" s="122">
        <v>-9446300.7300000004</v>
      </c>
      <c r="O87" s="43">
        <v>-10550716.24</v>
      </c>
    </row>
    <row r="88" spans="1:17" s="231" customFormat="1" ht="21.6" customHeight="1">
      <c r="A88" s="112" t="s">
        <v>85</v>
      </c>
      <c r="I88" s="127">
        <f>SUM(I75:I87)</f>
        <v>778583214.44000006</v>
      </c>
      <c r="K88" s="127">
        <f>SUM(K75:K87)</f>
        <v>1850393319.2900002</v>
      </c>
      <c r="M88" s="127">
        <f>SUM(M75:M87)</f>
        <v>825706355.81000006</v>
      </c>
      <c r="N88" s="43"/>
      <c r="O88" s="127">
        <f>SUM(O75:O87)</f>
        <v>386217997.09000003</v>
      </c>
    </row>
    <row r="89" spans="1:17" s="231" customFormat="1" ht="11.25" customHeight="1">
      <c r="C89" s="112"/>
      <c r="I89" s="43"/>
      <c r="K89" s="43"/>
      <c r="M89" s="43"/>
      <c r="N89" s="43"/>
      <c r="O89" s="43"/>
    </row>
    <row r="90" spans="1:17" s="231" customFormat="1" ht="21" customHeight="1">
      <c r="A90" s="112" t="s">
        <v>86</v>
      </c>
      <c r="E90" s="230"/>
      <c r="F90" s="230"/>
      <c r="I90" s="43">
        <v>13211292.6</v>
      </c>
      <c r="J90" s="117"/>
      <c r="K90" s="43">
        <v>-83047560.019999996</v>
      </c>
      <c r="L90" s="117"/>
      <c r="M90" s="43">
        <v>0</v>
      </c>
      <c r="N90" s="43"/>
      <c r="O90" s="43">
        <v>0</v>
      </c>
    </row>
    <row r="91" spans="1:17" s="231" customFormat="1" ht="21.6" customHeight="1">
      <c r="A91" s="112" t="s">
        <v>239</v>
      </c>
      <c r="E91" s="230"/>
      <c r="F91" s="230"/>
      <c r="I91" s="108">
        <v>1665953.45</v>
      </c>
      <c r="K91" s="108">
        <v>0</v>
      </c>
      <c r="M91" s="108">
        <v>0</v>
      </c>
      <c r="N91" s="43"/>
      <c r="O91" s="108">
        <v>0</v>
      </c>
    </row>
    <row r="92" spans="1:17" s="231" customFormat="1" ht="11.25" customHeight="1">
      <c r="A92" s="112"/>
      <c r="E92" s="230"/>
      <c r="F92" s="230"/>
      <c r="I92" s="114"/>
      <c r="K92" s="114"/>
      <c r="M92" s="114"/>
      <c r="N92" s="43"/>
      <c r="O92" s="114"/>
    </row>
    <row r="93" spans="1:17" s="231" customFormat="1" ht="21.6" customHeight="1">
      <c r="A93" s="111" t="s">
        <v>159</v>
      </c>
      <c r="E93" s="230"/>
      <c r="F93" s="230"/>
      <c r="I93" s="114">
        <f>I39+I72+I88+I91+I90</f>
        <v>-208303089.1100001</v>
      </c>
      <c r="K93" s="114">
        <f>K39+K72+K88+K91+K90</f>
        <v>143005473.89999986</v>
      </c>
      <c r="M93" s="114">
        <f>M39+M72+M88+M91</f>
        <v>126683490.84000003</v>
      </c>
      <c r="N93" s="43"/>
      <c r="O93" s="114">
        <f>O39+O72+O88+O91</f>
        <v>-257826.19999992847</v>
      </c>
    </row>
    <row r="94" spans="1:17" s="231" customFormat="1" ht="21.6" customHeight="1">
      <c r="A94" s="112" t="s">
        <v>87</v>
      </c>
      <c r="H94" s="68">
        <f>13802203.78</f>
        <v>13802203.779999999</v>
      </c>
      <c r="I94" s="238">
        <v>439461620.55000001</v>
      </c>
      <c r="J94" s="68"/>
      <c r="K94" s="100">
        <v>38934342.5</v>
      </c>
      <c r="L94" s="68"/>
      <c r="M94" s="238">
        <v>9299972.6500000004</v>
      </c>
      <c r="N94" s="110"/>
      <c r="O94" s="232">
        <v>6883442.4900000002</v>
      </c>
    </row>
    <row r="95" spans="1:17" s="231" customFormat="1" ht="21.6" customHeight="1" thickBot="1">
      <c r="A95" s="112" t="s">
        <v>212</v>
      </c>
      <c r="I95" s="129">
        <f>SUM(I93:I94)</f>
        <v>231158531.43999991</v>
      </c>
      <c r="K95" s="129">
        <f>SUM(K93:K94)</f>
        <v>181939816.39999986</v>
      </c>
      <c r="M95" s="129">
        <f>SUM(M93:M94)</f>
        <v>135983463.49000004</v>
      </c>
      <c r="N95" s="43"/>
      <c r="O95" s="129">
        <f>SUM(O93:O94)</f>
        <v>6625616.2900000717</v>
      </c>
      <c r="P95" s="217">
        <f>+I95-BS!I13</f>
        <v>0</v>
      </c>
      <c r="Q95" s="41">
        <f>+M95-BS!O13</f>
        <v>0</v>
      </c>
    </row>
    <row r="96" spans="1:17" s="231" customFormat="1" ht="11.25" customHeight="1" thickTop="1">
      <c r="I96" s="114"/>
      <c r="K96" s="41"/>
      <c r="M96" s="114"/>
      <c r="O96" s="114"/>
    </row>
    <row r="97" spans="1:15" s="231" customFormat="1" ht="21.6" customHeight="1">
      <c r="A97" s="112" t="s">
        <v>264</v>
      </c>
      <c r="B97" s="233"/>
      <c r="E97" s="230"/>
      <c r="F97" s="230"/>
      <c r="I97" s="219"/>
      <c r="K97" s="251"/>
      <c r="L97" s="251"/>
      <c r="M97" s="251"/>
      <c r="N97" s="165"/>
      <c r="O97" s="251"/>
    </row>
    <row r="98" spans="1:15" s="231" customFormat="1" ht="21.75" customHeight="1">
      <c r="A98" s="244" t="s">
        <v>174</v>
      </c>
      <c r="B98" s="245" t="s">
        <v>263</v>
      </c>
      <c r="C98" s="245"/>
      <c r="D98" s="246"/>
      <c r="E98" s="246"/>
      <c r="F98" s="247"/>
      <c r="G98" s="230"/>
      <c r="I98" s="41"/>
      <c r="K98" s="41"/>
      <c r="M98" s="41"/>
      <c r="O98" s="114"/>
    </row>
    <row r="99" spans="1:15" s="231" customFormat="1" ht="20.25">
      <c r="A99" s="244"/>
      <c r="B99" s="245"/>
      <c r="C99" s="248" t="s">
        <v>240</v>
      </c>
      <c r="D99" s="246"/>
      <c r="E99" s="246"/>
      <c r="F99" s="247"/>
      <c r="G99" s="230"/>
      <c r="I99" s="41">
        <v>11.81</v>
      </c>
      <c r="K99" s="41">
        <v>0</v>
      </c>
      <c r="M99" s="41">
        <v>11.81</v>
      </c>
      <c r="O99" s="114">
        <v>0</v>
      </c>
    </row>
    <row r="100" spans="1:15" s="231" customFormat="1" ht="21.75" customHeight="1">
      <c r="A100" s="233" t="s">
        <v>213</v>
      </c>
      <c r="B100" s="231" t="s">
        <v>88</v>
      </c>
      <c r="E100" s="230"/>
      <c r="F100" s="230"/>
      <c r="G100" s="230"/>
      <c r="I100" s="41"/>
      <c r="K100" s="41"/>
      <c r="L100" s="41"/>
      <c r="M100" s="41"/>
      <c r="N100" s="41"/>
      <c r="O100" s="41"/>
    </row>
    <row r="101" spans="1:15" s="231" customFormat="1" ht="21.75" customHeight="1">
      <c r="A101" s="233"/>
      <c r="B101" s="231" t="s">
        <v>189</v>
      </c>
      <c r="C101" s="231" t="s">
        <v>216</v>
      </c>
      <c r="E101" s="230"/>
      <c r="F101" s="230"/>
      <c r="G101" s="230"/>
      <c r="I101" s="41">
        <v>1112.98</v>
      </c>
      <c r="K101" s="41">
        <v>1161.24</v>
      </c>
      <c r="M101" s="41">
        <v>254.98</v>
      </c>
      <c r="O101" s="41">
        <v>539.23</v>
      </c>
    </row>
    <row r="102" spans="1:15" s="231" customFormat="1" ht="21.75" customHeight="1">
      <c r="A102" s="234" t="s">
        <v>215</v>
      </c>
      <c r="B102" s="231" t="s">
        <v>214</v>
      </c>
      <c r="E102" s="230"/>
      <c r="F102" s="230"/>
      <c r="G102" s="230"/>
      <c r="I102" s="41">
        <v>30.62</v>
      </c>
      <c r="K102" s="41">
        <v>29.44</v>
      </c>
      <c r="M102" s="41">
        <v>30.62</v>
      </c>
      <c r="O102" s="114">
        <v>29.44</v>
      </c>
    </row>
    <row r="103" spans="1:15" s="231" customFormat="1" ht="15" customHeight="1">
      <c r="A103" s="234"/>
      <c r="E103" s="230"/>
      <c r="F103" s="230"/>
      <c r="G103" s="230"/>
      <c r="I103" s="41"/>
      <c r="K103" s="41"/>
      <c r="M103" s="41"/>
      <c r="O103" s="114"/>
    </row>
    <row r="104" spans="1:15" s="231" customFormat="1" ht="14.25" customHeight="1">
      <c r="A104" s="234"/>
      <c r="E104" s="230"/>
      <c r="F104" s="230"/>
      <c r="G104" s="230"/>
      <c r="I104" s="41"/>
      <c r="K104" s="41"/>
      <c r="M104" s="41"/>
      <c r="O104" s="114"/>
    </row>
    <row r="105" spans="1:15" s="231" customFormat="1" ht="22.5" customHeight="1">
      <c r="A105" s="229" t="s">
        <v>34</v>
      </c>
      <c r="B105" s="1"/>
      <c r="C105" s="1"/>
      <c r="D105" s="1"/>
      <c r="E105" s="1"/>
      <c r="F105" s="1"/>
      <c r="G105" s="120"/>
      <c r="H105" s="1"/>
      <c r="I105" s="1"/>
      <c r="J105" s="1"/>
      <c r="K105" s="1"/>
      <c r="L105" s="1"/>
      <c r="M105" s="1"/>
      <c r="N105" s="1"/>
      <c r="O105" s="60" t="s">
        <v>256</v>
      </c>
    </row>
    <row r="106" spans="1:15" ht="21.6" customHeight="1">
      <c r="M106" s="59"/>
      <c r="O106" s="59"/>
    </row>
    <row r="107" spans="1:15" ht="21.6" customHeight="1">
      <c r="M107" s="59"/>
      <c r="O107" s="59"/>
    </row>
  </sheetData>
  <mergeCells count="3">
    <mergeCell ref="I4:O4"/>
    <mergeCell ref="I5:K5"/>
    <mergeCell ref="I54:O54"/>
  </mergeCells>
  <pageMargins left="0.98425196850393704" right="0.19685039370078741" top="0.59055118110236227" bottom="0.31496062992125984" header="0.51181102362204722" footer="0.11811023622047245"/>
  <pageSetup paperSize="9" scale="70" orientation="portrait" r:id="rId1"/>
  <headerFooter alignWithMargins="0"/>
  <rowBreaks count="1" manualBreakCount="1">
    <brk id="5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</vt:lpstr>
      <vt:lpstr>PL 3m</vt:lpstr>
      <vt:lpstr>PL 6m</vt:lpstr>
      <vt:lpstr>งบเปลี่ยนแปลงรวม</vt:lpstr>
      <vt:lpstr>งบเปลี่ยนแปลง</vt:lpstr>
      <vt:lpstr>งบกระแสเงินสด</vt:lpstr>
      <vt:lpstr>BS!Print_Area</vt:lpstr>
      <vt:lpstr>'PL 3m'!Print_Area</vt:lpstr>
      <vt:lpstr>'PL 6m'!Print_Area</vt:lpstr>
      <vt:lpstr>งบกระแสเงินสด!Print_Area</vt:lpstr>
      <vt:lpstr>งบเปลี่ยนแปลง!Print_Area</vt:lpstr>
      <vt:lpstr>งบเปลี่ยนแปลงรวม!Print_Area</vt:lpstr>
      <vt:lpstr>BS!Print_area1</vt:lpstr>
      <vt:lpstr>งบกระแสเงินสด!Print_area1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patcharaporn.k</dc:creator>
  <cp:lastModifiedBy>kanokon</cp:lastModifiedBy>
  <cp:lastPrinted>2017-11-30T03:56:55Z</cp:lastPrinted>
  <dcterms:created xsi:type="dcterms:W3CDTF">2015-11-05T17:00:12Z</dcterms:created>
  <dcterms:modified xsi:type="dcterms:W3CDTF">2017-11-30T03:56:58Z</dcterms:modified>
</cp:coreProperties>
</file>