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YE'16\FS\SEC file\"/>
    </mc:Choice>
  </mc:AlternateContent>
  <bookViews>
    <workbookView xWindow="0" yWindow="0" windowWidth="16815" windowHeight="7755" tabRatio="546"/>
  </bookViews>
  <sheets>
    <sheet name="SFP 4-5" sheetId="1" r:id="rId1"/>
    <sheet name="SOCI 6-7" sheetId="12" r:id="rId2"/>
    <sheet name="SCE-Consol 8-9" sheetId="5" r:id="rId3"/>
    <sheet name="SCE-Separate 10-11" sheetId="20" r:id="rId4"/>
    <sheet name="SCF 12-13" sheetId="6" r:id="rId5"/>
  </sheets>
  <definedNames>
    <definedName name="_Hlk120336604" localSheetId="4">'SCF 12-13'!$A$31</definedName>
    <definedName name="_xlnm.Print_Area" localSheetId="2">'SCE-Consol 8-9'!$A$1:$P$62</definedName>
    <definedName name="_xlnm.Print_Area" localSheetId="3">'SCE-Separate 10-11'!$A$1:$J$54</definedName>
    <definedName name="_xlnm.Print_Area" localSheetId="4">'SCF 12-13'!$A$1:$J$80</definedName>
    <definedName name="_xlnm.Print_Area" localSheetId="0">'SFP 4-5'!$A$1:$L$70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6" i="1" l="1"/>
  <c r="D27" i="6" l="1"/>
  <c r="J27" i="6"/>
  <c r="H52" i="5"/>
  <c r="D33" i="6" l="1"/>
  <c r="D35" i="6" s="1"/>
  <c r="J69" i="6"/>
  <c r="H69" i="6"/>
  <c r="F69" i="6"/>
  <c r="D69" i="6"/>
  <c r="J61" i="6"/>
  <c r="H61" i="6"/>
  <c r="F61" i="6"/>
  <c r="D61" i="6"/>
  <c r="J33" i="6"/>
  <c r="J35" i="6" s="1"/>
  <c r="J72" i="6" s="1"/>
  <c r="J76" i="6" s="1"/>
  <c r="H27" i="6"/>
  <c r="H33" i="6"/>
  <c r="H35" i="6" s="1"/>
  <c r="H72" i="6" s="1"/>
  <c r="H76" i="6" s="1"/>
  <c r="F27" i="6"/>
  <c r="F33" i="6" s="1"/>
  <c r="F35" i="6" s="1"/>
  <c r="L51" i="5"/>
  <c r="L52" i="5" s="1"/>
  <c r="L45" i="5"/>
  <c r="P45" i="5" s="1"/>
  <c r="L44" i="5"/>
  <c r="P44" i="5" s="1"/>
  <c r="L19" i="5"/>
  <c r="P19" i="5" s="1"/>
  <c r="P20" i="5" s="1"/>
  <c r="N20" i="5"/>
  <c r="J20" i="5"/>
  <c r="H20" i="5"/>
  <c r="F20" i="5"/>
  <c r="L27" i="5"/>
  <c r="P27" i="5" s="1"/>
  <c r="N25" i="5"/>
  <c r="L23" i="5"/>
  <c r="L24" i="5"/>
  <c r="P24" i="5" s="1"/>
  <c r="J25" i="5"/>
  <c r="H25" i="5"/>
  <c r="F25" i="5"/>
  <c r="D25" i="5"/>
  <c r="L55" i="5"/>
  <c r="P55" i="5" s="1"/>
  <c r="L59" i="5"/>
  <c r="P59" i="5" s="1"/>
  <c r="L56" i="5"/>
  <c r="P56" i="5" s="1"/>
  <c r="P50" i="5"/>
  <c r="L14" i="5"/>
  <c r="L13" i="5"/>
  <c r="P13" i="5" s="1"/>
  <c r="J51" i="20"/>
  <c r="J48" i="20"/>
  <c r="J47" i="20"/>
  <c r="J43" i="20"/>
  <c r="J44" i="20"/>
  <c r="J38" i="20"/>
  <c r="J37" i="20"/>
  <c r="D39" i="20"/>
  <c r="D44" i="20"/>
  <c r="D49" i="20"/>
  <c r="H49" i="20"/>
  <c r="F49" i="20"/>
  <c r="H44" i="20"/>
  <c r="H53" i="20" s="1"/>
  <c r="F44" i="20"/>
  <c r="H39" i="20"/>
  <c r="F39" i="20"/>
  <c r="F53" i="20" s="1"/>
  <c r="J24" i="20"/>
  <c r="J21" i="20"/>
  <c r="J20" i="20"/>
  <c r="J22" i="20" s="1"/>
  <c r="J16" i="20"/>
  <c r="J17" i="20"/>
  <c r="J11" i="20"/>
  <c r="J12" i="20" s="1"/>
  <c r="J10" i="20"/>
  <c r="H22" i="20"/>
  <c r="F22" i="20"/>
  <c r="F26" i="20" s="1"/>
  <c r="D22" i="20"/>
  <c r="F17" i="20"/>
  <c r="H17" i="20"/>
  <c r="H26" i="20" s="1"/>
  <c r="D17" i="20"/>
  <c r="H12" i="20"/>
  <c r="F12" i="20"/>
  <c r="D12" i="20"/>
  <c r="N57" i="5"/>
  <c r="J57" i="5"/>
  <c r="H57" i="5"/>
  <c r="F57" i="5"/>
  <c r="D57" i="5"/>
  <c r="N52" i="5"/>
  <c r="J52" i="5"/>
  <c r="F52" i="5"/>
  <c r="D52" i="5"/>
  <c r="J46" i="5"/>
  <c r="H46" i="5"/>
  <c r="F46" i="5"/>
  <c r="D46" i="5"/>
  <c r="D20" i="5"/>
  <c r="N15" i="5"/>
  <c r="J15" i="5"/>
  <c r="H15" i="5"/>
  <c r="F15" i="5"/>
  <c r="D15" i="5"/>
  <c r="J53" i="12"/>
  <c r="H53" i="12"/>
  <c r="F53" i="12"/>
  <c r="D53" i="12"/>
  <c r="J48" i="12"/>
  <c r="H48" i="12"/>
  <c r="F48" i="12"/>
  <c r="D48" i="12"/>
  <c r="J39" i="20"/>
  <c r="J53" i="20" s="1"/>
  <c r="J49" i="20"/>
  <c r="F61" i="5"/>
  <c r="J27" i="12"/>
  <c r="J33" i="12" s="1"/>
  <c r="F27" i="12"/>
  <c r="F33" i="12" s="1"/>
  <c r="D33" i="12"/>
  <c r="J12" i="12"/>
  <c r="J19" i="12" s="1"/>
  <c r="J21" i="12" s="1"/>
  <c r="H12" i="12"/>
  <c r="H19" i="12" s="1"/>
  <c r="H21" i="12" s="1"/>
  <c r="H34" i="12" s="1"/>
  <c r="F12" i="12"/>
  <c r="F19" i="12" s="1"/>
  <c r="F21" i="12" s="1"/>
  <c r="D12" i="12"/>
  <c r="D19" i="12" s="1"/>
  <c r="H66" i="1"/>
  <c r="H68" i="1" s="1"/>
  <c r="L66" i="1"/>
  <c r="L68" i="1" s="1"/>
  <c r="J66" i="1"/>
  <c r="J68" i="1" s="1"/>
  <c r="F66" i="1"/>
  <c r="F68" i="1" s="1"/>
  <c r="D68" i="1"/>
  <c r="L53" i="1"/>
  <c r="J53" i="1"/>
  <c r="H53" i="1"/>
  <c r="F53" i="1"/>
  <c r="D53" i="1"/>
  <c r="L46" i="1"/>
  <c r="J46" i="1"/>
  <c r="H46" i="1"/>
  <c r="F46" i="1"/>
  <c r="D46" i="1"/>
  <c r="L28" i="1"/>
  <c r="J28" i="1"/>
  <c r="H28" i="1"/>
  <c r="F28" i="1"/>
  <c r="D28" i="1"/>
  <c r="L16" i="1"/>
  <c r="J16" i="1"/>
  <c r="H16" i="1"/>
  <c r="F16" i="1"/>
  <c r="D16" i="1"/>
  <c r="F34" i="12" l="1"/>
  <c r="D26" i="20"/>
  <c r="D53" i="20"/>
  <c r="J26" i="20"/>
  <c r="J29" i="5"/>
  <c r="L57" i="5"/>
  <c r="F72" i="6"/>
  <c r="F76" i="6" s="1"/>
  <c r="F29" i="5"/>
  <c r="D21" i="12"/>
  <c r="D34" i="12" s="1"/>
  <c r="D72" i="6"/>
  <c r="D76" i="6" s="1"/>
  <c r="H29" i="1"/>
  <c r="D54" i="1"/>
  <c r="D69" i="1" s="1"/>
  <c r="P51" i="5"/>
  <c r="J29" i="1"/>
  <c r="F54" i="1"/>
  <c r="F69" i="1" s="1"/>
  <c r="J54" i="1"/>
  <c r="J69" i="1" s="1"/>
  <c r="H54" i="1"/>
  <c r="H69" i="1" s="1"/>
  <c r="L54" i="1"/>
  <c r="L69" i="1" s="1"/>
  <c r="J61" i="5"/>
  <c r="L15" i="5"/>
  <c r="L25" i="5"/>
  <c r="D61" i="5"/>
  <c r="H29" i="5"/>
  <c r="L46" i="5"/>
  <c r="P23" i="5"/>
  <c r="P25" i="5" s="1"/>
  <c r="P57" i="5"/>
  <c r="D29" i="5"/>
  <c r="H61" i="5"/>
  <c r="P14" i="5"/>
  <c r="P15" i="5" s="1"/>
  <c r="P29" i="5" s="1"/>
  <c r="N61" i="5"/>
  <c r="L20" i="5"/>
  <c r="P46" i="5"/>
  <c r="P52" i="5"/>
  <c r="J34" i="12"/>
  <c r="D29" i="1"/>
  <c r="F29" i="1"/>
  <c r="L29" i="1"/>
  <c r="L61" i="5" l="1"/>
  <c r="L29" i="5"/>
  <c r="P61" i="5"/>
</calcChain>
</file>

<file path=xl/sharedStrings.xml><?xml version="1.0" encoding="utf-8"?>
<sst xmlns="http://schemas.openxmlformats.org/spreadsheetml/2006/main" count="369" uniqueCount="197">
  <si>
    <t>Current assets</t>
  </si>
  <si>
    <t xml:space="preserve">Cash and cash equivalents </t>
  </si>
  <si>
    <t>Current investments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</si>
  <si>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</si>
  <si>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</si>
  <si>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</si>
  <si>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</si>
  <si>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</si>
  <si>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</si>
  <si>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</si>
  <si>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</si>
  <si>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</si>
  <si>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</si>
  <si>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</si>
  <si>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</si>
  <si>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</si>
  <si>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</si>
  <si>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>Finance lease liabilities</t>
  </si>
  <si>
    <t>Deferred tax liabilities</t>
  </si>
  <si>
    <t xml:space="preserve">Total non-current liabilities </t>
  </si>
  <si>
    <t>Total liabilities</t>
  </si>
  <si>
    <t>Equity</t>
  </si>
  <si>
    <t>Non-controlling interests</t>
  </si>
  <si>
    <t>Total equity</t>
  </si>
  <si>
    <t>Total liabilities and equity</t>
  </si>
  <si>
    <t>Note</t>
  </si>
  <si>
    <t>Selling 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</si>
  <si>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</si>
  <si>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r>
      <t xml:space="preserve">Income tax expense </t>
    </r>
    <r>
      <rPr>
        <b/>
        <sz val="11"/>
        <color indexed="12"/>
        <rFont val="Times New Roman"/>
        <family val="1"/>
      </rPr>
      <t xml:space="preserve"> </t>
    </r>
  </si>
  <si>
    <t xml:space="preserve">Foreign currency translation differences for </t>
  </si>
  <si>
    <t xml:space="preserve">   foreign operations</t>
  </si>
  <si>
    <t xml:space="preserve">   net of income tax</t>
  </si>
  <si>
    <t>paid-up</t>
  </si>
  <si>
    <t>share capital</t>
  </si>
  <si>
    <t>differences</t>
  </si>
  <si>
    <t>Currency</t>
  </si>
  <si>
    <t>translation</t>
  </si>
  <si>
    <t>Legal</t>
  </si>
  <si>
    <t>reserve</t>
  </si>
  <si>
    <t>attributable to</t>
  </si>
  <si>
    <t>Non-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</si>
  <si>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</si>
  <si>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</si>
  <si>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</si>
  <si>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</si>
  <si>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</si>
  <si>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</si>
  <si>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Adjustments for</t>
  </si>
  <si>
    <t>Finance costs</t>
  </si>
  <si>
    <t>Income tax expense</t>
  </si>
  <si>
    <t>Changes in operating assets and liabilities</t>
  </si>
  <si>
    <t xml:space="preserve">Income tax paid </t>
  </si>
  <si>
    <t>Cash flows from financing activities</t>
  </si>
  <si>
    <t>Interest paid</t>
  </si>
  <si>
    <t>Cash flows from investing activities</t>
  </si>
  <si>
    <t>Purchase of intangible assets</t>
  </si>
  <si>
    <t>Non-cash transactions</t>
  </si>
  <si>
    <t xml:space="preserve">Interest received  </t>
  </si>
  <si>
    <t xml:space="preserve">Finance lease payments </t>
  </si>
  <si>
    <t xml:space="preserve">   Non-controlling interests</t>
  </si>
  <si>
    <t>Total comprehensive income attributable to:</t>
  </si>
  <si>
    <t>owners of</t>
  </si>
  <si>
    <t>the Company</t>
  </si>
  <si>
    <t>Depreciation</t>
  </si>
  <si>
    <t xml:space="preserve">Net cash from (used in) operating activities </t>
  </si>
  <si>
    <t xml:space="preserve">Net cash from (used in) investing activities  </t>
  </si>
  <si>
    <t xml:space="preserve">Dividends paid to owners of the Company </t>
  </si>
  <si>
    <t xml:space="preserve">   Owners of the Company</t>
  </si>
  <si>
    <t>Gross profit</t>
  </si>
  <si>
    <t>Employee benefit obligations</t>
  </si>
  <si>
    <t>Other components of equity</t>
  </si>
  <si>
    <t xml:space="preserve">Share capital: </t>
  </si>
  <si>
    <t>Transfer to legal reserve</t>
  </si>
  <si>
    <t>31 December</t>
  </si>
  <si>
    <t>Year ended 31 December</t>
  </si>
  <si>
    <t>Statement of changes in equity</t>
  </si>
  <si>
    <t>Comprehensive income for the year</t>
  </si>
  <si>
    <t>Total comprehensive income for the year</t>
  </si>
  <si>
    <t>Statement of cash flows</t>
  </si>
  <si>
    <t xml:space="preserve">Other comprehensive income for the year, </t>
  </si>
  <si>
    <t>1 January</t>
  </si>
  <si>
    <t>Year ended 31 December 2015</t>
  </si>
  <si>
    <t>Balance at 31 December 2015</t>
  </si>
  <si>
    <t>Balance at 1 January 2015 - restated</t>
  </si>
  <si>
    <t>Year ended 31 December 2016</t>
  </si>
  <si>
    <t>Balance at 31 December 2016</t>
  </si>
  <si>
    <t>(in Baht)</t>
  </si>
  <si>
    <t>5, 11</t>
  </si>
  <si>
    <t>5, 13</t>
  </si>
  <si>
    <t>5, 14</t>
  </si>
  <si>
    <t>3, 15</t>
  </si>
  <si>
    <t>3, 6, 9</t>
  </si>
  <si>
    <t>Statement of comprehensive income</t>
  </si>
  <si>
    <t>Other income</t>
  </si>
  <si>
    <t>Profit for the year</t>
  </si>
  <si>
    <t>Other comprehensive income</t>
  </si>
  <si>
    <t>Income tax on other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</si>
  <si>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</si>
  <si>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Balance at 1 January 2015 - as reported</t>
  </si>
  <si>
    <t>Consolidated financial statements</t>
  </si>
  <si>
    <t>Balance at 1 January 2016 - restated</t>
  </si>
  <si>
    <t>Balance at 1 January 2016 - as reported</t>
  </si>
  <si>
    <t>Separate financial statements</t>
  </si>
  <si>
    <t>Retained earnings</t>
  </si>
  <si>
    <t>Interest income</t>
  </si>
  <si>
    <t xml:space="preserve">Equipment  </t>
  </si>
  <si>
    <t>Intangible assets</t>
  </si>
  <si>
    <t>Gain from business acquisition</t>
  </si>
  <si>
    <t>(in  Baht)</t>
  </si>
  <si>
    <t>(Restated)</t>
  </si>
  <si>
    <t>Short-term loans to related party</t>
  </si>
  <si>
    <t xml:space="preserve">Trade and other accounts payable </t>
  </si>
  <si>
    <t>Business acquisition payable</t>
  </si>
  <si>
    <t xml:space="preserve"> </t>
  </si>
  <si>
    <t>Revenue from sale of goods and rendering of services</t>
  </si>
  <si>
    <t>Cost of sale of goods and rendering of services</t>
  </si>
  <si>
    <t>Profit before income tax expense</t>
  </si>
  <si>
    <t>Defined benefit plan actuarial losses</t>
  </si>
  <si>
    <t>Profit attributable to: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</si>
  <si>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</si>
  <si>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Consolidated financial statements (Restated)</t>
  </si>
  <si>
    <t>Transactions with owners, recorded directly in equity</t>
  </si>
  <si>
    <t>Amortisation</t>
  </si>
  <si>
    <t xml:space="preserve">Written-off equipment </t>
  </si>
  <si>
    <t>Employee benefits expenses</t>
  </si>
  <si>
    <t>Trade and other accounts receivable</t>
  </si>
  <si>
    <t>Trade and other accounts payable</t>
  </si>
  <si>
    <t>Cash generated from operating activities</t>
  </si>
  <si>
    <t xml:space="preserve">Purchase of equipment  </t>
  </si>
  <si>
    <t xml:space="preserve">Sale of equipment </t>
  </si>
  <si>
    <t>Loans to related party</t>
  </si>
  <si>
    <t>Repayment of loans to related party</t>
  </si>
  <si>
    <t>Decrease in current investments</t>
  </si>
  <si>
    <t>Payment for capital increase in subsidiary</t>
  </si>
  <si>
    <t>Net cash inflow on disposal of subsidiary</t>
  </si>
  <si>
    <t xml:space="preserve">Net cash used in financing activities  </t>
  </si>
  <si>
    <t>Purchase of equipment under financial lease</t>
  </si>
  <si>
    <t>Statement of financial position</t>
  </si>
  <si>
    <t xml:space="preserve">Items that is or may be reclassified </t>
  </si>
  <si>
    <t xml:space="preserve">   subsequently to profit or loss</t>
  </si>
  <si>
    <t>Effect of exchange rate changes on balances</t>
  </si>
  <si>
    <t xml:space="preserve">   held in foreign currencies  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</si>
  <si>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</si>
  <si>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</si>
  <si>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</si>
  <si>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</si>
  <si>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</si>
  <si>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3, 6, 16</t>
  </si>
  <si>
    <t>5, 6</t>
  </si>
  <si>
    <t>5, 15</t>
  </si>
  <si>
    <t>3, 6, 20</t>
  </si>
  <si>
    <t>3, 6</t>
  </si>
  <si>
    <t>6, 22</t>
  </si>
  <si>
    <t>6, 21</t>
  </si>
  <si>
    <t>Items that will not be reclassified to profit or loss</t>
  </si>
  <si>
    <t>Separate financial statements (Restated)</t>
  </si>
  <si>
    <t>Unrealised gain on exchange</t>
  </si>
  <si>
    <t>(Gain) loss on disposals of equipment</t>
  </si>
  <si>
    <t>(Gain) loss on disposal of investment in subsidiary</t>
  </si>
  <si>
    <t xml:space="preserve">Proceeds from ordinary shares of non-controlling </t>
  </si>
  <si>
    <t>Cash and cash equivalents at 1 January</t>
  </si>
  <si>
    <t>Cash and cash equivalents at 31 December</t>
  </si>
  <si>
    <t>Cash outflow on acquisition of subsidiaries</t>
  </si>
  <si>
    <t xml:space="preserve">Increase in restricted deposits with </t>
  </si>
  <si>
    <t xml:space="preserve">   financial institutions</t>
  </si>
  <si>
    <t xml:space="preserve">   interestes in subsidiary</t>
  </si>
  <si>
    <t>of equity</t>
  </si>
  <si>
    <t>Other</t>
  </si>
  <si>
    <t xml:space="preserve">Corporate income tax and </t>
  </si>
  <si>
    <t xml:space="preserve">   withholding tax refund</t>
  </si>
  <si>
    <t xml:space="preserve">Restricted deposits with </t>
  </si>
  <si>
    <t xml:space="preserve">   Appropriated</t>
  </si>
  <si>
    <t xml:space="preserve">     Legal reserve</t>
  </si>
  <si>
    <t xml:space="preserve">   Unappropriated</t>
  </si>
  <si>
    <t xml:space="preserve">   Authorised share capital</t>
  </si>
  <si>
    <t xml:space="preserve">   Issued and paid-up share capital</t>
  </si>
  <si>
    <t xml:space="preserve">Current portion of finance lease </t>
  </si>
  <si>
    <t xml:space="preserve">   liabilities</t>
  </si>
  <si>
    <t xml:space="preserve">Equity attributable to owners of </t>
  </si>
  <si>
    <t xml:space="preserve">   the Company</t>
  </si>
  <si>
    <t>Reversal of allowance for decline in value of inventories</t>
  </si>
  <si>
    <t xml:space="preserve">   Distribution to owners of the Company</t>
  </si>
  <si>
    <t xml:space="preserve">   Dividends to owners of the Company</t>
  </si>
  <si>
    <t xml:space="preserve">   Total distribution to owners of the Company</t>
  </si>
  <si>
    <t xml:space="preserve">   Profit or loss</t>
  </si>
  <si>
    <t xml:space="preserve">   Other comprehensive income</t>
  </si>
  <si>
    <t xml:space="preserve">   Contribution by and distribution to owners of the Company</t>
  </si>
  <si>
    <t xml:space="preserve">   Total contribution by and distribution to owners of the Company</t>
  </si>
  <si>
    <t xml:space="preserve">   Ordinary share payment of non-controlling interests in subsidiary    </t>
  </si>
  <si>
    <t>Unappropriated</t>
  </si>
  <si>
    <t>component</t>
  </si>
  <si>
    <t>controlling</t>
  </si>
  <si>
    <t>Issued and</t>
  </si>
  <si>
    <t xml:space="preserve">Increase (decrease) of exchange differences on </t>
  </si>
  <si>
    <t xml:space="preserve">   translation of the financial statements of foreign entities</t>
  </si>
  <si>
    <t>Net increase (decrease) in</t>
  </si>
  <si>
    <t xml:space="preserve">  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</si>
</sst>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 applyAlignment="1"/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0" fontId="13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4" fontId="2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16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11" fillId="0" borderId="0" xfId="0" applyNumberFormat="1" applyFont="1" applyFill="1" applyAlignment="1"/>
    <xf numFmtId="43" fontId="10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11" fillId="0" borderId="0" xfId="0" applyNumberFormat="1" applyFont="1" applyFill="1" applyAlignment="1"/>
    <xf numFmtId="164" fontId="10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0" applyNumberFormat="1" applyFont="1" applyFill="1" applyAlignment="1">
      <alignment horizontal="right"/>
    </xf>
    <xf numFmtId="164" fontId="2" fillId="0" borderId="1" xfId="1" applyNumberFormat="1" applyFont="1" applyFill="1" applyBorder="1" applyAlignment="1"/>
    <xf numFmtId="164" fontId="2" fillId="0" borderId="2" xfId="0" applyNumberFormat="1" applyFont="1" applyFill="1" applyBorder="1" applyAlignment="1"/>
    <xf numFmtId="0" fontId="4" fillId="0" borderId="0" xfId="0" applyNumberFormat="1" applyFont="1" applyFill="1" applyAlignment="1"/>
    <xf numFmtId="164" fontId="11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left"/>
    </xf>
    <xf numFmtId="164" fontId="2" fillId="0" borderId="5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zoomScaleNormal="100" zoomScaleSheetLayoutView="100" workbookViewId="0">
      <selection activeCell="D10" sqref="D10"/>
    </sheetView>
  </sheetViews>
  <sheetFormatPr defaultColWidth="9" defaultRowHeight="21.75" customHeight="1" x14ac:dyDescent="0.25"/>
  <cols>
    <col min="1" max="1" width="37" style="3" customWidth="1"/>
    <col min="2" max="2" width="8.28515625" style="30" customWidth="1"/>
    <col min="3" max="3" width="1.42578125" style="30" customWidth="1"/>
    <col min="4" max="4" width="13.85546875" style="54" customWidth="1"/>
    <col min="5" max="5" width="1.42578125" style="48" customWidth="1"/>
    <col min="6" max="6" width="13.85546875" style="54" customWidth="1"/>
    <col min="7" max="7" width="1.42578125" style="48" customWidth="1"/>
    <col min="8" max="8" width="13.85546875" style="54" customWidth="1"/>
    <col min="9" max="9" width="1.42578125" style="48" customWidth="1"/>
    <col min="10" max="10" width="13.85546875" style="54" customWidth="1"/>
    <col min="11" max="11" width="1.42578125" style="48" customWidth="1"/>
    <col min="12" max="12" width="13.85546875" style="54" customWidth="1"/>
    <col min="13" max="16384" width="9" style="30"/>
  </cols>
  <sheetData>
    <row r="1" spans="1:12" s="12" customFormat="1" ht="21.75" customHeight="1" x14ac:dyDescent="0.3">
      <c r="A1" s="13" t="s">
        <v>146</v>
      </c>
      <c r="D1" s="52"/>
      <c r="E1" s="46"/>
      <c r="F1" s="52"/>
      <c r="G1" s="46"/>
      <c r="H1" s="52"/>
      <c r="I1" s="46"/>
      <c r="J1" s="52"/>
      <c r="K1" s="46"/>
      <c r="L1" s="52"/>
    </row>
    <row r="2" spans="1:12" s="14" customFormat="1" ht="21.75" customHeight="1" x14ac:dyDescent="0.25">
      <c r="A2" s="92" t="s">
        <v>137</v>
      </c>
      <c r="D2" s="53"/>
      <c r="E2" s="47"/>
      <c r="F2" s="53"/>
      <c r="G2" s="47"/>
      <c r="H2" s="53"/>
      <c r="I2" s="47"/>
      <c r="J2" s="53"/>
      <c r="K2" s="47"/>
      <c r="L2" s="53"/>
    </row>
    <row r="4" spans="1:12" ht="21.75" customHeight="1" x14ac:dyDescent="0.25">
      <c r="A4" s="1"/>
      <c r="D4" s="102" t="s">
        <v>142</v>
      </c>
      <c r="E4" s="102"/>
      <c r="F4" s="102"/>
      <c r="H4" s="102" t="s">
        <v>144</v>
      </c>
      <c r="I4" s="102"/>
      <c r="J4" s="102"/>
      <c r="K4" s="102"/>
      <c r="L4" s="102"/>
    </row>
    <row r="5" spans="1:12" ht="21.75" customHeight="1" x14ac:dyDescent="0.25">
      <c r="B5" s="2"/>
      <c r="C5" s="2"/>
      <c r="D5" s="102" t="s">
        <v>145</v>
      </c>
      <c r="E5" s="102"/>
      <c r="F5" s="102"/>
      <c r="G5" s="90"/>
      <c r="H5" s="102" t="s">
        <v>145</v>
      </c>
      <c r="I5" s="102"/>
      <c r="J5" s="102"/>
      <c r="K5" s="102"/>
      <c r="L5" s="102"/>
    </row>
    <row r="6" spans="1:12" ht="21.75" customHeight="1" x14ac:dyDescent="0.25">
      <c r="B6" s="2"/>
      <c r="C6" s="2"/>
      <c r="D6" s="55" t="s">
        <v>73</v>
      </c>
      <c r="E6" s="49"/>
      <c r="F6" s="55" t="s">
        <v>73</v>
      </c>
      <c r="G6" s="90"/>
      <c r="H6" s="55" t="s">
        <v>73</v>
      </c>
      <c r="I6" s="49"/>
      <c r="J6" s="55" t="s">
        <v>73</v>
      </c>
      <c r="K6" s="49"/>
      <c r="L6" s="55" t="s">
        <v>80</v>
      </c>
    </row>
    <row r="7" spans="1:12" ht="21.75" customHeight="1" x14ac:dyDescent="0.25">
      <c r="A7" s="1" t="s">
        <v>5</v>
      </c>
      <c r="B7" s="45" t="s">
        <v>25</v>
      </c>
      <c r="C7" s="45"/>
      <c r="D7" s="66">
        <v>2016</v>
      </c>
      <c r="E7" s="66"/>
      <c r="F7" s="66">
        <v>2015</v>
      </c>
      <c r="G7" s="66"/>
      <c r="H7" s="66">
        <v>2016</v>
      </c>
      <c r="I7" s="66"/>
      <c r="J7" s="66">
        <v>2015</v>
      </c>
      <c r="K7" s="66"/>
      <c r="L7" s="66">
        <v>2015</v>
      </c>
    </row>
    <row r="8" spans="1:12" ht="21.75" customHeight="1" x14ac:dyDescent="0.25">
      <c r="C8" s="45"/>
      <c r="D8" s="55"/>
      <c r="F8" s="56" t="s">
        <v>109</v>
      </c>
      <c r="G8" s="49"/>
      <c r="H8" s="55"/>
      <c r="I8" s="49"/>
      <c r="J8" s="56" t="s">
        <v>109</v>
      </c>
      <c r="K8" s="49"/>
      <c r="L8" s="56" t="s">
        <v>109</v>
      </c>
    </row>
    <row r="9" spans="1:12" ht="21.75" customHeight="1" x14ac:dyDescent="0.25">
      <c r="B9" s="2"/>
      <c r="C9" s="2"/>
      <c r="D9" s="103" t="s">
        <v>86</v>
      </c>
      <c r="E9" s="103"/>
      <c r="F9" s="103"/>
      <c r="G9" s="103"/>
      <c r="H9" s="103"/>
      <c r="I9" s="103"/>
      <c r="J9" s="103"/>
      <c r="K9" s="103"/>
      <c r="L9" s="103"/>
    </row>
    <row r="10" spans="1:12" ht="21.75" customHeight="1" x14ac:dyDescent="0.25">
      <c r="A10" s="36" t="s">
        <v>0</v>
      </c>
      <c r="B10" s="45"/>
      <c r="C10" s="45"/>
    </row>
    <row r="11" spans="1:12" ht="21.75" customHeight="1" x14ac:dyDescent="0.25">
      <c r="A11" s="30" t="s">
        <v>1</v>
      </c>
      <c r="B11" s="45">
        <v>7</v>
      </c>
      <c r="C11" s="45"/>
      <c r="D11" s="57">
        <v>90275958</v>
      </c>
      <c r="F11" s="54">
        <v>156979800</v>
      </c>
      <c r="H11" s="54">
        <v>80603512</v>
      </c>
      <c r="J11" s="54">
        <v>153618175</v>
      </c>
      <c r="L11" s="54">
        <v>35839271</v>
      </c>
    </row>
    <row r="12" spans="1:12" ht="21.75" customHeight="1" x14ac:dyDescent="0.25">
      <c r="A12" s="30" t="s">
        <v>2</v>
      </c>
      <c r="B12" s="45"/>
      <c r="C12" s="45"/>
      <c r="D12" s="57">
        <v>0</v>
      </c>
      <c r="F12" s="54">
        <v>1000</v>
      </c>
      <c r="H12" s="57">
        <v>0</v>
      </c>
      <c r="J12" s="54">
        <v>1000</v>
      </c>
      <c r="L12" s="54">
        <v>1000</v>
      </c>
    </row>
    <row r="13" spans="1:12" ht="21.75" customHeight="1" x14ac:dyDescent="0.25">
      <c r="A13" s="30" t="s">
        <v>125</v>
      </c>
      <c r="B13" s="45" t="s">
        <v>91</v>
      </c>
      <c r="C13" s="45"/>
      <c r="D13" s="54">
        <v>326921453</v>
      </c>
      <c r="F13" s="54">
        <v>152468020</v>
      </c>
      <c r="H13" s="54">
        <v>264027573</v>
      </c>
      <c r="J13" s="54">
        <v>152751750</v>
      </c>
      <c r="L13" s="54">
        <v>244109258</v>
      </c>
    </row>
    <row r="14" spans="1:12" ht="21.75" customHeight="1" x14ac:dyDescent="0.25">
      <c r="A14" s="30" t="s">
        <v>110</v>
      </c>
      <c r="B14" s="45">
        <v>6</v>
      </c>
      <c r="C14" s="45"/>
      <c r="D14" s="57">
        <v>0</v>
      </c>
      <c r="F14" s="57">
        <v>0</v>
      </c>
      <c r="H14" s="57">
        <v>0</v>
      </c>
      <c r="J14" s="57">
        <v>0</v>
      </c>
      <c r="L14" s="54">
        <v>136672699</v>
      </c>
    </row>
    <row r="15" spans="1:12" ht="21.75" customHeight="1" x14ac:dyDescent="0.25">
      <c r="A15" s="30" t="s">
        <v>3</v>
      </c>
      <c r="B15" s="45">
        <v>10</v>
      </c>
      <c r="C15" s="45"/>
      <c r="D15" s="54">
        <v>34189789</v>
      </c>
      <c r="F15" s="54">
        <v>20359252</v>
      </c>
      <c r="H15" s="54">
        <v>33599070</v>
      </c>
      <c r="J15" s="54">
        <v>20359252</v>
      </c>
      <c r="L15" s="54">
        <v>47985531</v>
      </c>
    </row>
    <row r="16" spans="1:12" ht="21.75" customHeight="1" x14ac:dyDescent="0.25">
      <c r="A16" s="29" t="s">
        <v>4</v>
      </c>
      <c r="B16" s="45"/>
      <c r="C16" s="45"/>
      <c r="D16" s="58">
        <f>SUM(D11:D15)</f>
        <v>451387200</v>
      </c>
      <c r="E16" s="50"/>
      <c r="F16" s="58">
        <f>SUM(F11:F15)</f>
        <v>329808072</v>
      </c>
      <c r="G16" s="50"/>
      <c r="H16" s="58">
        <f>SUM(H11:H15)</f>
        <v>378230155</v>
      </c>
      <c r="I16" s="50"/>
      <c r="J16" s="58">
        <f>SUM(J11:J15)</f>
        <v>326730177</v>
      </c>
      <c r="K16" s="50"/>
      <c r="L16" s="58">
        <f>SUM(L11:L15)</f>
        <v>464607759</v>
      </c>
    </row>
    <row r="17" spans="1:12" ht="21.75" customHeight="1" x14ac:dyDescent="0.25">
      <c r="B17" s="45"/>
      <c r="C17" s="45"/>
    </row>
    <row r="18" spans="1:12" ht="21.75" customHeight="1" x14ac:dyDescent="0.25">
      <c r="A18" s="36" t="s">
        <v>6</v>
      </c>
      <c r="B18" s="45"/>
      <c r="C18" s="45"/>
    </row>
    <row r="19" spans="1:12" ht="21.75" customHeight="1" x14ac:dyDescent="0.25">
      <c r="A19" s="30" t="s">
        <v>170</v>
      </c>
      <c r="B19" s="45"/>
      <c r="C19" s="45"/>
    </row>
    <row r="20" spans="1:12" ht="21.75" customHeight="1" x14ac:dyDescent="0.25">
      <c r="A20" s="30" t="s">
        <v>164</v>
      </c>
      <c r="B20" s="45">
        <v>8</v>
      </c>
      <c r="C20" s="45"/>
      <c r="D20" s="54">
        <v>4857519</v>
      </c>
      <c r="F20" s="54">
        <v>4857127</v>
      </c>
      <c r="H20" s="54">
        <v>4857519</v>
      </c>
      <c r="J20" s="54">
        <v>4857127</v>
      </c>
      <c r="L20" s="54">
        <v>3131736</v>
      </c>
    </row>
    <row r="21" spans="1:12" ht="21.75" customHeight="1" x14ac:dyDescent="0.25">
      <c r="A21" s="30" t="s">
        <v>7</v>
      </c>
      <c r="B21" s="45" t="s">
        <v>87</v>
      </c>
      <c r="C21" s="45"/>
      <c r="D21" s="57">
        <v>0</v>
      </c>
      <c r="F21" s="57">
        <v>0</v>
      </c>
      <c r="H21" s="54">
        <v>22137838</v>
      </c>
      <c r="J21" s="54">
        <v>3381998</v>
      </c>
      <c r="L21" s="57">
        <v>0</v>
      </c>
    </row>
    <row r="22" spans="1:12" ht="21.75" customHeight="1" x14ac:dyDescent="0.25">
      <c r="A22" s="30" t="s">
        <v>105</v>
      </c>
      <c r="B22" s="45" t="s">
        <v>88</v>
      </c>
      <c r="C22" s="45"/>
      <c r="D22" s="54">
        <v>32209921</v>
      </c>
      <c r="F22" s="54">
        <v>13972796</v>
      </c>
      <c r="H22" s="54">
        <v>14023948</v>
      </c>
      <c r="J22" s="54">
        <v>13972796</v>
      </c>
      <c r="L22" s="54">
        <v>9709583</v>
      </c>
    </row>
    <row r="23" spans="1:12" ht="21.75" customHeight="1" x14ac:dyDescent="0.25">
      <c r="A23" s="30" t="s">
        <v>106</v>
      </c>
      <c r="B23" s="45" t="s">
        <v>89</v>
      </c>
      <c r="C23" s="45"/>
      <c r="D23" s="54">
        <v>6667323</v>
      </c>
      <c r="F23" s="54">
        <v>402148</v>
      </c>
      <c r="H23" s="54">
        <v>411846</v>
      </c>
      <c r="J23" s="54">
        <v>402148</v>
      </c>
      <c r="L23" s="54">
        <v>510860</v>
      </c>
    </row>
    <row r="24" spans="1:12" ht="21.75" customHeight="1" x14ac:dyDescent="0.25">
      <c r="A24" s="30" t="s">
        <v>8</v>
      </c>
      <c r="B24" s="45" t="s">
        <v>90</v>
      </c>
      <c r="C24" s="45"/>
      <c r="D24" s="54">
        <v>7643717</v>
      </c>
      <c r="F24" s="54">
        <v>9149221</v>
      </c>
      <c r="H24" s="54">
        <v>7643717</v>
      </c>
      <c r="J24" s="54">
        <v>9149221</v>
      </c>
      <c r="L24" s="54">
        <v>7181627</v>
      </c>
    </row>
    <row r="25" spans="1:12" ht="21.75" customHeight="1" x14ac:dyDescent="0.25">
      <c r="A25" s="30" t="s">
        <v>168</v>
      </c>
      <c r="B25" s="45"/>
      <c r="C25" s="45"/>
    </row>
    <row r="26" spans="1:12" ht="21.75" customHeight="1" x14ac:dyDescent="0.25">
      <c r="A26" s="30" t="s">
        <v>169</v>
      </c>
      <c r="B26" s="45"/>
      <c r="C26" s="45"/>
      <c r="D26" s="54">
        <v>17853321</v>
      </c>
      <c r="F26" s="54">
        <v>13467520</v>
      </c>
      <c r="H26" s="54">
        <v>17853321</v>
      </c>
      <c r="J26" s="54">
        <v>13467520</v>
      </c>
      <c r="L26" s="57">
        <v>0</v>
      </c>
    </row>
    <row r="27" spans="1:12" ht="21.75" customHeight="1" x14ac:dyDescent="0.25">
      <c r="A27" s="30" t="s">
        <v>9</v>
      </c>
      <c r="B27" s="45"/>
      <c r="C27" s="45"/>
      <c r="D27" s="54">
        <v>4537662</v>
      </c>
      <c r="F27" s="54">
        <v>1554640</v>
      </c>
      <c r="H27" s="54">
        <v>1554640</v>
      </c>
      <c r="J27" s="54">
        <v>1554640</v>
      </c>
      <c r="L27" s="54">
        <v>1006000</v>
      </c>
    </row>
    <row r="28" spans="1:12" ht="21.75" customHeight="1" x14ac:dyDescent="0.25">
      <c r="A28" s="29" t="s">
        <v>10</v>
      </c>
      <c r="B28" s="45"/>
      <c r="C28" s="45"/>
      <c r="D28" s="58">
        <f>SUM(D20:D27)</f>
        <v>73769463</v>
      </c>
      <c r="E28" s="50"/>
      <c r="F28" s="58">
        <f>SUM(F20:F27)</f>
        <v>43403452</v>
      </c>
      <c r="G28" s="50"/>
      <c r="H28" s="58">
        <f>SUM(H20:H27)</f>
        <v>68482829</v>
      </c>
      <c r="I28" s="50"/>
      <c r="J28" s="58">
        <f>SUM(J20:J27)</f>
        <v>46785450</v>
      </c>
      <c r="K28" s="50"/>
      <c r="L28" s="58">
        <f>SUM(L20:L27)</f>
        <v>21539806</v>
      </c>
    </row>
    <row r="29" spans="1:12" ht="21.75" customHeight="1" thickBot="1" x14ac:dyDescent="0.3">
      <c r="A29" s="29" t="s">
        <v>11</v>
      </c>
      <c r="B29" s="45"/>
      <c r="C29" s="45"/>
      <c r="D29" s="60">
        <f>D16+D28</f>
        <v>525156663</v>
      </c>
      <c r="E29" s="50"/>
      <c r="F29" s="60">
        <f>F16+F28</f>
        <v>373211524</v>
      </c>
      <c r="G29" s="50"/>
      <c r="H29" s="60">
        <f>H16+H28</f>
        <v>446712984</v>
      </c>
      <c r="I29" s="50"/>
      <c r="J29" s="60">
        <f>J16+J28</f>
        <v>373515627</v>
      </c>
      <c r="K29" s="50"/>
      <c r="L29" s="60">
        <f>L16+L28</f>
        <v>486147565</v>
      </c>
    </row>
    <row r="30" spans="1:12" ht="21.75" customHeight="1" thickTop="1" x14ac:dyDescent="0.25"/>
    <row r="32" spans="1:12" s="12" customFormat="1" ht="21.75" customHeight="1" x14ac:dyDescent="0.3">
      <c r="A32" s="13" t="s">
        <v>146</v>
      </c>
      <c r="D32" s="52"/>
      <c r="E32" s="46"/>
      <c r="F32" s="52"/>
      <c r="G32" s="46"/>
      <c r="H32" s="52"/>
      <c r="I32" s="46"/>
      <c r="J32" s="52"/>
      <c r="K32" s="46"/>
      <c r="L32" s="52"/>
    </row>
    <row r="33" spans="1:12" s="14" customFormat="1" ht="21.75" customHeight="1" x14ac:dyDescent="0.25">
      <c r="A33" s="92" t="s">
        <v>137</v>
      </c>
      <c r="D33" s="53"/>
      <c r="E33" s="47"/>
      <c r="F33" s="53"/>
      <c r="G33" s="47"/>
      <c r="H33" s="53"/>
      <c r="I33" s="47"/>
      <c r="J33" s="53"/>
      <c r="K33" s="47"/>
      <c r="L33" s="53"/>
    </row>
    <row r="34" spans="1:12" ht="21.75" customHeight="1" x14ac:dyDescent="0.25">
      <c r="A34" s="1"/>
    </row>
    <row r="35" spans="1:12" ht="21.75" customHeight="1" x14ac:dyDescent="0.25">
      <c r="A35" s="1"/>
      <c r="D35" s="102" t="s">
        <v>142</v>
      </c>
      <c r="E35" s="102"/>
      <c r="F35" s="102"/>
      <c r="H35" s="102" t="s">
        <v>144</v>
      </c>
      <c r="I35" s="102"/>
      <c r="J35" s="102"/>
      <c r="K35" s="102"/>
      <c r="L35" s="102"/>
    </row>
    <row r="36" spans="1:12" ht="21.75" customHeight="1" x14ac:dyDescent="0.25">
      <c r="B36" s="2"/>
      <c r="C36" s="2"/>
      <c r="D36" s="102" t="s">
        <v>145</v>
      </c>
      <c r="E36" s="102"/>
      <c r="F36" s="102"/>
      <c r="G36" s="90"/>
      <c r="H36" s="102" t="s">
        <v>145</v>
      </c>
      <c r="I36" s="102"/>
      <c r="J36" s="102"/>
      <c r="K36" s="102"/>
      <c r="L36" s="102"/>
    </row>
    <row r="37" spans="1:12" ht="21.75" customHeight="1" x14ac:dyDescent="0.25">
      <c r="B37" s="2"/>
      <c r="C37" s="2"/>
      <c r="D37" s="55" t="s">
        <v>73</v>
      </c>
      <c r="E37" s="49"/>
      <c r="F37" s="55" t="s">
        <v>73</v>
      </c>
      <c r="G37" s="90"/>
      <c r="H37" s="55" t="s">
        <v>73</v>
      </c>
      <c r="I37" s="49"/>
      <c r="J37" s="55" t="s">
        <v>73</v>
      </c>
      <c r="K37" s="49"/>
      <c r="L37" s="55" t="s">
        <v>80</v>
      </c>
    </row>
    <row r="38" spans="1:12" ht="21.75" customHeight="1" x14ac:dyDescent="0.25">
      <c r="A38" s="29" t="s">
        <v>12</v>
      </c>
      <c r="B38" s="45" t="s">
        <v>25</v>
      </c>
      <c r="C38" s="2"/>
      <c r="D38" s="66">
        <v>2016</v>
      </c>
      <c r="E38" s="66"/>
      <c r="F38" s="66">
        <v>2015</v>
      </c>
      <c r="G38" s="66"/>
      <c r="H38" s="66">
        <v>2016</v>
      </c>
      <c r="I38" s="66"/>
      <c r="J38" s="66">
        <v>2015</v>
      </c>
      <c r="K38" s="66"/>
      <c r="L38" s="66">
        <v>2015</v>
      </c>
    </row>
    <row r="39" spans="1:12" ht="21.75" customHeight="1" x14ac:dyDescent="0.25">
      <c r="C39" s="45"/>
      <c r="D39" s="55"/>
      <c r="F39" s="56" t="s">
        <v>109</v>
      </c>
      <c r="G39" s="49"/>
      <c r="H39" s="55"/>
      <c r="I39" s="49"/>
      <c r="J39" s="56" t="s">
        <v>109</v>
      </c>
      <c r="K39" s="49"/>
      <c r="L39" s="56" t="s">
        <v>109</v>
      </c>
    </row>
    <row r="40" spans="1:12" ht="21.75" customHeight="1" x14ac:dyDescent="0.25">
      <c r="C40" s="45"/>
      <c r="D40" s="103" t="s">
        <v>86</v>
      </c>
      <c r="E40" s="103"/>
      <c r="F40" s="103"/>
      <c r="G40" s="103"/>
      <c r="H40" s="103"/>
      <c r="I40" s="103"/>
      <c r="J40" s="103"/>
      <c r="K40" s="103"/>
      <c r="L40" s="103"/>
    </row>
    <row r="41" spans="1:12" ht="21.75" customHeight="1" x14ac:dyDescent="0.25">
      <c r="A41" s="36" t="s">
        <v>13</v>
      </c>
      <c r="B41" s="2"/>
      <c r="C41" s="2"/>
    </row>
    <row r="42" spans="1:12" ht="21.75" customHeight="1" x14ac:dyDescent="0.25">
      <c r="A42" s="30" t="s">
        <v>111</v>
      </c>
      <c r="B42" s="45" t="s">
        <v>147</v>
      </c>
      <c r="C42" s="45"/>
      <c r="D42" s="54">
        <v>322958090</v>
      </c>
      <c r="F42" s="54">
        <v>185245120</v>
      </c>
      <c r="H42" s="54">
        <v>290325367</v>
      </c>
      <c r="J42" s="54">
        <v>185066958</v>
      </c>
      <c r="L42" s="54">
        <v>309770160</v>
      </c>
    </row>
    <row r="43" spans="1:12" ht="21.75" customHeight="1" x14ac:dyDescent="0.25">
      <c r="A43" s="30" t="s">
        <v>176</v>
      </c>
      <c r="B43" s="45"/>
      <c r="C43" s="45"/>
    </row>
    <row r="44" spans="1:12" ht="21.75" customHeight="1" x14ac:dyDescent="0.25">
      <c r="A44" s="30" t="s">
        <v>177</v>
      </c>
      <c r="B44" s="45"/>
      <c r="C44" s="45"/>
      <c r="D44" s="54">
        <v>491261</v>
      </c>
      <c r="F44" s="54">
        <v>432623</v>
      </c>
      <c r="H44" s="54">
        <v>491261</v>
      </c>
      <c r="J44" s="54">
        <v>432623</v>
      </c>
      <c r="L44" s="54">
        <v>425046</v>
      </c>
    </row>
    <row r="45" spans="1:12" ht="21.75" customHeight="1" x14ac:dyDescent="0.25">
      <c r="A45" s="30" t="s">
        <v>14</v>
      </c>
      <c r="B45" s="45">
        <v>3</v>
      </c>
      <c r="C45" s="45"/>
      <c r="D45" s="54">
        <v>4511689</v>
      </c>
      <c r="F45" s="54">
        <v>3128033</v>
      </c>
      <c r="H45" s="54">
        <v>3128033</v>
      </c>
      <c r="J45" s="54">
        <v>3128033</v>
      </c>
      <c r="L45" s="54">
        <v>9634655</v>
      </c>
    </row>
    <row r="46" spans="1:12" ht="21.75" customHeight="1" x14ac:dyDescent="0.25">
      <c r="A46" s="29" t="s">
        <v>15</v>
      </c>
      <c r="B46" s="45"/>
      <c r="C46" s="45"/>
      <c r="D46" s="58">
        <f>SUM(D42:D45)</f>
        <v>327961040</v>
      </c>
      <c r="E46" s="50"/>
      <c r="F46" s="58">
        <f>SUM(F42:F45)</f>
        <v>188805776</v>
      </c>
      <c r="G46" s="50"/>
      <c r="H46" s="58">
        <f>SUM(H42:H45)</f>
        <v>293944661</v>
      </c>
      <c r="I46" s="50"/>
      <c r="J46" s="58">
        <f>SUM(J42:J45)</f>
        <v>188627614</v>
      </c>
      <c r="K46" s="50"/>
      <c r="L46" s="58">
        <f>SUM(L42:L45)</f>
        <v>319829861</v>
      </c>
    </row>
    <row r="47" spans="1:12" ht="21.75" customHeight="1" x14ac:dyDescent="0.25">
      <c r="B47" s="45"/>
      <c r="C47" s="45"/>
    </row>
    <row r="48" spans="1:12" ht="21.75" customHeight="1" x14ac:dyDescent="0.25">
      <c r="A48" s="36" t="s">
        <v>16</v>
      </c>
      <c r="B48" s="45"/>
      <c r="C48" s="45"/>
    </row>
    <row r="49" spans="1:12" ht="21.75" customHeight="1" x14ac:dyDescent="0.25">
      <c r="A49" s="3" t="s">
        <v>17</v>
      </c>
      <c r="B49" s="45"/>
      <c r="C49" s="45"/>
      <c r="D49" s="54">
        <v>1954841</v>
      </c>
      <c r="F49" s="54">
        <v>2290330</v>
      </c>
      <c r="H49" s="54">
        <v>1954841</v>
      </c>
      <c r="J49" s="54">
        <v>2290330</v>
      </c>
      <c r="L49" s="54">
        <v>2722953</v>
      </c>
    </row>
    <row r="50" spans="1:12" ht="21.75" customHeight="1" x14ac:dyDescent="0.25">
      <c r="A50" s="3" t="s">
        <v>112</v>
      </c>
      <c r="B50" s="45" t="s">
        <v>148</v>
      </c>
      <c r="C50" s="45"/>
      <c r="D50" s="54">
        <v>13175364</v>
      </c>
      <c r="F50" s="57">
        <v>0</v>
      </c>
      <c r="H50" s="57">
        <v>0</v>
      </c>
      <c r="J50" s="57">
        <v>0</v>
      </c>
      <c r="L50" s="57">
        <v>0</v>
      </c>
    </row>
    <row r="51" spans="1:12" ht="21.75" customHeight="1" x14ac:dyDescent="0.25">
      <c r="A51" s="30" t="s">
        <v>18</v>
      </c>
      <c r="B51" s="45" t="s">
        <v>149</v>
      </c>
      <c r="C51" s="45"/>
      <c r="D51" s="54">
        <v>1349206</v>
      </c>
      <c r="F51" s="57">
        <v>0</v>
      </c>
      <c r="H51" s="57">
        <v>0</v>
      </c>
      <c r="J51" s="57">
        <v>0</v>
      </c>
      <c r="L51" s="57">
        <v>0</v>
      </c>
    </row>
    <row r="52" spans="1:12" ht="21.75" customHeight="1" x14ac:dyDescent="0.25">
      <c r="A52" s="30" t="s">
        <v>69</v>
      </c>
      <c r="B52" s="45">
        <v>17</v>
      </c>
      <c r="C52" s="45"/>
      <c r="D52" s="54">
        <v>8699571</v>
      </c>
      <c r="F52" s="54">
        <v>6901687</v>
      </c>
      <c r="H52" s="54">
        <v>8211019</v>
      </c>
      <c r="J52" s="54">
        <v>6901687</v>
      </c>
      <c r="L52" s="54">
        <v>5321434</v>
      </c>
    </row>
    <row r="53" spans="1:12" ht="21.75" customHeight="1" x14ac:dyDescent="0.25">
      <c r="A53" s="29" t="s">
        <v>19</v>
      </c>
      <c r="B53" s="45"/>
      <c r="C53" s="45"/>
      <c r="D53" s="58">
        <f>SUM(D49:D52)</f>
        <v>25178982</v>
      </c>
      <c r="E53" s="50"/>
      <c r="F53" s="58">
        <f>SUM(F49:F52)</f>
        <v>9192017</v>
      </c>
      <c r="G53" s="50"/>
      <c r="H53" s="58">
        <f>SUM(H49:H52)</f>
        <v>10165860</v>
      </c>
      <c r="I53" s="50"/>
      <c r="J53" s="58">
        <f>SUM(J49:J52)</f>
        <v>9192017</v>
      </c>
      <c r="K53" s="50"/>
      <c r="L53" s="58">
        <f>SUM(L49:L52)</f>
        <v>8044387</v>
      </c>
    </row>
    <row r="54" spans="1:12" ht="21.75" customHeight="1" x14ac:dyDescent="0.25">
      <c r="A54" s="29" t="s">
        <v>20</v>
      </c>
      <c r="B54" s="45"/>
      <c r="C54" s="45"/>
      <c r="D54" s="58">
        <f>D46+D53</f>
        <v>353140022</v>
      </c>
      <c r="E54" s="50"/>
      <c r="F54" s="58">
        <f>F46+F53</f>
        <v>197997793</v>
      </c>
      <c r="G54" s="50"/>
      <c r="H54" s="58">
        <f>H46+H53</f>
        <v>304110521</v>
      </c>
      <c r="I54" s="50"/>
      <c r="J54" s="58">
        <f>J46+J53</f>
        <v>197819631</v>
      </c>
      <c r="K54" s="50"/>
      <c r="L54" s="58">
        <f>L46+L53</f>
        <v>327874248</v>
      </c>
    </row>
    <row r="55" spans="1:12" ht="21.75" customHeight="1" x14ac:dyDescent="0.25">
      <c r="A55" s="1"/>
      <c r="B55" s="45"/>
      <c r="C55" s="45"/>
      <c r="D55" s="61"/>
      <c r="E55" s="50"/>
      <c r="F55" s="61"/>
      <c r="G55" s="50"/>
      <c r="H55" s="61"/>
      <c r="I55" s="50"/>
      <c r="J55" s="61"/>
      <c r="K55" s="50"/>
      <c r="L55" s="61"/>
    </row>
    <row r="56" spans="1:12" ht="21.75" customHeight="1" x14ac:dyDescent="0.25">
      <c r="A56" s="11" t="s">
        <v>21</v>
      </c>
      <c r="B56" s="45"/>
      <c r="C56" s="45"/>
    </row>
    <row r="57" spans="1:12" ht="21.75" customHeight="1" x14ac:dyDescent="0.25">
      <c r="A57" s="30" t="s">
        <v>71</v>
      </c>
      <c r="B57" s="45">
        <v>18</v>
      </c>
      <c r="C57" s="45"/>
    </row>
    <row r="58" spans="1:12" ht="21.75" customHeight="1" thickBot="1" x14ac:dyDescent="0.3">
      <c r="A58" s="30" t="s">
        <v>174</v>
      </c>
      <c r="B58" s="45"/>
      <c r="C58" s="45"/>
      <c r="D58" s="62">
        <v>140000000</v>
      </c>
      <c r="F58" s="62">
        <v>110000000</v>
      </c>
      <c r="H58" s="62">
        <v>140000000</v>
      </c>
      <c r="J58" s="62">
        <v>110000000</v>
      </c>
      <c r="L58" s="62">
        <v>110000000</v>
      </c>
    </row>
    <row r="59" spans="1:12" ht="21.75" customHeight="1" thickTop="1" x14ac:dyDescent="0.25">
      <c r="A59" s="30" t="s">
        <v>175</v>
      </c>
      <c r="B59" s="45"/>
      <c r="C59" s="45"/>
      <c r="D59" s="54">
        <v>110000000</v>
      </c>
      <c r="F59" s="54">
        <v>110000000</v>
      </c>
      <c r="H59" s="54">
        <v>110000000</v>
      </c>
      <c r="J59" s="54">
        <v>110000000</v>
      </c>
      <c r="L59" s="54">
        <v>110000000</v>
      </c>
    </row>
    <row r="60" spans="1:12" ht="21.75" customHeight="1" x14ac:dyDescent="0.25">
      <c r="A60" s="30" t="s">
        <v>103</v>
      </c>
      <c r="B60" s="45"/>
      <c r="C60" s="45"/>
    </row>
    <row r="61" spans="1:12" ht="21.75" customHeight="1" x14ac:dyDescent="0.25">
      <c r="A61" s="3" t="s">
        <v>171</v>
      </c>
      <c r="B61" s="45"/>
      <c r="C61" s="45"/>
    </row>
    <row r="62" spans="1:12" ht="21.75" customHeight="1" x14ac:dyDescent="0.25">
      <c r="A62" s="3" t="s">
        <v>172</v>
      </c>
      <c r="B62" s="45">
        <v>19</v>
      </c>
      <c r="C62" s="45"/>
      <c r="D62" s="54">
        <v>12162271</v>
      </c>
      <c r="F62" s="54">
        <v>9600000</v>
      </c>
      <c r="H62" s="54">
        <v>12162271</v>
      </c>
      <c r="J62" s="54">
        <v>9600000</v>
      </c>
      <c r="L62" s="54">
        <v>7500000</v>
      </c>
    </row>
    <row r="63" spans="1:12" ht="21.75" customHeight="1" x14ac:dyDescent="0.25">
      <c r="A63" s="3" t="s">
        <v>173</v>
      </c>
      <c r="B63" s="45"/>
      <c r="C63" s="45"/>
      <c r="D63" s="63">
        <v>24416644</v>
      </c>
      <c r="E63" s="51"/>
      <c r="F63" s="63">
        <v>55666987</v>
      </c>
      <c r="G63" s="51"/>
      <c r="H63" s="63">
        <v>20440192</v>
      </c>
      <c r="I63" s="51"/>
      <c r="J63" s="63">
        <v>56095996</v>
      </c>
      <c r="K63" s="51"/>
      <c r="L63" s="63">
        <v>40773317</v>
      </c>
    </row>
    <row r="64" spans="1:12" ht="21.75" customHeight="1" x14ac:dyDescent="0.25">
      <c r="A64" s="3" t="s">
        <v>70</v>
      </c>
      <c r="B64" s="45"/>
      <c r="C64" s="45"/>
      <c r="D64" s="64">
        <v>24329</v>
      </c>
      <c r="E64" s="51"/>
      <c r="F64" s="64">
        <v>-53256</v>
      </c>
      <c r="G64" s="51"/>
      <c r="H64" s="37">
        <v>0</v>
      </c>
      <c r="I64" s="51"/>
      <c r="J64" s="37">
        <v>0</v>
      </c>
      <c r="K64" s="51"/>
      <c r="L64" s="37">
        <v>0</v>
      </c>
    </row>
    <row r="65" spans="1:12" ht="21.75" customHeight="1" x14ac:dyDescent="0.25">
      <c r="A65" s="1" t="s">
        <v>178</v>
      </c>
      <c r="B65" s="45"/>
      <c r="C65" s="45"/>
      <c r="D65" s="30"/>
      <c r="E65" s="30"/>
      <c r="F65" s="30"/>
      <c r="G65" s="30"/>
      <c r="H65" s="30"/>
      <c r="I65" s="30"/>
      <c r="J65" s="30"/>
      <c r="K65" s="30"/>
      <c r="L65" s="30"/>
    </row>
    <row r="66" spans="1:12" ht="21.75" customHeight="1" x14ac:dyDescent="0.25">
      <c r="A66" s="1" t="s">
        <v>179</v>
      </c>
      <c r="B66" s="45"/>
      <c r="C66" s="45"/>
      <c r="D66" s="59">
        <f>SUM(D59:D64)</f>
        <v>146603244</v>
      </c>
      <c r="E66" s="50"/>
      <c r="F66" s="59">
        <f>SUM(F59:F64)</f>
        <v>175213731</v>
      </c>
      <c r="G66" s="50"/>
      <c r="H66" s="59">
        <f>SUM(H59:H64)</f>
        <v>142602463</v>
      </c>
      <c r="I66" s="50"/>
      <c r="J66" s="59">
        <f>SUM(J59:J64)</f>
        <v>175695996</v>
      </c>
      <c r="K66" s="50"/>
      <c r="L66" s="59">
        <f>SUM(L59:L64)</f>
        <v>158273317</v>
      </c>
    </row>
    <row r="67" spans="1:12" ht="21.75" customHeight="1" x14ac:dyDescent="0.25">
      <c r="A67" s="30" t="s">
        <v>22</v>
      </c>
      <c r="B67" s="45">
        <v>12</v>
      </c>
      <c r="C67" s="45"/>
      <c r="D67" s="63">
        <v>25413397</v>
      </c>
      <c r="F67" s="65">
        <v>0</v>
      </c>
      <c r="H67" s="65">
        <v>0</v>
      </c>
      <c r="J67" s="65">
        <v>0</v>
      </c>
      <c r="L67" s="65">
        <v>0</v>
      </c>
    </row>
    <row r="68" spans="1:12" ht="21.75" customHeight="1" x14ac:dyDescent="0.25">
      <c r="A68" s="29" t="s">
        <v>23</v>
      </c>
      <c r="B68" s="45"/>
      <c r="C68" s="45"/>
      <c r="D68" s="58">
        <f>SUM(D66:D67)</f>
        <v>172016641</v>
      </c>
      <c r="E68" s="50"/>
      <c r="F68" s="58">
        <f>SUM(F66:F67)</f>
        <v>175213731</v>
      </c>
      <c r="G68" s="50"/>
      <c r="H68" s="58">
        <f>SUM(H66:H67)</f>
        <v>142602463</v>
      </c>
      <c r="I68" s="50"/>
      <c r="J68" s="58">
        <f>SUM(J66:J67)</f>
        <v>175695996</v>
      </c>
      <c r="K68" s="50"/>
      <c r="L68" s="58">
        <f>SUM(L66:L67)</f>
        <v>158273317</v>
      </c>
    </row>
    <row r="69" spans="1:12" ht="21.75" customHeight="1" thickBot="1" x14ac:dyDescent="0.3">
      <c r="A69" s="29" t="s">
        <v>24</v>
      </c>
      <c r="B69" s="45"/>
      <c r="C69" s="45"/>
      <c r="D69" s="60">
        <f>D54+D68</f>
        <v>525156663</v>
      </c>
      <c r="E69" s="50"/>
      <c r="F69" s="60">
        <f>F54+F68</f>
        <v>373211524</v>
      </c>
      <c r="G69" s="50"/>
      <c r="H69" s="60">
        <f>H54+H68</f>
        <v>446712984</v>
      </c>
      <c r="I69" s="50"/>
      <c r="J69" s="60">
        <f>J54+J68</f>
        <v>373515627</v>
      </c>
      <c r="K69" s="50"/>
      <c r="L69" s="60">
        <f>L54+L68</f>
        <v>486147565</v>
      </c>
    </row>
    <row r="70" spans="1:12" ht="21.75" customHeight="1" thickTop="1" x14ac:dyDescent="0.25">
      <c r="A70" s="29"/>
      <c r="B70" s="45"/>
      <c r="C70" s="45"/>
      <c r="D70" s="61"/>
      <c r="E70" s="50"/>
      <c r="F70" s="61"/>
      <c r="G70" s="50"/>
      <c r="H70" s="61"/>
      <c r="I70" s="50"/>
      <c r="J70" s="61"/>
      <c r="K70" s="50"/>
      <c r="L70" s="61"/>
    </row>
  </sheetData>
  <mergeCells count="10">
    <mergeCell ref="D36:F36"/>
    <mergeCell ref="H36:L36"/>
    <mergeCell ref="D40:L40"/>
    <mergeCell ref="D4:F4"/>
    <mergeCell ref="H4:L4"/>
    <mergeCell ref="D35:F35"/>
    <mergeCell ref="H35:L35"/>
    <mergeCell ref="D5:F5"/>
    <mergeCell ref="H5:L5"/>
    <mergeCell ref="D9:L9"/>
  </mergeCells>
  <phoneticPr fontId="0" type="noConversion"/>
  <pageMargins left="0.8" right="0.8" top="0.48" bottom="0.5" header="0.5" footer="0.5"/>
  <pageSetup paperSize="9" scale="80" firstPageNumber="4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view="pageBreakPreview" topLeftCell="A31" zoomScaleNormal="100" zoomScaleSheetLayoutView="100" workbookViewId="0">
      <selection activeCell="H41" sqref="H41:J41"/>
    </sheetView>
  </sheetViews>
  <sheetFormatPr defaultColWidth="9" defaultRowHeight="21.75" customHeight="1" x14ac:dyDescent="0.25"/>
  <cols>
    <col min="1" max="1" width="49.28515625" style="3" customWidth="1"/>
    <col min="2" max="2" width="8.28515625" style="30" customWidth="1"/>
    <col min="3" max="3" width="1.42578125" style="30" customWidth="1"/>
    <col min="4" max="4" width="14.5703125" style="54" customWidth="1"/>
    <col min="5" max="5" width="1.42578125" style="54" customWidth="1"/>
    <col min="6" max="6" width="14.5703125" style="54" customWidth="1"/>
    <col min="7" max="7" width="1.42578125" style="54" customWidth="1"/>
    <col min="8" max="8" width="14.5703125" style="54" customWidth="1"/>
    <col min="9" max="9" width="1.42578125" style="54" customWidth="1"/>
    <col min="10" max="10" width="14.5703125" style="54" customWidth="1"/>
    <col min="11" max="16384" width="9" style="30"/>
  </cols>
  <sheetData>
    <row r="1" spans="1:10" s="12" customFormat="1" ht="21.75" customHeight="1" x14ac:dyDescent="0.3">
      <c r="A1" s="13" t="s">
        <v>146</v>
      </c>
      <c r="C1" s="15"/>
      <c r="D1" s="67"/>
      <c r="E1" s="68"/>
      <c r="F1" s="67"/>
      <c r="G1" s="68"/>
      <c r="H1" s="67"/>
      <c r="I1" s="68"/>
      <c r="J1" s="67"/>
    </row>
    <row r="2" spans="1:10" s="14" customFormat="1" ht="21.75" customHeight="1" x14ac:dyDescent="0.25">
      <c r="A2" s="92" t="s">
        <v>92</v>
      </c>
      <c r="C2" s="16"/>
      <c r="D2" s="69"/>
      <c r="E2" s="69"/>
      <c r="F2" s="69"/>
      <c r="G2" s="69"/>
      <c r="H2" s="69"/>
      <c r="I2" s="69"/>
      <c r="J2" s="69"/>
    </row>
    <row r="3" spans="1:10" s="14" customFormat="1" ht="21.75" customHeight="1" x14ac:dyDescent="0.25">
      <c r="A3" s="92"/>
      <c r="C3" s="16"/>
      <c r="D3" s="69"/>
      <c r="E3" s="69"/>
      <c r="F3" s="69"/>
      <c r="G3" s="69"/>
      <c r="H3" s="69"/>
      <c r="I3" s="69"/>
      <c r="J3" s="69"/>
    </row>
    <row r="4" spans="1:10" ht="21.75" customHeight="1" x14ac:dyDescent="0.25">
      <c r="B4" s="3"/>
      <c r="C4" s="3"/>
      <c r="D4" s="104" t="s">
        <v>142</v>
      </c>
      <c r="E4" s="104"/>
      <c r="F4" s="104"/>
      <c r="H4" s="104" t="s">
        <v>144</v>
      </c>
      <c r="I4" s="104"/>
      <c r="J4" s="104"/>
    </row>
    <row r="5" spans="1:10" ht="21.75" customHeight="1" x14ac:dyDescent="0.25">
      <c r="B5" s="2"/>
      <c r="C5" s="2"/>
      <c r="D5" s="104" t="s">
        <v>145</v>
      </c>
      <c r="E5" s="104"/>
      <c r="F5" s="104"/>
      <c r="G5" s="91"/>
      <c r="H5" s="104" t="s">
        <v>145</v>
      </c>
      <c r="I5" s="104"/>
      <c r="J5" s="104"/>
    </row>
    <row r="6" spans="1:10" ht="21.75" customHeight="1" x14ac:dyDescent="0.25">
      <c r="B6" s="45"/>
      <c r="C6" s="2"/>
      <c r="D6" s="105" t="s">
        <v>74</v>
      </c>
      <c r="E6" s="105"/>
      <c r="F6" s="105"/>
      <c r="G6" s="91"/>
      <c r="H6" s="105" t="s">
        <v>74</v>
      </c>
      <c r="I6" s="105"/>
      <c r="J6" s="105"/>
    </row>
    <row r="7" spans="1:10" ht="21.75" customHeight="1" x14ac:dyDescent="0.25">
      <c r="B7" s="45" t="s">
        <v>25</v>
      </c>
      <c r="C7" s="45"/>
      <c r="D7" s="66">
        <v>2016</v>
      </c>
      <c r="E7" s="66"/>
      <c r="F7" s="66">
        <v>2015</v>
      </c>
      <c r="G7" s="66"/>
      <c r="H7" s="66">
        <v>2016</v>
      </c>
      <c r="I7" s="66"/>
      <c r="J7" s="66">
        <v>2015</v>
      </c>
    </row>
    <row r="8" spans="1:10" ht="21.75" customHeight="1" x14ac:dyDescent="0.25">
      <c r="A8" s="3" t="s">
        <v>113</v>
      </c>
      <c r="C8" s="45"/>
      <c r="D8" s="55"/>
      <c r="E8" s="55"/>
      <c r="F8" s="56" t="s">
        <v>109</v>
      </c>
      <c r="G8" s="55"/>
      <c r="H8" s="55"/>
      <c r="I8" s="55"/>
      <c r="J8" s="56" t="s">
        <v>109</v>
      </c>
    </row>
    <row r="9" spans="1:10" ht="21.75" customHeight="1" x14ac:dyDescent="0.25">
      <c r="A9" s="1"/>
      <c r="C9" s="45"/>
      <c r="D9" s="106" t="s">
        <v>86</v>
      </c>
      <c r="E9" s="106"/>
      <c r="F9" s="106"/>
      <c r="G9" s="106"/>
      <c r="H9" s="106"/>
      <c r="I9" s="106"/>
      <c r="J9" s="106"/>
    </row>
    <row r="10" spans="1:10" ht="21.75" customHeight="1" x14ac:dyDescent="0.25">
      <c r="A10" s="30" t="s">
        <v>114</v>
      </c>
      <c r="B10" s="45" t="s">
        <v>150</v>
      </c>
      <c r="C10" s="45"/>
      <c r="D10" s="54">
        <v>937492985</v>
      </c>
      <c r="F10" s="54">
        <v>812452364</v>
      </c>
      <c r="H10" s="54">
        <v>871246669</v>
      </c>
      <c r="J10" s="54">
        <v>812452364</v>
      </c>
    </row>
    <row r="11" spans="1:10" ht="21.75" customHeight="1" x14ac:dyDescent="0.25">
      <c r="A11" s="3" t="s">
        <v>115</v>
      </c>
      <c r="B11" s="45" t="s">
        <v>151</v>
      </c>
      <c r="C11" s="45"/>
      <c r="D11" s="54">
        <v>-793155687</v>
      </c>
      <c r="F11" s="70">
        <v>-703667553</v>
      </c>
      <c r="H11" s="70">
        <v>-758813934</v>
      </c>
      <c r="J11" s="70">
        <v>-703667553</v>
      </c>
    </row>
    <row r="12" spans="1:10" ht="21.75" customHeight="1" x14ac:dyDescent="0.25">
      <c r="A12" s="29" t="s">
        <v>68</v>
      </c>
      <c r="B12" s="45"/>
      <c r="C12" s="45"/>
      <c r="D12" s="71">
        <f>SUM(D10:D11)</f>
        <v>144337298</v>
      </c>
      <c r="E12" s="59"/>
      <c r="F12" s="71">
        <f>SUM(F10:F11)</f>
        <v>108784811</v>
      </c>
      <c r="G12" s="59"/>
      <c r="H12" s="71">
        <f>SUM(H10:H11)</f>
        <v>112432735</v>
      </c>
      <c r="I12" s="59"/>
      <c r="J12" s="71">
        <f>SUM(J10:J11)</f>
        <v>108784811</v>
      </c>
    </row>
    <row r="13" spans="1:10" ht="21.75" customHeight="1" x14ac:dyDescent="0.25">
      <c r="A13" s="29" t="s">
        <v>113</v>
      </c>
      <c r="B13" s="45"/>
      <c r="C13" s="45"/>
      <c r="D13" s="61"/>
      <c r="E13" s="59"/>
      <c r="F13" s="61"/>
      <c r="G13" s="59"/>
      <c r="H13" s="61"/>
      <c r="I13" s="59"/>
      <c r="J13" s="61"/>
    </row>
    <row r="14" spans="1:10" ht="21.75" customHeight="1" x14ac:dyDescent="0.25">
      <c r="A14" s="3" t="s">
        <v>107</v>
      </c>
      <c r="B14" s="45" t="s">
        <v>148</v>
      </c>
      <c r="C14" s="45"/>
      <c r="D14" s="54">
        <v>6824881</v>
      </c>
      <c r="F14" s="57">
        <v>0</v>
      </c>
      <c r="H14" s="57">
        <v>0</v>
      </c>
      <c r="J14" s="57">
        <v>0</v>
      </c>
    </row>
    <row r="15" spans="1:10" ht="21.75" customHeight="1" x14ac:dyDescent="0.25">
      <c r="A15" s="3" t="s">
        <v>93</v>
      </c>
      <c r="B15" s="45">
        <v>6</v>
      </c>
      <c r="C15" s="45"/>
      <c r="D15" s="54">
        <v>4554807</v>
      </c>
      <c r="F15" s="54">
        <v>3973943</v>
      </c>
      <c r="H15" s="54">
        <v>3931358</v>
      </c>
      <c r="J15" s="54">
        <v>3834746</v>
      </c>
    </row>
    <row r="16" spans="1:10" ht="21.75" customHeight="1" x14ac:dyDescent="0.25">
      <c r="A16" s="30" t="s">
        <v>26</v>
      </c>
      <c r="B16" s="45" t="s">
        <v>153</v>
      </c>
      <c r="C16" s="45"/>
      <c r="D16" s="70">
        <v>-25845014</v>
      </c>
      <c r="E16" s="70"/>
      <c r="F16" s="70">
        <v>-18650768</v>
      </c>
      <c r="G16" s="70"/>
      <c r="H16" s="70">
        <v>-21548403</v>
      </c>
      <c r="I16" s="70"/>
      <c r="J16" s="70">
        <v>-18650768</v>
      </c>
    </row>
    <row r="17" spans="1:10" ht="21.75" customHeight="1" x14ac:dyDescent="0.25">
      <c r="A17" s="30" t="s">
        <v>27</v>
      </c>
      <c r="B17" s="45" t="s">
        <v>152</v>
      </c>
      <c r="C17" s="45"/>
      <c r="D17" s="70">
        <v>-71757516</v>
      </c>
      <c r="E17" s="70"/>
      <c r="F17" s="70">
        <v>-41871210</v>
      </c>
      <c r="G17" s="70"/>
      <c r="H17" s="70">
        <v>-48866484</v>
      </c>
      <c r="I17" s="70"/>
      <c r="J17" s="70">
        <v>-41303004</v>
      </c>
    </row>
    <row r="18" spans="1:10" ht="21.75" customHeight="1" x14ac:dyDescent="0.25">
      <c r="A18" s="30" t="s">
        <v>48</v>
      </c>
      <c r="B18" s="45"/>
      <c r="C18" s="45"/>
      <c r="D18" s="72">
        <v>-406636</v>
      </c>
      <c r="E18" s="70"/>
      <c r="F18" s="72">
        <v>-224416</v>
      </c>
      <c r="G18" s="70"/>
      <c r="H18" s="72">
        <v>-205406</v>
      </c>
      <c r="I18" s="70"/>
      <c r="J18" s="72">
        <v>-224416</v>
      </c>
    </row>
    <row r="19" spans="1:10" ht="21.75" customHeight="1" x14ac:dyDescent="0.25">
      <c r="A19" s="29" t="s">
        <v>116</v>
      </c>
      <c r="B19" s="45"/>
      <c r="C19" s="45"/>
      <c r="D19" s="61">
        <f>SUM(D12:D18)</f>
        <v>57707820</v>
      </c>
      <c r="E19" s="59"/>
      <c r="F19" s="61">
        <f>SUM(F12:F18)</f>
        <v>52012360</v>
      </c>
      <c r="H19" s="61">
        <f>SUM(H12:H18)</f>
        <v>45743800</v>
      </c>
      <c r="J19" s="61">
        <f>SUM(J12:J18)</f>
        <v>52441369</v>
      </c>
    </row>
    <row r="20" spans="1:10" ht="21.75" customHeight="1" x14ac:dyDescent="0.25">
      <c r="A20" s="30" t="s">
        <v>28</v>
      </c>
      <c r="B20" s="45">
        <v>25</v>
      </c>
      <c r="C20" s="45"/>
      <c r="D20" s="70">
        <v>-11282495</v>
      </c>
      <c r="E20" s="59"/>
      <c r="F20" s="70">
        <v>-10625361</v>
      </c>
      <c r="H20" s="70">
        <v>-9537333</v>
      </c>
      <c r="J20" s="70">
        <v>-10625361</v>
      </c>
    </row>
    <row r="21" spans="1:10" ht="21.75" customHeight="1" x14ac:dyDescent="0.25">
      <c r="A21" s="29" t="s">
        <v>94</v>
      </c>
      <c r="B21" s="45"/>
      <c r="C21" s="45"/>
      <c r="D21" s="58">
        <f>SUM(D19:D20)</f>
        <v>46425325</v>
      </c>
      <c r="E21" s="59"/>
      <c r="F21" s="58">
        <f>SUM(F19:F20)</f>
        <v>41386999</v>
      </c>
      <c r="H21" s="58">
        <f>SUM(H19:H20)</f>
        <v>36206467</v>
      </c>
      <c r="J21" s="58">
        <f>SUM(J19:J20)</f>
        <v>41816008</v>
      </c>
    </row>
    <row r="22" spans="1:10" ht="21.75" customHeight="1" x14ac:dyDescent="0.25">
      <c r="A22" s="29"/>
      <c r="B22" s="45"/>
      <c r="C22" s="45"/>
      <c r="D22" s="61"/>
      <c r="E22" s="61"/>
      <c r="F22" s="61"/>
      <c r="G22" s="61"/>
      <c r="H22" s="61"/>
      <c r="I22" s="61"/>
      <c r="J22" s="61"/>
    </row>
    <row r="23" spans="1:10" ht="21.75" customHeight="1" x14ac:dyDescent="0.25">
      <c r="A23" s="1" t="s">
        <v>95</v>
      </c>
      <c r="B23" s="45"/>
      <c r="C23" s="45"/>
      <c r="D23" s="61"/>
      <c r="E23" s="59"/>
      <c r="F23" s="61"/>
      <c r="G23" s="59"/>
      <c r="H23" s="61"/>
      <c r="I23" s="59"/>
      <c r="J23" s="61"/>
    </row>
    <row r="24" spans="1:10" ht="21.75" customHeight="1" x14ac:dyDescent="0.25">
      <c r="A24" s="31" t="s">
        <v>154</v>
      </c>
      <c r="B24" s="45"/>
      <c r="C24" s="45"/>
      <c r="D24" s="61"/>
      <c r="E24" s="59"/>
      <c r="F24" s="61"/>
      <c r="G24" s="59"/>
      <c r="H24" s="61"/>
      <c r="I24" s="59"/>
      <c r="J24" s="61"/>
    </row>
    <row r="25" spans="1:10" ht="21.75" customHeight="1" x14ac:dyDescent="0.25">
      <c r="A25" s="30" t="s">
        <v>117</v>
      </c>
      <c r="B25" s="45">
        <v>17</v>
      </c>
      <c r="C25" s="45"/>
      <c r="D25" s="57">
        <v>0</v>
      </c>
      <c r="E25" s="70"/>
      <c r="F25" s="70">
        <v>-491662</v>
      </c>
      <c r="G25" s="70"/>
      <c r="H25" s="57">
        <v>0</v>
      </c>
      <c r="I25" s="70"/>
      <c r="J25" s="70">
        <v>-491662</v>
      </c>
    </row>
    <row r="26" spans="1:10" ht="21.75" customHeight="1" x14ac:dyDescent="0.25">
      <c r="A26" s="30" t="s">
        <v>96</v>
      </c>
      <c r="B26" s="45">
        <v>25</v>
      </c>
      <c r="C26" s="45"/>
      <c r="D26" s="37">
        <v>0</v>
      </c>
      <c r="E26" s="70"/>
      <c r="F26" s="72">
        <v>98333</v>
      </c>
      <c r="G26" s="70"/>
      <c r="H26" s="37">
        <v>0</v>
      </c>
      <c r="I26" s="70"/>
      <c r="J26" s="72">
        <v>98333</v>
      </c>
    </row>
    <row r="27" spans="1:10" ht="21.75" customHeight="1" x14ac:dyDescent="0.25">
      <c r="A27" s="1"/>
      <c r="B27" s="45"/>
      <c r="C27" s="45"/>
      <c r="D27" s="73">
        <v>0</v>
      </c>
      <c r="E27" s="59"/>
      <c r="F27" s="74">
        <f>SUM(F25:F26)</f>
        <v>-393329</v>
      </c>
      <c r="G27" s="59"/>
      <c r="H27" s="73">
        <v>0</v>
      </c>
      <c r="I27" s="59"/>
      <c r="J27" s="74">
        <f>SUM(J25:J26)</f>
        <v>-393329</v>
      </c>
    </row>
    <row r="28" spans="1:10" ht="21.75" customHeight="1" x14ac:dyDescent="0.25">
      <c r="A28" s="31" t="s">
        <v>138</v>
      </c>
      <c r="B28" s="45"/>
      <c r="C28" s="45"/>
      <c r="D28" s="61"/>
      <c r="E28" s="59"/>
      <c r="F28" s="61"/>
      <c r="G28" s="59"/>
      <c r="H28" s="61"/>
      <c r="I28" s="59"/>
      <c r="J28" s="61"/>
    </row>
    <row r="29" spans="1:10" ht="21.75" customHeight="1" x14ac:dyDescent="0.25">
      <c r="A29" s="31" t="s">
        <v>139</v>
      </c>
      <c r="B29" s="45"/>
      <c r="C29" s="45"/>
      <c r="D29" s="61"/>
      <c r="E29" s="59"/>
      <c r="F29" s="61"/>
      <c r="G29" s="59"/>
      <c r="H29" s="61"/>
      <c r="I29" s="59"/>
      <c r="J29" s="61"/>
    </row>
    <row r="30" spans="1:10" ht="21.75" customHeight="1" x14ac:dyDescent="0.25">
      <c r="A30" s="30" t="s">
        <v>29</v>
      </c>
      <c r="B30" s="45"/>
      <c r="C30" s="45"/>
      <c r="D30" s="61"/>
      <c r="E30" s="59"/>
      <c r="F30" s="61"/>
      <c r="G30" s="59"/>
      <c r="H30" s="61"/>
      <c r="I30" s="59"/>
      <c r="J30" s="61"/>
    </row>
    <row r="31" spans="1:10" ht="21.75" customHeight="1" x14ac:dyDescent="0.25">
      <c r="A31" s="30" t="s">
        <v>30</v>
      </c>
      <c r="B31" s="45"/>
      <c r="C31" s="45"/>
      <c r="D31" s="64">
        <v>77585</v>
      </c>
      <c r="F31" s="37">
        <v>-53256</v>
      </c>
      <c r="H31" s="37">
        <v>0</v>
      </c>
      <c r="J31" s="37">
        <v>0</v>
      </c>
    </row>
    <row r="32" spans="1:10" ht="21.75" customHeight="1" x14ac:dyDescent="0.25">
      <c r="A32" s="29" t="s">
        <v>79</v>
      </c>
      <c r="B32" s="45"/>
      <c r="C32" s="45"/>
    </row>
    <row r="33" spans="1:10" ht="21.75" customHeight="1" x14ac:dyDescent="0.25">
      <c r="A33" s="29" t="s">
        <v>31</v>
      </c>
      <c r="B33" s="45"/>
      <c r="C33" s="45"/>
      <c r="D33" s="59">
        <f>SUM(D27:D31)</f>
        <v>77585</v>
      </c>
      <c r="E33" s="59"/>
      <c r="F33" s="38">
        <f>SUM(F27:F31)</f>
        <v>-446585</v>
      </c>
      <c r="G33" s="59"/>
      <c r="H33" s="75">
        <v>0</v>
      </c>
      <c r="I33" s="59"/>
      <c r="J33" s="38">
        <f>SUM(J27:J31)</f>
        <v>-393329</v>
      </c>
    </row>
    <row r="34" spans="1:10" ht="21.75" customHeight="1" thickBot="1" x14ac:dyDescent="0.3">
      <c r="A34" s="29" t="s">
        <v>77</v>
      </c>
      <c r="B34" s="45"/>
      <c r="C34" s="45"/>
      <c r="D34" s="76">
        <f>D21+D33</f>
        <v>46502910</v>
      </c>
      <c r="E34" s="61"/>
      <c r="F34" s="76">
        <f>F21+F33</f>
        <v>40940414</v>
      </c>
      <c r="G34" s="61"/>
      <c r="H34" s="76">
        <f>H21+H33</f>
        <v>36206467</v>
      </c>
      <c r="I34" s="61"/>
      <c r="J34" s="76">
        <f>J21+J33</f>
        <v>41422679</v>
      </c>
    </row>
    <row r="35" spans="1:10" ht="21.75" customHeight="1" thickTop="1" x14ac:dyDescent="0.25">
      <c r="A35" s="1"/>
      <c r="B35" s="45"/>
      <c r="C35" s="45"/>
      <c r="D35" s="61"/>
      <c r="E35" s="61"/>
      <c r="F35" s="61"/>
      <c r="G35" s="61"/>
      <c r="H35" s="61"/>
      <c r="I35" s="61"/>
      <c r="J35" s="61"/>
    </row>
    <row r="36" spans="1:10" s="12" customFormat="1" ht="21.75" customHeight="1" x14ac:dyDescent="0.3">
      <c r="A36" s="13" t="s">
        <v>146</v>
      </c>
      <c r="C36" s="15"/>
      <c r="D36" s="67"/>
      <c r="E36" s="68"/>
      <c r="F36" s="67"/>
      <c r="G36" s="68"/>
      <c r="H36" s="67"/>
      <c r="I36" s="68"/>
      <c r="J36" s="67"/>
    </row>
    <row r="37" spans="1:10" s="14" customFormat="1" ht="21.75" customHeight="1" x14ac:dyDescent="0.25">
      <c r="A37" s="92" t="s">
        <v>92</v>
      </c>
      <c r="C37" s="16"/>
      <c r="D37" s="69"/>
      <c r="E37" s="69"/>
      <c r="F37" s="69"/>
      <c r="G37" s="69"/>
      <c r="H37" s="69"/>
      <c r="I37" s="69"/>
      <c r="J37" s="69"/>
    </row>
    <row r="38" spans="1:10" s="14" customFormat="1" ht="21.75" customHeight="1" x14ac:dyDescent="0.25">
      <c r="A38" s="92"/>
      <c r="C38" s="16"/>
      <c r="D38" s="69"/>
      <c r="E38" s="69"/>
      <c r="F38" s="69"/>
      <c r="G38" s="69"/>
      <c r="H38" s="69"/>
      <c r="I38" s="69"/>
      <c r="J38" s="69"/>
    </row>
    <row r="39" spans="1:10" ht="21.75" customHeight="1" x14ac:dyDescent="0.25">
      <c r="B39" s="3"/>
      <c r="C39" s="3"/>
      <c r="D39" s="104" t="s">
        <v>142</v>
      </c>
      <c r="E39" s="104"/>
      <c r="F39" s="104"/>
      <c r="H39" s="104" t="s">
        <v>144</v>
      </c>
      <c r="I39" s="104"/>
      <c r="J39" s="104"/>
    </row>
    <row r="40" spans="1:10" ht="21.75" customHeight="1" x14ac:dyDescent="0.25">
      <c r="B40" s="2"/>
      <c r="C40" s="2"/>
      <c r="D40" s="104" t="s">
        <v>145</v>
      </c>
      <c r="E40" s="104"/>
      <c r="F40" s="104"/>
      <c r="G40" s="91"/>
      <c r="H40" s="104" t="s">
        <v>145</v>
      </c>
      <c r="I40" s="104"/>
      <c r="J40" s="104"/>
    </row>
    <row r="41" spans="1:10" ht="21.75" customHeight="1" x14ac:dyDescent="0.25">
      <c r="B41" s="45"/>
      <c r="C41" s="2"/>
      <c r="D41" s="105" t="s">
        <v>74</v>
      </c>
      <c r="E41" s="105"/>
      <c r="F41" s="105"/>
      <c r="G41" s="91"/>
      <c r="H41" s="105" t="s">
        <v>74</v>
      </c>
      <c r="I41" s="105"/>
      <c r="J41" s="105"/>
    </row>
    <row r="42" spans="1:10" ht="21.75" customHeight="1" x14ac:dyDescent="0.25">
      <c r="B42" s="45" t="s">
        <v>25</v>
      </c>
      <c r="C42" s="45"/>
      <c r="D42" s="66">
        <v>2016</v>
      </c>
      <c r="E42" s="66"/>
      <c r="F42" s="66">
        <v>2015</v>
      </c>
      <c r="G42" s="66"/>
      <c r="H42" s="66">
        <v>2016</v>
      </c>
      <c r="I42" s="66"/>
      <c r="J42" s="66">
        <v>2015</v>
      </c>
    </row>
    <row r="43" spans="1:10" ht="21.75" customHeight="1" x14ac:dyDescent="0.25">
      <c r="C43" s="45"/>
      <c r="D43" s="55"/>
      <c r="E43" s="55"/>
      <c r="F43" s="56" t="s">
        <v>109</v>
      </c>
      <c r="G43" s="55"/>
      <c r="H43" s="55"/>
      <c r="I43" s="55"/>
      <c r="J43" s="56" t="s">
        <v>109</v>
      </c>
    </row>
    <row r="44" spans="1:10" ht="21.75" customHeight="1" x14ac:dyDescent="0.25">
      <c r="A44" s="1"/>
      <c r="C44" s="45"/>
      <c r="D44" s="106" t="s">
        <v>86</v>
      </c>
      <c r="E44" s="106"/>
      <c r="F44" s="106"/>
      <c r="G44" s="106"/>
      <c r="H44" s="106"/>
      <c r="I44" s="106"/>
      <c r="J44" s="106"/>
    </row>
    <row r="45" spans="1:10" ht="21.75" customHeight="1" x14ac:dyDescent="0.25">
      <c r="A45" s="29" t="s">
        <v>118</v>
      </c>
      <c r="B45" s="45"/>
      <c r="C45" s="45"/>
      <c r="D45" s="63"/>
      <c r="F45" s="63"/>
      <c r="H45" s="63"/>
      <c r="J45" s="63"/>
    </row>
    <row r="46" spans="1:10" ht="21.75" customHeight="1" x14ac:dyDescent="0.25">
      <c r="A46" s="3" t="s">
        <v>67</v>
      </c>
      <c r="B46" s="45"/>
      <c r="C46" s="45"/>
      <c r="D46" s="63">
        <v>40611928</v>
      </c>
      <c r="F46" s="63">
        <v>41386999</v>
      </c>
      <c r="H46" s="63">
        <v>36206467</v>
      </c>
      <c r="J46" s="63">
        <v>41816008</v>
      </c>
    </row>
    <row r="47" spans="1:10" ht="21.75" customHeight="1" x14ac:dyDescent="0.25">
      <c r="A47" s="30" t="s">
        <v>59</v>
      </c>
      <c r="B47" s="45"/>
      <c r="C47" s="45"/>
      <c r="D47" s="64">
        <v>5813397</v>
      </c>
      <c r="F47" s="37">
        <v>0</v>
      </c>
      <c r="H47" s="37">
        <v>0</v>
      </c>
      <c r="J47" s="37">
        <v>0</v>
      </c>
    </row>
    <row r="48" spans="1:10" ht="21.75" customHeight="1" thickBot="1" x14ac:dyDescent="0.3">
      <c r="A48" s="29" t="s">
        <v>119</v>
      </c>
      <c r="B48" s="45"/>
      <c r="C48" s="45"/>
      <c r="D48" s="60">
        <f>SUM(D46:D47)</f>
        <v>46425325</v>
      </c>
      <c r="E48" s="59"/>
      <c r="F48" s="60">
        <f>SUM(F46:F47)</f>
        <v>41386999</v>
      </c>
      <c r="G48" s="59"/>
      <c r="H48" s="60">
        <f>SUM(H46:H47)</f>
        <v>36206467</v>
      </c>
      <c r="I48" s="59"/>
      <c r="J48" s="60">
        <f>SUM(J46:J47)</f>
        <v>41816008</v>
      </c>
    </row>
    <row r="49" spans="1:10" ht="21.75" customHeight="1" thickTop="1" x14ac:dyDescent="0.25">
      <c r="A49" s="1"/>
      <c r="B49" s="45"/>
      <c r="C49" s="45"/>
      <c r="D49" s="61"/>
      <c r="E49" s="61"/>
      <c r="F49" s="61"/>
      <c r="G49" s="61"/>
      <c r="H49" s="61"/>
      <c r="I49" s="61"/>
      <c r="J49" s="61"/>
    </row>
    <row r="50" spans="1:10" ht="21.75" customHeight="1" x14ac:dyDescent="0.25">
      <c r="A50" s="29" t="s">
        <v>60</v>
      </c>
      <c r="B50" s="45"/>
      <c r="C50" s="45"/>
      <c r="D50" s="61"/>
      <c r="E50" s="61"/>
      <c r="F50" s="61"/>
      <c r="G50" s="61"/>
      <c r="H50" s="61"/>
      <c r="I50" s="61"/>
      <c r="J50" s="61"/>
    </row>
    <row r="51" spans="1:10" ht="21.75" customHeight="1" x14ac:dyDescent="0.25">
      <c r="A51" s="3" t="s">
        <v>67</v>
      </c>
      <c r="B51" s="45"/>
      <c r="C51" s="45"/>
      <c r="D51" s="63">
        <v>40689513</v>
      </c>
      <c r="F51" s="63">
        <v>40940414</v>
      </c>
      <c r="H51" s="54">
        <v>36206467</v>
      </c>
      <c r="J51" s="54">
        <v>41422679</v>
      </c>
    </row>
    <row r="52" spans="1:10" ht="21.75" customHeight="1" x14ac:dyDescent="0.25">
      <c r="A52" s="30" t="s">
        <v>59</v>
      </c>
      <c r="B52" s="45"/>
      <c r="C52" s="45"/>
      <c r="D52" s="37">
        <v>5813397</v>
      </c>
      <c r="F52" s="37">
        <v>0</v>
      </c>
      <c r="H52" s="37">
        <v>0</v>
      </c>
      <c r="J52" s="37">
        <v>0</v>
      </c>
    </row>
    <row r="53" spans="1:10" ht="21.75" customHeight="1" thickBot="1" x14ac:dyDescent="0.3">
      <c r="A53" s="29" t="s">
        <v>77</v>
      </c>
      <c r="B53" s="45"/>
      <c r="C53" s="45"/>
      <c r="D53" s="86">
        <f>SUM(D51:D52)</f>
        <v>46502910</v>
      </c>
      <c r="E53" s="59"/>
      <c r="F53" s="60">
        <f>SUM(F51:F52)</f>
        <v>40940414</v>
      </c>
      <c r="G53" s="59"/>
      <c r="H53" s="60">
        <f>SUM(H51:H52)</f>
        <v>36206467</v>
      </c>
      <c r="I53" s="59"/>
      <c r="J53" s="60">
        <f>SUM(J51:J52)</f>
        <v>41422679</v>
      </c>
    </row>
    <row r="54" spans="1:10" ht="21.75" customHeight="1" thickTop="1" x14ac:dyDescent="0.25">
      <c r="B54" s="45"/>
      <c r="C54" s="45"/>
      <c r="D54" s="61"/>
      <c r="E54" s="61"/>
      <c r="F54" s="61"/>
      <c r="G54" s="61"/>
      <c r="H54" s="61"/>
      <c r="I54" s="61"/>
      <c r="J54" s="61"/>
    </row>
    <row r="55" spans="1:10" ht="21.75" customHeight="1" thickBot="1" x14ac:dyDescent="0.3">
      <c r="A55" s="29" t="s">
        <v>97</v>
      </c>
      <c r="B55" s="45">
        <v>26</v>
      </c>
      <c r="C55" s="45"/>
      <c r="D55" s="87">
        <v>0.18</v>
      </c>
      <c r="E55" s="88"/>
      <c r="F55" s="89">
        <v>0.18812272272727273</v>
      </c>
      <c r="G55" s="88"/>
      <c r="H55" s="89">
        <v>0.16457484999999999</v>
      </c>
      <c r="I55" s="88"/>
      <c r="J55" s="89">
        <v>0.19007276363636363</v>
      </c>
    </row>
    <row r="56" spans="1:10" ht="21.75" customHeight="1" thickTop="1" x14ac:dyDescent="0.25"/>
    <row r="57" spans="1:10" ht="21.75" customHeight="1" x14ac:dyDescent="0.25">
      <c r="A57" s="30"/>
    </row>
  </sheetData>
  <mergeCells count="14">
    <mergeCell ref="D4:F4"/>
    <mergeCell ref="H4:J4"/>
    <mergeCell ref="D6:F6"/>
    <mergeCell ref="H6:J6"/>
    <mergeCell ref="D39:F39"/>
    <mergeCell ref="H39:J39"/>
    <mergeCell ref="D5:F5"/>
    <mergeCell ref="D9:J9"/>
    <mergeCell ref="H5:J5"/>
    <mergeCell ref="D40:F40"/>
    <mergeCell ref="H40:J40"/>
    <mergeCell ref="D41:F41"/>
    <mergeCell ref="H41:J41"/>
    <mergeCell ref="D44:J44"/>
  </mergeCells>
  <phoneticPr fontId="0" type="noConversion"/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&amp;L&amp;"Times New Roman,Regular"&amp;11   The accompanying notes are an integral part of these financial statements.&amp;8
&amp;C&amp;"Times New Roman,Regular"&amp;11
&amp;P&amp;R
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view="pageBreakPreview" zoomScaleNormal="100" zoomScaleSheetLayoutView="100" workbookViewId="0">
      <selection activeCell="H14" sqref="H14"/>
    </sheetView>
  </sheetViews>
  <sheetFormatPr defaultColWidth="9" defaultRowHeight="18.75" customHeight="1" x14ac:dyDescent="0.25"/>
  <cols>
    <col min="1" max="1" width="66.5703125" style="3" customWidth="1"/>
    <col min="2" max="2" width="5.7109375" style="4" customWidth="1"/>
    <col min="3" max="3" width="1.42578125" style="5" customWidth="1"/>
    <col min="4" max="4" width="14.5703125" style="54" customWidth="1"/>
    <col min="5" max="5" width="1.42578125" style="63" customWidth="1"/>
    <col min="6" max="6" width="14.5703125" style="54" customWidth="1"/>
    <col min="7" max="7" width="1.42578125" style="63" customWidth="1"/>
    <col min="8" max="8" width="14.5703125" style="54" customWidth="1"/>
    <col min="9" max="9" width="1.42578125" style="63" customWidth="1"/>
    <col min="10" max="10" width="14.5703125" style="54" customWidth="1"/>
    <col min="11" max="11" width="1.42578125" style="63" customWidth="1"/>
    <col min="12" max="12" width="14.5703125" style="54" customWidth="1"/>
    <col min="13" max="13" width="1.42578125" style="63" customWidth="1"/>
    <col min="14" max="14" width="14.5703125" style="54" customWidth="1"/>
    <col min="15" max="15" width="1.42578125" style="63" customWidth="1"/>
    <col min="16" max="16" width="14.5703125" style="54" customWidth="1"/>
    <col min="17" max="16384" width="9" style="30"/>
  </cols>
  <sheetData>
    <row r="1" spans="1:16" s="12" customFormat="1" ht="18.75" customHeight="1" x14ac:dyDescent="0.3">
      <c r="A1" s="13" t="s">
        <v>146</v>
      </c>
      <c r="B1" s="18"/>
      <c r="C1" s="21"/>
      <c r="D1" s="52"/>
      <c r="E1" s="78"/>
      <c r="F1" s="52"/>
      <c r="G1" s="78"/>
      <c r="H1" s="52"/>
      <c r="I1" s="78"/>
      <c r="J1" s="52"/>
      <c r="K1" s="78"/>
      <c r="L1" s="52"/>
      <c r="M1" s="78"/>
      <c r="N1" s="52"/>
      <c r="O1" s="78"/>
      <c r="P1" s="52"/>
    </row>
    <row r="2" spans="1:16" s="14" customFormat="1" ht="18.75" customHeight="1" x14ac:dyDescent="0.25">
      <c r="A2" s="19" t="s">
        <v>75</v>
      </c>
      <c r="B2" s="17"/>
      <c r="C2" s="22"/>
      <c r="D2" s="53"/>
      <c r="E2" s="79"/>
      <c r="F2" s="53"/>
      <c r="G2" s="79"/>
      <c r="H2" s="53"/>
      <c r="I2" s="79"/>
      <c r="J2" s="53"/>
      <c r="K2" s="79"/>
      <c r="L2" s="53"/>
      <c r="M2" s="79"/>
      <c r="N2" s="53"/>
      <c r="O2" s="79"/>
      <c r="P2" s="53"/>
    </row>
    <row r="3" spans="1:16" s="14" customFormat="1" ht="18.75" customHeight="1" x14ac:dyDescent="0.25">
      <c r="A3" s="107"/>
      <c r="B3" s="107"/>
      <c r="C3" s="107"/>
      <c r="D3" s="107"/>
      <c r="E3" s="107"/>
      <c r="F3" s="53"/>
      <c r="G3" s="79"/>
      <c r="H3" s="53"/>
      <c r="I3" s="79"/>
      <c r="J3" s="53"/>
      <c r="K3" s="79"/>
      <c r="L3" s="53"/>
      <c r="M3" s="79"/>
      <c r="N3" s="53"/>
      <c r="O3" s="79"/>
      <c r="P3" s="53"/>
    </row>
    <row r="4" spans="1:16" ht="18.75" customHeight="1" x14ac:dyDescent="0.25">
      <c r="D4" s="108" t="s">
        <v>120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ht="18.75" customHeight="1" x14ac:dyDescent="0.25">
      <c r="B5" s="3"/>
      <c r="C5" s="27"/>
      <c r="E5" s="94"/>
      <c r="F5" s="80"/>
      <c r="G5" s="80"/>
      <c r="H5" s="80"/>
      <c r="I5" s="80"/>
      <c r="J5" s="80" t="s">
        <v>167</v>
      </c>
      <c r="M5" s="54"/>
      <c r="O5" s="54"/>
    </row>
    <row r="6" spans="1:16" ht="18.75" customHeight="1" x14ac:dyDescent="0.25">
      <c r="B6" s="3"/>
      <c r="C6" s="27"/>
      <c r="E6" s="94"/>
      <c r="F6" s="80"/>
      <c r="G6" s="80"/>
      <c r="H6" s="80"/>
      <c r="I6" s="80"/>
      <c r="J6" s="80" t="s">
        <v>190</v>
      </c>
      <c r="M6" s="54"/>
      <c r="O6" s="54"/>
    </row>
    <row r="7" spans="1:16" s="77" customFormat="1" ht="18.75" customHeight="1" x14ac:dyDescent="0.25">
      <c r="A7" s="96"/>
      <c r="B7" s="96"/>
      <c r="C7" s="97"/>
      <c r="E7" s="98"/>
      <c r="F7" s="109" t="s">
        <v>103</v>
      </c>
      <c r="G7" s="109"/>
      <c r="H7" s="109"/>
      <c r="I7" s="99"/>
      <c r="J7" s="93" t="s">
        <v>166</v>
      </c>
      <c r="K7" s="101"/>
    </row>
    <row r="8" spans="1:16" ht="18.75" customHeight="1" x14ac:dyDescent="0.25">
      <c r="B8" s="2"/>
      <c r="C8" s="7"/>
      <c r="E8" s="94"/>
      <c r="F8" s="80"/>
      <c r="G8" s="80"/>
      <c r="H8" s="80"/>
      <c r="I8" s="80"/>
      <c r="J8" s="80"/>
      <c r="K8" s="80"/>
      <c r="L8" s="55" t="s">
        <v>21</v>
      </c>
      <c r="M8" s="94"/>
      <c r="N8" s="91"/>
      <c r="P8" s="91"/>
    </row>
    <row r="9" spans="1:16" ht="18.75" customHeight="1" x14ac:dyDescent="0.25">
      <c r="B9" s="2"/>
      <c r="C9" s="7"/>
      <c r="D9" s="55" t="s">
        <v>192</v>
      </c>
      <c r="F9" s="55"/>
      <c r="H9" s="55"/>
      <c r="I9" s="80"/>
      <c r="J9" s="55" t="s">
        <v>35</v>
      </c>
      <c r="K9" s="80"/>
      <c r="L9" s="55" t="s">
        <v>39</v>
      </c>
      <c r="M9" s="80"/>
      <c r="N9" s="55" t="s">
        <v>40</v>
      </c>
      <c r="O9" s="80"/>
    </row>
    <row r="10" spans="1:16" ht="18.75" customHeight="1" x14ac:dyDescent="0.25">
      <c r="B10" s="2"/>
      <c r="C10" s="7"/>
      <c r="D10" s="55" t="s">
        <v>32</v>
      </c>
      <c r="F10" s="55" t="s">
        <v>37</v>
      </c>
      <c r="G10" s="80"/>
      <c r="I10" s="80"/>
      <c r="J10" s="55" t="s">
        <v>36</v>
      </c>
      <c r="K10" s="80"/>
      <c r="L10" s="55" t="s">
        <v>61</v>
      </c>
      <c r="M10" s="80"/>
      <c r="N10" s="55" t="s">
        <v>191</v>
      </c>
      <c r="O10" s="80"/>
      <c r="P10" s="55" t="s">
        <v>42</v>
      </c>
    </row>
    <row r="11" spans="1:16" ht="18.75" customHeight="1" x14ac:dyDescent="0.25">
      <c r="B11" s="45" t="s">
        <v>25</v>
      </c>
      <c r="C11" s="7"/>
      <c r="D11" s="55" t="s">
        <v>33</v>
      </c>
      <c r="F11" s="55" t="s">
        <v>38</v>
      </c>
      <c r="G11" s="80"/>
      <c r="H11" s="55" t="s">
        <v>189</v>
      </c>
      <c r="I11" s="80"/>
      <c r="J11" s="55" t="s">
        <v>34</v>
      </c>
      <c r="K11" s="80"/>
      <c r="L11" s="55" t="s">
        <v>62</v>
      </c>
      <c r="M11" s="80"/>
      <c r="N11" s="55" t="s">
        <v>41</v>
      </c>
      <c r="O11" s="80"/>
      <c r="P11" s="55" t="s">
        <v>43</v>
      </c>
    </row>
    <row r="12" spans="1:16" ht="18.75" customHeight="1" x14ac:dyDescent="0.25">
      <c r="A12" s="1" t="s">
        <v>81</v>
      </c>
      <c r="B12" s="45"/>
      <c r="D12" s="106" t="s">
        <v>86</v>
      </c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</row>
    <row r="13" spans="1:16" s="29" customFormat="1" ht="18.75" customHeight="1" x14ac:dyDescent="0.25">
      <c r="A13" s="29" t="s">
        <v>98</v>
      </c>
      <c r="B13" s="41"/>
      <c r="C13" s="42"/>
      <c r="D13" s="74">
        <v>110000000</v>
      </c>
      <c r="E13" s="33"/>
      <c r="F13" s="74">
        <v>7500000</v>
      </c>
      <c r="G13" s="33"/>
      <c r="H13" s="74">
        <v>37223224</v>
      </c>
      <c r="I13" s="33"/>
      <c r="J13" s="39">
        <v>0</v>
      </c>
      <c r="K13" s="33"/>
      <c r="L13" s="74">
        <f>SUM(D13:J13)</f>
        <v>154723224</v>
      </c>
      <c r="M13" s="33"/>
      <c r="N13" s="39">
        <v>0</v>
      </c>
      <c r="O13" s="33"/>
      <c r="P13" s="74">
        <f>SUM(L13:N13)</f>
        <v>154723224</v>
      </c>
    </row>
    <row r="14" spans="1:16" ht="18.75" customHeight="1" x14ac:dyDescent="0.25">
      <c r="A14" s="30" t="s">
        <v>44</v>
      </c>
      <c r="B14" s="45">
        <v>3</v>
      </c>
      <c r="C14" s="44"/>
      <c r="D14" s="25">
        <v>0</v>
      </c>
      <c r="E14" s="81"/>
      <c r="F14" s="25">
        <v>0</v>
      </c>
      <c r="G14" s="81"/>
      <c r="H14" s="72">
        <v>3550093</v>
      </c>
      <c r="I14" s="81"/>
      <c r="J14" s="25">
        <v>0</v>
      </c>
      <c r="K14" s="81"/>
      <c r="L14" s="72">
        <f>SUM(D14:J14)</f>
        <v>3550093</v>
      </c>
      <c r="M14" s="81"/>
      <c r="N14" s="25">
        <v>0</v>
      </c>
      <c r="O14" s="81"/>
      <c r="P14" s="70">
        <f>SUM(L14:N14)</f>
        <v>3550093</v>
      </c>
    </row>
    <row r="15" spans="1:16" s="29" customFormat="1" ht="18.75" customHeight="1" x14ac:dyDescent="0.25">
      <c r="A15" s="29" t="s">
        <v>83</v>
      </c>
      <c r="B15" s="41"/>
      <c r="C15" s="44"/>
      <c r="D15" s="35">
        <f>SUM(D13:D14)</f>
        <v>110000000</v>
      </c>
      <c r="E15" s="33"/>
      <c r="F15" s="35">
        <f>SUM(F13:F14)</f>
        <v>7500000</v>
      </c>
      <c r="G15" s="33"/>
      <c r="H15" s="35">
        <f>SUM(H13:H14)</f>
        <v>40773317</v>
      </c>
      <c r="I15" s="33"/>
      <c r="J15" s="32">
        <f>SUM(J13:J14)</f>
        <v>0</v>
      </c>
      <c r="K15" s="33"/>
      <c r="L15" s="35">
        <f>SUM(L13:L14)</f>
        <v>158273317</v>
      </c>
      <c r="M15" s="33"/>
      <c r="N15" s="34">
        <f>SUM(N13:N14)</f>
        <v>0</v>
      </c>
      <c r="O15" s="33"/>
      <c r="P15" s="35">
        <f>SUM(P13:P14)</f>
        <v>158273317</v>
      </c>
    </row>
    <row r="16" spans="1:16" s="29" customFormat="1" ht="18.75" customHeight="1" x14ac:dyDescent="0.25">
      <c r="B16" s="45"/>
      <c r="C16" s="44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7" ht="18.75" customHeight="1" x14ac:dyDescent="0.25">
      <c r="A17" s="29" t="s">
        <v>121</v>
      </c>
      <c r="B17" s="45"/>
      <c r="C17" s="6"/>
      <c r="D17" s="70"/>
      <c r="E17" s="81"/>
      <c r="F17" s="40"/>
      <c r="G17" s="81"/>
      <c r="H17" s="40"/>
      <c r="I17" s="26"/>
      <c r="J17" s="40"/>
      <c r="K17" s="26"/>
      <c r="L17" s="70"/>
      <c r="M17" s="81"/>
      <c r="N17" s="40"/>
      <c r="O17" s="81"/>
      <c r="P17" s="70"/>
    </row>
    <row r="18" spans="1:17" ht="18.75" customHeight="1" x14ac:dyDescent="0.25">
      <c r="A18" s="36" t="s">
        <v>181</v>
      </c>
      <c r="B18" s="45"/>
      <c r="C18" s="6"/>
      <c r="D18" s="26"/>
      <c r="E18" s="81"/>
      <c r="F18" s="26"/>
      <c r="G18" s="81"/>
      <c r="H18" s="26"/>
      <c r="I18" s="26"/>
      <c r="J18" s="26"/>
      <c r="K18" s="26"/>
      <c r="L18" s="81"/>
      <c r="M18" s="81"/>
      <c r="N18" s="81"/>
      <c r="O18" s="81"/>
      <c r="P18" s="81"/>
    </row>
    <row r="19" spans="1:17" ht="18.75" customHeight="1" x14ac:dyDescent="0.25">
      <c r="A19" s="30" t="s">
        <v>182</v>
      </c>
      <c r="B19" s="45">
        <v>27</v>
      </c>
      <c r="C19" s="6"/>
      <c r="D19" s="25">
        <v>0</v>
      </c>
      <c r="E19" s="33"/>
      <c r="F19" s="25">
        <v>0</v>
      </c>
      <c r="G19" s="33"/>
      <c r="H19" s="25">
        <v>-24000000</v>
      </c>
      <c r="I19" s="81"/>
      <c r="J19" s="25">
        <v>0</v>
      </c>
      <c r="K19" s="81"/>
      <c r="L19" s="25">
        <f>SUM(D19:J19)</f>
        <v>-24000000</v>
      </c>
      <c r="M19" s="33"/>
      <c r="N19" s="25">
        <v>0</v>
      </c>
      <c r="O19" s="33"/>
      <c r="P19" s="25">
        <f>SUM(L19:N19)</f>
        <v>-24000000</v>
      </c>
    </row>
    <row r="20" spans="1:17" ht="18.75" customHeight="1" x14ac:dyDescent="0.25">
      <c r="A20" s="36" t="s">
        <v>183</v>
      </c>
      <c r="B20" s="45"/>
      <c r="C20" s="6"/>
      <c r="D20" s="32">
        <f>SUM(D19:D19)</f>
        <v>0</v>
      </c>
      <c r="E20" s="33"/>
      <c r="F20" s="32">
        <f>SUM(F19:F19)</f>
        <v>0</v>
      </c>
      <c r="G20" s="33"/>
      <c r="H20" s="32">
        <f>SUM(H19:H19)</f>
        <v>-24000000</v>
      </c>
      <c r="I20" s="81"/>
      <c r="J20" s="32">
        <f>SUM(J19:J19)</f>
        <v>0</v>
      </c>
      <c r="K20" s="81"/>
      <c r="L20" s="32">
        <f>SUM(L19:L19)</f>
        <v>-24000000</v>
      </c>
      <c r="M20" s="33"/>
      <c r="N20" s="32">
        <f>SUM(N19:N19)</f>
        <v>0</v>
      </c>
      <c r="O20" s="33"/>
      <c r="P20" s="32">
        <f>SUM(P19:P19)</f>
        <v>-24000000</v>
      </c>
    </row>
    <row r="21" spans="1:17" ht="18.75" customHeight="1" x14ac:dyDescent="0.25">
      <c r="A21" s="29"/>
      <c r="B21" s="45"/>
      <c r="C21" s="6"/>
      <c r="D21" s="33"/>
      <c r="E21" s="33"/>
      <c r="F21" s="26"/>
      <c r="G21" s="33"/>
      <c r="H21" s="33"/>
      <c r="I21" s="81"/>
      <c r="J21" s="26"/>
      <c r="K21" s="81"/>
      <c r="L21" s="33"/>
      <c r="M21" s="33"/>
      <c r="N21" s="26"/>
      <c r="O21" s="33"/>
      <c r="P21" s="33"/>
    </row>
    <row r="22" spans="1:17" s="29" customFormat="1" ht="18.75" customHeight="1" x14ac:dyDescent="0.25">
      <c r="A22" s="1" t="s">
        <v>76</v>
      </c>
      <c r="B22" s="45"/>
      <c r="C22" s="44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7" s="29" customFormat="1" ht="18.75" customHeight="1" x14ac:dyDescent="0.25">
      <c r="A23" s="3" t="s">
        <v>184</v>
      </c>
      <c r="B23" s="45">
        <v>3</v>
      </c>
      <c r="C23" s="44"/>
      <c r="D23" s="40">
        <v>0</v>
      </c>
      <c r="E23" s="81"/>
      <c r="F23" s="40">
        <v>0</v>
      </c>
      <c r="G23" s="33"/>
      <c r="H23" s="26">
        <v>41386999</v>
      </c>
      <c r="I23" s="33"/>
      <c r="J23" s="26">
        <v>0</v>
      </c>
      <c r="K23" s="33"/>
      <c r="L23" s="70">
        <f t="shared" ref="L23:L24" si="0">SUM(D23:J23)</f>
        <v>41386999</v>
      </c>
      <c r="M23" s="33"/>
      <c r="N23" s="26">
        <v>0</v>
      </c>
      <c r="O23" s="33"/>
      <c r="P23" s="70">
        <f>SUM(L23:N23)</f>
        <v>41386999</v>
      </c>
    </row>
    <row r="24" spans="1:17" s="29" customFormat="1" ht="18.75" customHeight="1" x14ac:dyDescent="0.25">
      <c r="A24" s="3" t="s">
        <v>185</v>
      </c>
      <c r="B24" s="45"/>
      <c r="C24" s="44"/>
      <c r="D24" s="40">
        <v>0</v>
      </c>
      <c r="E24" s="33"/>
      <c r="F24" s="40">
        <v>0</v>
      </c>
      <c r="G24" s="33"/>
      <c r="H24" s="25">
        <v>-393329</v>
      </c>
      <c r="I24" s="33"/>
      <c r="J24" s="25">
        <v>-53256</v>
      </c>
      <c r="K24" s="81"/>
      <c r="L24" s="25">
        <f t="shared" si="0"/>
        <v>-446585</v>
      </c>
      <c r="M24" s="33"/>
      <c r="N24" s="25">
        <v>0</v>
      </c>
      <c r="O24" s="33"/>
      <c r="P24" s="25">
        <f>SUM(L24:N24)</f>
        <v>-446585</v>
      </c>
    </row>
    <row r="25" spans="1:17" s="29" customFormat="1" ht="18.75" customHeight="1" x14ac:dyDescent="0.25">
      <c r="A25" s="1" t="s">
        <v>77</v>
      </c>
      <c r="B25" s="41"/>
      <c r="C25" s="44"/>
      <c r="D25" s="34">
        <f>SUM(D23:D24)</f>
        <v>0</v>
      </c>
      <c r="E25" s="33"/>
      <c r="F25" s="34">
        <f>SUM(F23:F24)</f>
        <v>0</v>
      </c>
      <c r="G25" s="33"/>
      <c r="H25" s="34">
        <f>SUM(H23:H24)</f>
        <v>40993670</v>
      </c>
      <c r="I25" s="33"/>
      <c r="J25" s="34">
        <f>SUM(J23:J24)</f>
        <v>-53256</v>
      </c>
      <c r="K25" s="33"/>
      <c r="L25" s="34">
        <f>SUM(L23:L24)</f>
        <v>40940414</v>
      </c>
      <c r="M25" s="33"/>
      <c r="N25" s="34">
        <f>SUM(N23:N24)</f>
        <v>0</v>
      </c>
      <c r="O25" s="33"/>
      <c r="P25" s="34">
        <f>SUM(P23:P24)</f>
        <v>40940414</v>
      </c>
    </row>
    <row r="26" spans="1:17" s="29" customFormat="1" ht="18.75" customHeight="1" x14ac:dyDescent="0.25">
      <c r="A26" s="1"/>
      <c r="B26" s="45"/>
      <c r="C26" s="44"/>
      <c r="D26" s="26"/>
      <c r="E26" s="33"/>
      <c r="F26" s="26"/>
      <c r="G26" s="33"/>
      <c r="H26" s="24"/>
      <c r="I26" s="33"/>
      <c r="J26" s="24"/>
      <c r="K26" s="33"/>
      <c r="L26" s="24"/>
      <c r="M26" s="33"/>
      <c r="N26" s="24"/>
      <c r="O26" s="33"/>
      <c r="P26" s="24"/>
    </row>
    <row r="27" spans="1:17" s="29" customFormat="1" ht="18.75" customHeight="1" x14ac:dyDescent="0.25">
      <c r="A27" s="3" t="s">
        <v>72</v>
      </c>
      <c r="B27" s="45">
        <v>19</v>
      </c>
      <c r="C27" s="44"/>
      <c r="D27" s="40">
        <v>0</v>
      </c>
      <c r="E27" s="33"/>
      <c r="F27" s="70">
        <v>2100000</v>
      </c>
      <c r="G27" s="81"/>
      <c r="H27" s="26">
        <v>-2100000</v>
      </c>
      <c r="I27" s="33"/>
      <c r="J27" s="40">
        <v>0</v>
      </c>
      <c r="K27" s="33"/>
      <c r="L27" s="40">
        <f t="shared" ref="L27" si="1">SUM(D27:J27)</f>
        <v>0</v>
      </c>
      <c r="M27" s="33"/>
      <c r="N27" s="40">
        <v>0</v>
      </c>
      <c r="O27" s="33"/>
      <c r="P27" s="40">
        <f>SUM(L27:N27)</f>
        <v>0</v>
      </c>
    </row>
    <row r="28" spans="1:17" ht="18.75" customHeight="1" x14ac:dyDescent="0.25">
      <c r="A28" s="30"/>
      <c r="B28" s="45"/>
      <c r="C28" s="6"/>
      <c r="D28" s="40"/>
      <c r="E28" s="81"/>
      <c r="F28" s="26"/>
      <c r="G28" s="81"/>
      <c r="H28" s="26"/>
      <c r="I28" s="26"/>
      <c r="J28" s="40"/>
      <c r="K28" s="26"/>
      <c r="L28" s="26"/>
      <c r="M28" s="81"/>
      <c r="N28" s="25"/>
      <c r="O28" s="81"/>
      <c r="P28" s="26"/>
    </row>
    <row r="29" spans="1:17" ht="18.75" customHeight="1" thickBot="1" x14ac:dyDescent="0.3">
      <c r="A29" s="29" t="s">
        <v>82</v>
      </c>
      <c r="B29" s="45"/>
      <c r="C29" s="6"/>
      <c r="D29" s="82">
        <f>D15+D20+D25+D27</f>
        <v>110000000</v>
      </c>
      <c r="E29" s="33"/>
      <c r="F29" s="82">
        <f>F15+F20+F25+F27</f>
        <v>9600000</v>
      </c>
      <c r="G29" s="33"/>
      <c r="H29" s="82">
        <f>H15+H20+H25+H27</f>
        <v>55666987</v>
      </c>
      <c r="I29" s="33"/>
      <c r="J29" s="82">
        <f>J15+J20+J25+J27</f>
        <v>-53256</v>
      </c>
      <c r="K29" s="33"/>
      <c r="L29" s="82">
        <f>L15+L20+L25+L27</f>
        <v>175213731</v>
      </c>
      <c r="M29" s="33"/>
      <c r="N29" s="83">
        <v>0</v>
      </c>
      <c r="O29" s="33"/>
      <c r="P29" s="82">
        <f>P15+P20+P25+P27</f>
        <v>175213731</v>
      </c>
      <c r="Q29" s="54"/>
    </row>
    <row r="30" spans="1:17" ht="18.75" customHeight="1" thickTop="1" x14ac:dyDescent="0.25">
      <c r="A30" s="29"/>
      <c r="B30" s="45"/>
      <c r="C30" s="6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7" ht="18.75" customHeight="1" x14ac:dyDescent="0.25">
      <c r="A31" s="95"/>
      <c r="B31" s="95"/>
      <c r="C31" s="44"/>
      <c r="D31" s="84"/>
      <c r="F31" s="84"/>
      <c r="G31" s="33"/>
      <c r="H31" s="74"/>
      <c r="I31" s="33"/>
      <c r="J31" s="74"/>
      <c r="K31" s="33"/>
      <c r="L31" s="74"/>
      <c r="M31" s="33"/>
      <c r="N31" s="74"/>
      <c r="O31" s="33"/>
      <c r="P31" s="74"/>
    </row>
    <row r="32" spans="1:17" s="12" customFormat="1" ht="18.75" customHeight="1" x14ac:dyDescent="0.3">
      <c r="A32" s="13" t="s">
        <v>146</v>
      </c>
      <c r="B32" s="18"/>
      <c r="C32" s="21"/>
      <c r="D32" s="52"/>
      <c r="E32" s="78"/>
      <c r="F32" s="52"/>
      <c r="G32" s="78"/>
      <c r="H32" s="52"/>
      <c r="I32" s="78"/>
      <c r="J32" s="52"/>
      <c r="K32" s="78"/>
      <c r="L32" s="52"/>
      <c r="M32" s="78"/>
      <c r="N32" s="52"/>
      <c r="O32" s="78"/>
      <c r="P32" s="52"/>
    </row>
    <row r="33" spans="1:16" s="19" customFormat="1" ht="18.75" customHeight="1" x14ac:dyDescent="0.25">
      <c r="A33" s="19" t="s">
        <v>75</v>
      </c>
      <c r="B33" s="17"/>
      <c r="C33" s="22"/>
      <c r="D33" s="53"/>
      <c r="E33" s="79"/>
      <c r="F33" s="53"/>
      <c r="G33" s="79"/>
      <c r="H33" s="53"/>
      <c r="I33" s="79"/>
      <c r="J33" s="53"/>
      <c r="K33" s="79"/>
      <c r="L33" s="53"/>
      <c r="M33" s="79"/>
      <c r="N33" s="53"/>
      <c r="O33" s="79"/>
      <c r="P33" s="53"/>
    </row>
    <row r="34" spans="1:16" s="14" customFormat="1" ht="18.75" customHeight="1" x14ac:dyDescent="0.25">
      <c r="A34" s="107"/>
      <c r="B34" s="107"/>
      <c r="C34" s="107"/>
      <c r="D34" s="107"/>
      <c r="E34" s="107"/>
      <c r="F34" s="53"/>
      <c r="G34" s="79"/>
      <c r="H34" s="53"/>
      <c r="I34" s="79"/>
      <c r="J34" s="53"/>
      <c r="K34" s="79"/>
      <c r="L34" s="53"/>
      <c r="M34" s="79"/>
      <c r="N34" s="53"/>
      <c r="O34" s="79"/>
      <c r="P34" s="53"/>
    </row>
    <row r="35" spans="1:16" ht="18.75" customHeight="1" x14ac:dyDescent="0.25">
      <c r="D35" s="108" t="s">
        <v>99</v>
      </c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</row>
    <row r="36" spans="1:16" ht="18.75" customHeight="1" x14ac:dyDescent="0.25">
      <c r="B36" s="3"/>
      <c r="C36" s="27"/>
      <c r="E36" s="94"/>
      <c r="F36" s="80"/>
      <c r="G36" s="80"/>
      <c r="H36" s="80"/>
      <c r="I36" s="80"/>
      <c r="J36" s="80" t="s">
        <v>167</v>
      </c>
      <c r="M36" s="54"/>
      <c r="O36" s="54"/>
    </row>
    <row r="37" spans="1:16" ht="18.75" customHeight="1" x14ac:dyDescent="0.25">
      <c r="B37" s="3"/>
      <c r="C37" s="27"/>
      <c r="E37" s="94"/>
      <c r="F37" s="80"/>
      <c r="G37" s="80"/>
      <c r="H37" s="80"/>
      <c r="I37" s="80"/>
      <c r="J37" s="80" t="s">
        <v>190</v>
      </c>
      <c r="M37" s="54"/>
      <c r="O37" s="54"/>
    </row>
    <row r="38" spans="1:16" ht="18.75" customHeight="1" x14ac:dyDescent="0.25">
      <c r="B38" s="3"/>
      <c r="C38" s="27"/>
      <c r="E38" s="94"/>
      <c r="F38" s="110" t="s">
        <v>103</v>
      </c>
      <c r="G38" s="110"/>
      <c r="H38" s="110"/>
      <c r="I38" s="80"/>
      <c r="J38" s="93" t="s">
        <v>166</v>
      </c>
      <c r="M38" s="54"/>
      <c r="O38" s="54"/>
    </row>
    <row r="39" spans="1:16" ht="18.75" customHeight="1" x14ac:dyDescent="0.25">
      <c r="B39" s="2"/>
      <c r="C39" s="7"/>
      <c r="E39" s="94"/>
      <c r="F39" s="80"/>
      <c r="G39" s="80"/>
      <c r="H39" s="80"/>
      <c r="I39" s="80"/>
      <c r="J39" s="80"/>
      <c r="K39" s="80"/>
      <c r="L39" s="55" t="s">
        <v>21</v>
      </c>
      <c r="M39" s="94"/>
      <c r="N39" s="91"/>
      <c r="P39" s="91"/>
    </row>
    <row r="40" spans="1:16" ht="18.75" customHeight="1" x14ac:dyDescent="0.25">
      <c r="B40" s="2"/>
      <c r="C40" s="7"/>
      <c r="D40" s="55" t="s">
        <v>192</v>
      </c>
      <c r="F40" s="55"/>
      <c r="H40" s="55"/>
      <c r="I40" s="80"/>
      <c r="J40" s="55" t="s">
        <v>35</v>
      </c>
      <c r="K40" s="80"/>
      <c r="L40" s="80" t="s">
        <v>39</v>
      </c>
      <c r="M40" s="80"/>
      <c r="N40" s="55" t="s">
        <v>40</v>
      </c>
      <c r="O40" s="80"/>
    </row>
    <row r="41" spans="1:16" ht="18.75" customHeight="1" x14ac:dyDescent="0.25">
      <c r="B41" s="2"/>
      <c r="C41" s="7"/>
      <c r="D41" s="55" t="s">
        <v>32</v>
      </c>
      <c r="F41" s="55" t="s">
        <v>37</v>
      </c>
      <c r="G41" s="80"/>
      <c r="I41" s="80"/>
      <c r="J41" s="55" t="s">
        <v>36</v>
      </c>
      <c r="K41" s="80"/>
      <c r="L41" s="80" t="s">
        <v>61</v>
      </c>
      <c r="M41" s="80"/>
      <c r="N41" s="55" t="s">
        <v>191</v>
      </c>
      <c r="O41" s="80"/>
      <c r="P41" s="55" t="s">
        <v>42</v>
      </c>
    </row>
    <row r="42" spans="1:16" ht="18.75" customHeight="1" x14ac:dyDescent="0.25">
      <c r="B42" s="45" t="s">
        <v>25</v>
      </c>
      <c r="C42" s="7"/>
      <c r="D42" s="55" t="s">
        <v>33</v>
      </c>
      <c r="F42" s="55" t="s">
        <v>38</v>
      </c>
      <c r="G42" s="80"/>
      <c r="H42" s="55" t="s">
        <v>189</v>
      </c>
      <c r="I42" s="80"/>
      <c r="J42" s="55" t="s">
        <v>34</v>
      </c>
      <c r="K42" s="80"/>
      <c r="L42" s="80" t="s">
        <v>62</v>
      </c>
      <c r="M42" s="80"/>
      <c r="N42" s="55" t="s">
        <v>41</v>
      </c>
      <c r="O42" s="80"/>
      <c r="P42" s="55" t="s">
        <v>43</v>
      </c>
    </row>
    <row r="43" spans="1:16" ht="18.75" customHeight="1" x14ac:dyDescent="0.25">
      <c r="A43" s="1" t="s">
        <v>84</v>
      </c>
      <c r="B43" s="45"/>
      <c r="D43" s="106" t="s">
        <v>108</v>
      </c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</row>
    <row r="44" spans="1:16" ht="18.75" customHeight="1" x14ac:dyDescent="0.25">
      <c r="A44" s="29" t="s">
        <v>101</v>
      </c>
      <c r="B44" s="45"/>
      <c r="C44" s="27"/>
      <c r="D44" s="74">
        <v>110000000</v>
      </c>
      <c r="E44" s="33"/>
      <c r="F44" s="74">
        <v>9600000</v>
      </c>
      <c r="G44" s="33"/>
      <c r="H44" s="74">
        <v>55865386</v>
      </c>
      <c r="I44" s="33"/>
      <c r="J44" s="39">
        <v>-53256</v>
      </c>
      <c r="K44" s="33"/>
      <c r="L44" s="74">
        <f>SUM(D44:J44)</f>
        <v>175412130</v>
      </c>
      <c r="M44" s="33"/>
      <c r="N44" s="40">
        <v>0</v>
      </c>
      <c r="O44" s="33"/>
      <c r="P44" s="74">
        <f t="shared" ref="P44:P45" si="2">SUM(L44:N44)</f>
        <v>175412130</v>
      </c>
    </row>
    <row r="45" spans="1:16" ht="18.75" customHeight="1" x14ac:dyDescent="0.25">
      <c r="A45" s="30" t="s">
        <v>44</v>
      </c>
      <c r="B45" s="45">
        <v>3</v>
      </c>
      <c r="C45" s="44"/>
      <c r="D45" s="25">
        <v>0</v>
      </c>
      <c r="E45" s="81"/>
      <c r="F45" s="25">
        <v>0</v>
      </c>
      <c r="G45" s="81"/>
      <c r="H45" s="40">
        <v>-198399</v>
      </c>
      <c r="I45" s="81"/>
      <c r="J45" s="25">
        <v>0</v>
      </c>
      <c r="K45" s="81"/>
      <c r="L45" s="40">
        <f>SUM(D45:J45)</f>
        <v>-198399</v>
      </c>
      <c r="M45" s="81"/>
      <c r="N45" s="25">
        <v>0</v>
      </c>
      <c r="O45" s="81"/>
      <c r="P45" s="40">
        <f t="shared" si="2"/>
        <v>-198399</v>
      </c>
    </row>
    <row r="46" spans="1:16" s="29" customFormat="1" ht="18.75" customHeight="1" x14ac:dyDescent="0.25">
      <c r="A46" s="29" t="s">
        <v>100</v>
      </c>
      <c r="B46" s="45"/>
      <c r="C46" s="44"/>
      <c r="D46" s="35">
        <f>SUM(D44:D45)</f>
        <v>110000000</v>
      </c>
      <c r="E46" s="33"/>
      <c r="F46" s="35">
        <f>SUM(F44:F45)</f>
        <v>9600000</v>
      </c>
      <c r="G46" s="33"/>
      <c r="H46" s="35">
        <f>SUM(H44:H45)</f>
        <v>55666987</v>
      </c>
      <c r="I46" s="33"/>
      <c r="J46" s="34">
        <f>SUM(J44:J45)</f>
        <v>-53256</v>
      </c>
      <c r="K46" s="81"/>
      <c r="L46" s="35">
        <f>SUM(L44:L45)</f>
        <v>175213731</v>
      </c>
      <c r="M46" s="33"/>
      <c r="N46" s="34">
        <v>0</v>
      </c>
      <c r="O46" s="33"/>
      <c r="P46" s="35">
        <f>SUM(P44:P45)</f>
        <v>175213731</v>
      </c>
    </row>
    <row r="47" spans="1:16" s="29" customFormat="1" ht="18.75" customHeight="1" x14ac:dyDescent="0.25">
      <c r="B47" s="45"/>
      <c r="C47" s="44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18.75" customHeight="1" x14ac:dyDescent="0.25">
      <c r="A48" s="29" t="s">
        <v>121</v>
      </c>
      <c r="B48" s="45"/>
      <c r="C48" s="6"/>
      <c r="D48" s="70"/>
      <c r="E48" s="81"/>
      <c r="F48" s="40"/>
      <c r="G48" s="81"/>
      <c r="H48" s="40"/>
      <c r="I48" s="26"/>
      <c r="J48" s="40"/>
      <c r="K48" s="26"/>
      <c r="L48" s="70"/>
      <c r="M48" s="81"/>
      <c r="N48" s="40"/>
      <c r="O48" s="81"/>
      <c r="P48" s="70"/>
    </row>
    <row r="49" spans="1:17" ht="18.75" customHeight="1" x14ac:dyDescent="0.25">
      <c r="A49" s="36" t="s">
        <v>186</v>
      </c>
      <c r="B49" s="45"/>
      <c r="C49" s="6"/>
      <c r="D49" s="26"/>
      <c r="E49" s="81"/>
      <c r="F49" s="26"/>
      <c r="G49" s="81"/>
      <c r="H49" s="26"/>
      <c r="I49" s="26"/>
      <c r="J49" s="26"/>
      <c r="K49" s="26"/>
      <c r="L49" s="81"/>
      <c r="M49" s="81"/>
      <c r="N49" s="81"/>
      <c r="O49" s="81"/>
      <c r="P49" s="81"/>
    </row>
    <row r="50" spans="1:17" ht="18.75" customHeight="1" x14ac:dyDescent="0.25">
      <c r="A50" s="30" t="s">
        <v>188</v>
      </c>
      <c r="B50" s="45">
        <v>5</v>
      </c>
      <c r="C50" s="6"/>
      <c r="D50" s="40">
        <v>0</v>
      </c>
      <c r="E50" s="26"/>
      <c r="F50" s="40">
        <v>0</v>
      </c>
      <c r="G50" s="26"/>
      <c r="H50" s="40">
        <v>0</v>
      </c>
      <c r="I50" s="26"/>
      <c r="J50" s="40">
        <v>0</v>
      </c>
      <c r="K50" s="26"/>
      <c r="L50" s="40">
        <v>0</v>
      </c>
      <c r="M50" s="40">
        <v>0</v>
      </c>
      <c r="N50" s="40">
        <v>19600000</v>
      </c>
      <c r="O50" s="26"/>
      <c r="P50" s="40">
        <f t="shared" ref="P50" si="3">SUM(L50:N50)</f>
        <v>19600000</v>
      </c>
    </row>
    <row r="51" spans="1:17" ht="18.75" customHeight="1" x14ac:dyDescent="0.25">
      <c r="A51" s="30" t="s">
        <v>182</v>
      </c>
      <c r="B51" s="45">
        <v>27</v>
      </c>
      <c r="C51" s="6"/>
      <c r="D51" s="40">
        <v>0</v>
      </c>
      <c r="E51" s="24"/>
      <c r="F51" s="40">
        <v>0</v>
      </c>
      <c r="G51" s="24"/>
      <c r="H51" s="25">
        <v>-69300000</v>
      </c>
      <c r="I51" s="24"/>
      <c r="J51" s="26">
        <v>0</v>
      </c>
      <c r="K51" s="26"/>
      <c r="L51" s="25">
        <f t="shared" ref="L51" si="4">SUM(D51:J51)</f>
        <v>-69300000</v>
      </c>
      <c r="M51" s="24"/>
      <c r="N51" s="40">
        <v>0</v>
      </c>
      <c r="O51" s="24"/>
      <c r="P51" s="25">
        <f t="shared" ref="P51" si="5">SUM(L51:N51)</f>
        <v>-69300000</v>
      </c>
    </row>
    <row r="52" spans="1:17" ht="18.75" customHeight="1" x14ac:dyDescent="0.25">
      <c r="A52" s="36" t="s">
        <v>187</v>
      </c>
      <c r="B52" s="45"/>
      <c r="C52" s="6"/>
      <c r="D52" s="34">
        <f>SUM(D50:D51)</f>
        <v>0</v>
      </c>
      <c r="E52" s="24"/>
      <c r="F52" s="34">
        <f>SUM(F50:F51)</f>
        <v>0</v>
      </c>
      <c r="G52" s="24"/>
      <c r="H52" s="32">
        <f>SUM(H50:H51)</f>
        <v>-69300000</v>
      </c>
      <c r="I52" s="26"/>
      <c r="J52" s="34">
        <f>SUM(J50:J51)</f>
        <v>0</v>
      </c>
      <c r="K52" s="26"/>
      <c r="L52" s="32">
        <f>SUM(L50:L51)</f>
        <v>-69300000</v>
      </c>
      <c r="M52" s="24"/>
      <c r="N52" s="34">
        <f>SUM(N50:N51)</f>
        <v>19600000</v>
      </c>
      <c r="O52" s="24"/>
      <c r="P52" s="32">
        <f>SUM(P50:P51)</f>
        <v>-49700000</v>
      </c>
    </row>
    <row r="53" spans="1:17" ht="18.75" customHeight="1" x14ac:dyDescent="0.25">
      <c r="A53" s="29"/>
      <c r="B53" s="45"/>
      <c r="C53" s="6"/>
      <c r="D53" s="24"/>
      <c r="E53" s="24"/>
      <c r="F53" s="26"/>
      <c r="G53" s="24"/>
      <c r="H53" s="24"/>
      <c r="I53" s="26"/>
      <c r="J53" s="26"/>
      <c r="K53" s="26"/>
      <c r="L53" s="24"/>
      <c r="M53" s="24"/>
      <c r="N53" s="26"/>
      <c r="O53" s="24"/>
      <c r="P53" s="24"/>
    </row>
    <row r="54" spans="1:17" s="29" customFormat="1" ht="18.75" customHeight="1" x14ac:dyDescent="0.25">
      <c r="A54" s="1" t="s">
        <v>76</v>
      </c>
      <c r="B54" s="45"/>
      <c r="C54" s="44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7" s="29" customFormat="1" ht="18.75" customHeight="1" x14ac:dyDescent="0.25">
      <c r="A55" s="3" t="s">
        <v>184</v>
      </c>
      <c r="B55" s="45"/>
      <c r="C55" s="44"/>
      <c r="D55" s="40">
        <v>0</v>
      </c>
      <c r="E55" s="81"/>
      <c r="F55" s="40">
        <v>0</v>
      </c>
      <c r="G55" s="33"/>
      <c r="H55" s="26">
        <v>40611928</v>
      </c>
      <c r="I55" s="33"/>
      <c r="J55" s="26">
        <v>0</v>
      </c>
      <c r="K55" s="33"/>
      <c r="L55" s="70">
        <f t="shared" ref="L55:L56" si="6">SUM(D55:J55)</f>
        <v>40611928</v>
      </c>
      <c r="M55" s="33"/>
      <c r="N55" s="70">
        <v>5813397</v>
      </c>
      <c r="O55" s="33"/>
      <c r="P55" s="70">
        <f t="shared" ref="P55:P56" si="7">SUM(L55:N55)</f>
        <v>46425325</v>
      </c>
    </row>
    <row r="56" spans="1:17" s="29" customFormat="1" ht="18.75" customHeight="1" x14ac:dyDescent="0.25">
      <c r="A56" s="3" t="s">
        <v>185</v>
      </c>
      <c r="B56" s="45"/>
      <c r="C56" s="44"/>
      <c r="D56" s="40">
        <v>0</v>
      </c>
      <c r="E56" s="33"/>
      <c r="F56" s="40">
        <v>0</v>
      </c>
      <c r="G56" s="33"/>
      <c r="H56" s="25">
        <v>0</v>
      </c>
      <c r="I56" s="33"/>
      <c r="J56" s="25">
        <v>77585</v>
      </c>
      <c r="K56" s="81"/>
      <c r="L56" s="70">
        <f t="shared" si="6"/>
        <v>77585</v>
      </c>
      <c r="M56" s="33"/>
      <c r="N56" s="40">
        <v>0</v>
      </c>
      <c r="O56" s="33"/>
      <c r="P56" s="70">
        <f t="shared" si="7"/>
        <v>77585</v>
      </c>
    </row>
    <row r="57" spans="1:17" s="29" customFormat="1" ht="18.75" customHeight="1" x14ac:dyDescent="0.25">
      <c r="A57" s="1" t="s">
        <v>77</v>
      </c>
      <c r="B57" s="41"/>
      <c r="C57" s="44"/>
      <c r="D57" s="34">
        <f>SUM(D55:D56)</f>
        <v>0</v>
      </c>
      <c r="E57" s="33"/>
      <c r="F57" s="34">
        <f>SUM(F55:F56)</f>
        <v>0</v>
      </c>
      <c r="G57" s="33"/>
      <c r="H57" s="34">
        <f>SUM(H55:H56)</f>
        <v>40611928</v>
      </c>
      <c r="I57" s="33"/>
      <c r="J57" s="34">
        <f>SUM(J55:J56)</f>
        <v>77585</v>
      </c>
      <c r="K57" s="33"/>
      <c r="L57" s="34">
        <f>SUM(L55:L56)</f>
        <v>40689513</v>
      </c>
      <c r="M57" s="33"/>
      <c r="N57" s="34">
        <f>SUM(N55:N56)</f>
        <v>5813397</v>
      </c>
      <c r="O57" s="33"/>
      <c r="P57" s="34">
        <f>SUM(P55:P56)</f>
        <v>46502910</v>
      </c>
    </row>
    <row r="58" spans="1:17" s="29" customFormat="1" ht="18.75" customHeight="1" x14ac:dyDescent="0.25">
      <c r="A58" s="1"/>
      <c r="B58" s="45"/>
      <c r="C58" s="44"/>
      <c r="D58" s="26"/>
      <c r="E58" s="33"/>
      <c r="F58" s="26"/>
      <c r="G58" s="33"/>
      <c r="H58" s="24"/>
      <c r="I58" s="33"/>
      <c r="J58" s="24"/>
      <c r="K58" s="33"/>
      <c r="L58" s="24"/>
      <c r="M58" s="33"/>
      <c r="N58" s="24"/>
      <c r="O58" s="33"/>
      <c r="P58" s="24"/>
    </row>
    <row r="59" spans="1:17" s="29" customFormat="1" ht="18.75" customHeight="1" x14ac:dyDescent="0.25">
      <c r="A59" s="3" t="s">
        <v>72</v>
      </c>
      <c r="B59" s="45">
        <v>19</v>
      </c>
      <c r="C59" s="44"/>
      <c r="D59" s="40">
        <v>0</v>
      </c>
      <c r="E59" s="33"/>
      <c r="F59" s="26">
        <v>2562271</v>
      </c>
      <c r="G59" s="81"/>
      <c r="H59" s="26">
        <v>-2562271</v>
      </c>
      <c r="I59" s="33"/>
      <c r="J59" s="40">
        <v>0</v>
      </c>
      <c r="K59" s="33"/>
      <c r="L59" s="40">
        <f>SUM(D59:J59)</f>
        <v>0</v>
      </c>
      <c r="M59" s="33"/>
      <c r="N59" s="40">
        <v>0</v>
      </c>
      <c r="O59" s="33"/>
      <c r="P59" s="40">
        <f>SUM(L59:N59)</f>
        <v>0</v>
      </c>
    </row>
    <row r="60" spans="1:17" ht="18.75" customHeight="1" x14ac:dyDescent="0.25">
      <c r="A60" s="30"/>
      <c r="B60" s="45"/>
      <c r="C60" s="6"/>
      <c r="D60" s="40"/>
      <c r="E60" s="81"/>
      <c r="F60" s="26"/>
      <c r="G60" s="81"/>
      <c r="H60" s="26"/>
      <c r="I60" s="26"/>
      <c r="J60" s="40"/>
      <c r="K60" s="26"/>
      <c r="L60" s="26"/>
      <c r="M60" s="81"/>
      <c r="N60" s="26"/>
      <c r="O60" s="81"/>
      <c r="P60" s="40"/>
    </row>
    <row r="61" spans="1:17" ht="18.75" customHeight="1" thickBot="1" x14ac:dyDescent="0.3">
      <c r="A61" s="29" t="s">
        <v>85</v>
      </c>
      <c r="B61" s="45"/>
      <c r="C61" s="6"/>
      <c r="D61" s="28">
        <f>D46+D52+D57+D59</f>
        <v>110000000</v>
      </c>
      <c r="E61" s="24"/>
      <c r="F61" s="28">
        <f>F46+F52+F57+F59</f>
        <v>12162271</v>
      </c>
      <c r="G61" s="24"/>
      <c r="H61" s="28">
        <f>H46+H52+H57+H59</f>
        <v>24416644</v>
      </c>
      <c r="I61" s="24"/>
      <c r="J61" s="28">
        <f>J46+J52+J57+J59</f>
        <v>24329</v>
      </c>
      <c r="K61" s="24"/>
      <c r="L61" s="28">
        <f>L46+L52+L57+L59</f>
        <v>146603244</v>
      </c>
      <c r="M61" s="24"/>
      <c r="N61" s="28">
        <f>N46+N52+N57+N59</f>
        <v>25413397</v>
      </c>
      <c r="O61" s="24"/>
      <c r="P61" s="28">
        <f>P46+P52+P57+P59</f>
        <v>172016641</v>
      </c>
      <c r="Q61" s="54"/>
    </row>
    <row r="62" spans="1:17" ht="18.75" customHeight="1" thickTop="1" x14ac:dyDescent="0.25">
      <c r="A62" s="29"/>
      <c r="B62" s="45"/>
      <c r="C62" s="6"/>
      <c r="D62" s="24"/>
      <c r="E62" s="33"/>
      <c r="F62" s="24"/>
      <c r="G62" s="33"/>
      <c r="H62" s="24"/>
      <c r="I62" s="24"/>
      <c r="J62" s="24"/>
      <c r="K62" s="24"/>
      <c r="L62" s="24"/>
      <c r="M62" s="33"/>
      <c r="N62" s="33"/>
      <c r="O62" s="33"/>
      <c r="P62" s="33"/>
    </row>
  </sheetData>
  <mergeCells count="8">
    <mergeCell ref="D43:P43"/>
    <mergeCell ref="A3:E3"/>
    <mergeCell ref="D35:P35"/>
    <mergeCell ref="D4:P4"/>
    <mergeCell ref="D12:P12"/>
    <mergeCell ref="A34:E34"/>
    <mergeCell ref="F7:H7"/>
    <mergeCell ref="F38:H38"/>
  </mergeCells>
  <phoneticPr fontId="0" type="noConversion"/>
  <pageMargins left="0.8" right="0.8" top="0.48" bottom="0.5" header="0.5" footer="0.5"/>
  <pageSetup paperSize="9" scale="80" firstPageNumber="8" orientation="landscape" useFirstPageNumber="1" r:id="rId1"/>
  <headerFooter alignWithMargins="0">
    <oddFooter xml:space="preserve">&amp;L&amp;"Times New Roman,Regular"&amp;11   The accompanying notes are an integral part of these financial statements.&amp;"Angsana New,Regular"&amp;15
&amp;C&amp;"Times New Roman,Regular"&amp;11
&amp;P&amp;R
</oddFooter>
  </headerFooter>
  <rowBreaks count="1" manualBreakCount="1">
    <brk id="3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view="pageBreakPreview" topLeftCell="A34" zoomScaleNormal="100" zoomScaleSheetLayoutView="100" workbookViewId="0">
      <selection activeCell="H47" sqref="H47"/>
    </sheetView>
  </sheetViews>
  <sheetFormatPr defaultColWidth="9" defaultRowHeight="18.75" customHeight="1" x14ac:dyDescent="0.25"/>
  <cols>
    <col min="1" max="1" width="76.5703125" style="3" customWidth="1"/>
    <col min="2" max="2" width="8.28515625" style="4" customWidth="1"/>
    <col min="3" max="3" width="1.42578125" style="5" customWidth="1"/>
    <col min="4" max="4" width="20.7109375" style="54" customWidth="1"/>
    <col min="5" max="5" width="1.42578125" style="63" customWidth="1"/>
    <col min="6" max="6" width="20.7109375" style="54" customWidth="1"/>
    <col min="7" max="7" width="1.42578125" style="63" customWidth="1"/>
    <col min="8" max="8" width="20.7109375" style="54" customWidth="1"/>
    <col min="9" max="9" width="1.42578125" style="63" customWidth="1"/>
    <col min="10" max="10" width="20.7109375" style="54" customWidth="1"/>
    <col min="11" max="11" width="14.85546875" style="30" customWidth="1"/>
    <col min="12" max="16384" width="9" style="30"/>
  </cols>
  <sheetData>
    <row r="1" spans="1:11" s="12" customFormat="1" ht="18.75" customHeight="1" x14ac:dyDescent="0.3">
      <c r="A1" s="13" t="s">
        <v>146</v>
      </c>
      <c r="B1" s="18"/>
      <c r="C1" s="21"/>
      <c r="D1" s="52"/>
      <c r="E1" s="78"/>
      <c r="F1" s="52"/>
      <c r="G1" s="78"/>
      <c r="H1" s="52"/>
      <c r="I1" s="78"/>
      <c r="J1" s="52"/>
    </row>
    <row r="2" spans="1:11" s="14" customFormat="1" ht="18.75" customHeight="1" x14ac:dyDescent="0.25">
      <c r="A2" s="19" t="s">
        <v>75</v>
      </c>
      <c r="B2" s="17"/>
      <c r="C2" s="22"/>
      <c r="D2" s="53"/>
      <c r="E2" s="79"/>
      <c r="F2" s="53"/>
      <c r="G2" s="79"/>
      <c r="H2" s="53"/>
      <c r="I2" s="79"/>
      <c r="J2" s="53"/>
    </row>
    <row r="3" spans="1:11" s="14" customFormat="1" ht="18.75" customHeight="1" x14ac:dyDescent="0.25">
      <c r="A3" s="107"/>
      <c r="B3" s="107"/>
      <c r="C3" s="107"/>
      <c r="D3" s="107"/>
      <c r="E3" s="107"/>
      <c r="F3" s="53"/>
      <c r="G3" s="79"/>
      <c r="H3" s="53"/>
      <c r="I3" s="79"/>
      <c r="J3" s="53"/>
    </row>
    <row r="4" spans="1:11" ht="18.75" customHeight="1" x14ac:dyDescent="0.25">
      <c r="D4" s="108" t="s">
        <v>155</v>
      </c>
      <c r="E4" s="108"/>
      <c r="F4" s="108"/>
      <c r="G4" s="108"/>
      <c r="H4" s="108"/>
      <c r="I4" s="108"/>
      <c r="J4" s="108"/>
      <c r="K4" s="44"/>
    </row>
    <row r="5" spans="1:11" ht="18.75" customHeight="1" x14ac:dyDescent="0.25">
      <c r="B5" s="3"/>
      <c r="C5" s="27"/>
      <c r="E5" s="94"/>
      <c r="F5" s="110" t="s">
        <v>103</v>
      </c>
      <c r="G5" s="110"/>
      <c r="H5" s="110"/>
      <c r="I5" s="80"/>
      <c r="J5" s="80"/>
      <c r="K5" s="6"/>
    </row>
    <row r="6" spans="1:11" ht="18.75" customHeight="1" x14ac:dyDescent="0.25">
      <c r="B6" s="2"/>
      <c r="C6" s="7"/>
      <c r="D6" s="55" t="s">
        <v>192</v>
      </c>
      <c r="F6" s="55"/>
      <c r="H6" s="55"/>
      <c r="I6" s="80"/>
      <c r="K6" s="2"/>
    </row>
    <row r="7" spans="1:11" ht="18.75" customHeight="1" x14ac:dyDescent="0.25">
      <c r="B7" s="2"/>
      <c r="C7" s="7"/>
      <c r="D7" s="55" t="s">
        <v>32</v>
      </c>
      <c r="F7" s="55" t="s">
        <v>37</v>
      </c>
      <c r="G7" s="80"/>
      <c r="I7" s="80"/>
      <c r="J7" s="55" t="s">
        <v>42</v>
      </c>
      <c r="K7" s="2"/>
    </row>
    <row r="8" spans="1:11" ht="18.75" customHeight="1" x14ac:dyDescent="0.25">
      <c r="B8" s="45" t="s">
        <v>25</v>
      </c>
      <c r="C8" s="7"/>
      <c r="D8" s="55" t="s">
        <v>33</v>
      </c>
      <c r="F8" s="55" t="s">
        <v>38</v>
      </c>
      <c r="G8" s="80"/>
      <c r="H8" s="55" t="s">
        <v>189</v>
      </c>
      <c r="I8" s="80"/>
      <c r="J8" s="55" t="s">
        <v>43</v>
      </c>
      <c r="K8" s="2"/>
    </row>
    <row r="9" spans="1:11" ht="18.75" customHeight="1" x14ac:dyDescent="0.25">
      <c r="A9" s="1" t="s">
        <v>81</v>
      </c>
      <c r="B9" s="45"/>
      <c r="D9" s="106" t="s">
        <v>86</v>
      </c>
      <c r="E9" s="106"/>
      <c r="F9" s="106"/>
      <c r="G9" s="106"/>
      <c r="H9" s="106"/>
      <c r="I9" s="106"/>
      <c r="J9" s="106"/>
      <c r="K9" s="45"/>
    </row>
    <row r="10" spans="1:11" ht="18.75" customHeight="1" x14ac:dyDescent="0.25">
      <c r="A10" s="29" t="s">
        <v>98</v>
      </c>
      <c r="B10" s="45"/>
      <c r="C10" s="27"/>
      <c r="D10" s="74">
        <v>110000000</v>
      </c>
      <c r="E10" s="33"/>
      <c r="F10" s="74">
        <v>7500000</v>
      </c>
      <c r="G10" s="33"/>
      <c r="H10" s="74">
        <v>37223224</v>
      </c>
      <c r="I10" s="33"/>
      <c r="J10" s="74">
        <f>SUM(D10:H10)</f>
        <v>154723224</v>
      </c>
    </row>
    <row r="11" spans="1:11" ht="18.75" customHeight="1" x14ac:dyDescent="0.25">
      <c r="A11" s="30" t="s">
        <v>44</v>
      </c>
      <c r="B11" s="45">
        <v>3</v>
      </c>
      <c r="C11" s="44"/>
      <c r="D11" s="25">
        <v>0</v>
      </c>
      <c r="E11" s="81"/>
      <c r="F11" s="25">
        <v>0</v>
      </c>
      <c r="G11" s="81"/>
      <c r="H11" s="72">
        <v>3550093</v>
      </c>
      <c r="I11" s="81"/>
      <c r="J11" s="70">
        <f>SUM(D11:H11)</f>
        <v>3550093</v>
      </c>
    </row>
    <row r="12" spans="1:11" s="29" customFormat="1" ht="18.75" customHeight="1" x14ac:dyDescent="0.25">
      <c r="A12" s="29" t="s">
        <v>83</v>
      </c>
      <c r="B12" s="45"/>
      <c r="C12" s="44"/>
      <c r="D12" s="35">
        <f>SUM(D10:D11)</f>
        <v>110000000</v>
      </c>
      <c r="E12" s="33"/>
      <c r="F12" s="35">
        <f>SUM(F10:F11)</f>
        <v>7500000</v>
      </c>
      <c r="G12" s="33"/>
      <c r="H12" s="35">
        <f>SUM(H10:H11)</f>
        <v>40773317</v>
      </c>
      <c r="I12" s="33">
        <v>22222</v>
      </c>
      <c r="J12" s="35">
        <f>SUM(J10:J11)</f>
        <v>158273317</v>
      </c>
    </row>
    <row r="13" spans="1:11" s="29" customFormat="1" ht="18.75" customHeight="1" x14ac:dyDescent="0.25">
      <c r="B13" s="45"/>
      <c r="C13" s="44"/>
      <c r="D13" s="33"/>
      <c r="E13" s="33"/>
      <c r="F13" s="33"/>
      <c r="G13" s="33"/>
      <c r="H13" s="33"/>
      <c r="I13" s="33"/>
      <c r="J13" s="33"/>
    </row>
    <row r="14" spans="1:11" ht="18.75" customHeight="1" x14ac:dyDescent="0.25">
      <c r="A14" s="29" t="s">
        <v>45</v>
      </c>
      <c r="B14" s="45"/>
      <c r="C14" s="6"/>
      <c r="D14" s="70"/>
      <c r="E14" s="81"/>
      <c r="F14" s="40"/>
      <c r="G14" s="81"/>
      <c r="H14" s="40"/>
      <c r="I14" s="26"/>
      <c r="J14" s="70"/>
    </row>
    <row r="15" spans="1:11" ht="18.75" customHeight="1" x14ac:dyDescent="0.25">
      <c r="A15" s="36" t="s">
        <v>181</v>
      </c>
      <c r="B15" s="45"/>
      <c r="C15" s="6"/>
      <c r="D15" s="70"/>
      <c r="E15" s="81"/>
      <c r="F15" s="40"/>
      <c r="G15" s="81"/>
      <c r="H15" s="40"/>
      <c r="I15" s="26"/>
      <c r="J15" s="70"/>
    </row>
    <row r="16" spans="1:11" ht="18.75" customHeight="1" x14ac:dyDescent="0.25">
      <c r="A16" s="30" t="s">
        <v>182</v>
      </c>
      <c r="B16" s="45">
        <v>27</v>
      </c>
      <c r="C16" s="6"/>
      <c r="D16" s="40">
        <v>0</v>
      </c>
      <c r="E16" s="33"/>
      <c r="F16" s="40">
        <v>0</v>
      </c>
      <c r="G16" s="33"/>
      <c r="H16" s="25">
        <v>-24000000</v>
      </c>
      <c r="I16" s="81"/>
      <c r="J16" s="25">
        <f>SUM(D16:H16)</f>
        <v>-24000000</v>
      </c>
    </row>
    <row r="17" spans="1:11" ht="18.75" customHeight="1" x14ac:dyDescent="0.25">
      <c r="A17" s="36" t="s">
        <v>183</v>
      </c>
      <c r="B17" s="45"/>
      <c r="C17" s="6"/>
      <c r="D17" s="34">
        <f>SUM(D16)</f>
        <v>0</v>
      </c>
      <c r="E17" s="33"/>
      <c r="F17" s="34">
        <f>SUM(F16)</f>
        <v>0</v>
      </c>
      <c r="G17" s="33"/>
      <c r="H17" s="32">
        <f>SUM(H16)</f>
        <v>-24000000</v>
      </c>
      <c r="I17" s="81"/>
      <c r="J17" s="32">
        <f>SUM(J16)</f>
        <v>-24000000</v>
      </c>
    </row>
    <row r="18" spans="1:11" ht="18.75" customHeight="1" x14ac:dyDescent="0.25">
      <c r="A18" s="29"/>
      <c r="B18" s="45"/>
      <c r="C18" s="6"/>
      <c r="D18" s="33"/>
      <c r="E18" s="33"/>
      <c r="F18" s="26"/>
      <c r="G18" s="33"/>
      <c r="H18" s="33"/>
      <c r="I18" s="81"/>
      <c r="J18" s="33"/>
    </row>
    <row r="19" spans="1:11" s="29" customFormat="1" ht="18.75" customHeight="1" x14ac:dyDescent="0.25">
      <c r="A19" s="1" t="s">
        <v>76</v>
      </c>
      <c r="B19" s="45"/>
      <c r="C19" s="44"/>
      <c r="D19" s="59"/>
      <c r="E19" s="61"/>
      <c r="F19" s="59"/>
      <c r="G19" s="61"/>
      <c r="H19" s="59"/>
      <c r="I19" s="61"/>
      <c r="J19" s="59"/>
    </row>
    <row r="20" spans="1:11" s="29" customFormat="1" ht="18.75" customHeight="1" x14ac:dyDescent="0.25">
      <c r="A20" s="3" t="s">
        <v>184</v>
      </c>
      <c r="B20" s="45">
        <v>3</v>
      </c>
      <c r="C20" s="44"/>
      <c r="D20" s="40">
        <v>0</v>
      </c>
      <c r="E20" s="81"/>
      <c r="F20" s="40">
        <v>0</v>
      </c>
      <c r="G20" s="33"/>
      <c r="H20" s="26">
        <v>41816008</v>
      </c>
      <c r="I20" s="33"/>
      <c r="J20" s="70">
        <f>SUM(D20:H20)</f>
        <v>41816008</v>
      </c>
    </row>
    <row r="21" spans="1:11" s="29" customFormat="1" ht="18.75" customHeight="1" x14ac:dyDescent="0.25">
      <c r="A21" s="3" t="s">
        <v>185</v>
      </c>
      <c r="B21" s="45"/>
      <c r="C21" s="44"/>
      <c r="D21" s="40">
        <v>0</v>
      </c>
      <c r="E21" s="33"/>
      <c r="F21" s="40">
        <v>0</v>
      </c>
      <c r="G21" s="33"/>
      <c r="H21" s="25">
        <v>-393329</v>
      </c>
      <c r="I21" s="33"/>
      <c r="J21" s="25">
        <f>SUM(D21:H21)</f>
        <v>-393329</v>
      </c>
    </row>
    <row r="22" spans="1:11" s="29" customFormat="1" ht="18.75" customHeight="1" x14ac:dyDescent="0.25">
      <c r="A22" s="1" t="s">
        <v>77</v>
      </c>
      <c r="B22" s="41"/>
      <c r="C22" s="44"/>
      <c r="D22" s="34">
        <f>SUM(D20:D21)</f>
        <v>0</v>
      </c>
      <c r="E22" s="33"/>
      <c r="F22" s="34">
        <f>SUM(F20:F21)</f>
        <v>0</v>
      </c>
      <c r="G22" s="33"/>
      <c r="H22" s="34">
        <f>SUM(H20:H21)</f>
        <v>41422679</v>
      </c>
      <c r="I22" s="33"/>
      <c r="J22" s="34">
        <f>SUM(J20:J21)</f>
        <v>41422679</v>
      </c>
    </row>
    <row r="23" spans="1:11" s="29" customFormat="1" ht="18.75" customHeight="1" x14ac:dyDescent="0.25">
      <c r="A23" s="1"/>
      <c r="B23" s="45"/>
      <c r="C23" s="44"/>
      <c r="D23" s="59"/>
      <c r="E23" s="61"/>
      <c r="F23" s="59"/>
      <c r="G23" s="61"/>
      <c r="H23" s="59"/>
      <c r="I23" s="61"/>
      <c r="J23" s="59"/>
    </row>
    <row r="24" spans="1:11" s="29" customFormat="1" ht="18.75" customHeight="1" x14ac:dyDescent="0.25">
      <c r="A24" s="3" t="s">
        <v>72</v>
      </c>
      <c r="B24" s="45">
        <v>19</v>
      </c>
      <c r="C24" s="44"/>
      <c r="D24" s="40">
        <v>0</v>
      </c>
      <c r="E24" s="33"/>
      <c r="F24" s="26">
        <v>2100000</v>
      </c>
      <c r="G24" s="33"/>
      <c r="H24" s="26">
        <v>-2100000</v>
      </c>
      <c r="I24" s="33"/>
      <c r="J24" s="40">
        <f>SUM(D24:H24)</f>
        <v>0</v>
      </c>
    </row>
    <row r="26" spans="1:11" ht="18.75" customHeight="1" thickBot="1" x14ac:dyDescent="0.3">
      <c r="A26" s="29" t="s">
        <v>82</v>
      </c>
      <c r="B26" s="45"/>
      <c r="C26" s="6"/>
      <c r="D26" s="28">
        <f>D12+D17+D22+D24</f>
        <v>110000000</v>
      </c>
      <c r="E26" s="24"/>
      <c r="F26" s="28">
        <f>F12+F17+F22+F24</f>
        <v>9600000</v>
      </c>
      <c r="G26" s="24"/>
      <c r="H26" s="28">
        <f>H12+H17+H22+H24</f>
        <v>56095996</v>
      </c>
      <c r="I26" s="24"/>
      <c r="J26" s="28">
        <f>J12+J17+J22+J24</f>
        <v>175695996</v>
      </c>
      <c r="K26" s="54"/>
    </row>
    <row r="27" spans="1:11" ht="18.75" customHeight="1" thickTop="1" x14ac:dyDescent="0.25">
      <c r="A27" s="29"/>
      <c r="B27" s="45"/>
      <c r="C27" s="6"/>
      <c r="D27" s="24"/>
      <c r="E27" s="33"/>
      <c r="F27" s="24"/>
      <c r="G27" s="33"/>
      <c r="H27" s="24"/>
      <c r="I27" s="24"/>
      <c r="J27" s="24"/>
      <c r="K27" s="23"/>
    </row>
    <row r="28" spans="1:11" s="12" customFormat="1" ht="18.75" customHeight="1" x14ac:dyDescent="0.3">
      <c r="A28" s="13" t="s">
        <v>146</v>
      </c>
      <c r="B28" s="18"/>
      <c r="C28" s="21"/>
      <c r="D28" s="52"/>
      <c r="E28" s="78"/>
      <c r="F28" s="52"/>
      <c r="G28" s="78"/>
      <c r="H28" s="52"/>
      <c r="I28" s="78"/>
      <c r="J28" s="52"/>
    </row>
    <row r="29" spans="1:11" s="14" customFormat="1" ht="18.75" customHeight="1" x14ac:dyDescent="0.25">
      <c r="A29" s="19" t="s">
        <v>75</v>
      </c>
      <c r="B29" s="17"/>
      <c r="C29" s="22"/>
      <c r="D29" s="53"/>
      <c r="E29" s="79"/>
      <c r="F29" s="53"/>
      <c r="G29" s="79"/>
      <c r="H29" s="53"/>
      <c r="I29" s="79"/>
      <c r="J29" s="53"/>
    </row>
    <row r="30" spans="1:11" s="14" customFormat="1" ht="18.75" customHeight="1" x14ac:dyDescent="0.25">
      <c r="A30" s="107"/>
      <c r="B30" s="107"/>
      <c r="C30" s="107"/>
      <c r="D30" s="107"/>
      <c r="E30" s="107"/>
      <c r="F30" s="53"/>
      <c r="G30" s="79"/>
      <c r="H30" s="53"/>
      <c r="I30" s="79"/>
      <c r="J30" s="53"/>
    </row>
    <row r="31" spans="1:11" ht="18.75" customHeight="1" x14ac:dyDescent="0.25">
      <c r="D31" s="108" t="s">
        <v>102</v>
      </c>
      <c r="E31" s="108"/>
      <c r="F31" s="108"/>
      <c r="G31" s="108"/>
      <c r="H31" s="108"/>
      <c r="I31" s="108"/>
      <c r="J31" s="108"/>
      <c r="K31" s="44"/>
    </row>
    <row r="32" spans="1:11" ht="18.75" customHeight="1" x14ac:dyDescent="0.25">
      <c r="B32" s="3"/>
      <c r="C32" s="27"/>
      <c r="E32" s="94"/>
      <c r="F32" s="110" t="s">
        <v>103</v>
      </c>
      <c r="G32" s="110"/>
      <c r="H32" s="110"/>
      <c r="I32" s="80"/>
      <c r="J32" s="80"/>
      <c r="K32" s="6"/>
    </row>
    <row r="33" spans="1:11" ht="18.75" customHeight="1" x14ac:dyDescent="0.25">
      <c r="B33" s="2"/>
      <c r="C33" s="7"/>
      <c r="D33" s="55" t="s">
        <v>192</v>
      </c>
      <c r="F33" s="55"/>
      <c r="H33" s="55"/>
      <c r="I33" s="80"/>
      <c r="J33" s="55"/>
    </row>
    <row r="34" spans="1:11" ht="18.75" customHeight="1" x14ac:dyDescent="0.25">
      <c r="B34" s="2"/>
      <c r="C34" s="7"/>
      <c r="D34" s="55" t="s">
        <v>32</v>
      </c>
      <c r="F34" s="55" t="s">
        <v>37</v>
      </c>
      <c r="G34" s="80"/>
      <c r="I34" s="80"/>
      <c r="J34" s="55" t="s">
        <v>42</v>
      </c>
    </row>
    <row r="35" spans="1:11" ht="18.75" customHeight="1" x14ac:dyDescent="0.25">
      <c r="B35" s="45" t="s">
        <v>25</v>
      </c>
      <c r="C35" s="7"/>
      <c r="D35" s="55" t="s">
        <v>33</v>
      </c>
      <c r="F35" s="55" t="s">
        <v>38</v>
      </c>
      <c r="G35" s="80"/>
      <c r="H35" s="55" t="s">
        <v>189</v>
      </c>
      <c r="I35" s="80"/>
      <c r="J35" s="55" t="s">
        <v>43</v>
      </c>
    </row>
    <row r="36" spans="1:11" ht="18.75" customHeight="1" x14ac:dyDescent="0.25">
      <c r="A36" s="1" t="s">
        <v>84</v>
      </c>
      <c r="B36" s="45"/>
      <c r="D36" s="106" t="s">
        <v>86</v>
      </c>
      <c r="E36" s="106"/>
      <c r="F36" s="106"/>
      <c r="G36" s="106"/>
      <c r="H36" s="106"/>
      <c r="I36" s="106"/>
      <c r="J36" s="106"/>
      <c r="K36" s="45"/>
    </row>
    <row r="37" spans="1:11" ht="18.75" customHeight="1" x14ac:dyDescent="0.25">
      <c r="A37" s="29" t="s">
        <v>101</v>
      </c>
      <c r="B37" s="45"/>
      <c r="C37" s="27"/>
      <c r="D37" s="74">
        <v>110000000</v>
      </c>
      <c r="E37" s="33"/>
      <c r="F37" s="74">
        <v>9600000</v>
      </c>
      <c r="G37" s="33"/>
      <c r="H37" s="74">
        <v>56294395</v>
      </c>
      <c r="I37" s="33"/>
      <c r="J37" s="74">
        <f>SUM(D37:H37)</f>
        <v>175894395</v>
      </c>
      <c r="K37" s="8"/>
    </row>
    <row r="38" spans="1:11" ht="18.75" customHeight="1" x14ac:dyDescent="0.25">
      <c r="A38" s="30" t="s">
        <v>44</v>
      </c>
      <c r="B38" s="45">
        <v>3</v>
      </c>
      <c r="C38" s="44"/>
      <c r="D38" s="25">
        <v>0</v>
      </c>
      <c r="E38" s="81"/>
      <c r="F38" s="25">
        <v>0</v>
      </c>
      <c r="G38" s="81"/>
      <c r="H38" s="25">
        <v>-198399</v>
      </c>
      <c r="I38" s="81"/>
      <c r="J38" s="25">
        <f>SUM(D38:H38)</f>
        <v>-198399</v>
      </c>
      <c r="K38" s="9"/>
    </row>
    <row r="39" spans="1:11" s="29" customFormat="1" ht="18.75" customHeight="1" x14ac:dyDescent="0.25">
      <c r="A39" s="29" t="s">
        <v>100</v>
      </c>
      <c r="B39" s="45"/>
      <c r="C39" s="44"/>
      <c r="D39" s="35">
        <f>SUM(D37:D38)</f>
        <v>110000000</v>
      </c>
      <c r="E39" s="33"/>
      <c r="F39" s="35">
        <f>SUM(F37:F38)</f>
        <v>9600000</v>
      </c>
      <c r="G39" s="33"/>
      <c r="H39" s="35">
        <f>SUM(H37:H38)</f>
        <v>56095996</v>
      </c>
      <c r="I39" s="33"/>
      <c r="J39" s="35">
        <f>SUM(J37:J38)</f>
        <v>175695996</v>
      </c>
      <c r="K39" s="10"/>
    </row>
    <row r="40" spans="1:11" s="29" customFormat="1" ht="18.75" customHeight="1" x14ac:dyDescent="0.25">
      <c r="B40" s="45"/>
      <c r="C40" s="44"/>
      <c r="D40" s="33"/>
      <c r="E40" s="33"/>
      <c r="F40" s="33"/>
      <c r="G40" s="33"/>
      <c r="H40" s="33"/>
      <c r="I40" s="33"/>
      <c r="J40" s="33"/>
    </row>
    <row r="41" spans="1:11" ht="18.75" customHeight="1" x14ac:dyDescent="0.25">
      <c r="A41" s="29" t="s">
        <v>121</v>
      </c>
      <c r="B41" s="45"/>
      <c r="C41" s="6"/>
      <c r="D41" s="70"/>
      <c r="E41" s="81"/>
      <c r="F41" s="40"/>
      <c r="G41" s="81"/>
      <c r="H41" s="40"/>
      <c r="I41" s="26"/>
      <c r="J41" s="70"/>
    </row>
    <row r="42" spans="1:11" ht="18.75" customHeight="1" x14ac:dyDescent="0.25">
      <c r="A42" s="36" t="s">
        <v>181</v>
      </c>
      <c r="B42" s="45"/>
      <c r="C42" s="6"/>
      <c r="D42" s="70"/>
      <c r="E42" s="81"/>
      <c r="F42" s="40"/>
      <c r="G42" s="81"/>
      <c r="H42" s="40"/>
      <c r="I42" s="26"/>
      <c r="J42" s="70"/>
    </row>
    <row r="43" spans="1:11" ht="18.75" customHeight="1" x14ac:dyDescent="0.25">
      <c r="A43" s="30" t="s">
        <v>182</v>
      </c>
      <c r="B43" s="45">
        <v>27</v>
      </c>
      <c r="C43" s="6"/>
      <c r="D43" s="40">
        <v>0</v>
      </c>
      <c r="E43" s="33"/>
      <c r="F43" s="40">
        <v>0</v>
      </c>
      <c r="G43" s="33"/>
      <c r="H43" s="25">
        <v>-69300000</v>
      </c>
      <c r="I43" s="81"/>
      <c r="J43" s="25">
        <f>SUM(D43:H43)</f>
        <v>-69300000</v>
      </c>
    </row>
    <row r="44" spans="1:11" ht="18.75" customHeight="1" x14ac:dyDescent="0.25">
      <c r="A44" s="36" t="s">
        <v>183</v>
      </c>
      <c r="B44" s="45"/>
      <c r="C44" s="6"/>
      <c r="D44" s="34">
        <f>SUM(D43)</f>
        <v>0</v>
      </c>
      <c r="E44" s="24"/>
      <c r="F44" s="34">
        <f>SUM(F43)</f>
        <v>0</v>
      </c>
      <c r="G44" s="33"/>
      <c r="H44" s="32">
        <f>SUM(H43)</f>
        <v>-69300000</v>
      </c>
      <c r="I44" s="81"/>
      <c r="J44" s="32">
        <f>SUM(J43)</f>
        <v>-69300000</v>
      </c>
    </row>
    <row r="45" spans="1:11" ht="18.75" customHeight="1" x14ac:dyDescent="0.25">
      <c r="A45" s="29"/>
      <c r="B45" s="45"/>
      <c r="C45" s="6"/>
      <c r="D45" s="33"/>
      <c r="E45" s="33"/>
      <c r="F45" s="26"/>
      <c r="G45" s="33"/>
      <c r="H45" s="33"/>
      <c r="I45" s="81"/>
      <c r="J45" s="33"/>
    </row>
    <row r="46" spans="1:11" s="29" customFormat="1" ht="18.75" customHeight="1" x14ac:dyDescent="0.25">
      <c r="A46" s="1" t="s">
        <v>76</v>
      </c>
      <c r="B46" s="45"/>
      <c r="C46" s="44"/>
      <c r="D46" s="59"/>
      <c r="E46" s="61"/>
      <c r="F46" s="59"/>
      <c r="G46" s="61"/>
      <c r="H46" s="59"/>
      <c r="I46" s="61"/>
      <c r="J46" s="59"/>
    </row>
    <row r="47" spans="1:11" s="29" customFormat="1" ht="18.75" customHeight="1" x14ac:dyDescent="0.25">
      <c r="A47" s="3" t="s">
        <v>184</v>
      </c>
      <c r="B47" s="45"/>
      <c r="C47" s="44"/>
      <c r="D47" s="40">
        <v>0</v>
      </c>
      <c r="E47" s="81"/>
      <c r="F47" s="40">
        <v>0</v>
      </c>
      <c r="G47" s="33"/>
      <c r="H47" s="26">
        <v>36206467</v>
      </c>
      <c r="I47" s="33"/>
      <c r="J47" s="70">
        <f>SUM(D47:H47)</f>
        <v>36206467</v>
      </c>
    </row>
    <row r="48" spans="1:11" s="29" customFormat="1" ht="18.75" customHeight="1" x14ac:dyDescent="0.25">
      <c r="A48" s="3" t="s">
        <v>185</v>
      </c>
      <c r="B48" s="45"/>
      <c r="C48" s="44"/>
      <c r="D48" s="40">
        <v>0</v>
      </c>
      <c r="E48" s="33"/>
      <c r="F48" s="40">
        <v>0</v>
      </c>
      <c r="G48" s="33"/>
      <c r="H48" s="25">
        <v>0</v>
      </c>
      <c r="I48" s="33"/>
      <c r="J48" s="40">
        <f>SUM(D48:H48)</f>
        <v>0</v>
      </c>
    </row>
    <row r="49" spans="1:11" s="29" customFormat="1" ht="18.75" customHeight="1" x14ac:dyDescent="0.25">
      <c r="A49" s="1" t="s">
        <v>77</v>
      </c>
      <c r="B49" s="45"/>
      <c r="C49" s="44"/>
      <c r="D49" s="34">
        <f>SUM(D47:D48)</f>
        <v>0</v>
      </c>
      <c r="E49" s="33"/>
      <c r="F49" s="34">
        <f>SUM(F47:F48)</f>
        <v>0</v>
      </c>
      <c r="G49" s="33"/>
      <c r="H49" s="34">
        <f>SUM(H47:H48)</f>
        <v>36206467</v>
      </c>
      <c r="I49" s="33"/>
      <c r="J49" s="34">
        <f>SUM(J47:J48)</f>
        <v>36206467</v>
      </c>
    </row>
    <row r="50" spans="1:11" s="29" customFormat="1" ht="18.75" customHeight="1" x14ac:dyDescent="0.25">
      <c r="A50" s="1"/>
      <c r="B50" s="45"/>
      <c r="C50" s="44"/>
      <c r="D50" s="59"/>
      <c r="E50" s="61"/>
      <c r="F50" s="59"/>
      <c r="G50" s="61"/>
      <c r="H50" s="59"/>
      <c r="I50" s="61"/>
      <c r="J50" s="59"/>
    </row>
    <row r="51" spans="1:11" s="29" customFormat="1" ht="18.75" customHeight="1" x14ac:dyDescent="0.25">
      <c r="A51" s="3" t="s">
        <v>72</v>
      </c>
      <c r="B51" s="45">
        <v>19</v>
      </c>
      <c r="C51" s="44"/>
      <c r="D51" s="40">
        <v>0</v>
      </c>
      <c r="E51" s="33"/>
      <c r="F51" s="26">
        <v>2562271</v>
      </c>
      <c r="G51" s="33"/>
      <c r="H51" s="26">
        <v>-2562271</v>
      </c>
      <c r="I51" s="33"/>
      <c r="J51" s="40">
        <f>SUM(D51:H51)</f>
        <v>0</v>
      </c>
    </row>
    <row r="52" spans="1:11" ht="18.75" customHeight="1" x14ac:dyDescent="0.25">
      <c r="A52" s="30"/>
      <c r="B52" s="45"/>
      <c r="C52" s="6"/>
    </row>
    <row r="53" spans="1:11" ht="18.75" customHeight="1" thickBot="1" x14ac:dyDescent="0.3">
      <c r="A53" s="29" t="s">
        <v>85</v>
      </c>
      <c r="B53" s="45"/>
      <c r="C53" s="6"/>
      <c r="D53" s="28">
        <f>D39+D44+D49+D51</f>
        <v>110000000</v>
      </c>
      <c r="E53" s="33"/>
      <c r="F53" s="28">
        <f>F39+F44+F49+F51</f>
        <v>12162271</v>
      </c>
      <c r="G53" s="33"/>
      <c r="H53" s="28">
        <f>H39+H44+H49+H51</f>
        <v>20440192</v>
      </c>
      <c r="I53" s="26"/>
      <c r="J53" s="28">
        <f>J39+J44+J49+J51</f>
        <v>142602463</v>
      </c>
      <c r="K53" s="100"/>
    </row>
    <row r="54" spans="1:11" s="2" customFormat="1" ht="18.75" customHeight="1" thickTop="1" x14ac:dyDescent="0.25">
      <c r="A54" s="29"/>
      <c r="B54" s="45"/>
      <c r="C54" s="44"/>
      <c r="D54" s="33"/>
      <c r="E54" s="33"/>
      <c r="F54" s="33"/>
      <c r="G54" s="33"/>
      <c r="H54" s="33"/>
      <c r="I54" s="33"/>
      <c r="J54" s="33"/>
      <c r="K54" s="10"/>
    </row>
  </sheetData>
  <mergeCells count="8">
    <mergeCell ref="D4:J4"/>
    <mergeCell ref="A3:E3"/>
    <mergeCell ref="D36:J36"/>
    <mergeCell ref="F5:H5"/>
    <mergeCell ref="D9:J9"/>
    <mergeCell ref="A30:E30"/>
    <mergeCell ref="D31:J31"/>
    <mergeCell ref="F32:H32"/>
  </mergeCells>
  <pageMargins left="0.8" right="0.8" top="0.48" bottom="0.5" header="0.5" footer="0.5"/>
  <pageSetup paperSize="9" scale="85" firstPageNumber="10" orientation="landscape" useFirstPageNumber="1" r:id="rId1"/>
  <headerFooter alignWithMargins="0">
    <oddFooter xml:space="preserve">&amp;L&amp;"Times New Roman,Regular"&amp;11      The accompanying notes are an integral part of these financial statements.&amp;"Angsana New,Regular"&amp;15
&amp;C&amp;"Times New Roman,Regular"&amp;11
&amp;P&amp;R
</oddFooter>
  </headerFooter>
  <rowBreaks count="1" manualBreakCount="1">
    <brk id="2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view="pageBreakPreview" zoomScaleNormal="100" zoomScaleSheetLayoutView="100" workbookViewId="0">
      <selection activeCell="A13" sqref="A13"/>
    </sheetView>
  </sheetViews>
  <sheetFormatPr defaultColWidth="35" defaultRowHeight="21.75" customHeight="1" x14ac:dyDescent="0.25"/>
  <cols>
    <col min="1" max="1" width="49.28515625" style="30" customWidth="1"/>
    <col min="2" max="2" width="8.28515625" style="4" customWidth="1"/>
    <col min="3" max="3" width="1.42578125" style="30" customWidth="1"/>
    <col min="4" max="4" width="14.5703125" style="70" customWidth="1"/>
    <col min="5" max="5" width="1.42578125" style="54" customWidth="1"/>
    <col min="6" max="6" width="14.5703125" style="54" customWidth="1"/>
    <col min="7" max="7" width="1.42578125" style="54" customWidth="1"/>
    <col min="8" max="8" width="14.5703125" style="54" customWidth="1"/>
    <col min="9" max="9" width="1.42578125" style="54" customWidth="1"/>
    <col min="10" max="10" width="14.5703125" style="54" customWidth="1"/>
    <col min="11" max="16384" width="35" style="30"/>
  </cols>
  <sheetData>
    <row r="1" spans="1:10" s="12" customFormat="1" ht="21.75" customHeight="1" x14ac:dyDescent="0.3">
      <c r="A1" s="13" t="s">
        <v>146</v>
      </c>
      <c r="B1" s="18"/>
      <c r="D1" s="52"/>
      <c r="E1" s="52"/>
      <c r="F1" s="52"/>
      <c r="G1" s="52"/>
      <c r="H1" s="52"/>
      <c r="I1" s="52"/>
      <c r="J1" s="52"/>
    </row>
    <row r="2" spans="1:10" s="14" customFormat="1" ht="21.75" customHeight="1" x14ac:dyDescent="0.25">
      <c r="A2" s="92" t="s">
        <v>78</v>
      </c>
      <c r="B2" s="17"/>
      <c r="D2" s="53"/>
      <c r="E2" s="53"/>
      <c r="F2" s="53"/>
      <c r="G2" s="53"/>
      <c r="H2" s="53"/>
      <c r="I2" s="53"/>
      <c r="J2" s="53"/>
    </row>
    <row r="3" spans="1:10" ht="21.75" customHeight="1" x14ac:dyDescent="0.25">
      <c r="A3" s="1"/>
      <c r="D3" s="54"/>
    </row>
    <row r="4" spans="1:10" ht="21.75" customHeight="1" x14ac:dyDescent="0.25">
      <c r="A4" s="1"/>
      <c r="D4" s="104" t="s">
        <v>142</v>
      </c>
      <c r="E4" s="104"/>
      <c r="F4" s="104"/>
      <c r="H4" s="104" t="s">
        <v>144</v>
      </c>
      <c r="I4" s="104"/>
      <c r="J4" s="104"/>
    </row>
    <row r="5" spans="1:10" ht="21.75" customHeight="1" x14ac:dyDescent="0.25">
      <c r="A5" s="3"/>
      <c r="B5" s="45"/>
      <c r="C5" s="2"/>
      <c r="D5" s="104" t="s">
        <v>145</v>
      </c>
      <c r="E5" s="104"/>
      <c r="F5" s="104"/>
      <c r="G5" s="91"/>
      <c r="H5" s="104" t="s">
        <v>145</v>
      </c>
      <c r="I5" s="104"/>
      <c r="J5" s="104"/>
    </row>
    <row r="6" spans="1:10" ht="21.75" customHeight="1" x14ac:dyDescent="0.25">
      <c r="A6" s="3"/>
      <c r="B6" s="45"/>
      <c r="C6" s="2"/>
      <c r="D6" s="105" t="s">
        <v>74</v>
      </c>
      <c r="E6" s="105"/>
      <c r="F6" s="105"/>
      <c r="G6" s="91"/>
      <c r="H6" s="105" t="s">
        <v>74</v>
      </c>
      <c r="I6" s="105"/>
      <c r="J6" s="105"/>
    </row>
    <row r="7" spans="1:10" ht="21.75" customHeight="1" x14ac:dyDescent="0.25">
      <c r="A7" s="1"/>
      <c r="B7" s="45" t="s">
        <v>25</v>
      </c>
      <c r="C7" s="45"/>
      <c r="D7" s="66">
        <v>2016</v>
      </c>
      <c r="E7" s="66"/>
      <c r="F7" s="66">
        <v>2015</v>
      </c>
      <c r="G7" s="66"/>
      <c r="H7" s="66">
        <v>2016</v>
      </c>
      <c r="I7" s="66"/>
      <c r="J7" s="66">
        <v>2015</v>
      </c>
    </row>
    <row r="8" spans="1:10" ht="21.75" customHeight="1" x14ac:dyDescent="0.25">
      <c r="A8" s="3"/>
      <c r="C8" s="45"/>
      <c r="D8" s="55"/>
      <c r="F8" s="56" t="s">
        <v>109</v>
      </c>
      <c r="G8" s="55"/>
      <c r="H8" s="55"/>
      <c r="I8" s="55"/>
      <c r="J8" s="56" t="s">
        <v>109</v>
      </c>
    </row>
    <row r="9" spans="1:10" ht="21.75" customHeight="1" x14ac:dyDescent="0.25">
      <c r="A9" s="3"/>
      <c r="B9" s="45"/>
      <c r="C9" s="2"/>
      <c r="D9" s="106" t="s">
        <v>86</v>
      </c>
      <c r="E9" s="106"/>
      <c r="F9" s="106"/>
      <c r="G9" s="106"/>
      <c r="H9" s="106"/>
      <c r="I9" s="106"/>
      <c r="J9" s="106"/>
    </row>
    <row r="10" spans="1:10" ht="21.75" customHeight="1" x14ac:dyDescent="0.25">
      <c r="A10" s="36" t="s">
        <v>46</v>
      </c>
      <c r="B10" s="45"/>
      <c r="C10" s="2"/>
    </row>
    <row r="11" spans="1:10" ht="21.75" customHeight="1" x14ac:dyDescent="0.25">
      <c r="A11" s="30" t="s">
        <v>94</v>
      </c>
      <c r="B11" s="45"/>
      <c r="C11" s="2"/>
      <c r="D11" s="26">
        <v>46425325</v>
      </c>
      <c r="E11" s="26"/>
      <c r="F11" s="26">
        <v>41386999</v>
      </c>
      <c r="G11" s="26">
        <v>0</v>
      </c>
      <c r="H11" s="26">
        <v>36206467</v>
      </c>
      <c r="I11" s="26"/>
      <c r="J11" s="26">
        <v>41816008</v>
      </c>
    </row>
    <row r="12" spans="1:10" ht="21.75" customHeight="1" x14ac:dyDescent="0.25">
      <c r="A12" s="4" t="s">
        <v>47</v>
      </c>
      <c r="B12" s="45"/>
      <c r="C12" s="2"/>
      <c r="D12" s="26"/>
      <c r="E12" s="26"/>
      <c r="F12" s="26"/>
      <c r="G12" s="26"/>
      <c r="H12" s="26"/>
      <c r="I12" s="26"/>
      <c r="J12" s="26"/>
    </row>
    <row r="13" spans="1:10" ht="21.75" customHeight="1" x14ac:dyDescent="0.25">
      <c r="A13" s="30" t="s">
        <v>63</v>
      </c>
      <c r="B13" s="45"/>
      <c r="C13" s="2"/>
      <c r="D13" s="26">
        <v>6539802</v>
      </c>
      <c r="E13" s="26"/>
      <c r="F13" s="26">
        <v>2114794</v>
      </c>
      <c r="G13" s="26"/>
      <c r="H13" s="26">
        <v>5281917</v>
      </c>
      <c r="I13" s="26"/>
      <c r="J13" s="26">
        <v>2114794</v>
      </c>
    </row>
    <row r="14" spans="1:10" ht="21.75" customHeight="1" x14ac:dyDescent="0.25">
      <c r="A14" s="30" t="s">
        <v>122</v>
      </c>
      <c r="B14" s="45"/>
      <c r="C14" s="2"/>
      <c r="D14" s="26">
        <v>756878</v>
      </c>
      <c r="E14" s="26"/>
      <c r="F14" s="26">
        <v>160329</v>
      </c>
      <c r="G14" s="26"/>
      <c r="H14" s="26">
        <v>135057</v>
      </c>
      <c r="I14" s="26"/>
      <c r="J14" s="26">
        <v>160329</v>
      </c>
    </row>
    <row r="15" spans="1:10" ht="21.75" customHeight="1" x14ac:dyDescent="0.25">
      <c r="A15" s="30" t="s">
        <v>107</v>
      </c>
      <c r="B15" s="45">
        <v>5</v>
      </c>
      <c r="C15" s="2"/>
      <c r="D15" s="26">
        <v>-6824881</v>
      </c>
      <c r="E15" s="26"/>
      <c r="F15" s="26">
        <v>0</v>
      </c>
      <c r="G15" s="26"/>
      <c r="H15" s="26">
        <v>0</v>
      </c>
      <c r="I15" s="26"/>
      <c r="J15" s="26">
        <v>0</v>
      </c>
    </row>
    <row r="16" spans="1:10" ht="21.75" customHeight="1" x14ac:dyDescent="0.25">
      <c r="A16" s="30" t="s">
        <v>104</v>
      </c>
      <c r="B16" s="45"/>
      <c r="C16" s="2"/>
      <c r="D16" s="26">
        <v>-926774</v>
      </c>
      <c r="E16" s="26"/>
      <c r="F16" s="26">
        <v>-1575397</v>
      </c>
      <c r="G16" s="26"/>
      <c r="H16" s="26">
        <v>-891559</v>
      </c>
      <c r="I16" s="26"/>
      <c r="J16" s="26">
        <v>-1575397</v>
      </c>
    </row>
    <row r="17" spans="1:10" ht="21.75" customHeight="1" x14ac:dyDescent="0.25">
      <c r="A17" s="30" t="s">
        <v>48</v>
      </c>
      <c r="B17" s="45"/>
      <c r="C17" s="2"/>
      <c r="D17" s="26">
        <v>406636</v>
      </c>
      <c r="E17" s="26"/>
      <c r="F17" s="26">
        <v>224416</v>
      </c>
      <c r="G17" s="26"/>
      <c r="H17" s="26">
        <v>205406</v>
      </c>
      <c r="I17" s="26"/>
      <c r="J17" s="26">
        <v>224416</v>
      </c>
    </row>
    <row r="18" spans="1:10" ht="21.75" customHeight="1" x14ac:dyDescent="0.25">
      <c r="A18" s="30" t="s">
        <v>156</v>
      </c>
      <c r="B18" s="45"/>
      <c r="C18" s="2"/>
      <c r="D18" s="26">
        <v>-136312</v>
      </c>
      <c r="E18" s="26"/>
      <c r="F18" s="26">
        <v>-46010</v>
      </c>
      <c r="G18" s="26"/>
      <c r="H18" s="26">
        <v>-136312</v>
      </c>
      <c r="I18" s="26"/>
      <c r="J18" s="26">
        <v>-46010</v>
      </c>
    </row>
    <row r="19" spans="1:10" ht="21.75" customHeight="1" x14ac:dyDescent="0.25">
      <c r="A19" s="30" t="s">
        <v>180</v>
      </c>
      <c r="B19" s="45"/>
      <c r="C19" s="2"/>
      <c r="D19" s="26">
        <v>-486296</v>
      </c>
      <c r="E19" s="26"/>
      <c r="F19" s="26">
        <v>-152</v>
      </c>
      <c r="G19" s="26"/>
      <c r="H19" s="26">
        <v>-486296</v>
      </c>
      <c r="I19" s="26"/>
      <c r="J19" s="26">
        <v>-152</v>
      </c>
    </row>
    <row r="20" spans="1:10" ht="21.75" customHeight="1" x14ac:dyDescent="0.25">
      <c r="A20" s="30" t="s">
        <v>157</v>
      </c>
      <c r="B20" s="45"/>
      <c r="C20" s="2"/>
      <c r="D20" s="26">
        <v>-215613</v>
      </c>
      <c r="E20" s="26"/>
      <c r="F20" s="26">
        <v>3087</v>
      </c>
      <c r="G20" s="26"/>
      <c r="H20" s="26">
        <v>-215613</v>
      </c>
      <c r="I20" s="26"/>
      <c r="J20" s="26">
        <v>3087</v>
      </c>
    </row>
    <row r="21" spans="1:10" ht="21.75" customHeight="1" x14ac:dyDescent="0.25">
      <c r="A21" s="30" t="s">
        <v>123</v>
      </c>
      <c r="B21" s="45"/>
      <c r="C21" s="2"/>
      <c r="D21" s="26">
        <v>49518</v>
      </c>
      <c r="E21" s="26"/>
      <c r="F21" s="26">
        <v>0</v>
      </c>
      <c r="G21" s="26"/>
      <c r="H21" s="26">
        <v>49518</v>
      </c>
      <c r="I21" s="26"/>
      <c r="J21" s="26">
        <v>0</v>
      </c>
    </row>
    <row r="22" spans="1:10" ht="21.75" customHeight="1" x14ac:dyDescent="0.25">
      <c r="A22" s="30" t="s">
        <v>124</v>
      </c>
      <c r="B22" s="45"/>
      <c r="C22" s="2"/>
      <c r="D22" s="26">
        <v>1797884</v>
      </c>
      <c r="E22" s="26"/>
      <c r="F22" s="26">
        <v>1088592</v>
      </c>
      <c r="G22" s="26"/>
      <c r="H22" s="26">
        <v>1309332</v>
      </c>
      <c r="I22" s="26"/>
      <c r="J22" s="26">
        <v>1088592</v>
      </c>
    </row>
    <row r="23" spans="1:10" ht="21.75" customHeight="1" x14ac:dyDescent="0.25">
      <c r="A23" s="30" t="s">
        <v>158</v>
      </c>
      <c r="B23" s="45"/>
      <c r="C23" s="2"/>
      <c r="D23" s="26">
        <v>-135385</v>
      </c>
      <c r="E23" s="26"/>
      <c r="F23" s="26">
        <v>0</v>
      </c>
      <c r="G23" s="26"/>
      <c r="H23" s="26">
        <v>411837</v>
      </c>
      <c r="I23" s="26"/>
      <c r="J23" s="26">
        <v>0</v>
      </c>
    </row>
    <row r="24" spans="1:10" ht="21.75" customHeight="1" x14ac:dyDescent="0.25">
      <c r="A24" s="30" t="s">
        <v>193</v>
      </c>
      <c r="B24" s="45"/>
      <c r="C24" s="2"/>
      <c r="D24" s="54"/>
    </row>
    <row r="25" spans="1:10" ht="21.75" customHeight="1" x14ac:dyDescent="0.25">
      <c r="A25" s="30" t="s">
        <v>194</v>
      </c>
      <c r="B25" s="45"/>
      <c r="C25" s="2"/>
      <c r="D25" s="26">
        <v>77585</v>
      </c>
      <c r="E25" s="26"/>
      <c r="F25" s="26">
        <v>-53256</v>
      </c>
      <c r="G25" s="26"/>
      <c r="H25" s="26">
        <v>0</v>
      </c>
      <c r="I25" s="26"/>
      <c r="J25" s="26">
        <v>0</v>
      </c>
    </row>
    <row r="26" spans="1:10" ht="21.75" customHeight="1" x14ac:dyDescent="0.25">
      <c r="A26" s="30" t="s">
        <v>49</v>
      </c>
      <c r="B26" s="45"/>
      <c r="C26" s="2"/>
      <c r="D26" s="25">
        <v>11282495</v>
      </c>
      <c r="E26" s="26"/>
      <c r="F26" s="25">
        <v>10625361</v>
      </c>
      <c r="G26" s="26"/>
      <c r="H26" s="25">
        <v>9537333</v>
      </c>
      <c r="I26" s="26"/>
      <c r="J26" s="25">
        <v>10625361</v>
      </c>
    </row>
    <row r="27" spans="1:10" ht="21.75" customHeight="1" x14ac:dyDescent="0.25">
      <c r="B27" s="45"/>
      <c r="C27" s="2"/>
      <c r="D27" s="24">
        <f>SUM(D11:D26)</f>
        <v>58610862</v>
      </c>
      <c r="E27" s="24"/>
      <c r="F27" s="24">
        <f>SUM(F11:F26)</f>
        <v>53928763</v>
      </c>
      <c r="G27" s="24"/>
      <c r="H27" s="24">
        <f>SUM(H11:H26)</f>
        <v>51407087</v>
      </c>
      <c r="I27" s="24"/>
      <c r="J27" s="24">
        <f>SUM(J11:J26)</f>
        <v>54411028</v>
      </c>
    </row>
    <row r="28" spans="1:10" ht="21.75" customHeight="1" x14ac:dyDescent="0.25">
      <c r="A28" s="4" t="s">
        <v>50</v>
      </c>
      <c r="B28" s="45"/>
      <c r="C28" s="2"/>
    </row>
    <row r="29" spans="1:10" ht="21.75" customHeight="1" x14ac:dyDescent="0.25">
      <c r="A29" s="30" t="s">
        <v>125</v>
      </c>
      <c r="B29" s="45"/>
      <c r="C29" s="2"/>
      <c r="D29" s="26">
        <v>-173536171</v>
      </c>
      <c r="E29" s="26"/>
      <c r="F29" s="26">
        <v>91701935</v>
      </c>
      <c r="G29" s="26"/>
      <c r="H29" s="26">
        <v>-111279063</v>
      </c>
      <c r="I29" s="26"/>
      <c r="J29" s="26">
        <v>91418205</v>
      </c>
    </row>
    <row r="30" spans="1:10" ht="21.75" customHeight="1" x14ac:dyDescent="0.25">
      <c r="A30" s="30" t="s">
        <v>3</v>
      </c>
      <c r="B30" s="45"/>
      <c r="C30" s="2"/>
      <c r="D30" s="26">
        <v>-13344241</v>
      </c>
      <c r="E30" s="26"/>
      <c r="F30" s="26">
        <v>27626431</v>
      </c>
      <c r="G30" s="26"/>
      <c r="H30" s="26">
        <v>-12753522</v>
      </c>
      <c r="I30" s="26"/>
      <c r="J30" s="26">
        <v>27626431</v>
      </c>
    </row>
    <row r="31" spans="1:10" ht="21.75" customHeight="1" x14ac:dyDescent="0.25">
      <c r="A31" s="30" t="s">
        <v>9</v>
      </c>
      <c r="B31" s="45"/>
      <c r="C31" s="2"/>
      <c r="D31" s="26">
        <v>-2983022</v>
      </c>
      <c r="E31" s="26"/>
      <c r="F31" s="26">
        <v>-548640</v>
      </c>
      <c r="G31" s="26"/>
      <c r="H31" s="26">
        <v>0</v>
      </c>
      <c r="I31" s="26"/>
      <c r="J31" s="26">
        <v>-548640</v>
      </c>
    </row>
    <row r="32" spans="1:10" ht="21.75" customHeight="1" x14ac:dyDescent="0.25">
      <c r="A32" s="30" t="s">
        <v>126</v>
      </c>
      <c r="B32" s="45"/>
      <c r="C32" s="2"/>
      <c r="D32" s="26">
        <v>137872812</v>
      </c>
      <c r="E32" s="26"/>
      <c r="F32" s="26">
        <v>-124510880</v>
      </c>
      <c r="G32" s="26"/>
      <c r="H32" s="26">
        <v>105301935</v>
      </c>
      <c r="I32" s="26"/>
      <c r="J32" s="26">
        <v>-124689042</v>
      </c>
    </row>
    <row r="33" spans="1:10" s="29" customFormat="1" ht="21.75" customHeight="1" x14ac:dyDescent="0.25">
      <c r="A33" s="29" t="s">
        <v>127</v>
      </c>
      <c r="B33" s="41"/>
      <c r="C33" s="43"/>
      <c r="D33" s="85">
        <f>SUM(D27:D32)</f>
        <v>6620240</v>
      </c>
      <c r="E33" s="59"/>
      <c r="F33" s="85">
        <f>SUM(F27:F32)</f>
        <v>48197609</v>
      </c>
      <c r="G33" s="59"/>
      <c r="H33" s="85">
        <f>SUM(H27:H32)</f>
        <v>32676437</v>
      </c>
      <c r="I33" s="59"/>
      <c r="J33" s="85">
        <f>SUM(J27:J32)</f>
        <v>48217982</v>
      </c>
    </row>
    <row r="34" spans="1:10" ht="21.75" customHeight="1" x14ac:dyDescent="0.25">
      <c r="A34" s="30" t="s">
        <v>51</v>
      </c>
      <c r="B34" s="45"/>
      <c r="C34" s="2"/>
      <c r="D34" s="26">
        <v>-12651789</v>
      </c>
      <c r="E34" s="26"/>
      <c r="F34" s="26">
        <v>-32468765</v>
      </c>
      <c r="G34" s="26"/>
      <c r="H34" s="26">
        <v>-12417630</v>
      </c>
      <c r="I34" s="26"/>
      <c r="J34" s="26">
        <v>-32468765</v>
      </c>
    </row>
    <row r="35" spans="1:10" ht="21.75" customHeight="1" x14ac:dyDescent="0.25">
      <c r="A35" s="29" t="s">
        <v>64</v>
      </c>
      <c r="B35" s="45"/>
      <c r="C35" s="2"/>
      <c r="D35" s="34">
        <f>SUM(D33:D34)</f>
        <v>-6031549</v>
      </c>
      <c r="E35" s="59"/>
      <c r="F35" s="35">
        <f>SUM(F33:F34)</f>
        <v>15728844</v>
      </c>
      <c r="G35" s="59"/>
      <c r="H35" s="35">
        <f>SUM(H33:H34)</f>
        <v>20258807</v>
      </c>
      <c r="I35" s="59"/>
      <c r="J35" s="35">
        <f>SUM(J33:J34)</f>
        <v>15749217</v>
      </c>
    </row>
    <row r="36" spans="1:10" ht="21.75" customHeight="1" x14ac:dyDescent="0.25">
      <c r="A36" s="1"/>
      <c r="B36" s="45"/>
      <c r="C36" s="2"/>
      <c r="D36" s="33"/>
      <c r="E36" s="59"/>
      <c r="F36" s="61"/>
      <c r="G36" s="59"/>
      <c r="H36" s="61"/>
      <c r="I36" s="59"/>
      <c r="J36" s="61"/>
    </row>
    <row r="37" spans="1:10" ht="21.75" customHeight="1" x14ac:dyDescent="0.25">
      <c r="A37" s="1"/>
      <c r="B37" s="45"/>
      <c r="C37" s="2"/>
      <c r="D37" s="33"/>
      <c r="E37" s="59"/>
      <c r="F37" s="61"/>
      <c r="G37" s="59"/>
      <c r="H37" s="61"/>
      <c r="I37" s="59"/>
      <c r="J37" s="61"/>
    </row>
    <row r="38" spans="1:10" ht="21.75" customHeight="1" x14ac:dyDescent="0.25">
      <c r="A38" s="1"/>
      <c r="B38" s="45"/>
      <c r="C38" s="2"/>
      <c r="D38" s="33"/>
      <c r="E38" s="59"/>
      <c r="F38" s="61"/>
      <c r="G38" s="59"/>
      <c r="H38" s="61"/>
      <c r="I38" s="59"/>
      <c r="J38" s="61"/>
    </row>
    <row r="39" spans="1:10" s="12" customFormat="1" ht="21.75" customHeight="1" x14ac:dyDescent="0.3">
      <c r="A39" s="13" t="s">
        <v>146</v>
      </c>
      <c r="B39" s="18"/>
      <c r="D39" s="52"/>
      <c r="E39" s="52"/>
      <c r="F39" s="52"/>
      <c r="G39" s="52"/>
      <c r="H39" s="52"/>
      <c r="I39" s="52"/>
      <c r="J39" s="52"/>
    </row>
    <row r="40" spans="1:10" s="14" customFormat="1" ht="21.75" customHeight="1" x14ac:dyDescent="0.25">
      <c r="A40" s="92" t="s">
        <v>78</v>
      </c>
      <c r="B40" s="17"/>
      <c r="D40" s="53"/>
      <c r="E40" s="53"/>
      <c r="F40" s="53"/>
      <c r="G40" s="53"/>
      <c r="H40" s="53"/>
      <c r="I40" s="53"/>
      <c r="J40" s="53"/>
    </row>
    <row r="41" spans="1:10" ht="21.75" customHeight="1" x14ac:dyDescent="0.25">
      <c r="A41" s="1"/>
      <c r="D41" s="54"/>
    </row>
    <row r="42" spans="1:10" ht="21.75" customHeight="1" x14ac:dyDescent="0.25">
      <c r="A42" s="1"/>
      <c r="D42" s="104" t="s">
        <v>142</v>
      </c>
      <c r="E42" s="104"/>
      <c r="F42" s="104"/>
      <c r="H42" s="104" t="s">
        <v>144</v>
      </c>
      <c r="I42" s="104"/>
      <c r="J42" s="104"/>
    </row>
    <row r="43" spans="1:10" ht="21.75" customHeight="1" x14ac:dyDescent="0.25">
      <c r="A43" s="3"/>
      <c r="B43" s="45"/>
      <c r="C43" s="2"/>
      <c r="D43" s="104" t="s">
        <v>143</v>
      </c>
      <c r="E43" s="104"/>
      <c r="F43" s="104"/>
      <c r="G43" s="91"/>
      <c r="H43" s="104" t="s">
        <v>143</v>
      </c>
      <c r="I43" s="104"/>
      <c r="J43" s="104"/>
    </row>
    <row r="44" spans="1:10" ht="21.75" customHeight="1" x14ac:dyDescent="0.25">
      <c r="A44" s="3"/>
      <c r="B44" s="45"/>
      <c r="C44" s="2"/>
      <c r="D44" s="105" t="s">
        <v>74</v>
      </c>
      <c r="E44" s="105"/>
      <c r="F44" s="105"/>
      <c r="G44" s="91"/>
      <c r="H44" s="105" t="s">
        <v>74</v>
      </c>
      <c r="I44" s="105"/>
      <c r="J44" s="105"/>
    </row>
    <row r="45" spans="1:10" ht="21.75" customHeight="1" x14ac:dyDescent="0.25">
      <c r="A45" s="1"/>
      <c r="B45" s="45" t="s">
        <v>25</v>
      </c>
      <c r="C45" s="45"/>
      <c r="D45" s="66">
        <v>2016</v>
      </c>
      <c r="E45" s="66"/>
      <c r="F45" s="66">
        <v>2015</v>
      </c>
      <c r="G45" s="66"/>
      <c r="H45" s="66">
        <v>2016</v>
      </c>
      <c r="I45" s="66"/>
      <c r="J45" s="66">
        <v>2015</v>
      </c>
    </row>
    <row r="46" spans="1:10" ht="21.75" customHeight="1" x14ac:dyDescent="0.25">
      <c r="A46" s="3"/>
      <c r="C46" s="45"/>
      <c r="D46" s="55"/>
      <c r="F46" s="56" t="s">
        <v>109</v>
      </c>
      <c r="G46" s="55"/>
      <c r="H46" s="55"/>
      <c r="I46" s="55"/>
      <c r="J46" s="56" t="s">
        <v>109</v>
      </c>
    </row>
    <row r="47" spans="1:10" ht="21.75" customHeight="1" x14ac:dyDescent="0.25">
      <c r="A47" s="3"/>
      <c r="B47" s="45"/>
      <c r="C47" s="2"/>
      <c r="D47" s="106" t="s">
        <v>86</v>
      </c>
      <c r="E47" s="106"/>
      <c r="F47" s="106"/>
      <c r="G47" s="106"/>
      <c r="H47" s="106"/>
      <c r="I47" s="106"/>
      <c r="J47" s="106"/>
    </row>
    <row r="48" spans="1:10" ht="21.75" customHeight="1" x14ac:dyDescent="0.25">
      <c r="A48" s="36" t="s">
        <v>54</v>
      </c>
      <c r="B48" s="45"/>
      <c r="C48" s="2"/>
    </row>
    <row r="49" spans="1:10" ht="21.75" customHeight="1" x14ac:dyDescent="0.25">
      <c r="A49" s="30" t="s">
        <v>57</v>
      </c>
      <c r="B49" s="45"/>
      <c r="C49" s="2"/>
      <c r="D49" s="26">
        <v>955083</v>
      </c>
      <c r="E49" s="26"/>
      <c r="F49" s="26">
        <v>1717315</v>
      </c>
      <c r="G49" s="26"/>
      <c r="H49" s="26">
        <v>919868</v>
      </c>
      <c r="I49" s="26"/>
      <c r="J49" s="26">
        <v>1717315</v>
      </c>
    </row>
    <row r="50" spans="1:10" ht="21.75" customHeight="1" x14ac:dyDescent="0.25">
      <c r="A50" s="30" t="s">
        <v>128</v>
      </c>
      <c r="B50" s="45"/>
      <c r="C50" s="2"/>
      <c r="D50" s="26">
        <v>-10767048</v>
      </c>
      <c r="E50" s="26"/>
      <c r="F50" s="26">
        <v>-6783945</v>
      </c>
      <c r="G50" s="26"/>
      <c r="H50" s="26">
        <v>-5259242</v>
      </c>
      <c r="I50" s="26"/>
      <c r="J50" s="26">
        <v>-6783945</v>
      </c>
    </row>
    <row r="51" spans="1:10" ht="21.75" customHeight="1" x14ac:dyDescent="0.25">
      <c r="A51" s="30" t="s">
        <v>129</v>
      </c>
      <c r="B51" s="45"/>
      <c r="C51" s="2"/>
      <c r="D51" s="26">
        <v>253738</v>
      </c>
      <c r="E51" s="26"/>
      <c r="F51" s="26">
        <v>402851</v>
      </c>
      <c r="G51" s="26"/>
      <c r="H51" s="26">
        <v>253738</v>
      </c>
      <c r="I51" s="26"/>
      <c r="J51" s="26">
        <v>402851</v>
      </c>
    </row>
    <row r="52" spans="1:10" ht="21.75" customHeight="1" x14ac:dyDescent="0.25">
      <c r="A52" s="3" t="s">
        <v>130</v>
      </c>
      <c r="B52" s="45"/>
      <c r="C52" s="2"/>
      <c r="D52" s="26">
        <v>0</v>
      </c>
      <c r="E52" s="26"/>
      <c r="F52" s="26">
        <v>-778000000</v>
      </c>
      <c r="G52" s="26"/>
      <c r="H52" s="26">
        <v>0</v>
      </c>
      <c r="I52" s="26"/>
      <c r="J52" s="26">
        <v>-778000000</v>
      </c>
    </row>
    <row r="53" spans="1:10" ht="21.75" customHeight="1" x14ac:dyDescent="0.25">
      <c r="A53" s="3" t="s">
        <v>131</v>
      </c>
      <c r="B53" s="45"/>
      <c r="C53" s="2"/>
      <c r="D53" s="26">
        <v>0</v>
      </c>
      <c r="E53" s="26"/>
      <c r="F53" s="26">
        <v>914500000</v>
      </c>
      <c r="G53" s="26"/>
      <c r="H53" s="26">
        <v>0</v>
      </c>
      <c r="I53" s="26"/>
      <c r="J53" s="26">
        <v>914500000</v>
      </c>
    </row>
    <row r="54" spans="1:10" ht="21.75" customHeight="1" x14ac:dyDescent="0.25">
      <c r="A54" s="3" t="s">
        <v>132</v>
      </c>
      <c r="B54" s="45"/>
      <c r="C54" s="2"/>
      <c r="D54" s="26">
        <v>1000</v>
      </c>
      <c r="E54" s="26"/>
      <c r="F54" s="26">
        <v>0</v>
      </c>
      <c r="G54" s="26"/>
      <c r="H54" s="26">
        <v>1000</v>
      </c>
      <c r="I54" s="26"/>
      <c r="J54" s="26">
        <v>0</v>
      </c>
    </row>
    <row r="55" spans="1:10" ht="21.75" customHeight="1" x14ac:dyDescent="0.25">
      <c r="A55" s="3" t="s">
        <v>163</v>
      </c>
      <c r="B55" s="45"/>
      <c r="C55" s="2"/>
      <c r="D55" s="54"/>
    </row>
    <row r="56" spans="1:10" ht="21.75" customHeight="1" x14ac:dyDescent="0.25">
      <c r="A56" s="3" t="s">
        <v>164</v>
      </c>
      <c r="B56" s="45"/>
      <c r="C56" s="2"/>
      <c r="D56" s="26">
        <v>-392</v>
      </c>
      <c r="E56" s="26"/>
      <c r="F56" s="26">
        <v>-1725000</v>
      </c>
      <c r="G56" s="26"/>
      <c r="H56" s="26">
        <v>-392</v>
      </c>
      <c r="I56" s="26"/>
      <c r="J56" s="26">
        <v>-1725000</v>
      </c>
    </row>
    <row r="57" spans="1:10" ht="21.75" customHeight="1" x14ac:dyDescent="0.25">
      <c r="A57" s="30" t="s">
        <v>55</v>
      </c>
      <c r="B57" s="45"/>
      <c r="C57" s="2"/>
      <c r="D57" s="26">
        <v>-912755</v>
      </c>
      <c r="E57" s="26"/>
      <c r="F57" s="26">
        <v>-51617</v>
      </c>
      <c r="G57" s="26"/>
      <c r="H57" s="26">
        <v>-144755</v>
      </c>
      <c r="I57" s="26"/>
      <c r="J57" s="26">
        <v>-51617</v>
      </c>
    </row>
    <row r="58" spans="1:10" ht="21.75" customHeight="1" x14ac:dyDescent="0.25">
      <c r="A58" s="30" t="s">
        <v>162</v>
      </c>
      <c r="B58" s="45" t="s">
        <v>87</v>
      </c>
      <c r="C58" s="2"/>
      <c r="D58" s="26">
        <v>0</v>
      </c>
      <c r="E58" s="26"/>
      <c r="F58" s="26">
        <v>0</v>
      </c>
      <c r="G58" s="26"/>
      <c r="H58" s="26">
        <v>-20400000</v>
      </c>
      <c r="I58" s="26"/>
      <c r="J58" s="26">
        <v>-3381998</v>
      </c>
    </row>
    <row r="59" spans="1:10" ht="21.75" customHeight="1" x14ac:dyDescent="0.25">
      <c r="A59" s="30" t="s">
        <v>133</v>
      </c>
      <c r="B59" s="45">
        <v>11</v>
      </c>
      <c r="C59" s="2"/>
      <c r="D59" s="26">
        <v>0</v>
      </c>
      <c r="E59" s="26"/>
      <c r="F59" s="26">
        <v>0</v>
      </c>
      <c r="G59" s="26"/>
      <c r="H59" s="26">
        <v>-888500</v>
      </c>
      <c r="I59" s="26"/>
      <c r="J59" s="26">
        <v>0</v>
      </c>
    </row>
    <row r="60" spans="1:10" ht="21.75" customHeight="1" x14ac:dyDescent="0.25">
      <c r="A60" s="30" t="s">
        <v>134</v>
      </c>
      <c r="B60" s="45"/>
      <c r="C60" s="2"/>
      <c r="D60" s="26">
        <v>74091</v>
      </c>
      <c r="E60" s="26"/>
      <c r="F60" s="26">
        <v>0</v>
      </c>
      <c r="G60" s="26"/>
      <c r="H60" s="26">
        <v>2120823</v>
      </c>
      <c r="I60" s="26"/>
      <c r="J60" s="26">
        <v>0</v>
      </c>
    </row>
    <row r="61" spans="1:10" ht="21.75" customHeight="1" x14ac:dyDescent="0.25">
      <c r="A61" s="29" t="s">
        <v>65</v>
      </c>
      <c r="B61" s="45"/>
      <c r="C61" s="2"/>
      <c r="D61" s="34">
        <f>SUM(D49:D60)</f>
        <v>-10396283</v>
      </c>
      <c r="E61" s="59"/>
      <c r="F61" s="34">
        <f>SUM(F49:F60)</f>
        <v>130059604</v>
      </c>
      <c r="G61" s="59"/>
      <c r="H61" s="34">
        <f>SUM(H49:H60)</f>
        <v>-23397460</v>
      </c>
      <c r="I61" s="59"/>
      <c r="J61" s="34">
        <f>SUM(J49:J60)</f>
        <v>126677606</v>
      </c>
    </row>
    <row r="62" spans="1:10" ht="21.75" customHeight="1" x14ac:dyDescent="0.25">
      <c r="A62" s="1"/>
      <c r="B62" s="45"/>
      <c r="C62" s="2"/>
      <c r="D62" s="33"/>
      <c r="E62" s="59"/>
      <c r="F62" s="61"/>
      <c r="G62" s="59"/>
      <c r="H62" s="61"/>
      <c r="I62" s="59"/>
      <c r="J62" s="61"/>
    </row>
    <row r="63" spans="1:10" ht="21.75" customHeight="1" x14ac:dyDescent="0.25">
      <c r="A63" s="36" t="s">
        <v>52</v>
      </c>
      <c r="B63" s="45"/>
      <c r="C63" s="2"/>
    </row>
    <row r="64" spans="1:10" ht="21.75" customHeight="1" x14ac:dyDescent="0.25">
      <c r="A64" s="30" t="s">
        <v>53</v>
      </c>
      <c r="B64" s="45"/>
      <c r="C64" s="2"/>
      <c r="D64" s="26">
        <v>-205406</v>
      </c>
      <c r="E64" s="26"/>
      <c r="F64" s="26">
        <v>-224416</v>
      </c>
      <c r="G64" s="26"/>
      <c r="H64" s="26">
        <v>-205406</v>
      </c>
      <c r="I64" s="26"/>
      <c r="J64" s="26">
        <v>-224416</v>
      </c>
    </row>
    <row r="65" spans="1:10" ht="21.75" customHeight="1" x14ac:dyDescent="0.25">
      <c r="A65" s="30" t="s">
        <v>66</v>
      </c>
      <c r="B65" s="45"/>
      <c r="C65" s="2"/>
      <c r="D65" s="26">
        <v>-69300000</v>
      </c>
      <c r="E65" s="26"/>
      <c r="F65" s="26">
        <v>-24000000</v>
      </c>
      <c r="G65" s="26"/>
      <c r="H65" s="26">
        <v>-69300000</v>
      </c>
      <c r="I65" s="26"/>
      <c r="J65" s="26">
        <v>-24000000</v>
      </c>
    </row>
    <row r="66" spans="1:10" ht="21.75" customHeight="1" x14ac:dyDescent="0.25">
      <c r="A66" s="30" t="s">
        <v>58</v>
      </c>
      <c r="B66" s="45"/>
      <c r="C66" s="2"/>
      <c r="D66" s="26">
        <v>-438321</v>
      </c>
      <c r="E66" s="26"/>
      <c r="F66" s="26">
        <v>-425046</v>
      </c>
      <c r="G66" s="26"/>
      <c r="H66" s="26">
        <v>-438321</v>
      </c>
      <c r="I66" s="26"/>
      <c r="J66" s="26">
        <v>-425046</v>
      </c>
    </row>
    <row r="67" spans="1:10" ht="21.75" customHeight="1" x14ac:dyDescent="0.25">
      <c r="A67" s="30" t="s">
        <v>159</v>
      </c>
      <c r="B67" s="45"/>
      <c r="C67" s="2"/>
      <c r="D67" s="26"/>
      <c r="E67" s="26"/>
      <c r="F67" s="26"/>
      <c r="G67" s="26"/>
      <c r="H67" s="26"/>
      <c r="I67" s="26"/>
      <c r="J67" s="26"/>
    </row>
    <row r="68" spans="1:10" ht="21.75" customHeight="1" x14ac:dyDescent="0.25">
      <c r="A68" s="3" t="s">
        <v>165</v>
      </c>
      <c r="B68" s="45">
        <v>5</v>
      </c>
      <c r="C68" s="2"/>
      <c r="D68" s="26">
        <v>19600000</v>
      </c>
      <c r="E68" s="26"/>
      <c r="F68" s="26">
        <v>0</v>
      </c>
      <c r="G68" s="26"/>
      <c r="H68" s="26">
        <v>0</v>
      </c>
      <c r="I68" s="26"/>
      <c r="J68" s="26">
        <v>0</v>
      </c>
    </row>
    <row r="69" spans="1:10" ht="21.75" customHeight="1" x14ac:dyDescent="0.25">
      <c r="A69" s="29" t="s">
        <v>135</v>
      </c>
      <c r="B69" s="45"/>
      <c r="C69" s="2"/>
      <c r="D69" s="34">
        <f>SUM(D64:D68)</f>
        <v>-50343727</v>
      </c>
      <c r="E69" s="59"/>
      <c r="F69" s="34">
        <f>SUM(F64:F68)</f>
        <v>-24649462</v>
      </c>
      <c r="G69" s="59"/>
      <c r="H69" s="34">
        <f>SUM(H64:H68)</f>
        <v>-69943727</v>
      </c>
      <c r="I69" s="59"/>
      <c r="J69" s="34">
        <f>SUM(J64:J68)</f>
        <v>-24649462</v>
      </c>
    </row>
    <row r="70" spans="1:10" ht="21.75" customHeight="1" x14ac:dyDescent="0.25">
      <c r="A70" s="29"/>
      <c r="B70" s="45"/>
      <c r="C70" s="2"/>
      <c r="D70" s="33"/>
      <c r="E70" s="59"/>
      <c r="F70" s="61"/>
      <c r="G70" s="59"/>
      <c r="H70" s="61"/>
      <c r="I70" s="59"/>
      <c r="J70" s="61"/>
    </row>
    <row r="71" spans="1:10" ht="21.75" customHeight="1" x14ac:dyDescent="0.25">
      <c r="A71" s="29" t="s">
        <v>195</v>
      </c>
      <c r="B71" s="45"/>
      <c r="C71" s="2"/>
      <c r="D71" s="33"/>
      <c r="E71" s="59"/>
      <c r="F71" s="61"/>
      <c r="G71" s="59"/>
      <c r="H71" s="61"/>
      <c r="I71" s="59"/>
      <c r="J71" s="61"/>
    </row>
    <row r="72" spans="1:10" ht="21.75" customHeight="1" x14ac:dyDescent="0.25">
      <c r="A72" s="29" t="s">
        <v>196</v>
      </c>
      <c r="B72" s="45"/>
      <c r="C72" s="2"/>
      <c r="D72" s="24">
        <f>D35+D61+D69</f>
        <v>-66771559</v>
      </c>
      <c r="E72" s="59"/>
      <c r="F72" s="24">
        <f>F35+F61+F69</f>
        <v>121138986</v>
      </c>
      <c r="G72" s="24"/>
      <c r="H72" s="24">
        <f>H35+H61+H69</f>
        <v>-73082380</v>
      </c>
      <c r="I72" s="24"/>
      <c r="J72" s="24">
        <f>J35+J61+J69</f>
        <v>117777361</v>
      </c>
    </row>
    <row r="73" spans="1:10" ht="21.75" customHeight="1" x14ac:dyDescent="0.25">
      <c r="A73" s="30" t="s">
        <v>160</v>
      </c>
      <c r="B73" s="45"/>
      <c r="C73" s="2"/>
      <c r="D73" s="26">
        <v>156979800</v>
      </c>
      <c r="E73" s="26"/>
      <c r="F73" s="26">
        <v>35839271</v>
      </c>
      <c r="G73" s="26"/>
      <c r="H73" s="26">
        <v>153618175</v>
      </c>
      <c r="I73" s="26"/>
      <c r="J73" s="26">
        <v>35839271</v>
      </c>
    </row>
    <row r="74" spans="1:10" ht="21.75" customHeight="1" x14ac:dyDescent="0.25">
      <c r="A74" s="30" t="s">
        <v>140</v>
      </c>
      <c r="B74" s="45"/>
      <c r="C74" s="2"/>
      <c r="D74" s="26"/>
      <c r="E74" s="26"/>
      <c r="F74" s="26"/>
      <c r="G74" s="26"/>
      <c r="H74" s="26"/>
      <c r="I74" s="26"/>
      <c r="J74" s="26"/>
    </row>
    <row r="75" spans="1:10" ht="21.75" customHeight="1" x14ac:dyDescent="0.25">
      <c r="A75" s="3" t="s">
        <v>141</v>
      </c>
      <c r="B75" s="45"/>
      <c r="C75" s="2"/>
      <c r="D75" s="26">
        <v>67717</v>
      </c>
      <c r="E75" s="26"/>
      <c r="F75" s="26">
        <v>1543</v>
      </c>
      <c r="G75" s="26"/>
      <c r="H75" s="26">
        <v>67717</v>
      </c>
      <c r="I75" s="26"/>
      <c r="J75" s="26">
        <v>1543</v>
      </c>
    </row>
    <row r="76" spans="1:10" ht="21.75" customHeight="1" thickBot="1" x14ac:dyDescent="0.3">
      <c r="A76" s="29" t="s">
        <v>161</v>
      </c>
      <c r="B76" s="45"/>
      <c r="C76" s="2"/>
      <c r="D76" s="82">
        <f>SUM(D72:D75)</f>
        <v>90275958</v>
      </c>
      <c r="E76" s="59"/>
      <c r="F76" s="82">
        <f>SUM(F72:F75)</f>
        <v>156979800</v>
      </c>
      <c r="G76" s="59"/>
      <c r="H76" s="82">
        <f>SUM(H72:H75)</f>
        <v>80603512</v>
      </c>
      <c r="I76" s="59"/>
      <c r="J76" s="82">
        <f>SUM(J72:J75)</f>
        <v>153618175</v>
      </c>
    </row>
    <row r="77" spans="1:10" ht="21.75" customHeight="1" thickTop="1" x14ac:dyDescent="0.25">
      <c r="A77" s="1"/>
      <c r="B77" s="45"/>
      <c r="C77" s="2"/>
      <c r="D77" s="33"/>
      <c r="E77" s="59"/>
      <c r="F77" s="61"/>
      <c r="G77" s="59"/>
      <c r="H77" s="61"/>
      <c r="I77" s="59"/>
      <c r="J77" s="61"/>
    </row>
    <row r="78" spans="1:10" ht="21.75" customHeight="1" x14ac:dyDescent="0.25">
      <c r="A78" s="36" t="s">
        <v>56</v>
      </c>
    </row>
    <row r="79" spans="1:10" ht="21.75" customHeight="1" x14ac:dyDescent="0.25">
      <c r="A79" s="30" t="s">
        <v>136</v>
      </c>
      <c r="D79" s="26">
        <v>161470</v>
      </c>
      <c r="E79" s="26"/>
      <c r="F79" s="26">
        <v>0</v>
      </c>
      <c r="G79" s="26"/>
      <c r="H79" s="26">
        <v>161470</v>
      </c>
      <c r="I79" s="26"/>
      <c r="J79" s="26">
        <v>0</v>
      </c>
    </row>
    <row r="80" spans="1:10" ht="21.75" customHeight="1" x14ac:dyDescent="0.25">
      <c r="A80" s="3" t="s">
        <v>112</v>
      </c>
      <c r="B80" s="45"/>
      <c r="C80" s="2"/>
      <c r="D80" s="26">
        <v>13175364</v>
      </c>
      <c r="E80" s="26"/>
      <c r="F80" s="26">
        <v>0</v>
      </c>
      <c r="G80" s="26"/>
      <c r="H80" s="26">
        <v>0</v>
      </c>
      <c r="I80" s="26"/>
      <c r="J80" s="26">
        <v>0</v>
      </c>
    </row>
    <row r="81" spans="1:10" ht="21.75" customHeight="1" x14ac:dyDescent="0.25">
      <c r="A81" s="20"/>
      <c r="B81" s="45"/>
      <c r="C81" s="2"/>
      <c r="D81" s="81"/>
      <c r="F81" s="63"/>
      <c r="H81" s="63"/>
      <c r="J81" s="63"/>
    </row>
    <row r="82" spans="1:10" ht="21.75" customHeight="1" x14ac:dyDescent="0.25">
      <c r="F82" s="70"/>
      <c r="H82" s="70"/>
      <c r="J82" s="70"/>
    </row>
  </sheetData>
  <mergeCells count="14">
    <mergeCell ref="D47:J47"/>
    <mergeCell ref="D4:F4"/>
    <mergeCell ref="H4:J4"/>
    <mergeCell ref="D42:F42"/>
    <mergeCell ref="H42:J42"/>
    <mergeCell ref="D5:F5"/>
    <mergeCell ref="H5:J5"/>
    <mergeCell ref="D9:J9"/>
    <mergeCell ref="D43:F43"/>
    <mergeCell ref="H43:J43"/>
    <mergeCell ref="D6:F6"/>
    <mergeCell ref="H6:J6"/>
    <mergeCell ref="D44:F44"/>
    <mergeCell ref="H44:J44"/>
  </mergeCells>
  <phoneticPr fontId="0" type="noConversion"/>
  <pageMargins left="0.8" right="0.8" top="0.48" bottom="0.5" header="0.5" footer="0.5"/>
  <pageSetup paperSize="9" scale="80" firstPageNumber="12" orientation="portrait" useFirstPageNumber="1" r:id="rId1"/>
  <headerFooter alignWithMargins="0">
    <oddFooter xml:space="preserve">&amp;L&amp;"Times New Roman,Regular"&amp;11   The accompanying notes are an integral part of these financial statements.&amp;8
&amp;C&amp;"Times New Roman,Regular"&amp;11
&amp;P&amp;R
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4-5</vt:lpstr>
      <vt:lpstr>SOCI 6-7</vt:lpstr>
      <vt:lpstr>SCE-Consol 8-9</vt:lpstr>
      <vt:lpstr>SCE-Separate 10-11</vt:lpstr>
      <vt:lpstr>SCF 12-13</vt:lpstr>
      <vt:lpstr>'SCF 12-13'!_Hlk120336604</vt:lpstr>
      <vt:lpstr>'SCE-Consol 8-9'!Print_Area</vt:lpstr>
      <vt:lpstr>'SCE-Separate 10-11'!Print_Area</vt:lpstr>
      <vt:lpstr>'SCF 12-13'!Print_Area</vt:lpstr>
      <vt:lpstr>'SFP 4-5'!Print_Area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Mukda, Tantipisankul</cp:lastModifiedBy>
  <cp:lastPrinted>2017-05-31T02:31:55Z</cp:lastPrinted>
  <dcterms:created xsi:type="dcterms:W3CDTF">2006-01-06T08:39:44Z</dcterms:created>
  <dcterms:modified xsi:type="dcterms:W3CDTF">2017-12-13T05:11:29Z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