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7\Q3'17\FS\SEC file\"/>
    </mc:Choice>
  </mc:AlternateContent>
  <bookViews>
    <workbookView xWindow="0" yWindow="0" windowWidth="16815" windowHeight="7755" tabRatio="546"/>
  </bookViews>
  <sheets>
    <sheet name="FS 3-8" sheetId="1" r:id="rId1"/>
    <sheet name="SCE-Conso 9-10" sheetId="5" r:id="rId2"/>
    <sheet name="SCE-Separate 11-12" sheetId="20" r:id="rId3"/>
    <sheet name="SCF 13-14" sheetId="6" r:id="rId4"/>
  </sheets>
  <definedNames>
    <definedName name="_Hlk120336604" localSheetId="3">'SCF 13-14'!$A$31</definedName>
    <definedName name="_xlnm.Print_Area" localSheetId="0">'FS 3-8'!$A$1:$J$191</definedName>
    <definedName name="_xlnm.Print_Area" localSheetId="1">'SCE-Conso 9-10'!$A$1:$P$61</definedName>
    <definedName name="_xlnm.Print_Area" localSheetId="2">'SCE-Separate 11-12'!$A$1:$L$58</definedName>
    <definedName name="_xlnm.Print_Area" localSheetId="3">'SCF 13-14'!$A$1:$J$82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6" i="1" l="1"/>
  <c r="D24" i="1"/>
  <c r="D14" i="1"/>
  <c r="L28" i="5" l="1"/>
  <c r="L19" i="5"/>
  <c r="D60" i="6" l="1"/>
  <c r="H71" i="6" l="1"/>
  <c r="H60" i="6"/>
  <c r="D71" i="6" l="1"/>
  <c r="J60" i="6" l="1"/>
  <c r="F60" i="6"/>
  <c r="F62" i="1" l="1"/>
  <c r="J104" i="1" l="1"/>
  <c r="J106" i="1" s="1"/>
  <c r="H104" i="1"/>
  <c r="H106" i="1" s="1"/>
  <c r="F104" i="1"/>
  <c r="F106" i="1" s="1"/>
  <c r="D104" i="1"/>
  <c r="D106" i="1" s="1"/>
  <c r="J80" i="1"/>
  <c r="J88" i="1" s="1"/>
  <c r="H80" i="1"/>
  <c r="H88" i="1" s="1"/>
  <c r="H90" i="1" s="1"/>
  <c r="F80" i="1"/>
  <c r="D80" i="1"/>
  <c r="D88" i="1" s="1"/>
  <c r="D90" i="1" s="1"/>
  <c r="J166" i="1"/>
  <c r="J168" i="1" s="1"/>
  <c r="H166" i="1"/>
  <c r="F166" i="1"/>
  <c r="F168" i="1" s="1"/>
  <c r="D166" i="1"/>
  <c r="J142" i="1"/>
  <c r="J150" i="1" s="1"/>
  <c r="J152" i="1" s="1"/>
  <c r="H142" i="1"/>
  <c r="H150" i="1" s="1"/>
  <c r="H152" i="1" s="1"/>
  <c r="F142" i="1"/>
  <c r="F150" i="1" s="1"/>
  <c r="F152" i="1" s="1"/>
  <c r="D142" i="1"/>
  <c r="D150" i="1" s="1"/>
  <c r="D152" i="1" s="1"/>
  <c r="J14" i="20"/>
  <c r="H14" i="20"/>
  <c r="F14" i="20"/>
  <c r="D14" i="20"/>
  <c r="D168" i="1" l="1"/>
  <c r="D169" i="1" s="1"/>
  <c r="D189" i="1" s="1"/>
  <c r="H168" i="1"/>
  <c r="H169" i="1" s="1"/>
  <c r="H27" i="6"/>
  <c r="H33" i="6" s="1"/>
  <c r="H36" i="6" s="1"/>
  <c r="H107" i="1"/>
  <c r="H128" i="1"/>
  <c r="D107" i="1"/>
  <c r="D128" i="1"/>
  <c r="F88" i="1"/>
  <c r="F90" i="1" s="1"/>
  <c r="F128" i="1" s="1"/>
  <c r="J90" i="1"/>
  <c r="J169" i="1"/>
  <c r="J189" i="1" s="1"/>
  <c r="F169" i="1"/>
  <c r="F189" i="1" s="1"/>
  <c r="F71" i="6"/>
  <c r="J71" i="6"/>
  <c r="J27" i="6"/>
  <c r="J33" i="6" s="1"/>
  <c r="J36" i="6" s="1"/>
  <c r="P19" i="5"/>
  <c r="H189" i="1" l="1"/>
  <c r="D121" i="1"/>
  <c r="J107" i="1"/>
  <c r="F121" i="1"/>
  <c r="H121" i="1"/>
  <c r="F107" i="1"/>
  <c r="D191" i="1"/>
  <c r="D184" i="1"/>
  <c r="H191" i="1"/>
  <c r="H184" i="1"/>
  <c r="F191" i="1"/>
  <c r="F184" i="1"/>
  <c r="J191" i="1"/>
  <c r="J184" i="1"/>
  <c r="N21" i="5"/>
  <c r="J21" i="5"/>
  <c r="H21" i="5"/>
  <c r="F21" i="5"/>
  <c r="D21" i="5"/>
  <c r="J128" i="1" l="1"/>
  <c r="J121" i="1"/>
  <c r="L55" i="20"/>
  <c r="L52" i="20"/>
  <c r="L26" i="20"/>
  <c r="J48" i="20"/>
  <c r="L47" i="20"/>
  <c r="L48" i="20" s="1"/>
  <c r="J43" i="20"/>
  <c r="L42" i="20"/>
  <c r="L41" i="20"/>
  <c r="L18" i="20"/>
  <c r="L13" i="20"/>
  <c r="L12" i="20"/>
  <c r="J19" i="20"/>
  <c r="J24" i="20"/>
  <c r="J42" i="1"/>
  <c r="H42" i="1"/>
  <c r="F42" i="1"/>
  <c r="D42" i="1"/>
  <c r="L14" i="20" l="1"/>
  <c r="L43" i="20"/>
  <c r="J28" i="20"/>
  <c r="J53" i="20"/>
  <c r="J57" i="20" s="1"/>
  <c r="L22" i="20"/>
  <c r="L51" i="20"/>
  <c r="L53" i="20" s="1"/>
  <c r="L23" i="20"/>
  <c r="J62" i="1"/>
  <c r="J64" i="1" s="1"/>
  <c r="H62" i="1"/>
  <c r="H64" i="1" s="1"/>
  <c r="J49" i="1"/>
  <c r="H49" i="1"/>
  <c r="J24" i="1"/>
  <c r="H24" i="1"/>
  <c r="J14" i="1"/>
  <c r="H14" i="1"/>
  <c r="L57" i="20" l="1"/>
  <c r="H26" i="1"/>
  <c r="H51" i="1"/>
  <c r="H66" i="1" s="1"/>
  <c r="J26" i="1"/>
  <c r="J51" i="1"/>
  <c r="J66" i="1" s="1"/>
  <c r="J126" i="1" s="1"/>
  <c r="D62" i="1"/>
  <c r="H126" i="1" l="1"/>
  <c r="D27" i="6"/>
  <c r="H51" i="5"/>
  <c r="D33" i="6" l="1"/>
  <c r="D36" i="6" s="1"/>
  <c r="J74" i="6"/>
  <c r="J78" i="6" s="1"/>
  <c r="F27" i="6"/>
  <c r="F33" i="6" s="1"/>
  <c r="F36" i="6" s="1"/>
  <c r="L51" i="5"/>
  <c r="P28" i="5"/>
  <c r="N26" i="5"/>
  <c r="N30" i="5" s="1"/>
  <c r="P25" i="5"/>
  <c r="J26" i="5"/>
  <c r="J30" i="5" s="1"/>
  <c r="H26" i="5"/>
  <c r="H30" i="5" s="1"/>
  <c r="F26" i="5"/>
  <c r="F30" i="5" s="1"/>
  <c r="D26" i="5"/>
  <c r="D30" i="5" s="1"/>
  <c r="P54" i="5"/>
  <c r="L58" i="5"/>
  <c r="P58" i="5" s="1"/>
  <c r="P55" i="5"/>
  <c r="D43" i="20"/>
  <c r="D48" i="20"/>
  <c r="D53" i="20"/>
  <c r="H53" i="20"/>
  <c r="F53" i="20"/>
  <c r="H48" i="20"/>
  <c r="F48" i="20"/>
  <c r="H43" i="20"/>
  <c r="F43" i="20"/>
  <c r="L24" i="20"/>
  <c r="L28" i="20" s="1"/>
  <c r="L19" i="20"/>
  <c r="H24" i="20"/>
  <c r="F24" i="20"/>
  <c r="D24" i="20"/>
  <c r="F19" i="20"/>
  <c r="H19" i="20"/>
  <c r="D19" i="20"/>
  <c r="N56" i="5"/>
  <c r="J56" i="5"/>
  <c r="H56" i="5"/>
  <c r="H60" i="5" s="1"/>
  <c r="F56" i="5"/>
  <c r="D56" i="5"/>
  <c r="N51" i="5"/>
  <c r="J51" i="5"/>
  <c r="F51" i="5"/>
  <c r="F60" i="5" s="1"/>
  <c r="D51" i="5"/>
  <c r="D60" i="5" s="1"/>
  <c r="F64" i="1"/>
  <c r="D64" i="1"/>
  <c r="F49" i="1"/>
  <c r="D49" i="1"/>
  <c r="F24" i="1"/>
  <c r="F14" i="1"/>
  <c r="F57" i="20" l="1"/>
  <c r="D57" i="20"/>
  <c r="H74" i="6"/>
  <c r="H78" i="6" s="1"/>
  <c r="F28" i="20"/>
  <c r="D28" i="20"/>
  <c r="P20" i="5"/>
  <c r="P21" i="5" s="1"/>
  <c r="L21" i="5"/>
  <c r="N60" i="5"/>
  <c r="H57" i="20"/>
  <c r="H28" i="20"/>
  <c r="J60" i="5"/>
  <c r="P46" i="5"/>
  <c r="P15" i="5"/>
  <c r="L56" i="5"/>
  <c r="L60" i="5" s="1"/>
  <c r="F74" i="6"/>
  <c r="F78" i="6" s="1"/>
  <c r="D74" i="6"/>
  <c r="D78" i="6" s="1"/>
  <c r="D51" i="1"/>
  <c r="D66" i="1" s="1"/>
  <c r="P50" i="5"/>
  <c r="P51" i="5" s="1"/>
  <c r="F51" i="1"/>
  <c r="F66" i="1" s="1"/>
  <c r="F126" i="1" s="1"/>
  <c r="L26" i="5"/>
  <c r="P24" i="5"/>
  <c r="P26" i="5" s="1"/>
  <c r="P56" i="5"/>
  <c r="F26" i="1"/>
  <c r="D126" i="1" l="1"/>
  <c r="L30" i="5"/>
  <c r="P30" i="5"/>
  <c r="P60" i="5"/>
</calcChain>
</file>

<file path=xl/sharedStrings.xml><?xml version="1.0" encoding="utf-8"?>
<sst xmlns="http://schemas.openxmlformats.org/spreadsheetml/2006/main" count="435" uniqueCount="194">
  <si>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</si>
  <si>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</si>
  <si>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</si>
  <si>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</si>
  <si>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</si>
  <si>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</si>
  <si>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</si>
  <si>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</si>
  <si>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</si>
  <si>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</si>
  <si>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</si>
  <si>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</si>
  <si>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</si>
  <si>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</si>
  <si>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</si>
  <si>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</si>
  <si>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</si>
  <si>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</si>
  <si>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</si>
  <si>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</si>
  <si>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</si>
  <si>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</si>
  <si>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</si>
  <si>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</si>
  <si>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</si>
  <si>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</si>
  <si>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</si>
  <si>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</si>
  <si>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</si>
  <si>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</si>
  <si>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</si>
  <si>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</si>
  <si>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</si>
  <si>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</si>
  <si>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</si>
  <si>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</si>
  <si>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</si>
  <si>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</si>
  <si>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</si>
  <si>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</si>
  <si>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</si>
  <si>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</si>
  <si>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</si>
  <si>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</si>
  <si>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</si>
  <si>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Transfer to legal reserve</t>
  </si>
  <si>
    <t>31 December</t>
  </si>
  <si>
    <t>Other income</t>
  </si>
  <si>
    <t>Other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</si>
  <si>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</si>
  <si>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</si>
  <si>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Balance at 1 January 2016 - restated</t>
  </si>
  <si>
    <t>Balance at 1 January 2016 - as reported</t>
  </si>
  <si>
    <t>Retained earnings</t>
  </si>
  <si>
    <t>Interest income</t>
  </si>
  <si>
    <t xml:space="preserve">Equipment  </t>
  </si>
  <si>
    <t>Intangible assets</t>
  </si>
  <si>
    <t>Gain from business acquisition</t>
  </si>
  <si>
    <t>(Restated)</t>
  </si>
  <si>
    <t>Business acquisition payable</t>
  </si>
  <si>
    <t xml:space="preserve"> </t>
  </si>
  <si>
    <t>Profit before income tax expense</t>
  </si>
  <si>
    <t>Profit attributable to:</t>
  </si>
  <si>
    <t>Transactions with owners, recorded directly in equity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</si>
  <si>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</si>
  <si>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</si>
  <si>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</si>
  <si>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</si>
  <si>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</si>
  <si>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</si>
  <si>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</si>
  <si>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</si>
  <si>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Separate financial statements (Restated)</t>
  </si>
  <si>
    <t>Other</t>
  </si>
  <si>
    <t xml:space="preserve">   Appropriated</t>
  </si>
  <si>
    <t xml:space="preserve">     Legal reserve</t>
  </si>
  <si>
    <t xml:space="preserve">   Unappropriated</t>
  </si>
  <si>
    <t xml:space="preserve">   Distribution to owners of the Company</t>
  </si>
  <si>
    <t xml:space="preserve">   Dividends to owners of the Company</t>
  </si>
  <si>
    <t xml:space="preserve">   Total distribution to owners of the Company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</si>
  <si>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</si>
  <si>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</si>
  <si>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</si>
  <si>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</si>
  <si>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</si>
  <si>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</si>
  <si>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(Unaudited)</t>
  </si>
  <si>
    <t>(in thousand Baht)</t>
  </si>
  <si>
    <t>Balance at 1 January 2017 - as reported</t>
  </si>
  <si>
    <t>Balance at 1 January 2017 - restated</t>
  </si>
  <si>
    <t>Balance at 1 January 2016</t>
  </si>
  <si>
    <t>Comprehensive income for the period</t>
  </si>
  <si>
    <t>Total comprehensive income for the period</t>
  </si>
  <si>
    <t>Balance at 1 January 2017</t>
  </si>
  <si>
    <t>30 September</t>
  </si>
  <si>
    <t xml:space="preserve">Other comprehensive income for the period, </t>
  </si>
  <si>
    <t>Profit for the period</t>
  </si>
  <si>
    <t>Balance at 30 September 2016</t>
  </si>
  <si>
    <t>Balance at 30 September 2017</t>
  </si>
  <si>
    <t>Tax expense</t>
  </si>
  <si>
    <t>Unrealised loss on exchange</t>
  </si>
  <si>
    <t xml:space="preserve">Proceeds from sale of equipment </t>
  </si>
  <si>
    <t xml:space="preserve">Acquisition of equipment  </t>
  </si>
  <si>
    <t>Acquisition of intangible assets</t>
  </si>
  <si>
    <t>Dividends paid to owners of the Company</t>
  </si>
  <si>
    <t xml:space="preserve">Gain from business acquisition </t>
  </si>
  <si>
    <t>Trade and other current receivables</t>
  </si>
  <si>
    <t>Trade and other current payables</t>
  </si>
  <si>
    <t xml:space="preserve">   from financial institutions</t>
  </si>
  <si>
    <t>Shareholders' equity</t>
  </si>
  <si>
    <t xml:space="preserve">   Authorized share capital</t>
  </si>
  <si>
    <t xml:space="preserve">   Issued and paid share capital</t>
  </si>
  <si>
    <t>Total shareholders' equity</t>
  </si>
  <si>
    <t>shareholders' equity</t>
  </si>
  <si>
    <t>Statement of comprehensive income (Unaudited)</t>
  </si>
  <si>
    <t>Distribution costs</t>
  </si>
  <si>
    <t>Losses on remeasurements of defined benefit plans</t>
  </si>
  <si>
    <t xml:space="preserve">Income tax relating to components of other </t>
  </si>
  <si>
    <t xml:space="preserve">   comprehensive income that will not be</t>
  </si>
  <si>
    <t xml:space="preserve">   reclassified to profit or loss</t>
  </si>
  <si>
    <t xml:space="preserve">   net of tax</t>
  </si>
  <si>
    <t xml:space="preserve">   Owners of parent</t>
  </si>
  <si>
    <t>Statement of changes in equity (Unaudited)</t>
  </si>
  <si>
    <t xml:space="preserve"> equity</t>
  </si>
  <si>
    <t>of shareholders'</t>
  </si>
  <si>
    <t>paid</t>
  </si>
  <si>
    <t>Translation</t>
  </si>
  <si>
    <t>financial</t>
  </si>
  <si>
    <t>statement</t>
  </si>
  <si>
    <t>parent</t>
  </si>
  <si>
    <t>shareholders'</t>
  </si>
  <si>
    <t xml:space="preserve">   Contributions by and distributions to owners of the parent</t>
  </si>
  <si>
    <t xml:space="preserve">   Total contributions by and distributions to owners of the parent</t>
  </si>
  <si>
    <t>Other component of</t>
  </si>
  <si>
    <t>Impact of changes in accounting policy</t>
  </si>
  <si>
    <t>Statement of cash flows (Unaudited)</t>
  </si>
  <si>
    <t>Taxes paid</t>
  </si>
  <si>
    <t>Three-month period ended</t>
  </si>
  <si>
    <t>Nine-month period ended</t>
  </si>
  <si>
    <t>Corporate income tax and withholding tax refund</t>
  </si>
  <si>
    <t>Restricted deposits with financial institutions</t>
  </si>
  <si>
    <t>Short-term borrowings from financial institutions</t>
  </si>
  <si>
    <t>Current portion of finance lease liabilities</t>
  </si>
  <si>
    <t>Non-current provisions for employee benefit</t>
  </si>
  <si>
    <t>Equity attributable to owners of the parent</t>
  </si>
  <si>
    <t>Other components of shareholders' equity</t>
  </si>
  <si>
    <t>Total liabilities and shareholders'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</si>
  <si>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</si>
  <si>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 xml:space="preserve">Components of other comprehensive income </t>
  </si>
  <si>
    <t xml:space="preserve">   that will be reclassified to profit or loss</t>
  </si>
  <si>
    <t xml:space="preserve">Exchange differences on translating </t>
  </si>
  <si>
    <t xml:space="preserve">   financial statement</t>
  </si>
  <si>
    <t xml:space="preserve">   Ordinary share payment of non-controlling interests </t>
  </si>
  <si>
    <t>Nine-month period ended 30 September 2016</t>
  </si>
  <si>
    <t>Nine-month period ended 30 September 2017</t>
  </si>
  <si>
    <t>Adjustments to reconcile profit to cash receipts</t>
  </si>
  <si>
    <t xml:space="preserve">   (payments)</t>
  </si>
  <si>
    <t>Gain on disposal of investment in subsidiary</t>
  </si>
  <si>
    <t>Payment for capital increase in subsidiary</t>
  </si>
  <si>
    <t xml:space="preserve">   net of cash disposed of</t>
  </si>
  <si>
    <t>Acquisition of subsidiary, net of cash acquired</t>
  </si>
  <si>
    <t>Proceeds from ordinary shares of non-controlling</t>
  </si>
  <si>
    <t xml:space="preserve">   interests in subsidiary</t>
  </si>
  <si>
    <t xml:space="preserve">Proceeds from short-term borrowings </t>
  </si>
  <si>
    <t xml:space="preserve">Payment by a lessee for reduction of the outstanding </t>
  </si>
  <si>
    <t xml:space="preserve">   liability relating to a finance lease</t>
  </si>
  <si>
    <t xml:space="preserve">Net cash used in investing activities  </t>
  </si>
  <si>
    <t xml:space="preserve">Effect of exchange rate changes on cash and </t>
  </si>
  <si>
    <t xml:space="preserve">   cash equivalents </t>
  </si>
  <si>
    <t>Cash and cash equivalents at ending of period</t>
  </si>
  <si>
    <t xml:space="preserve">   before effect of exchange rates</t>
  </si>
  <si>
    <t>Equipment payables</t>
  </si>
  <si>
    <t>Cash and cash equivalents at beginning of period</t>
  </si>
  <si>
    <t>Increase in restricted deposits with financial institutions</t>
  </si>
  <si>
    <t xml:space="preserve">   that will not be reclassified to profit or loss</t>
  </si>
  <si>
    <t xml:space="preserve">   Distribution to owners of the parent</t>
  </si>
  <si>
    <t xml:space="preserve">   Total distribution to owners of the parent</t>
  </si>
  <si>
    <t>Losses on inventories devaluation</t>
  </si>
  <si>
    <t>Share of profit of subsidiaries</t>
  </si>
  <si>
    <t>Cost of sale of goods and rendering of services</t>
  </si>
  <si>
    <t>(Gain) loss on disposal of equipment</t>
  </si>
  <si>
    <t>Tax refunded</t>
  </si>
  <si>
    <t xml:space="preserve">Net cash generated from operating </t>
  </si>
  <si>
    <t xml:space="preserve">Net cash from operating activities </t>
  </si>
  <si>
    <t xml:space="preserve">Net cash used in financing activities  </t>
  </si>
  <si>
    <t>Net decrease in cash and cash equivalents,</t>
  </si>
  <si>
    <t>Income tax payable</t>
  </si>
  <si>
    <t>Revenue from sale of goods and rendering of services</t>
  </si>
  <si>
    <t xml:space="preserve">Proceeds from disposal of subsidiary, </t>
  </si>
  <si>
    <t>Tax income (expense)</t>
  </si>
  <si>
    <t>4, 6</t>
  </si>
  <si>
    <t>3, 8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</si>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</sst>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19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4" fontId="2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10" fillId="0" borderId="0" xfId="0" applyNumberFormat="1" applyFont="1" applyFill="1" applyAlignment="1"/>
    <xf numFmtId="43" fontId="9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9" fillId="0" borderId="0" xfId="0" applyNumberFormat="1" applyFont="1" applyFill="1" applyAlignment="1"/>
    <xf numFmtId="164" fontId="4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1" xfId="1" applyNumberFormat="1" applyFont="1" applyFill="1" applyBorder="1" applyAlignment="1"/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10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4" fontId="2" fillId="0" borderId="0" xfId="1" applyNumberFormat="1" applyFont="1" applyFill="1" applyAlignment="1"/>
    <xf numFmtId="164" fontId="2" fillId="0" borderId="3" xfId="1" applyNumberFormat="1" applyFont="1" applyFill="1" applyBorder="1" applyAlignment="1"/>
    <xf numFmtId="0" fontId="5" fillId="0" borderId="0" xfId="0" applyFont="1" applyFill="1"/>
    <xf numFmtId="164" fontId="2" fillId="0" borderId="1" xfId="1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/>
    <xf numFmtId="164" fontId="4" fillId="0" borderId="1" xfId="0" applyNumberFormat="1" applyFont="1" applyFill="1" applyBorder="1" applyAlignment="1"/>
    <xf numFmtId="43" fontId="2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4" xfId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9" defaultPivotStyle="PivotStyleLight16"/>
  <colors>
    <mruColors>
      <color rgb="FFCCFF66"/>
      <color rgb="FF00FFFF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tabSelected="1" zoomScaleNormal="100" zoomScaleSheetLayoutView="90" workbookViewId="0">
      <selection activeCell="D5" sqref="D5:F5"/>
    </sheetView>
  </sheetViews>
  <sheetFormatPr defaultColWidth="9" defaultRowHeight="21.75" customHeight="1" x14ac:dyDescent="0.25"/>
  <cols>
    <col min="1" max="1" width="50.7109375" style="3" customWidth="1"/>
    <col min="2" max="2" width="8.140625" style="29" customWidth="1"/>
    <col min="3" max="3" width="1.42578125" style="29" customWidth="1"/>
    <col min="4" max="4" width="13" style="49" customWidth="1"/>
    <col min="5" max="5" width="1.42578125" style="43" customWidth="1"/>
    <col min="6" max="6" width="13" style="49" customWidth="1"/>
    <col min="7" max="7" width="1.42578125" style="43" customWidth="1"/>
    <col min="8" max="8" width="13" style="49" customWidth="1"/>
    <col min="9" max="9" width="1.42578125" style="43" customWidth="1"/>
    <col min="10" max="10" width="13" style="49" customWidth="1"/>
    <col min="11" max="16384" width="9" style="29"/>
  </cols>
  <sheetData>
    <row r="1" spans="1:10" s="11" customFormat="1" ht="21.75" customHeight="1" x14ac:dyDescent="0.3">
      <c r="A1" s="12" t="s">
        <v>71</v>
      </c>
      <c r="D1" s="47"/>
      <c r="E1" s="41"/>
      <c r="F1" s="47"/>
      <c r="G1" s="41"/>
      <c r="H1" s="47"/>
      <c r="I1" s="41"/>
      <c r="J1" s="47"/>
    </row>
    <row r="2" spans="1:10" s="13" customFormat="1" ht="21.75" customHeight="1" x14ac:dyDescent="0.25">
      <c r="A2" s="103" t="s">
        <v>66</v>
      </c>
      <c r="D2" s="48"/>
      <c r="E2" s="42"/>
      <c r="F2" s="48"/>
      <c r="G2" s="42"/>
      <c r="H2" s="48"/>
      <c r="I2" s="42"/>
      <c r="J2" s="48"/>
    </row>
    <row r="4" spans="1:10" ht="21.75" customHeight="1" x14ac:dyDescent="0.25">
      <c r="A4" s="1"/>
      <c r="D4" s="110" t="s">
        <v>67</v>
      </c>
      <c r="E4" s="110"/>
      <c r="F4" s="110"/>
      <c r="H4" s="110" t="s">
        <v>69</v>
      </c>
      <c r="I4" s="110"/>
      <c r="J4" s="110"/>
    </row>
    <row r="5" spans="1:10" ht="21.75" customHeight="1" x14ac:dyDescent="0.25">
      <c r="B5" s="2"/>
      <c r="C5" s="2"/>
      <c r="D5" s="110" t="s">
        <v>70</v>
      </c>
      <c r="E5" s="110"/>
      <c r="F5" s="110"/>
      <c r="G5" s="101"/>
      <c r="H5" s="110" t="s">
        <v>70</v>
      </c>
      <c r="I5" s="110"/>
      <c r="J5" s="110"/>
    </row>
    <row r="6" spans="1:10" ht="21.75" customHeight="1" x14ac:dyDescent="0.25">
      <c r="B6" s="2"/>
      <c r="C6" s="2"/>
      <c r="D6" s="85" t="s">
        <v>94</v>
      </c>
      <c r="E6" s="44"/>
      <c r="F6" s="102" t="s">
        <v>46</v>
      </c>
      <c r="G6" s="101"/>
      <c r="H6" s="85" t="s">
        <v>94</v>
      </c>
      <c r="I6" s="44"/>
      <c r="J6" s="102" t="s">
        <v>46</v>
      </c>
    </row>
    <row r="7" spans="1:10" ht="21.75" customHeight="1" x14ac:dyDescent="0.25">
      <c r="A7" s="1" t="s">
        <v>4</v>
      </c>
      <c r="B7" s="40" t="s">
        <v>21</v>
      </c>
      <c r="C7" s="40"/>
      <c r="D7" s="58">
        <v>2017</v>
      </c>
      <c r="E7" s="58"/>
      <c r="F7" s="58">
        <v>2016</v>
      </c>
      <c r="G7" s="58"/>
      <c r="H7" s="58">
        <v>2017</v>
      </c>
      <c r="I7" s="58"/>
      <c r="J7" s="58">
        <v>2016</v>
      </c>
    </row>
    <row r="8" spans="1:10" ht="21.75" customHeight="1" x14ac:dyDescent="0.25">
      <c r="C8" s="40"/>
      <c r="D8" s="102" t="s">
        <v>86</v>
      </c>
      <c r="F8" s="50"/>
      <c r="G8" s="44"/>
      <c r="H8" s="102" t="s">
        <v>86</v>
      </c>
      <c r="J8" s="50" t="s">
        <v>58</v>
      </c>
    </row>
    <row r="9" spans="1:10" ht="21.75" customHeight="1" x14ac:dyDescent="0.25">
      <c r="B9" s="2"/>
      <c r="C9" s="2"/>
      <c r="D9" s="111" t="s">
        <v>87</v>
      </c>
      <c r="E9" s="111"/>
      <c r="F9" s="111"/>
      <c r="G9" s="111"/>
      <c r="H9" s="111"/>
      <c r="I9" s="111"/>
      <c r="J9" s="111"/>
    </row>
    <row r="10" spans="1:10" ht="21.75" customHeight="1" x14ac:dyDescent="0.25">
      <c r="A10" s="33" t="s">
        <v>0</v>
      </c>
      <c r="B10" s="40"/>
      <c r="C10" s="40"/>
    </row>
    <row r="11" spans="1:10" ht="21.75" customHeight="1" x14ac:dyDescent="0.25">
      <c r="A11" s="29" t="s">
        <v>1</v>
      </c>
      <c r="B11" s="40"/>
      <c r="C11" s="40"/>
      <c r="D11" s="51">
        <v>77171</v>
      </c>
      <c r="F11" s="49">
        <v>90276</v>
      </c>
      <c r="H11" s="51">
        <v>67672</v>
      </c>
      <c r="J11" s="49">
        <v>80603</v>
      </c>
    </row>
    <row r="12" spans="1:10" ht="21.75" customHeight="1" x14ac:dyDescent="0.25">
      <c r="A12" s="29" t="s">
        <v>106</v>
      </c>
      <c r="B12" s="40" t="s">
        <v>190</v>
      </c>
      <c r="C12" s="40"/>
      <c r="D12" s="49">
        <v>270582</v>
      </c>
      <c r="F12" s="49">
        <v>326921</v>
      </c>
      <c r="H12" s="49">
        <v>163655</v>
      </c>
      <c r="J12" s="49">
        <v>264028</v>
      </c>
    </row>
    <row r="13" spans="1:10" ht="21.75" customHeight="1" x14ac:dyDescent="0.25">
      <c r="A13" s="29" t="s">
        <v>2</v>
      </c>
      <c r="B13" s="40">
        <v>7</v>
      </c>
      <c r="C13" s="40"/>
      <c r="D13" s="49">
        <v>50251</v>
      </c>
      <c r="F13" s="49">
        <v>34190</v>
      </c>
      <c r="H13" s="49">
        <v>41991</v>
      </c>
      <c r="J13" s="49">
        <v>33599</v>
      </c>
    </row>
    <row r="14" spans="1:10" ht="21.75" customHeight="1" x14ac:dyDescent="0.25">
      <c r="A14" s="28" t="s">
        <v>3</v>
      </c>
      <c r="B14" s="40"/>
      <c r="C14" s="40"/>
      <c r="D14" s="52">
        <f>SUM(D11:D13)</f>
        <v>398004</v>
      </c>
      <c r="E14" s="45"/>
      <c r="F14" s="52">
        <f>SUM(F11:F13)</f>
        <v>451387</v>
      </c>
      <c r="G14" s="45"/>
      <c r="H14" s="52">
        <f>SUM(H11:H13)</f>
        <v>273318</v>
      </c>
      <c r="I14" s="45"/>
      <c r="J14" s="52">
        <f>SUM(J11:J13)</f>
        <v>378230</v>
      </c>
    </row>
    <row r="15" spans="1:10" ht="21.75" customHeight="1" x14ac:dyDescent="0.25">
      <c r="B15" s="40"/>
      <c r="C15" s="40"/>
    </row>
    <row r="16" spans="1:10" ht="21.75" customHeight="1" x14ac:dyDescent="0.25">
      <c r="A16" s="33" t="s">
        <v>5</v>
      </c>
      <c r="B16" s="40"/>
      <c r="C16" s="40"/>
    </row>
    <row r="17" spans="1:16" ht="21.75" customHeight="1" x14ac:dyDescent="0.25">
      <c r="A17" s="29" t="s">
        <v>140</v>
      </c>
      <c r="B17" s="40">
        <v>5</v>
      </c>
      <c r="C17" s="40"/>
      <c r="D17" s="49">
        <v>21850</v>
      </c>
      <c r="F17" s="49">
        <v>4857</v>
      </c>
      <c r="H17" s="49">
        <v>21850</v>
      </c>
      <c r="J17" s="49">
        <v>4857</v>
      </c>
    </row>
    <row r="18" spans="1:16" ht="21.75" customHeight="1" x14ac:dyDescent="0.25">
      <c r="A18" s="29" t="s">
        <v>6</v>
      </c>
      <c r="B18" s="40" t="s">
        <v>191</v>
      </c>
      <c r="C18" s="40"/>
      <c r="D18" s="51">
        <v>0</v>
      </c>
      <c r="F18" s="51">
        <v>0</v>
      </c>
      <c r="H18" s="51">
        <v>38818</v>
      </c>
      <c r="J18" s="51">
        <v>26451</v>
      </c>
    </row>
    <row r="19" spans="1:16" ht="21.75" customHeight="1" x14ac:dyDescent="0.25">
      <c r="A19" s="29" t="s">
        <v>55</v>
      </c>
      <c r="B19" s="40"/>
      <c r="C19" s="40"/>
      <c r="D19" s="49">
        <v>31820</v>
      </c>
      <c r="F19" s="49">
        <v>32210</v>
      </c>
      <c r="H19" s="49">
        <v>14283</v>
      </c>
      <c r="J19" s="49">
        <v>14024</v>
      </c>
    </row>
    <row r="20" spans="1:16" ht="21.75" customHeight="1" x14ac:dyDescent="0.25">
      <c r="A20" s="29" t="s">
        <v>56</v>
      </c>
      <c r="B20" s="40"/>
      <c r="C20" s="40"/>
      <c r="D20" s="49">
        <v>5269</v>
      </c>
      <c r="F20" s="49">
        <v>6667</v>
      </c>
      <c r="H20" s="49">
        <v>338</v>
      </c>
      <c r="J20" s="49">
        <v>412</v>
      </c>
    </row>
    <row r="21" spans="1:16" ht="21.75" customHeight="1" x14ac:dyDescent="0.25">
      <c r="A21" s="29" t="s">
        <v>7</v>
      </c>
      <c r="B21" s="40"/>
      <c r="C21" s="40"/>
      <c r="D21" s="49">
        <v>8772</v>
      </c>
      <c r="F21" s="49">
        <v>7644</v>
      </c>
      <c r="H21" s="49">
        <v>8772</v>
      </c>
      <c r="J21" s="49">
        <v>7644</v>
      </c>
    </row>
    <row r="22" spans="1:16" ht="21.75" customHeight="1" x14ac:dyDescent="0.25">
      <c r="A22" s="29" t="s">
        <v>139</v>
      </c>
      <c r="B22" s="40"/>
      <c r="C22" s="40"/>
      <c r="D22" s="49">
        <v>21895</v>
      </c>
      <c r="F22" s="49">
        <v>17853</v>
      </c>
      <c r="H22" s="49">
        <v>21895</v>
      </c>
      <c r="J22" s="49">
        <v>17853</v>
      </c>
    </row>
    <row r="23" spans="1:16" ht="21.75" customHeight="1" x14ac:dyDescent="0.25">
      <c r="A23" s="29" t="s">
        <v>8</v>
      </c>
      <c r="B23" s="40"/>
      <c r="C23" s="40"/>
      <c r="D23" s="49">
        <v>6518</v>
      </c>
      <c r="F23" s="49">
        <v>4538</v>
      </c>
      <c r="H23" s="49">
        <v>2231</v>
      </c>
      <c r="J23" s="49">
        <v>1555</v>
      </c>
    </row>
    <row r="24" spans="1:16" ht="21.75" customHeight="1" x14ac:dyDescent="0.25">
      <c r="A24" s="28" t="s">
        <v>9</v>
      </c>
      <c r="B24" s="40"/>
      <c r="C24" s="40"/>
      <c r="D24" s="52">
        <f>SUM(D17:D23)</f>
        <v>96124</v>
      </c>
      <c r="E24" s="45"/>
      <c r="F24" s="52">
        <f>SUM(F17:F23)</f>
        <v>73769</v>
      </c>
      <c r="G24" s="45"/>
      <c r="H24" s="52">
        <f>SUM(H17:H23)</f>
        <v>108187</v>
      </c>
      <c r="I24" s="45"/>
      <c r="J24" s="52">
        <f>SUM(J17:J23)</f>
        <v>72796</v>
      </c>
    </row>
    <row r="25" spans="1:16" ht="21.75" customHeight="1" x14ac:dyDescent="0.25">
      <c r="A25" s="28"/>
      <c r="B25" s="40"/>
      <c r="C25" s="40"/>
      <c r="D25" s="55"/>
      <c r="E25" s="45"/>
      <c r="F25" s="55"/>
      <c r="G25" s="45"/>
      <c r="H25" s="55"/>
      <c r="I25" s="45"/>
      <c r="J25" s="55"/>
    </row>
    <row r="26" spans="1:16" ht="21.75" customHeight="1" thickBot="1" x14ac:dyDescent="0.3">
      <c r="A26" s="28" t="s">
        <v>10</v>
      </c>
      <c r="B26" s="40"/>
      <c r="C26" s="40"/>
      <c r="D26" s="54">
        <f>D14+D24</f>
        <v>494128</v>
      </c>
      <c r="E26" s="45"/>
      <c r="F26" s="54">
        <f>F14+F24</f>
        <v>525156</v>
      </c>
      <c r="G26" s="45"/>
      <c r="H26" s="54">
        <f>H14+H24</f>
        <v>381505</v>
      </c>
      <c r="I26" s="45"/>
      <c r="J26" s="54">
        <f>J14+J24</f>
        <v>451026</v>
      </c>
      <c r="K26" s="49"/>
      <c r="L26" s="49"/>
      <c r="M26" s="49"/>
      <c r="N26" s="49"/>
      <c r="P26" s="49"/>
    </row>
    <row r="27" spans="1:16" ht="21.75" customHeight="1" thickTop="1" x14ac:dyDescent="0.25">
      <c r="A27" s="28"/>
      <c r="B27" s="40"/>
      <c r="C27" s="40"/>
      <c r="D27" s="55"/>
      <c r="E27" s="45"/>
      <c r="F27" s="55"/>
      <c r="G27" s="45"/>
      <c r="H27" s="55"/>
      <c r="I27" s="45"/>
      <c r="J27" s="55"/>
    </row>
    <row r="28" spans="1:16" s="11" customFormat="1" ht="21.75" customHeight="1" x14ac:dyDescent="0.3">
      <c r="A28" s="12" t="s">
        <v>71</v>
      </c>
      <c r="D28" s="47"/>
      <c r="E28" s="41"/>
      <c r="F28" s="47"/>
      <c r="G28" s="41"/>
      <c r="H28" s="47"/>
      <c r="I28" s="41"/>
      <c r="J28" s="47"/>
    </row>
    <row r="29" spans="1:16" s="13" customFormat="1" ht="21.75" customHeight="1" x14ac:dyDescent="0.25">
      <c r="A29" s="103" t="s">
        <v>66</v>
      </c>
      <c r="D29" s="48"/>
      <c r="E29" s="42"/>
      <c r="F29" s="48"/>
      <c r="G29" s="42"/>
      <c r="H29" s="48"/>
      <c r="I29" s="42"/>
      <c r="J29" s="48"/>
    </row>
    <row r="30" spans="1:16" ht="21.75" customHeight="1" x14ac:dyDescent="0.25">
      <c r="A30" s="1"/>
    </row>
    <row r="31" spans="1:16" ht="21.75" customHeight="1" x14ac:dyDescent="0.25">
      <c r="A31" s="1"/>
      <c r="D31" s="110" t="s">
        <v>67</v>
      </c>
      <c r="E31" s="110"/>
      <c r="F31" s="110"/>
      <c r="H31" s="110" t="s">
        <v>69</v>
      </c>
      <c r="I31" s="110"/>
      <c r="J31" s="110"/>
    </row>
    <row r="32" spans="1:16" ht="21.75" customHeight="1" x14ac:dyDescent="0.25">
      <c r="B32" s="2"/>
      <c r="C32" s="2"/>
      <c r="D32" s="110" t="s">
        <v>70</v>
      </c>
      <c r="E32" s="110"/>
      <c r="F32" s="110"/>
      <c r="G32" s="101"/>
      <c r="H32" s="110" t="s">
        <v>70</v>
      </c>
      <c r="I32" s="110"/>
      <c r="J32" s="110"/>
    </row>
    <row r="33" spans="1:11" ht="21.75" customHeight="1" x14ac:dyDescent="0.25">
      <c r="B33" s="2"/>
      <c r="C33" s="2"/>
      <c r="D33" s="85" t="s">
        <v>94</v>
      </c>
      <c r="E33" s="44"/>
      <c r="F33" s="102" t="s">
        <v>46</v>
      </c>
      <c r="G33" s="101"/>
      <c r="H33" s="85" t="s">
        <v>94</v>
      </c>
      <c r="I33" s="44"/>
      <c r="J33" s="102" t="s">
        <v>46</v>
      </c>
    </row>
    <row r="34" spans="1:11" ht="21.75" customHeight="1" x14ac:dyDescent="0.25">
      <c r="A34" s="28" t="s">
        <v>11</v>
      </c>
      <c r="B34" s="40" t="s">
        <v>21</v>
      </c>
      <c r="C34" s="2"/>
      <c r="D34" s="58">
        <v>2017</v>
      </c>
      <c r="E34" s="58"/>
      <c r="F34" s="58">
        <v>2016</v>
      </c>
      <c r="G34" s="58"/>
      <c r="H34" s="58">
        <v>2017</v>
      </c>
      <c r="I34" s="58"/>
      <c r="J34" s="58">
        <v>2016</v>
      </c>
    </row>
    <row r="35" spans="1:11" ht="21.75" customHeight="1" x14ac:dyDescent="0.25">
      <c r="C35" s="40"/>
      <c r="D35" s="102" t="s">
        <v>86</v>
      </c>
      <c r="F35" s="50"/>
      <c r="G35" s="44"/>
      <c r="H35" s="102" t="s">
        <v>86</v>
      </c>
      <c r="J35" s="50" t="s">
        <v>58</v>
      </c>
    </row>
    <row r="36" spans="1:11" ht="21.75" customHeight="1" x14ac:dyDescent="0.25">
      <c r="C36" s="40"/>
      <c r="D36" s="111" t="s">
        <v>87</v>
      </c>
      <c r="E36" s="111"/>
      <c r="F36" s="111"/>
      <c r="G36" s="111"/>
      <c r="H36" s="111"/>
      <c r="I36" s="111"/>
      <c r="J36" s="111"/>
    </row>
    <row r="37" spans="1:11" ht="21.75" customHeight="1" x14ac:dyDescent="0.25">
      <c r="A37" s="33" t="s">
        <v>12</v>
      </c>
      <c r="B37" s="2"/>
      <c r="C37" s="2"/>
    </row>
    <row r="38" spans="1:11" ht="21.75" customHeight="1" x14ac:dyDescent="0.25">
      <c r="A38" s="29" t="s">
        <v>141</v>
      </c>
      <c r="B38" s="40">
        <v>9</v>
      </c>
      <c r="C38" s="2"/>
      <c r="D38" s="49">
        <v>6500</v>
      </c>
      <c r="F38" s="49">
        <v>0</v>
      </c>
      <c r="H38" s="49">
        <v>6500</v>
      </c>
      <c r="J38" s="49">
        <v>0</v>
      </c>
    </row>
    <row r="39" spans="1:11" ht="21.75" customHeight="1" x14ac:dyDescent="0.25">
      <c r="A39" s="29" t="s">
        <v>107</v>
      </c>
      <c r="B39" s="40" t="s">
        <v>192</v>
      </c>
      <c r="C39" s="40"/>
      <c r="D39" s="49">
        <v>246927</v>
      </c>
      <c r="F39" s="49">
        <v>322958</v>
      </c>
      <c r="H39" s="49">
        <v>187914</v>
      </c>
      <c r="J39" s="49">
        <v>290326</v>
      </c>
      <c r="K39" s="49"/>
    </row>
    <row r="40" spans="1:11" ht="21.75" customHeight="1" x14ac:dyDescent="0.25">
      <c r="A40" s="29" t="s">
        <v>142</v>
      </c>
      <c r="B40" s="40"/>
      <c r="C40" s="40"/>
      <c r="D40" s="49">
        <v>521</v>
      </c>
      <c r="F40" s="49">
        <v>491</v>
      </c>
      <c r="H40" s="49">
        <v>521</v>
      </c>
      <c r="J40" s="49">
        <v>491</v>
      </c>
    </row>
    <row r="41" spans="1:11" ht="21.75" customHeight="1" x14ac:dyDescent="0.25">
      <c r="A41" s="29" t="s">
        <v>186</v>
      </c>
      <c r="B41" s="40"/>
      <c r="C41" s="40"/>
      <c r="D41" s="49">
        <v>3480</v>
      </c>
      <c r="F41" s="49">
        <v>4512</v>
      </c>
      <c r="H41" s="49">
        <v>3128</v>
      </c>
      <c r="J41" s="49">
        <v>3128</v>
      </c>
    </row>
    <row r="42" spans="1:11" ht="21.75" customHeight="1" x14ac:dyDescent="0.25">
      <c r="A42" s="28" t="s">
        <v>13</v>
      </c>
      <c r="B42" s="40"/>
      <c r="C42" s="40"/>
      <c r="D42" s="52">
        <f>SUM(D38:D41)</f>
        <v>257428</v>
      </c>
      <c r="E42" s="45"/>
      <c r="F42" s="52">
        <f>SUM(F38:F41)</f>
        <v>327961</v>
      </c>
      <c r="G42" s="45"/>
      <c r="H42" s="52">
        <f>SUM(H38:H41)</f>
        <v>198063</v>
      </c>
      <c r="I42" s="45"/>
      <c r="J42" s="52">
        <f>SUM(J38:J41)</f>
        <v>293945</v>
      </c>
    </row>
    <row r="43" spans="1:11" ht="21.75" customHeight="1" x14ac:dyDescent="0.25">
      <c r="B43" s="40"/>
      <c r="C43" s="40"/>
    </row>
    <row r="44" spans="1:11" ht="21.75" customHeight="1" x14ac:dyDescent="0.25">
      <c r="A44" s="33" t="s">
        <v>14</v>
      </c>
      <c r="B44" s="40"/>
      <c r="C44" s="40"/>
    </row>
    <row r="45" spans="1:11" ht="21.75" customHeight="1" x14ac:dyDescent="0.25">
      <c r="A45" s="3" t="s">
        <v>15</v>
      </c>
      <c r="B45" s="40"/>
      <c r="C45" s="40"/>
      <c r="D45" s="49">
        <v>1560</v>
      </c>
      <c r="F45" s="49">
        <v>1955</v>
      </c>
      <c r="H45" s="49">
        <v>1560</v>
      </c>
      <c r="J45" s="49">
        <v>1955</v>
      </c>
    </row>
    <row r="46" spans="1:11" ht="21.75" customHeight="1" x14ac:dyDescent="0.25">
      <c r="A46" s="3" t="s">
        <v>59</v>
      </c>
      <c r="B46" s="40">
        <v>4</v>
      </c>
      <c r="C46" s="40"/>
      <c r="D46" s="49">
        <v>13640</v>
      </c>
      <c r="F46" s="51">
        <v>13175</v>
      </c>
      <c r="H46" s="49">
        <v>0</v>
      </c>
      <c r="J46" s="51">
        <v>0</v>
      </c>
    </row>
    <row r="47" spans="1:11" ht="21.75" customHeight="1" x14ac:dyDescent="0.25">
      <c r="A47" s="29" t="s">
        <v>16</v>
      </c>
      <c r="B47" s="40"/>
      <c r="C47" s="40"/>
      <c r="D47" s="49">
        <v>733</v>
      </c>
      <c r="F47" s="51">
        <v>1349</v>
      </c>
      <c r="H47" s="49">
        <v>0</v>
      </c>
      <c r="J47" s="51">
        <v>0</v>
      </c>
    </row>
    <row r="48" spans="1:11" ht="21.75" customHeight="1" x14ac:dyDescent="0.25">
      <c r="A48" s="29" t="s">
        <v>143</v>
      </c>
      <c r="B48" s="40"/>
      <c r="C48" s="40"/>
      <c r="D48" s="49">
        <v>11114</v>
      </c>
      <c r="F48" s="49">
        <v>8700</v>
      </c>
      <c r="H48" s="49">
        <v>9383</v>
      </c>
      <c r="J48" s="49">
        <v>8211</v>
      </c>
    </row>
    <row r="49" spans="1:12" ht="21.75" customHeight="1" x14ac:dyDescent="0.25">
      <c r="A49" s="28" t="s">
        <v>17</v>
      </c>
      <c r="B49" s="40"/>
      <c r="C49" s="40"/>
      <c r="D49" s="52">
        <f>SUM(D45:D48)</f>
        <v>27047</v>
      </c>
      <c r="E49" s="45"/>
      <c r="F49" s="52">
        <f>SUM(F45:F48)</f>
        <v>25179</v>
      </c>
      <c r="G49" s="45"/>
      <c r="H49" s="52">
        <f>SUM(H45:H48)</f>
        <v>10943</v>
      </c>
      <c r="I49" s="45"/>
      <c r="J49" s="52">
        <f>SUM(J45:J48)</f>
        <v>10166</v>
      </c>
    </row>
    <row r="50" spans="1:12" ht="21.75" customHeight="1" x14ac:dyDescent="0.25">
      <c r="A50" s="28"/>
      <c r="B50" s="40"/>
      <c r="C50" s="40"/>
      <c r="D50" s="63"/>
      <c r="E50" s="45"/>
      <c r="F50" s="63"/>
      <c r="G50" s="45"/>
      <c r="H50" s="63"/>
      <c r="I50" s="45"/>
      <c r="J50" s="63"/>
    </row>
    <row r="51" spans="1:12" ht="21.75" customHeight="1" x14ac:dyDescent="0.25">
      <c r="A51" s="28" t="s">
        <v>18</v>
      </c>
      <c r="B51" s="7"/>
      <c r="C51" s="7"/>
      <c r="D51" s="99">
        <f>D42+D49</f>
        <v>284475</v>
      </c>
      <c r="E51" s="98"/>
      <c r="F51" s="99">
        <f>F42+F49</f>
        <v>353140</v>
      </c>
      <c r="G51" s="98"/>
      <c r="H51" s="99">
        <f>H42+H49</f>
        <v>209006</v>
      </c>
      <c r="I51" s="98"/>
      <c r="J51" s="99">
        <f>J42+J49</f>
        <v>304111</v>
      </c>
    </row>
    <row r="52" spans="1:12" ht="21.75" customHeight="1" x14ac:dyDescent="0.25">
      <c r="A52" s="1"/>
      <c r="B52" s="40"/>
      <c r="C52" s="40"/>
      <c r="D52" s="55"/>
      <c r="E52" s="45"/>
      <c r="F52" s="55"/>
      <c r="G52" s="45"/>
      <c r="H52" s="55"/>
      <c r="I52" s="45"/>
      <c r="J52" s="55"/>
    </row>
    <row r="53" spans="1:12" ht="21.75" customHeight="1" x14ac:dyDescent="0.25">
      <c r="A53" s="88" t="s">
        <v>109</v>
      </c>
      <c r="B53" s="40"/>
      <c r="C53" s="40"/>
    </row>
    <row r="54" spans="1:12" ht="21.75" customHeight="1" x14ac:dyDescent="0.25">
      <c r="A54" s="29" t="s">
        <v>44</v>
      </c>
      <c r="B54" s="40">
        <v>11</v>
      </c>
      <c r="C54" s="40"/>
    </row>
    <row r="55" spans="1:12" ht="21.75" customHeight="1" thickBot="1" x14ac:dyDescent="0.3">
      <c r="A55" s="29" t="s">
        <v>110</v>
      </c>
      <c r="B55" s="40"/>
      <c r="C55" s="40"/>
      <c r="D55" s="94">
        <v>150000</v>
      </c>
      <c r="F55" s="94">
        <v>140000</v>
      </c>
      <c r="H55" s="94">
        <v>150000</v>
      </c>
      <c r="J55" s="94">
        <v>140000</v>
      </c>
    </row>
    <row r="56" spans="1:12" ht="21.75" customHeight="1" thickTop="1" x14ac:dyDescent="0.25">
      <c r="A56" s="29" t="s">
        <v>111</v>
      </c>
      <c r="B56" s="40"/>
      <c r="C56" s="40"/>
      <c r="D56" s="49">
        <v>110000</v>
      </c>
      <c r="F56" s="49">
        <v>110000</v>
      </c>
      <c r="H56" s="49">
        <v>110000</v>
      </c>
      <c r="J56" s="49">
        <v>110000</v>
      </c>
    </row>
    <row r="57" spans="1:12" ht="21.75" customHeight="1" x14ac:dyDescent="0.25">
      <c r="A57" s="29" t="s">
        <v>53</v>
      </c>
      <c r="B57" s="40"/>
      <c r="C57" s="40"/>
    </row>
    <row r="58" spans="1:12" ht="21.75" customHeight="1" x14ac:dyDescent="0.25">
      <c r="A58" s="3" t="s">
        <v>74</v>
      </c>
      <c r="B58" s="40"/>
      <c r="C58" s="40"/>
    </row>
    <row r="59" spans="1:12" ht="21.75" customHeight="1" x14ac:dyDescent="0.25">
      <c r="A59" s="3" t="s">
        <v>75</v>
      </c>
      <c r="B59" s="40"/>
      <c r="C59" s="40"/>
      <c r="D59" s="49">
        <v>13982</v>
      </c>
      <c r="F59" s="49">
        <v>12162</v>
      </c>
      <c r="H59" s="49">
        <v>13982</v>
      </c>
      <c r="J59" s="49">
        <v>12162</v>
      </c>
    </row>
    <row r="60" spans="1:12" ht="21.75" customHeight="1" x14ac:dyDescent="0.25">
      <c r="A60" s="3" t="s">
        <v>76</v>
      </c>
      <c r="B60" s="40"/>
      <c r="C60" s="40"/>
      <c r="D60" s="56">
        <v>48512</v>
      </c>
      <c r="E60" s="46"/>
      <c r="F60" s="56">
        <v>24417</v>
      </c>
      <c r="G60" s="46"/>
      <c r="H60" s="56">
        <v>48518</v>
      </c>
      <c r="I60" s="46"/>
      <c r="J60" s="56">
        <v>24729</v>
      </c>
      <c r="L60" s="49"/>
    </row>
    <row r="61" spans="1:12" ht="21.75" customHeight="1" x14ac:dyDescent="0.25">
      <c r="A61" s="3" t="s">
        <v>145</v>
      </c>
      <c r="B61" s="40"/>
      <c r="C61" s="40"/>
      <c r="D61" s="95">
        <v>-1</v>
      </c>
      <c r="E61" s="46"/>
      <c r="F61" s="95">
        <v>24</v>
      </c>
      <c r="G61" s="46"/>
      <c r="H61" s="95">
        <v>-1</v>
      </c>
      <c r="I61" s="46"/>
      <c r="J61" s="95">
        <v>24</v>
      </c>
    </row>
    <row r="62" spans="1:12" ht="21.75" customHeight="1" x14ac:dyDescent="0.25">
      <c r="A62" s="1" t="s">
        <v>144</v>
      </c>
      <c r="B62" s="40"/>
      <c r="C62" s="40"/>
      <c r="D62" s="53">
        <f>SUM(D56:D61)</f>
        <v>172493</v>
      </c>
      <c r="E62" s="45"/>
      <c r="F62" s="53">
        <f>SUM(F56:F61)</f>
        <v>146603</v>
      </c>
      <c r="G62" s="45"/>
      <c r="H62" s="53">
        <f>SUM(H56:H61)</f>
        <v>172499</v>
      </c>
      <c r="I62" s="45"/>
      <c r="J62" s="53">
        <f>SUM(J56:J61)</f>
        <v>146915</v>
      </c>
    </row>
    <row r="63" spans="1:12" ht="21.75" customHeight="1" x14ac:dyDescent="0.25">
      <c r="A63" s="29" t="s">
        <v>20</v>
      </c>
      <c r="B63" s="40"/>
      <c r="C63" s="40"/>
      <c r="D63" s="56">
        <v>37160</v>
      </c>
      <c r="F63" s="57">
        <v>25413</v>
      </c>
      <c r="H63" s="56">
        <v>0</v>
      </c>
      <c r="J63" s="57">
        <v>0</v>
      </c>
    </row>
    <row r="64" spans="1:12" ht="21.75" customHeight="1" x14ac:dyDescent="0.25">
      <c r="A64" s="28" t="s">
        <v>112</v>
      </c>
      <c r="B64" s="40"/>
      <c r="C64" s="40"/>
      <c r="D64" s="52">
        <f>SUM(D62:D63)</f>
        <v>209653</v>
      </c>
      <c r="E64" s="45"/>
      <c r="F64" s="52">
        <f>SUM(F62:F63)</f>
        <v>172016</v>
      </c>
      <c r="G64" s="45"/>
      <c r="H64" s="52">
        <f>SUM(H62:H63)</f>
        <v>172499</v>
      </c>
      <c r="I64" s="45"/>
      <c r="J64" s="52">
        <f>SUM(J62:J63)</f>
        <v>146915</v>
      </c>
    </row>
    <row r="65" spans="1:10" ht="21.75" customHeight="1" x14ac:dyDescent="0.25">
      <c r="A65" s="28"/>
      <c r="B65" s="40"/>
      <c r="C65" s="40"/>
      <c r="D65" s="55"/>
      <c r="E65" s="45"/>
      <c r="F65" s="55"/>
      <c r="G65" s="45"/>
      <c r="H65" s="55"/>
      <c r="I65" s="45"/>
      <c r="J65" s="55"/>
    </row>
    <row r="66" spans="1:10" ht="21.75" customHeight="1" thickBot="1" x14ac:dyDescent="0.3">
      <c r="A66" s="28" t="s">
        <v>146</v>
      </c>
      <c r="B66" s="40"/>
      <c r="C66" s="40"/>
      <c r="D66" s="54">
        <f>D51+D64</f>
        <v>494128</v>
      </c>
      <c r="E66" s="45"/>
      <c r="F66" s="54">
        <f>F51+F64</f>
        <v>525156</v>
      </c>
      <c r="G66" s="45"/>
      <c r="H66" s="54">
        <f>H51+H64</f>
        <v>381505</v>
      </c>
      <c r="I66" s="45"/>
      <c r="J66" s="54">
        <f>J51+J64</f>
        <v>451026</v>
      </c>
    </row>
    <row r="67" spans="1:10" ht="21.75" customHeight="1" thickTop="1" x14ac:dyDescent="0.25">
      <c r="A67" s="28"/>
      <c r="B67" s="40"/>
      <c r="C67" s="40"/>
      <c r="D67" s="55"/>
      <c r="E67" s="45"/>
      <c r="F67" s="55"/>
      <c r="G67" s="45"/>
      <c r="H67" s="55"/>
      <c r="I67" s="45"/>
      <c r="J67" s="55"/>
    </row>
    <row r="68" spans="1:10" s="11" customFormat="1" ht="21.75" customHeight="1" x14ac:dyDescent="0.3">
      <c r="A68" s="12" t="s">
        <v>71</v>
      </c>
      <c r="C68" s="14"/>
      <c r="D68" s="59"/>
      <c r="E68" s="60"/>
      <c r="F68" s="59"/>
      <c r="G68" s="60"/>
      <c r="H68" s="59"/>
      <c r="I68" s="60"/>
      <c r="J68" s="59"/>
    </row>
    <row r="69" spans="1:10" s="13" customFormat="1" ht="21.75" customHeight="1" x14ac:dyDescent="0.25">
      <c r="A69" s="103" t="s">
        <v>114</v>
      </c>
      <c r="C69" s="15"/>
      <c r="D69" s="61"/>
      <c r="E69" s="61"/>
      <c r="F69" s="61"/>
      <c r="G69" s="61"/>
      <c r="H69" s="61"/>
      <c r="I69" s="61"/>
      <c r="J69" s="61"/>
    </row>
    <row r="70" spans="1:10" s="13" customFormat="1" ht="21.75" customHeight="1" x14ac:dyDescent="0.25">
      <c r="A70" s="103"/>
      <c r="C70" s="15"/>
      <c r="D70" s="61"/>
      <c r="E70" s="61"/>
      <c r="F70" s="61"/>
      <c r="G70" s="61"/>
      <c r="H70" s="61"/>
      <c r="I70" s="61"/>
      <c r="J70" s="61"/>
    </row>
    <row r="71" spans="1:10" ht="21.75" customHeight="1" x14ac:dyDescent="0.25">
      <c r="B71" s="3"/>
      <c r="C71" s="3"/>
      <c r="D71" s="109" t="s">
        <v>67</v>
      </c>
      <c r="E71" s="109"/>
      <c r="F71" s="109"/>
      <c r="G71" s="49"/>
      <c r="H71" s="109" t="s">
        <v>69</v>
      </c>
      <c r="I71" s="109"/>
      <c r="J71" s="109"/>
    </row>
    <row r="72" spans="1:10" ht="21.75" customHeight="1" x14ac:dyDescent="0.25">
      <c r="B72" s="2"/>
      <c r="C72" s="2"/>
      <c r="D72" s="109" t="s">
        <v>70</v>
      </c>
      <c r="E72" s="109"/>
      <c r="F72" s="109"/>
      <c r="G72" s="100"/>
      <c r="H72" s="109" t="s">
        <v>70</v>
      </c>
      <c r="I72" s="109"/>
      <c r="J72" s="109"/>
    </row>
    <row r="73" spans="1:10" ht="21.75" customHeight="1" x14ac:dyDescent="0.25">
      <c r="B73" s="2"/>
      <c r="C73" s="2"/>
      <c r="D73" s="113" t="s">
        <v>137</v>
      </c>
      <c r="E73" s="113"/>
      <c r="F73" s="113"/>
      <c r="G73" s="100"/>
      <c r="H73" s="113" t="s">
        <v>137</v>
      </c>
      <c r="I73" s="113"/>
      <c r="J73" s="113"/>
    </row>
    <row r="74" spans="1:10" ht="21.75" customHeight="1" x14ac:dyDescent="0.25">
      <c r="B74" s="40"/>
      <c r="C74" s="2"/>
      <c r="D74" s="112" t="s">
        <v>94</v>
      </c>
      <c r="E74" s="113"/>
      <c r="F74" s="113"/>
      <c r="G74" s="100"/>
      <c r="H74" s="112" t="s">
        <v>94</v>
      </c>
      <c r="I74" s="113"/>
      <c r="J74" s="113"/>
    </row>
    <row r="75" spans="1:10" ht="21.75" customHeight="1" x14ac:dyDescent="0.25">
      <c r="B75" s="40" t="s">
        <v>21</v>
      </c>
      <c r="C75" s="40"/>
      <c r="D75" s="58">
        <v>2017</v>
      </c>
      <c r="E75" s="58"/>
      <c r="F75" s="58">
        <v>2016</v>
      </c>
      <c r="G75" s="58"/>
      <c r="H75" s="58">
        <v>2017</v>
      </c>
      <c r="I75" s="58"/>
      <c r="J75" s="58">
        <v>2016</v>
      </c>
    </row>
    <row r="76" spans="1:10" ht="21.75" customHeight="1" x14ac:dyDescent="0.25">
      <c r="B76" s="40"/>
      <c r="C76" s="40"/>
      <c r="D76" s="58"/>
      <c r="E76" s="58"/>
      <c r="F76" s="50"/>
      <c r="G76" s="58"/>
      <c r="H76" s="58"/>
      <c r="I76" s="58"/>
      <c r="J76" s="50" t="s">
        <v>58</v>
      </c>
    </row>
    <row r="77" spans="1:10" ht="21.75" customHeight="1" x14ac:dyDescent="0.25">
      <c r="A77" s="1"/>
      <c r="C77" s="40"/>
      <c r="D77" s="114" t="s">
        <v>87</v>
      </c>
      <c r="E77" s="114"/>
      <c r="F77" s="114"/>
      <c r="G77" s="114"/>
      <c r="H77" s="114"/>
      <c r="I77" s="114"/>
      <c r="J77" s="114"/>
    </row>
    <row r="78" spans="1:10" ht="21.75" customHeight="1" x14ac:dyDescent="0.25">
      <c r="A78" s="29" t="s">
        <v>187</v>
      </c>
      <c r="B78" s="40" t="s">
        <v>193</v>
      </c>
      <c r="C78" s="83"/>
      <c r="D78" s="84">
        <v>409731</v>
      </c>
      <c r="E78" s="84"/>
      <c r="F78" s="84">
        <v>120504</v>
      </c>
      <c r="G78" s="84"/>
      <c r="H78" s="84">
        <v>313078</v>
      </c>
      <c r="I78" s="84"/>
      <c r="J78" s="84">
        <v>106628</v>
      </c>
    </row>
    <row r="79" spans="1:10" ht="21.75" customHeight="1" x14ac:dyDescent="0.25">
      <c r="A79" s="3" t="s">
        <v>179</v>
      </c>
      <c r="B79" s="40">
        <v>4</v>
      </c>
      <c r="C79" s="83"/>
      <c r="D79" s="84">
        <v>-350559</v>
      </c>
      <c r="E79" s="84"/>
      <c r="F79" s="84">
        <v>-94341</v>
      </c>
      <c r="G79" s="84"/>
      <c r="H79" s="84">
        <v>-288998</v>
      </c>
      <c r="I79" s="84"/>
      <c r="J79" s="84">
        <v>-89963</v>
      </c>
    </row>
    <row r="80" spans="1:10" ht="21.75" customHeight="1" x14ac:dyDescent="0.25">
      <c r="A80" s="28" t="s">
        <v>43</v>
      </c>
      <c r="B80" s="40"/>
      <c r="C80" s="40"/>
      <c r="D80" s="63">
        <f>SUM(D78:D79)</f>
        <v>59172</v>
      </c>
      <c r="E80" s="53"/>
      <c r="F80" s="63">
        <f>SUM(F78:F79)</f>
        <v>26163</v>
      </c>
      <c r="G80" s="53"/>
      <c r="H80" s="63">
        <f>SUM(H78:H79)</f>
        <v>24080</v>
      </c>
      <c r="I80" s="53"/>
      <c r="J80" s="63">
        <f>SUM(J78:J79)</f>
        <v>16665</v>
      </c>
    </row>
    <row r="81" spans="1:10" ht="21.75" customHeight="1" x14ac:dyDescent="0.25">
      <c r="A81" s="28" t="s">
        <v>60</v>
      </c>
      <c r="B81" s="40"/>
      <c r="C81" s="40"/>
      <c r="D81" s="55"/>
      <c r="E81" s="53"/>
      <c r="F81" s="55"/>
      <c r="G81" s="53"/>
      <c r="H81" s="55"/>
      <c r="I81" s="53"/>
      <c r="J81" s="55"/>
    </row>
    <row r="82" spans="1:10" ht="21.75" customHeight="1" x14ac:dyDescent="0.25">
      <c r="A82" s="29" t="s">
        <v>105</v>
      </c>
      <c r="B82" s="40"/>
      <c r="C82" s="40"/>
      <c r="D82" s="56">
        <v>0</v>
      </c>
      <c r="E82" s="49"/>
      <c r="F82" s="56">
        <v>6825</v>
      </c>
      <c r="G82" s="49"/>
      <c r="H82" s="56">
        <v>0</v>
      </c>
      <c r="I82" s="49"/>
      <c r="J82" s="56">
        <v>0</v>
      </c>
    </row>
    <row r="83" spans="1:10" ht="21.75" customHeight="1" x14ac:dyDescent="0.25">
      <c r="A83" s="3" t="s">
        <v>47</v>
      </c>
      <c r="B83" s="40">
        <v>4</v>
      </c>
      <c r="C83" s="40"/>
      <c r="D83" s="49">
        <v>5262</v>
      </c>
      <c r="E83" s="49"/>
      <c r="F83" s="49">
        <v>621</v>
      </c>
      <c r="G83" s="49"/>
      <c r="H83" s="49">
        <v>3786</v>
      </c>
      <c r="I83" s="49"/>
      <c r="J83" s="56">
        <v>502</v>
      </c>
    </row>
    <row r="84" spans="1:10" ht="21.75" customHeight="1" x14ac:dyDescent="0.25">
      <c r="A84" s="29" t="s">
        <v>115</v>
      </c>
      <c r="B84" s="40">
        <v>4</v>
      </c>
      <c r="C84" s="40"/>
      <c r="D84" s="62">
        <v>-8706</v>
      </c>
      <c r="E84" s="62"/>
      <c r="F84" s="62">
        <v>-8643</v>
      </c>
      <c r="G84" s="62"/>
      <c r="H84" s="62">
        <v>-6125</v>
      </c>
      <c r="I84" s="62"/>
      <c r="J84" s="84">
        <v>-7423</v>
      </c>
    </row>
    <row r="85" spans="1:10" ht="21.75" customHeight="1" x14ac:dyDescent="0.25">
      <c r="A85" s="29" t="s">
        <v>22</v>
      </c>
      <c r="B85" s="40">
        <v>4</v>
      </c>
      <c r="C85" s="40"/>
      <c r="D85" s="62">
        <v>-35778</v>
      </c>
      <c r="E85" s="62"/>
      <c r="F85" s="62">
        <v>-19519</v>
      </c>
      <c r="G85" s="62"/>
      <c r="H85" s="62">
        <v>-14754</v>
      </c>
      <c r="I85" s="62"/>
      <c r="J85" s="84">
        <v>-13066</v>
      </c>
    </row>
    <row r="86" spans="1:10" ht="21.75" customHeight="1" x14ac:dyDescent="0.25">
      <c r="A86" s="29" t="s">
        <v>32</v>
      </c>
      <c r="B86" s="40"/>
      <c r="C86" s="40"/>
      <c r="D86" s="62">
        <v>-537</v>
      </c>
      <c r="E86" s="62"/>
      <c r="F86" s="62">
        <v>-97</v>
      </c>
      <c r="G86" s="62"/>
      <c r="H86" s="62">
        <v>-379</v>
      </c>
      <c r="I86" s="62"/>
      <c r="J86" s="84">
        <v>-47</v>
      </c>
    </row>
    <row r="87" spans="1:10" ht="21.75" customHeight="1" x14ac:dyDescent="0.25">
      <c r="A87" s="29" t="s">
        <v>178</v>
      </c>
      <c r="B87" s="40">
        <v>3</v>
      </c>
      <c r="C87" s="40"/>
      <c r="D87" s="64">
        <v>0</v>
      </c>
      <c r="E87" s="62"/>
      <c r="F87" s="64">
        <v>0</v>
      </c>
      <c r="G87" s="62"/>
      <c r="H87" s="64">
        <v>4611</v>
      </c>
      <c r="I87" s="62"/>
      <c r="J87" s="64">
        <v>3937</v>
      </c>
    </row>
    <row r="88" spans="1:10" ht="21.75" customHeight="1" x14ac:dyDescent="0.25">
      <c r="A88" s="28" t="s">
        <v>61</v>
      </c>
      <c r="B88" s="40"/>
      <c r="C88" s="40"/>
      <c r="D88" s="55">
        <f>SUM(D80:D87)</f>
        <v>19413</v>
      </c>
      <c r="E88" s="53"/>
      <c r="F88" s="55">
        <f>SUM(F80:F87)</f>
        <v>5350</v>
      </c>
      <c r="G88" s="49"/>
      <c r="H88" s="55">
        <f>SUM(H80:H87)</f>
        <v>11219</v>
      </c>
      <c r="I88" s="49"/>
      <c r="J88" s="55">
        <f>SUM(J80:J87)</f>
        <v>568</v>
      </c>
    </row>
    <row r="89" spans="1:10" ht="21.75" customHeight="1" x14ac:dyDescent="0.25">
      <c r="A89" s="29" t="s">
        <v>189</v>
      </c>
      <c r="B89" s="40">
        <v>13</v>
      </c>
      <c r="C89" s="40"/>
      <c r="D89" s="62">
        <v>-3419</v>
      </c>
      <c r="E89" s="53"/>
      <c r="F89" s="62">
        <v>-452</v>
      </c>
      <c r="G89" s="49"/>
      <c r="H89" s="62">
        <v>-644</v>
      </c>
      <c r="I89" s="49"/>
      <c r="J89" s="62">
        <v>460</v>
      </c>
    </row>
    <row r="90" spans="1:10" ht="21.75" customHeight="1" x14ac:dyDescent="0.25">
      <c r="A90" s="28" t="s">
        <v>96</v>
      </c>
      <c r="B90" s="40"/>
      <c r="C90" s="40"/>
      <c r="D90" s="52">
        <f>SUM(D88:D89)</f>
        <v>15994</v>
      </c>
      <c r="E90" s="53"/>
      <c r="F90" s="52">
        <f>SUM(F88:F89)</f>
        <v>4898</v>
      </c>
      <c r="G90" s="49"/>
      <c r="H90" s="52">
        <f>SUM(H88:H89)</f>
        <v>10575</v>
      </c>
      <c r="I90" s="49"/>
      <c r="J90" s="52">
        <f>SUM(J88:J89)</f>
        <v>1028</v>
      </c>
    </row>
    <row r="91" spans="1:10" ht="21.75" customHeight="1" x14ac:dyDescent="0.25">
      <c r="A91" s="28"/>
      <c r="B91" s="40"/>
      <c r="C91" s="40"/>
      <c r="D91" s="55"/>
      <c r="E91" s="55"/>
      <c r="F91" s="55"/>
      <c r="G91" s="55"/>
      <c r="H91" s="55"/>
      <c r="I91" s="55"/>
      <c r="J91" s="55"/>
    </row>
    <row r="92" spans="1:10" ht="21.75" customHeight="1" x14ac:dyDescent="0.25">
      <c r="A92" s="1" t="s">
        <v>48</v>
      </c>
      <c r="B92" s="40"/>
      <c r="C92" s="40"/>
      <c r="D92" s="55"/>
      <c r="E92" s="53"/>
      <c r="F92" s="55"/>
      <c r="G92" s="53"/>
      <c r="H92" s="55"/>
      <c r="I92" s="53"/>
      <c r="J92" s="55"/>
    </row>
    <row r="93" spans="1:10" ht="21.75" customHeight="1" x14ac:dyDescent="0.25">
      <c r="A93" s="89" t="s">
        <v>148</v>
      </c>
      <c r="B93" s="40"/>
      <c r="C93" s="40"/>
      <c r="D93" s="55"/>
      <c r="E93" s="53"/>
      <c r="F93" s="55"/>
      <c r="G93" s="53"/>
      <c r="H93" s="55"/>
      <c r="I93" s="53"/>
      <c r="J93" s="55"/>
    </row>
    <row r="94" spans="1:10" ht="21.75" customHeight="1" x14ac:dyDescent="0.25">
      <c r="A94" s="89" t="s">
        <v>149</v>
      </c>
      <c r="B94" s="40"/>
      <c r="C94" s="40"/>
      <c r="D94" s="55"/>
      <c r="E94" s="53"/>
      <c r="F94" s="55"/>
      <c r="G94" s="53"/>
      <c r="H94" s="55"/>
      <c r="I94" s="53"/>
      <c r="J94" s="55"/>
    </row>
    <row r="95" spans="1:10" ht="21.75" customHeight="1" x14ac:dyDescent="0.25">
      <c r="A95" s="29" t="s">
        <v>150</v>
      </c>
      <c r="B95" s="40"/>
      <c r="C95" s="40"/>
      <c r="D95" s="55"/>
      <c r="E95" s="53"/>
      <c r="F95" s="55"/>
      <c r="G95" s="53"/>
      <c r="H95" s="55"/>
      <c r="I95" s="53"/>
      <c r="J95" s="55"/>
    </row>
    <row r="96" spans="1:10" ht="21.75" customHeight="1" x14ac:dyDescent="0.25">
      <c r="A96" s="29" t="s">
        <v>151</v>
      </c>
      <c r="B96" s="40">
        <v>3</v>
      </c>
      <c r="C96" s="40"/>
      <c r="D96" s="95">
        <v>-14</v>
      </c>
      <c r="E96" s="49"/>
      <c r="F96" s="34">
        <v>-56</v>
      </c>
      <c r="G96" s="49"/>
      <c r="H96" s="95">
        <v>-14</v>
      </c>
      <c r="I96" s="49"/>
      <c r="J96" s="34">
        <v>-56</v>
      </c>
    </row>
    <row r="97" spans="1:10" ht="21.75" customHeight="1" x14ac:dyDescent="0.25">
      <c r="A97" s="29"/>
      <c r="B97" s="40"/>
      <c r="C97" s="40"/>
      <c r="D97" s="56"/>
      <c r="E97" s="49"/>
      <c r="F97" s="57"/>
      <c r="G97" s="49"/>
      <c r="H97" s="57"/>
      <c r="I97" s="49"/>
      <c r="J97" s="57"/>
    </row>
    <row r="98" spans="1:10" ht="21.75" customHeight="1" x14ac:dyDescent="0.25">
      <c r="A98" s="89" t="s">
        <v>148</v>
      </c>
      <c r="B98" s="40"/>
      <c r="C98" s="40"/>
      <c r="D98" s="55"/>
      <c r="E98" s="53"/>
      <c r="F98" s="55"/>
      <c r="G98" s="53"/>
      <c r="H98" s="55"/>
      <c r="I98" s="53"/>
      <c r="J98" s="55"/>
    </row>
    <row r="99" spans="1:10" ht="21.75" customHeight="1" x14ac:dyDescent="0.25">
      <c r="A99" s="89" t="s">
        <v>174</v>
      </c>
      <c r="B99" s="40"/>
      <c r="C99" s="40"/>
      <c r="D99" s="55"/>
      <c r="E99" s="53"/>
      <c r="F99" s="55"/>
      <c r="G99" s="53"/>
      <c r="H99" s="55"/>
      <c r="I99" s="53"/>
      <c r="J99" s="55"/>
    </row>
    <row r="100" spans="1:10" ht="21.75" customHeight="1" x14ac:dyDescent="0.25">
      <c r="A100" s="29" t="s">
        <v>116</v>
      </c>
      <c r="B100" s="40"/>
      <c r="C100" s="40"/>
      <c r="D100" s="51">
        <v>0</v>
      </c>
      <c r="E100" s="62"/>
      <c r="F100" s="62">
        <v>0</v>
      </c>
      <c r="G100" s="62"/>
      <c r="H100" s="51">
        <v>0</v>
      </c>
      <c r="I100" s="62"/>
      <c r="J100" s="62">
        <v>0</v>
      </c>
    </row>
    <row r="101" spans="1:10" ht="21.75" customHeight="1" x14ac:dyDescent="0.25">
      <c r="A101" s="29" t="s">
        <v>117</v>
      </c>
      <c r="B101" s="40"/>
      <c r="C101" s="40"/>
      <c r="D101" s="51"/>
      <c r="E101" s="62"/>
      <c r="F101" s="62"/>
      <c r="G101" s="62"/>
      <c r="H101" s="51"/>
      <c r="I101" s="62"/>
      <c r="J101" s="62"/>
    </row>
    <row r="102" spans="1:10" ht="21.75" customHeight="1" x14ac:dyDescent="0.25">
      <c r="A102" s="29" t="s">
        <v>118</v>
      </c>
      <c r="B102" s="40"/>
      <c r="C102" s="40"/>
      <c r="D102" s="51"/>
      <c r="E102" s="62"/>
      <c r="F102" s="62"/>
      <c r="G102" s="62"/>
      <c r="H102" s="51"/>
      <c r="I102" s="62"/>
      <c r="J102" s="62"/>
    </row>
    <row r="103" spans="1:10" ht="21.75" customHeight="1" x14ac:dyDescent="0.25">
      <c r="A103" s="29" t="s">
        <v>119</v>
      </c>
      <c r="B103" s="40"/>
      <c r="C103" s="40"/>
      <c r="D103" s="34">
        <v>0</v>
      </c>
      <c r="E103" s="62"/>
      <c r="F103" s="64">
        <v>0</v>
      </c>
      <c r="G103" s="62"/>
      <c r="H103" s="34">
        <v>0</v>
      </c>
      <c r="I103" s="62"/>
      <c r="J103" s="64">
        <v>0</v>
      </c>
    </row>
    <row r="104" spans="1:10" ht="21.75" customHeight="1" x14ac:dyDescent="0.25">
      <c r="A104" s="1"/>
      <c r="B104" s="40"/>
      <c r="C104" s="40"/>
      <c r="D104" s="91">
        <f>SUM(D100:D103)</f>
        <v>0</v>
      </c>
      <c r="E104" s="53"/>
      <c r="F104" s="91">
        <f>SUM(F100:F103)</f>
        <v>0</v>
      </c>
      <c r="G104" s="53"/>
      <c r="H104" s="91">
        <f>SUM(H100:H103)</f>
        <v>0</v>
      </c>
      <c r="I104" s="53"/>
      <c r="J104" s="91">
        <f>SUM(J100:J103)</f>
        <v>0</v>
      </c>
    </row>
    <row r="105" spans="1:10" ht="21.75" customHeight="1" x14ac:dyDescent="0.25">
      <c r="A105" s="28" t="s">
        <v>95</v>
      </c>
      <c r="B105" s="40"/>
      <c r="C105" s="40"/>
      <c r="E105" s="49"/>
      <c r="G105" s="49"/>
      <c r="I105" s="49"/>
    </row>
    <row r="106" spans="1:10" ht="21.75" customHeight="1" x14ac:dyDescent="0.25">
      <c r="A106" s="28" t="s">
        <v>120</v>
      </c>
      <c r="B106" s="40"/>
      <c r="C106" s="40"/>
      <c r="D106" s="53">
        <f>D96+D104</f>
        <v>-14</v>
      </c>
      <c r="E106" s="53"/>
      <c r="F106" s="90">
        <f>F96+F104</f>
        <v>-56</v>
      </c>
      <c r="G106" s="53"/>
      <c r="H106" s="66">
        <f>H96+H104</f>
        <v>-14</v>
      </c>
      <c r="I106" s="53"/>
      <c r="J106" s="90">
        <f>J96+J104</f>
        <v>-56</v>
      </c>
    </row>
    <row r="107" spans="1:10" ht="21.75" customHeight="1" thickBot="1" x14ac:dyDescent="0.3">
      <c r="A107" s="28" t="s">
        <v>92</v>
      </c>
      <c r="B107" s="40"/>
      <c r="C107" s="40"/>
      <c r="D107" s="67">
        <f>D90+D106</f>
        <v>15980</v>
      </c>
      <c r="E107" s="55"/>
      <c r="F107" s="67">
        <f>F90+F106</f>
        <v>4842</v>
      </c>
      <c r="G107" s="55"/>
      <c r="H107" s="67">
        <f>H90+H106</f>
        <v>10561</v>
      </c>
      <c r="I107" s="55"/>
      <c r="J107" s="67">
        <f>J90+J106</f>
        <v>972</v>
      </c>
    </row>
    <row r="108" spans="1:10" ht="21.75" customHeight="1" thickTop="1" x14ac:dyDescent="0.3">
      <c r="A108" s="12" t="s">
        <v>71</v>
      </c>
      <c r="B108" s="11"/>
      <c r="C108" s="14"/>
      <c r="D108" s="59"/>
      <c r="E108" s="60"/>
      <c r="F108" s="59"/>
      <c r="G108" s="60"/>
      <c r="H108" s="59"/>
      <c r="I108" s="60"/>
      <c r="J108" s="59"/>
    </row>
    <row r="109" spans="1:10" ht="21.75" customHeight="1" x14ac:dyDescent="0.25">
      <c r="A109" s="103" t="s">
        <v>114</v>
      </c>
      <c r="B109" s="13"/>
      <c r="C109" s="15"/>
      <c r="D109" s="61"/>
      <c r="E109" s="61"/>
      <c r="F109" s="61"/>
      <c r="G109" s="61"/>
      <c r="H109" s="61"/>
      <c r="I109" s="61"/>
      <c r="J109" s="61"/>
    </row>
    <row r="110" spans="1:10" ht="21.75" customHeight="1" x14ac:dyDescent="0.25">
      <c r="A110" s="103"/>
      <c r="B110" s="13"/>
      <c r="C110" s="15"/>
      <c r="D110" s="61"/>
      <c r="E110" s="61"/>
      <c r="F110" s="61"/>
      <c r="G110" s="61"/>
      <c r="H110" s="61"/>
      <c r="I110" s="61"/>
      <c r="J110" s="61"/>
    </row>
    <row r="111" spans="1:10" ht="21.75" customHeight="1" x14ac:dyDescent="0.25">
      <c r="B111" s="3"/>
      <c r="C111" s="3"/>
      <c r="D111" s="109" t="s">
        <v>67</v>
      </c>
      <c r="E111" s="109"/>
      <c r="F111" s="109"/>
      <c r="G111" s="49"/>
      <c r="H111" s="109" t="s">
        <v>69</v>
      </c>
      <c r="I111" s="109"/>
      <c r="J111" s="109"/>
    </row>
    <row r="112" spans="1:10" ht="21.75" customHeight="1" x14ac:dyDescent="0.25">
      <c r="B112" s="2"/>
      <c r="C112" s="2"/>
      <c r="D112" s="109" t="s">
        <v>70</v>
      </c>
      <c r="E112" s="109"/>
      <c r="F112" s="109"/>
      <c r="G112" s="100"/>
      <c r="H112" s="109" t="s">
        <v>70</v>
      </c>
      <c r="I112" s="109"/>
      <c r="J112" s="109"/>
    </row>
    <row r="113" spans="1:10" ht="21.75" customHeight="1" x14ac:dyDescent="0.25">
      <c r="B113" s="2"/>
      <c r="C113" s="2"/>
      <c r="D113" s="113" t="s">
        <v>137</v>
      </c>
      <c r="E113" s="113"/>
      <c r="F113" s="113"/>
      <c r="G113" s="100"/>
      <c r="H113" s="113" t="s">
        <v>137</v>
      </c>
      <c r="I113" s="113"/>
      <c r="J113" s="113"/>
    </row>
    <row r="114" spans="1:10" ht="21.75" customHeight="1" x14ac:dyDescent="0.25">
      <c r="B114" s="40"/>
      <c r="C114" s="2"/>
      <c r="D114" s="112" t="s">
        <v>94</v>
      </c>
      <c r="E114" s="113"/>
      <c r="F114" s="113"/>
      <c r="G114" s="100"/>
      <c r="H114" s="112" t="s">
        <v>94</v>
      </c>
      <c r="I114" s="113"/>
      <c r="J114" s="113"/>
    </row>
    <row r="115" spans="1:10" ht="21.75" customHeight="1" x14ac:dyDescent="0.25">
      <c r="B115" s="40" t="s">
        <v>21</v>
      </c>
      <c r="C115" s="40"/>
      <c r="D115" s="58">
        <v>2017</v>
      </c>
      <c r="E115" s="58"/>
      <c r="F115" s="58">
        <v>2016</v>
      </c>
      <c r="G115" s="58"/>
      <c r="H115" s="58">
        <v>2017</v>
      </c>
      <c r="I115" s="58"/>
      <c r="J115" s="58">
        <v>2016</v>
      </c>
    </row>
    <row r="116" spans="1:10" ht="21.75" customHeight="1" x14ac:dyDescent="0.25">
      <c r="B116" s="40"/>
      <c r="C116" s="40"/>
      <c r="D116" s="58"/>
      <c r="E116" s="58"/>
      <c r="F116" s="50"/>
      <c r="G116" s="58"/>
      <c r="H116" s="58"/>
      <c r="I116" s="58"/>
      <c r="J116" s="50" t="s">
        <v>58</v>
      </c>
    </row>
    <row r="117" spans="1:10" ht="21.75" customHeight="1" x14ac:dyDescent="0.25">
      <c r="A117" s="1"/>
      <c r="C117" s="40"/>
      <c r="D117" s="114" t="s">
        <v>87</v>
      </c>
      <c r="E117" s="114"/>
      <c r="F117" s="114"/>
      <c r="G117" s="114"/>
      <c r="H117" s="114"/>
      <c r="I117" s="114"/>
      <c r="J117" s="114"/>
    </row>
    <row r="118" spans="1:10" ht="21.75" customHeight="1" x14ac:dyDescent="0.25">
      <c r="A118" s="28" t="s">
        <v>62</v>
      </c>
      <c r="B118" s="40"/>
      <c r="C118" s="40"/>
      <c r="D118" s="56"/>
      <c r="E118" s="49"/>
      <c r="F118" s="56"/>
      <c r="G118" s="49"/>
      <c r="H118" s="56"/>
      <c r="I118" s="49"/>
      <c r="J118" s="56"/>
    </row>
    <row r="119" spans="1:10" ht="21.75" customHeight="1" x14ac:dyDescent="0.25">
      <c r="A119" s="3" t="s">
        <v>121</v>
      </c>
      <c r="B119" s="40"/>
      <c r="C119" s="40"/>
      <c r="D119" s="56">
        <v>10573</v>
      </c>
      <c r="E119" s="49"/>
      <c r="F119" s="56">
        <v>717</v>
      </c>
      <c r="G119" s="49"/>
      <c r="H119" s="56">
        <v>10575</v>
      </c>
      <c r="I119" s="49"/>
      <c r="J119" s="56">
        <v>1028</v>
      </c>
    </row>
    <row r="120" spans="1:10" ht="21.75" customHeight="1" x14ac:dyDescent="0.25">
      <c r="A120" s="29" t="s">
        <v>39</v>
      </c>
      <c r="B120" s="40"/>
      <c r="C120" s="40"/>
      <c r="D120" s="95">
        <v>5421</v>
      </c>
      <c r="E120" s="49"/>
      <c r="F120" s="34">
        <v>4181</v>
      </c>
      <c r="G120" s="49"/>
      <c r="H120" s="34">
        <v>0</v>
      </c>
      <c r="I120" s="49"/>
      <c r="J120" s="34">
        <v>0</v>
      </c>
    </row>
    <row r="121" spans="1:10" ht="21.75" customHeight="1" thickBot="1" x14ac:dyDescent="0.3">
      <c r="A121" s="28" t="s">
        <v>96</v>
      </c>
      <c r="B121" s="40"/>
      <c r="C121" s="40"/>
      <c r="D121" s="54">
        <f>SUM(D119:D120)</f>
        <v>15994</v>
      </c>
      <c r="E121" s="53"/>
      <c r="F121" s="54">
        <f>SUM(F119:F120)</f>
        <v>4898</v>
      </c>
      <c r="G121" s="53"/>
      <c r="H121" s="54">
        <f>SUM(H119:H120)</f>
        <v>10575</v>
      </c>
      <c r="I121" s="53"/>
      <c r="J121" s="54">
        <f>SUM(J119:J120)</f>
        <v>1028</v>
      </c>
    </row>
    <row r="122" spans="1:10" ht="21.75" customHeight="1" thickTop="1" x14ac:dyDescent="0.25">
      <c r="A122" s="1"/>
      <c r="B122" s="40"/>
      <c r="C122" s="40"/>
      <c r="D122" s="55"/>
      <c r="E122" s="55"/>
      <c r="F122" s="55"/>
      <c r="G122" s="55"/>
      <c r="H122" s="55"/>
      <c r="I122" s="55"/>
      <c r="J122" s="55"/>
    </row>
    <row r="123" spans="1:10" ht="21.75" customHeight="1" x14ac:dyDescent="0.25">
      <c r="A123" s="28" t="s">
        <v>40</v>
      </c>
      <c r="B123" s="40"/>
      <c r="C123" s="40"/>
      <c r="D123" s="55"/>
      <c r="E123" s="55"/>
      <c r="F123" s="55"/>
      <c r="G123" s="55"/>
      <c r="H123" s="55"/>
      <c r="I123" s="55"/>
      <c r="J123" s="55"/>
    </row>
    <row r="124" spans="1:10" ht="21.75" customHeight="1" x14ac:dyDescent="0.25">
      <c r="A124" s="3" t="s">
        <v>121</v>
      </c>
      <c r="B124" s="40"/>
      <c r="C124" s="40"/>
      <c r="D124" s="56">
        <v>10559</v>
      </c>
      <c r="E124" s="49"/>
      <c r="F124" s="56">
        <v>661</v>
      </c>
      <c r="G124" s="49"/>
      <c r="H124" s="56">
        <v>10561</v>
      </c>
      <c r="I124" s="49"/>
      <c r="J124" s="56">
        <v>972</v>
      </c>
    </row>
    <row r="125" spans="1:10" ht="21.75" customHeight="1" x14ac:dyDescent="0.25">
      <c r="A125" s="29" t="s">
        <v>39</v>
      </c>
      <c r="B125" s="40"/>
      <c r="C125" s="40"/>
      <c r="D125" s="95">
        <v>5421</v>
      </c>
      <c r="E125" s="49"/>
      <c r="F125" s="34">
        <v>4181</v>
      </c>
      <c r="G125" s="49"/>
      <c r="H125" s="34">
        <v>0</v>
      </c>
      <c r="I125" s="49"/>
      <c r="J125" s="34">
        <v>0</v>
      </c>
    </row>
    <row r="126" spans="1:10" ht="21.75" customHeight="1" thickBot="1" x14ac:dyDescent="0.3">
      <c r="A126" s="28" t="s">
        <v>92</v>
      </c>
      <c r="B126" s="40"/>
      <c r="C126" s="40"/>
      <c r="D126" s="75">
        <f>SUM(D124:D125)</f>
        <v>15980</v>
      </c>
      <c r="E126" s="53"/>
      <c r="F126" s="54">
        <f>SUM(F124:F125)</f>
        <v>4842</v>
      </c>
      <c r="G126" s="53"/>
      <c r="H126" s="54">
        <f>SUM(H124:H125)</f>
        <v>10561</v>
      </c>
      <c r="I126" s="53"/>
      <c r="J126" s="54">
        <f>SUM(J124:J125)</f>
        <v>972</v>
      </c>
    </row>
    <row r="127" spans="1:10" ht="21.75" customHeight="1" thickTop="1" x14ac:dyDescent="0.25">
      <c r="B127" s="40"/>
      <c r="C127" s="40"/>
      <c r="D127" s="55"/>
      <c r="E127" s="55"/>
      <c r="F127" s="55"/>
      <c r="G127" s="55"/>
      <c r="H127" s="55"/>
      <c r="I127" s="55"/>
      <c r="J127" s="55"/>
    </row>
    <row r="128" spans="1:10" ht="21.75" customHeight="1" thickBot="1" x14ac:dyDescent="0.3">
      <c r="A128" s="28" t="s">
        <v>49</v>
      </c>
      <c r="B128" s="40">
        <v>14</v>
      </c>
      <c r="C128" s="40"/>
      <c r="D128" s="106">
        <f>(D119)/220000</f>
        <v>4.8059090909090912E-2</v>
      </c>
      <c r="E128" s="76"/>
      <c r="F128" s="96">
        <f>(F119)/220000</f>
        <v>3.259090909090909E-3</v>
      </c>
      <c r="G128" s="76"/>
      <c r="H128" s="96">
        <f>(H119)/220000</f>
        <v>4.8068181818181815E-2</v>
      </c>
      <c r="I128" s="76"/>
      <c r="J128" s="96">
        <f>(J119)/220000</f>
        <v>4.6727272727272728E-3</v>
      </c>
    </row>
    <row r="129" spans="1:10" ht="21.75" customHeight="1" thickTop="1" x14ac:dyDescent="0.25">
      <c r="A129" s="28"/>
      <c r="B129" s="40"/>
      <c r="C129" s="40"/>
      <c r="D129" s="81"/>
      <c r="E129" s="76"/>
      <c r="F129" s="87"/>
      <c r="G129" s="76"/>
      <c r="H129" s="87"/>
      <c r="I129" s="76"/>
      <c r="J129" s="87"/>
    </row>
    <row r="130" spans="1:10" ht="21.75" customHeight="1" x14ac:dyDescent="0.3">
      <c r="A130" s="12" t="s">
        <v>71</v>
      </c>
      <c r="B130" s="11"/>
      <c r="C130" s="14"/>
      <c r="D130" s="59"/>
      <c r="E130" s="60"/>
      <c r="F130" s="59"/>
      <c r="G130" s="60"/>
      <c r="H130" s="59"/>
      <c r="I130" s="60"/>
      <c r="J130" s="59"/>
    </row>
    <row r="131" spans="1:10" ht="21.75" customHeight="1" x14ac:dyDescent="0.25">
      <c r="A131" s="103" t="s">
        <v>114</v>
      </c>
      <c r="B131" s="13"/>
      <c r="C131" s="15"/>
      <c r="D131" s="61"/>
      <c r="E131" s="61"/>
      <c r="F131" s="61"/>
      <c r="G131" s="61"/>
      <c r="H131" s="61"/>
      <c r="I131" s="61"/>
      <c r="J131" s="61"/>
    </row>
    <row r="132" spans="1:10" ht="21.75" customHeight="1" x14ac:dyDescent="0.25">
      <c r="A132" s="103"/>
      <c r="B132" s="13"/>
      <c r="C132" s="15"/>
      <c r="D132" s="61"/>
      <c r="E132" s="61"/>
      <c r="F132" s="61"/>
      <c r="G132" s="61"/>
      <c r="H132" s="61"/>
      <c r="I132" s="61"/>
      <c r="J132" s="61"/>
    </row>
    <row r="133" spans="1:10" ht="21.75" customHeight="1" x14ac:dyDescent="0.25">
      <c r="B133" s="3"/>
      <c r="C133" s="3"/>
      <c r="D133" s="109" t="s">
        <v>67</v>
      </c>
      <c r="E133" s="109"/>
      <c r="F133" s="109"/>
      <c r="G133" s="49"/>
      <c r="H133" s="109" t="s">
        <v>69</v>
      </c>
      <c r="I133" s="109"/>
      <c r="J133" s="109"/>
    </row>
    <row r="134" spans="1:10" ht="21.75" customHeight="1" x14ac:dyDescent="0.25">
      <c r="B134" s="2"/>
      <c r="C134" s="2"/>
      <c r="D134" s="109" t="s">
        <v>70</v>
      </c>
      <c r="E134" s="109"/>
      <c r="F134" s="109"/>
      <c r="G134" s="100"/>
      <c r="H134" s="109" t="s">
        <v>70</v>
      </c>
      <c r="I134" s="109"/>
      <c r="J134" s="109"/>
    </row>
    <row r="135" spans="1:10" ht="21.75" customHeight="1" x14ac:dyDescent="0.25">
      <c r="B135" s="2"/>
      <c r="C135" s="2"/>
      <c r="D135" s="113" t="s">
        <v>138</v>
      </c>
      <c r="E135" s="113"/>
      <c r="F135" s="113"/>
      <c r="G135" s="100"/>
      <c r="H135" s="113" t="s">
        <v>138</v>
      </c>
      <c r="I135" s="113"/>
      <c r="J135" s="113"/>
    </row>
    <row r="136" spans="1:10" ht="21.75" customHeight="1" x14ac:dyDescent="0.25">
      <c r="B136" s="40"/>
      <c r="C136" s="2"/>
      <c r="D136" s="112" t="s">
        <v>94</v>
      </c>
      <c r="E136" s="113"/>
      <c r="F136" s="113"/>
      <c r="G136" s="100"/>
      <c r="H136" s="112" t="s">
        <v>94</v>
      </c>
      <c r="I136" s="113"/>
      <c r="J136" s="113"/>
    </row>
    <row r="137" spans="1:10" ht="21.75" customHeight="1" x14ac:dyDescent="0.25">
      <c r="B137" s="40" t="s">
        <v>21</v>
      </c>
      <c r="C137" s="40"/>
      <c r="D137" s="58">
        <v>2017</v>
      </c>
      <c r="E137" s="58"/>
      <c r="F137" s="58">
        <v>2016</v>
      </c>
      <c r="G137" s="58"/>
      <c r="H137" s="58">
        <v>2017</v>
      </c>
      <c r="I137" s="58"/>
      <c r="J137" s="58">
        <v>2016</v>
      </c>
    </row>
    <row r="138" spans="1:10" ht="21.75" customHeight="1" x14ac:dyDescent="0.25">
      <c r="B138" s="40"/>
      <c r="C138" s="40"/>
      <c r="D138" s="58"/>
      <c r="E138" s="58"/>
      <c r="F138" s="50"/>
      <c r="G138" s="58"/>
      <c r="H138" s="58"/>
      <c r="I138" s="58"/>
      <c r="J138" s="50" t="s">
        <v>58</v>
      </c>
    </row>
    <row r="139" spans="1:10" ht="21.75" customHeight="1" x14ac:dyDescent="0.25">
      <c r="A139" s="1"/>
      <c r="C139" s="40"/>
      <c r="D139" s="114" t="s">
        <v>87</v>
      </c>
      <c r="E139" s="114"/>
      <c r="F139" s="114"/>
      <c r="G139" s="114"/>
      <c r="H139" s="114"/>
      <c r="I139" s="114"/>
      <c r="J139" s="114"/>
    </row>
    <row r="140" spans="1:10" ht="21.75" customHeight="1" x14ac:dyDescent="0.25">
      <c r="A140" s="29" t="s">
        <v>187</v>
      </c>
      <c r="B140" s="40" t="s">
        <v>193</v>
      </c>
      <c r="C140" s="40"/>
      <c r="D140" s="49">
        <v>1108793</v>
      </c>
      <c r="E140" s="49"/>
      <c r="F140" s="49">
        <v>593501</v>
      </c>
      <c r="G140" s="49"/>
      <c r="H140" s="49">
        <v>856144</v>
      </c>
      <c r="I140" s="49"/>
      <c r="J140" s="49">
        <v>579625</v>
      </c>
    </row>
    <row r="141" spans="1:10" ht="21.75" customHeight="1" x14ac:dyDescent="0.25">
      <c r="A141" s="3" t="s">
        <v>179</v>
      </c>
      <c r="B141" s="40">
        <v>4</v>
      </c>
      <c r="C141" s="40"/>
      <c r="D141" s="49">
        <v>-925086</v>
      </c>
      <c r="E141" s="49"/>
      <c r="F141" s="62">
        <v>-504519</v>
      </c>
      <c r="G141" s="49"/>
      <c r="H141" s="62">
        <v>-761925</v>
      </c>
      <c r="I141" s="49"/>
      <c r="J141" s="62">
        <v>-500141</v>
      </c>
    </row>
    <row r="142" spans="1:10" ht="21.75" customHeight="1" x14ac:dyDescent="0.25">
      <c r="A142" s="28" t="s">
        <v>43</v>
      </c>
      <c r="B142" s="40"/>
      <c r="C142" s="40"/>
      <c r="D142" s="63">
        <f>SUM(D140:D141)</f>
        <v>183707</v>
      </c>
      <c r="E142" s="53"/>
      <c r="F142" s="63">
        <f>SUM(F140:F141)</f>
        <v>88982</v>
      </c>
      <c r="G142" s="53"/>
      <c r="H142" s="63">
        <f>SUM(H140:H141)</f>
        <v>94219</v>
      </c>
      <c r="I142" s="53"/>
      <c r="J142" s="63">
        <f>SUM(J140:J141)</f>
        <v>79484</v>
      </c>
    </row>
    <row r="143" spans="1:10" ht="21.75" customHeight="1" x14ac:dyDescent="0.25">
      <c r="A143" s="28" t="s">
        <v>60</v>
      </c>
      <c r="B143" s="40"/>
      <c r="C143" s="40"/>
      <c r="D143" s="55"/>
      <c r="E143" s="53"/>
      <c r="F143" s="55"/>
      <c r="G143" s="53"/>
      <c r="H143" s="55"/>
      <c r="I143" s="53"/>
      <c r="J143" s="55"/>
    </row>
    <row r="144" spans="1:10" ht="21.75" customHeight="1" x14ac:dyDescent="0.25">
      <c r="A144" s="29" t="s">
        <v>105</v>
      </c>
      <c r="B144" s="40"/>
      <c r="C144" s="40"/>
      <c r="D144" s="56">
        <v>0</v>
      </c>
      <c r="E144" s="49"/>
      <c r="F144" s="56">
        <v>6825</v>
      </c>
      <c r="G144" s="49"/>
      <c r="H144" s="56">
        <v>0</v>
      </c>
      <c r="I144" s="49"/>
      <c r="J144" s="56">
        <v>0</v>
      </c>
    </row>
    <row r="145" spans="1:10" ht="21.75" customHeight="1" x14ac:dyDescent="0.25">
      <c r="A145" s="3" t="s">
        <v>47</v>
      </c>
      <c r="B145" s="40">
        <v>4</v>
      </c>
      <c r="C145" s="40"/>
      <c r="D145" s="49">
        <v>10080</v>
      </c>
      <c r="E145" s="49"/>
      <c r="F145" s="56">
        <v>1649</v>
      </c>
      <c r="G145" s="49"/>
      <c r="H145" s="49">
        <v>6685</v>
      </c>
      <c r="I145" s="49"/>
      <c r="J145" s="49">
        <v>1530</v>
      </c>
    </row>
    <row r="146" spans="1:10" ht="21.75" customHeight="1" x14ac:dyDescent="0.25">
      <c r="A146" s="29" t="s">
        <v>115</v>
      </c>
      <c r="B146" s="40">
        <v>4</v>
      </c>
      <c r="C146" s="40"/>
      <c r="D146" s="62">
        <v>-23485</v>
      </c>
      <c r="E146" s="62"/>
      <c r="F146" s="56">
        <v>-17501</v>
      </c>
      <c r="G146" s="62"/>
      <c r="H146" s="62">
        <v>-16320</v>
      </c>
      <c r="I146" s="62"/>
      <c r="J146" s="62">
        <v>-16247</v>
      </c>
    </row>
    <row r="147" spans="1:10" ht="21.75" customHeight="1" x14ac:dyDescent="0.25">
      <c r="A147" s="29" t="s">
        <v>22</v>
      </c>
      <c r="B147" s="40">
        <v>4</v>
      </c>
      <c r="C147" s="40"/>
      <c r="D147" s="62">
        <v>-99497</v>
      </c>
      <c r="E147" s="62"/>
      <c r="F147" s="56">
        <v>-42736</v>
      </c>
      <c r="G147" s="62"/>
      <c r="H147" s="62">
        <v>-41097</v>
      </c>
      <c r="I147" s="62"/>
      <c r="J147" s="62">
        <v>-35776</v>
      </c>
    </row>
    <row r="148" spans="1:10" ht="21.75" customHeight="1" x14ac:dyDescent="0.25">
      <c r="A148" s="29" t="s">
        <v>32</v>
      </c>
      <c r="B148" s="40"/>
      <c r="C148" s="40"/>
      <c r="D148" s="62">
        <v>-1343</v>
      </c>
      <c r="E148" s="62"/>
      <c r="F148" s="56">
        <v>-203</v>
      </c>
      <c r="G148" s="62"/>
      <c r="H148" s="62">
        <v>-866</v>
      </c>
      <c r="I148" s="62"/>
      <c r="J148" s="62">
        <v>-153</v>
      </c>
    </row>
    <row r="149" spans="1:10" ht="21.75" customHeight="1" x14ac:dyDescent="0.25">
      <c r="A149" s="29" t="s">
        <v>178</v>
      </c>
      <c r="B149" s="40" t="s">
        <v>191</v>
      </c>
      <c r="C149" s="40"/>
      <c r="D149" s="64">
        <v>0</v>
      </c>
      <c r="E149" s="62"/>
      <c r="F149" s="64">
        <v>0</v>
      </c>
      <c r="G149" s="62"/>
      <c r="H149" s="64">
        <v>8932</v>
      </c>
      <c r="I149" s="62"/>
      <c r="J149" s="64">
        <v>3396</v>
      </c>
    </row>
    <row r="150" spans="1:10" ht="21.75" customHeight="1" x14ac:dyDescent="0.25">
      <c r="A150" s="28" t="s">
        <v>61</v>
      </c>
      <c r="B150" s="40"/>
      <c r="C150" s="40"/>
      <c r="D150" s="55">
        <f>SUM(D142:D149)</f>
        <v>69462</v>
      </c>
      <c r="E150" s="53"/>
      <c r="F150" s="55">
        <f>SUM(F142:F149)</f>
        <v>37016</v>
      </c>
      <c r="G150" s="49"/>
      <c r="H150" s="55">
        <f>SUM(H142:H149)</f>
        <v>51553</v>
      </c>
      <c r="I150" s="49"/>
      <c r="J150" s="55">
        <f>SUM(J142:J149)</f>
        <v>32234</v>
      </c>
    </row>
    <row r="151" spans="1:10" ht="21.75" customHeight="1" x14ac:dyDescent="0.25">
      <c r="A151" s="29" t="s">
        <v>147</v>
      </c>
      <c r="B151" s="40">
        <v>13</v>
      </c>
      <c r="C151" s="40"/>
      <c r="D151" s="62">
        <v>-13643</v>
      </c>
      <c r="E151" s="53"/>
      <c r="F151" s="62">
        <v>-6875</v>
      </c>
      <c r="G151" s="49"/>
      <c r="H151" s="62">
        <v>-7787</v>
      </c>
      <c r="I151" s="49"/>
      <c r="J151" s="62">
        <v>-5963</v>
      </c>
    </row>
    <row r="152" spans="1:10" ht="21.75" customHeight="1" x14ac:dyDescent="0.25">
      <c r="A152" s="28" t="s">
        <v>96</v>
      </c>
      <c r="B152" s="40"/>
      <c r="C152" s="40"/>
      <c r="D152" s="52">
        <f>SUM(D150:D151)</f>
        <v>55819</v>
      </c>
      <c r="E152" s="53"/>
      <c r="F152" s="52">
        <f>SUM(F150:F151)</f>
        <v>30141</v>
      </c>
      <c r="G152" s="49"/>
      <c r="H152" s="52">
        <f>SUM(H150:H151)</f>
        <v>43766</v>
      </c>
      <c r="I152" s="49"/>
      <c r="J152" s="52">
        <f>SUM(J150:J151)</f>
        <v>26271</v>
      </c>
    </row>
    <row r="153" spans="1:10" ht="21.75" customHeight="1" x14ac:dyDescent="0.25">
      <c r="A153" s="28"/>
      <c r="B153" s="40"/>
      <c r="C153" s="40"/>
      <c r="D153" s="55"/>
      <c r="E153" s="55"/>
      <c r="F153" s="55"/>
      <c r="G153" s="55"/>
      <c r="H153" s="55"/>
      <c r="I153" s="55"/>
      <c r="J153" s="55"/>
    </row>
    <row r="154" spans="1:10" ht="21.75" customHeight="1" x14ac:dyDescent="0.25">
      <c r="A154" s="1" t="s">
        <v>48</v>
      </c>
      <c r="B154" s="40"/>
      <c r="C154" s="40"/>
      <c r="D154" s="55"/>
      <c r="E154" s="53"/>
      <c r="F154" s="55"/>
      <c r="G154" s="53"/>
      <c r="H154" s="55"/>
      <c r="I154" s="53"/>
      <c r="J154" s="55"/>
    </row>
    <row r="155" spans="1:10" ht="21.75" customHeight="1" x14ac:dyDescent="0.25">
      <c r="A155" s="89" t="s">
        <v>148</v>
      </c>
      <c r="B155" s="40"/>
      <c r="C155" s="40"/>
      <c r="D155" s="55"/>
      <c r="E155" s="53"/>
      <c r="F155" s="55"/>
      <c r="G155" s="53"/>
      <c r="H155" s="55"/>
      <c r="I155" s="53"/>
      <c r="J155" s="55"/>
    </row>
    <row r="156" spans="1:10" ht="21.75" customHeight="1" x14ac:dyDescent="0.25">
      <c r="A156" s="89" t="s">
        <v>149</v>
      </c>
      <c r="B156" s="40"/>
      <c r="C156" s="40"/>
      <c r="D156" s="55"/>
      <c r="E156" s="53"/>
      <c r="F156" s="55"/>
      <c r="G156" s="53"/>
      <c r="H156" s="55"/>
      <c r="I156" s="53"/>
      <c r="J156" s="55"/>
    </row>
    <row r="157" spans="1:10" ht="21.75" customHeight="1" x14ac:dyDescent="0.25">
      <c r="A157" s="29" t="s">
        <v>150</v>
      </c>
      <c r="B157" s="40"/>
      <c r="C157" s="40"/>
      <c r="D157" s="55"/>
      <c r="E157" s="53"/>
      <c r="F157" s="55"/>
      <c r="G157" s="53"/>
      <c r="H157" s="55"/>
      <c r="I157" s="53"/>
      <c r="J157" s="55"/>
    </row>
    <row r="158" spans="1:10" ht="21.75" customHeight="1" x14ac:dyDescent="0.25">
      <c r="A158" s="29" t="s">
        <v>151</v>
      </c>
      <c r="B158" s="40" t="s">
        <v>191</v>
      </c>
      <c r="C158" s="40"/>
      <c r="D158" s="95">
        <v>-25</v>
      </c>
      <c r="E158" s="49"/>
      <c r="F158" s="34">
        <v>31</v>
      </c>
      <c r="G158" s="49"/>
      <c r="H158" s="95">
        <v>-25</v>
      </c>
      <c r="I158" s="49"/>
      <c r="J158" s="34">
        <v>31</v>
      </c>
    </row>
    <row r="159" spans="1:10" ht="21.75" customHeight="1" x14ac:dyDescent="0.25">
      <c r="A159" s="29"/>
      <c r="B159" s="40"/>
      <c r="C159" s="40"/>
      <c r="D159" s="56"/>
      <c r="E159" s="49"/>
      <c r="F159" s="57"/>
      <c r="G159" s="49"/>
      <c r="H159" s="57"/>
      <c r="I159" s="49"/>
      <c r="J159" s="57"/>
    </row>
    <row r="160" spans="1:10" ht="21.75" customHeight="1" x14ac:dyDescent="0.25">
      <c r="A160" s="89" t="s">
        <v>148</v>
      </c>
      <c r="B160" s="40"/>
      <c r="C160" s="40"/>
      <c r="D160" s="55"/>
      <c r="E160" s="53"/>
      <c r="F160" s="55"/>
      <c r="G160" s="53"/>
      <c r="H160" s="55"/>
      <c r="I160" s="53"/>
      <c r="J160" s="55"/>
    </row>
    <row r="161" spans="1:10" ht="21.75" customHeight="1" x14ac:dyDescent="0.25">
      <c r="A161" s="89" t="s">
        <v>174</v>
      </c>
      <c r="B161" s="40"/>
      <c r="C161" s="40"/>
      <c r="D161" s="55"/>
      <c r="E161" s="53"/>
      <c r="F161" s="55"/>
      <c r="G161" s="53"/>
      <c r="H161" s="55"/>
      <c r="I161" s="53"/>
      <c r="J161" s="55"/>
    </row>
    <row r="162" spans="1:10" ht="21.75" customHeight="1" x14ac:dyDescent="0.25">
      <c r="A162" s="29" t="s">
        <v>116</v>
      </c>
      <c r="B162" s="40"/>
      <c r="C162" s="40"/>
      <c r="D162" s="51">
        <v>-9</v>
      </c>
      <c r="E162" s="62"/>
      <c r="F162" s="62">
        <v>0</v>
      </c>
      <c r="G162" s="62"/>
      <c r="H162" s="51">
        <v>-9</v>
      </c>
      <c r="I162" s="62"/>
      <c r="J162" s="62">
        <v>0</v>
      </c>
    </row>
    <row r="163" spans="1:10" ht="21.75" customHeight="1" x14ac:dyDescent="0.25">
      <c r="A163" s="29" t="s">
        <v>117</v>
      </c>
      <c r="B163" s="40"/>
      <c r="C163" s="40"/>
      <c r="D163" s="51"/>
      <c r="E163" s="62"/>
      <c r="F163" s="62"/>
      <c r="G163" s="62"/>
      <c r="H163" s="51"/>
      <c r="I163" s="62"/>
      <c r="J163" s="62"/>
    </row>
    <row r="164" spans="1:10" ht="21.75" customHeight="1" x14ac:dyDescent="0.25">
      <c r="A164" s="29" t="s">
        <v>118</v>
      </c>
      <c r="B164" s="40"/>
      <c r="C164" s="40"/>
      <c r="D164" s="51"/>
      <c r="E164" s="62"/>
      <c r="F164" s="62"/>
      <c r="G164" s="62"/>
      <c r="H164" s="51"/>
      <c r="I164" s="62"/>
      <c r="J164" s="62"/>
    </row>
    <row r="165" spans="1:10" ht="21.75" customHeight="1" x14ac:dyDescent="0.25">
      <c r="A165" s="29" t="s">
        <v>119</v>
      </c>
      <c r="B165" s="40"/>
      <c r="C165" s="40"/>
      <c r="D165" s="34">
        <v>2</v>
      </c>
      <c r="E165" s="62"/>
      <c r="F165" s="64">
        <v>0</v>
      </c>
      <c r="G165" s="62"/>
      <c r="H165" s="34">
        <v>2</v>
      </c>
      <c r="I165" s="62"/>
      <c r="J165" s="64">
        <v>0</v>
      </c>
    </row>
    <row r="166" spans="1:10" ht="21.75" customHeight="1" x14ac:dyDescent="0.25">
      <c r="A166" s="1"/>
      <c r="B166" s="40"/>
      <c r="C166" s="40"/>
      <c r="D166" s="91">
        <f>SUM(D162:D165)</f>
        <v>-7</v>
      </c>
      <c r="E166" s="53"/>
      <c r="F166" s="32">
        <f>SUM(F162:F165)</f>
        <v>0</v>
      </c>
      <c r="G166" s="53"/>
      <c r="H166" s="91">
        <f>SUM(H162:H165)</f>
        <v>-7</v>
      </c>
      <c r="I166" s="53"/>
      <c r="J166" s="32">
        <f>SUM(J162:J165)</f>
        <v>0</v>
      </c>
    </row>
    <row r="167" spans="1:10" ht="21.75" customHeight="1" x14ac:dyDescent="0.25">
      <c r="A167" s="28" t="s">
        <v>95</v>
      </c>
      <c r="B167" s="40"/>
      <c r="C167" s="40"/>
      <c r="E167" s="49"/>
      <c r="G167" s="49"/>
      <c r="I167" s="49"/>
    </row>
    <row r="168" spans="1:10" ht="21.75" customHeight="1" x14ac:dyDescent="0.25">
      <c r="A168" s="28" t="s">
        <v>120</v>
      </c>
      <c r="B168" s="40"/>
      <c r="C168" s="40"/>
      <c r="D168" s="53">
        <f>D158+D166</f>
        <v>-32</v>
      </c>
      <c r="E168" s="53"/>
      <c r="F168" s="53">
        <f>F158+F166</f>
        <v>31</v>
      </c>
      <c r="G168" s="53"/>
      <c r="H168" s="53">
        <f>H158+H166</f>
        <v>-32</v>
      </c>
      <c r="I168" s="53"/>
      <c r="J168" s="53">
        <f>J158+J166</f>
        <v>31</v>
      </c>
    </row>
    <row r="169" spans="1:10" ht="21.75" customHeight="1" thickBot="1" x14ac:dyDescent="0.3">
      <c r="A169" s="28" t="s">
        <v>92</v>
      </c>
      <c r="B169" s="40"/>
      <c r="C169" s="40"/>
      <c r="D169" s="67">
        <f>D152+D168</f>
        <v>55787</v>
      </c>
      <c r="E169" s="55"/>
      <c r="F169" s="67">
        <f>F152+F168</f>
        <v>30172</v>
      </c>
      <c r="G169" s="55"/>
      <c r="H169" s="67">
        <f>H152+H168</f>
        <v>43734</v>
      </c>
      <c r="I169" s="55"/>
      <c r="J169" s="67">
        <f>J152+J168</f>
        <v>26302</v>
      </c>
    </row>
    <row r="170" spans="1:10" ht="21.75" customHeight="1" thickTop="1" x14ac:dyDescent="0.25">
      <c r="A170" s="1"/>
      <c r="B170" s="40"/>
      <c r="C170" s="40"/>
      <c r="D170" s="55"/>
      <c r="E170" s="55"/>
      <c r="F170" s="55"/>
      <c r="G170" s="55"/>
      <c r="H170" s="55"/>
      <c r="I170" s="55"/>
      <c r="J170" s="55"/>
    </row>
    <row r="171" spans="1:10" ht="21.75" customHeight="1" x14ac:dyDescent="0.3">
      <c r="A171" s="12" t="s">
        <v>71</v>
      </c>
      <c r="B171" s="11"/>
      <c r="C171" s="14"/>
      <c r="D171" s="59"/>
      <c r="E171" s="60"/>
      <c r="F171" s="59"/>
      <c r="G171" s="60"/>
      <c r="H171" s="59"/>
      <c r="I171" s="60"/>
      <c r="J171" s="59"/>
    </row>
    <row r="172" spans="1:10" ht="21.75" customHeight="1" x14ac:dyDescent="0.25">
      <c r="A172" s="103" t="s">
        <v>114</v>
      </c>
      <c r="B172" s="13"/>
      <c r="C172" s="15"/>
      <c r="D172" s="61"/>
      <c r="E172" s="61"/>
      <c r="F172" s="61"/>
      <c r="G172" s="61"/>
      <c r="H172" s="61"/>
      <c r="I172" s="61"/>
      <c r="J172" s="61"/>
    </row>
    <row r="173" spans="1:10" ht="21.75" customHeight="1" x14ac:dyDescent="0.25">
      <c r="A173" s="103"/>
      <c r="B173" s="13"/>
      <c r="C173" s="15"/>
      <c r="D173" s="61"/>
      <c r="E173" s="61"/>
      <c r="F173" s="61"/>
      <c r="G173" s="61"/>
      <c r="H173" s="61"/>
      <c r="I173" s="61"/>
      <c r="J173" s="61"/>
    </row>
    <row r="174" spans="1:10" ht="21.75" customHeight="1" x14ac:dyDescent="0.25">
      <c r="B174" s="3"/>
      <c r="C174" s="3"/>
      <c r="D174" s="109" t="s">
        <v>67</v>
      </c>
      <c r="E174" s="109"/>
      <c r="F174" s="109"/>
      <c r="G174" s="49"/>
      <c r="H174" s="109" t="s">
        <v>69</v>
      </c>
      <c r="I174" s="109"/>
      <c r="J174" s="109"/>
    </row>
    <row r="175" spans="1:10" ht="21.75" customHeight="1" x14ac:dyDescent="0.25">
      <c r="B175" s="2"/>
      <c r="C175" s="2"/>
      <c r="D175" s="109" t="s">
        <v>70</v>
      </c>
      <c r="E175" s="109"/>
      <c r="F175" s="109"/>
      <c r="G175" s="100"/>
      <c r="H175" s="109" t="s">
        <v>70</v>
      </c>
      <c r="I175" s="109"/>
      <c r="J175" s="109"/>
    </row>
    <row r="176" spans="1:10" ht="21.75" customHeight="1" x14ac:dyDescent="0.25">
      <c r="B176" s="2"/>
      <c r="C176" s="2"/>
      <c r="D176" s="113" t="s">
        <v>138</v>
      </c>
      <c r="E176" s="113"/>
      <c r="F176" s="113"/>
      <c r="G176" s="100"/>
      <c r="H176" s="113" t="s">
        <v>138</v>
      </c>
      <c r="I176" s="113"/>
      <c r="J176" s="113"/>
    </row>
    <row r="177" spans="1:10" ht="21.75" customHeight="1" x14ac:dyDescent="0.25">
      <c r="B177" s="40"/>
      <c r="C177" s="2"/>
      <c r="D177" s="112" t="s">
        <v>94</v>
      </c>
      <c r="E177" s="113"/>
      <c r="F177" s="113"/>
      <c r="G177" s="100"/>
      <c r="H177" s="112" t="s">
        <v>94</v>
      </c>
      <c r="I177" s="113"/>
      <c r="J177" s="113"/>
    </row>
    <row r="178" spans="1:10" ht="21.75" customHeight="1" x14ac:dyDescent="0.25">
      <c r="B178" s="40" t="s">
        <v>21</v>
      </c>
      <c r="C178" s="40"/>
      <c r="D178" s="58">
        <v>2017</v>
      </c>
      <c r="E178" s="58"/>
      <c r="F178" s="58">
        <v>2016</v>
      </c>
      <c r="G178" s="58"/>
      <c r="H178" s="58">
        <v>2017</v>
      </c>
      <c r="I178" s="58"/>
      <c r="J178" s="58">
        <v>2016</v>
      </c>
    </row>
    <row r="179" spans="1:10" ht="21.75" customHeight="1" x14ac:dyDescent="0.25">
      <c r="B179" s="40"/>
      <c r="C179" s="40"/>
      <c r="D179" s="58"/>
      <c r="E179" s="58"/>
      <c r="F179" s="50"/>
      <c r="G179" s="58"/>
      <c r="H179" s="58"/>
      <c r="I179" s="58"/>
      <c r="J179" s="50" t="s">
        <v>58</v>
      </c>
    </row>
    <row r="180" spans="1:10" ht="21.75" customHeight="1" x14ac:dyDescent="0.25">
      <c r="A180" s="1"/>
      <c r="C180" s="40"/>
      <c r="D180" s="114" t="s">
        <v>87</v>
      </c>
      <c r="E180" s="114"/>
      <c r="F180" s="114"/>
      <c r="G180" s="114"/>
      <c r="H180" s="114"/>
      <c r="I180" s="114"/>
      <c r="J180" s="114"/>
    </row>
    <row r="181" spans="1:10" ht="21.75" customHeight="1" x14ac:dyDescent="0.25">
      <c r="A181" s="28" t="s">
        <v>62</v>
      </c>
      <c r="B181" s="40"/>
      <c r="C181" s="40"/>
      <c r="D181" s="56"/>
      <c r="E181" s="49"/>
      <c r="F181" s="56"/>
      <c r="G181" s="49"/>
      <c r="H181" s="56"/>
      <c r="I181" s="49"/>
      <c r="J181" s="56"/>
    </row>
    <row r="182" spans="1:10" ht="21.75" customHeight="1" x14ac:dyDescent="0.25">
      <c r="A182" s="3" t="s">
        <v>121</v>
      </c>
      <c r="B182" s="40"/>
      <c r="C182" s="40"/>
      <c r="D182" s="56">
        <v>44072</v>
      </c>
      <c r="E182" s="49"/>
      <c r="F182" s="56">
        <v>25960</v>
      </c>
      <c r="G182" s="49"/>
      <c r="H182" s="56">
        <v>43766</v>
      </c>
      <c r="I182" s="49"/>
      <c r="J182" s="56">
        <v>26271</v>
      </c>
    </row>
    <row r="183" spans="1:10" ht="21.75" customHeight="1" x14ac:dyDescent="0.25">
      <c r="A183" s="29" t="s">
        <v>39</v>
      </c>
      <c r="B183" s="40"/>
      <c r="C183" s="40"/>
      <c r="D183" s="34">
        <v>11747</v>
      </c>
      <c r="E183" s="49"/>
      <c r="F183" s="34">
        <v>4181</v>
      </c>
      <c r="G183" s="49"/>
      <c r="H183" s="34">
        <v>0</v>
      </c>
      <c r="I183" s="49"/>
      <c r="J183" s="34">
        <v>0</v>
      </c>
    </row>
    <row r="184" spans="1:10" ht="21.75" customHeight="1" thickBot="1" x14ac:dyDescent="0.3">
      <c r="A184" s="28" t="s">
        <v>96</v>
      </c>
      <c r="B184" s="40"/>
      <c r="C184" s="40"/>
      <c r="D184" s="54">
        <f>SUM(D182:D183)</f>
        <v>55819</v>
      </c>
      <c r="E184" s="53"/>
      <c r="F184" s="54">
        <f>SUM(F182:F183)</f>
        <v>30141</v>
      </c>
      <c r="G184" s="53"/>
      <c r="H184" s="54">
        <f>SUM(H182:H183)</f>
        <v>43766</v>
      </c>
      <c r="I184" s="53"/>
      <c r="J184" s="54">
        <f>SUM(J182:J183)</f>
        <v>26271</v>
      </c>
    </row>
    <row r="185" spans="1:10" ht="21.75" customHeight="1" thickTop="1" x14ac:dyDescent="0.25">
      <c r="A185" s="1"/>
      <c r="B185" s="40"/>
      <c r="C185" s="40"/>
      <c r="D185" s="55"/>
      <c r="E185" s="55"/>
      <c r="F185" s="55"/>
      <c r="G185" s="55"/>
      <c r="H185" s="55"/>
      <c r="I185" s="55"/>
      <c r="J185" s="55"/>
    </row>
    <row r="186" spans="1:10" ht="21.75" customHeight="1" x14ac:dyDescent="0.25">
      <c r="A186" s="28" t="s">
        <v>40</v>
      </c>
      <c r="B186" s="40"/>
      <c r="C186" s="40"/>
      <c r="D186" s="55"/>
      <c r="E186" s="55"/>
      <c r="F186" s="55"/>
      <c r="G186" s="55"/>
      <c r="H186" s="55"/>
      <c r="I186" s="55"/>
      <c r="J186" s="55"/>
    </row>
    <row r="187" spans="1:10" ht="21.75" customHeight="1" x14ac:dyDescent="0.25">
      <c r="A187" s="3" t="s">
        <v>121</v>
      </c>
      <c r="B187" s="40"/>
      <c r="C187" s="40"/>
      <c r="D187" s="56">
        <v>44040</v>
      </c>
      <c r="E187" s="49"/>
      <c r="F187" s="56">
        <v>25991</v>
      </c>
      <c r="G187" s="49"/>
      <c r="H187" s="49">
        <v>43734</v>
      </c>
      <c r="I187" s="49"/>
      <c r="J187" s="49">
        <v>26302</v>
      </c>
    </row>
    <row r="188" spans="1:10" ht="21.75" customHeight="1" x14ac:dyDescent="0.25">
      <c r="A188" s="29" t="s">
        <v>39</v>
      </c>
      <c r="B188" s="40"/>
      <c r="C188" s="40"/>
      <c r="D188" s="34">
        <v>11747</v>
      </c>
      <c r="E188" s="49"/>
      <c r="F188" s="34">
        <v>4181</v>
      </c>
      <c r="G188" s="49"/>
      <c r="H188" s="34">
        <v>0</v>
      </c>
      <c r="I188" s="49"/>
      <c r="J188" s="34">
        <v>0</v>
      </c>
    </row>
    <row r="189" spans="1:10" ht="21.75" customHeight="1" thickBot="1" x14ac:dyDescent="0.3">
      <c r="A189" s="28" t="s">
        <v>92</v>
      </c>
      <c r="B189" s="40"/>
      <c r="C189" s="40"/>
      <c r="D189" s="75">
        <f>SUM(D187:D188)</f>
        <v>55787</v>
      </c>
      <c r="E189" s="53"/>
      <c r="F189" s="54">
        <f>SUM(F187:F188)</f>
        <v>30172</v>
      </c>
      <c r="G189" s="53"/>
      <c r="H189" s="54">
        <f>SUM(H187:H188)</f>
        <v>43734</v>
      </c>
      <c r="I189" s="53"/>
      <c r="J189" s="54">
        <f>SUM(J187:J188)</f>
        <v>26302</v>
      </c>
    </row>
    <row r="190" spans="1:10" ht="21.75" customHeight="1" thickTop="1" x14ac:dyDescent="0.25">
      <c r="B190" s="40"/>
      <c r="C190" s="40"/>
      <c r="D190" s="55"/>
      <c r="E190" s="55"/>
      <c r="F190" s="55"/>
      <c r="G190" s="55"/>
      <c r="H190" s="55"/>
      <c r="I190" s="55"/>
      <c r="J190" s="55"/>
    </row>
    <row r="191" spans="1:10" ht="21.75" customHeight="1" thickBot="1" x14ac:dyDescent="0.3">
      <c r="A191" s="28" t="s">
        <v>49</v>
      </c>
      <c r="B191" s="40">
        <v>14</v>
      </c>
      <c r="C191" s="40"/>
      <c r="D191" s="106">
        <f>(D182)/220000</f>
        <v>0.20032727272727271</v>
      </c>
      <c r="E191" s="76"/>
      <c r="F191" s="96">
        <f>(F182)/220000</f>
        <v>0.11799999999999999</v>
      </c>
      <c r="G191" s="76"/>
      <c r="H191" s="96">
        <f>(H182)/220000</f>
        <v>0.19893636363636363</v>
      </c>
      <c r="I191" s="76"/>
      <c r="J191" s="96">
        <f>(J182)/220000</f>
        <v>0.11941363636363636</v>
      </c>
    </row>
    <row r="192" spans="1:10" ht="21.75" customHeight="1" thickTop="1" x14ac:dyDescent="0.25"/>
  </sheetData>
  <mergeCells count="46">
    <mergeCell ref="D111:F111"/>
    <mergeCell ref="H111:J111"/>
    <mergeCell ref="D112:F112"/>
    <mergeCell ref="H112:J112"/>
    <mergeCell ref="D114:F114"/>
    <mergeCell ref="H114:J114"/>
    <mergeCell ref="D113:F113"/>
    <mergeCell ref="H113:J113"/>
    <mergeCell ref="D135:F135"/>
    <mergeCell ref="H135:J135"/>
    <mergeCell ref="D117:J117"/>
    <mergeCell ref="D133:F133"/>
    <mergeCell ref="H133:J133"/>
    <mergeCell ref="D134:F134"/>
    <mergeCell ref="H134:J134"/>
    <mergeCell ref="D74:F74"/>
    <mergeCell ref="H74:J74"/>
    <mergeCell ref="D77:J77"/>
    <mergeCell ref="D73:F73"/>
    <mergeCell ref="H73:J73"/>
    <mergeCell ref="D175:F175"/>
    <mergeCell ref="H175:J175"/>
    <mergeCell ref="D180:J180"/>
    <mergeCell ref="D176:F176"/>
    <mergeCell ref="H176:J176"/>
    <mergeCell ref="D177:F177"/>
    <mergeCell ref="H177:J177"/>
    <mergeCell ref="D136:F136"/>
    <mergeCell ref="H136:J136"/>
    <mergeCell ref="D139:J139"/>
    <mergeCell ref="D174:F174"/>
    <mergeCell ref="H174:J174"/>
    <mergeCell ref="D4:F4"/>
    <mergeCell ref="D31:F31"/>
    <mergeCell ref="D5:F5"/>
    <mergeCell ref="D9:J9"/>
    <mergeCell ref="H4:J4"/>
    <mergeCell ref="H5:J5"/>
    <mergeCell ref="H31:J31"/>
    <mergeCell ref="D71:F71"/>
    <mergeCell ref="H71:J71"/>
    <mergeCell ref="D72:F72"/>
    <mergeCell ref="H72:J72"/>
    <mergeCell ref="D32:F32"/>
    <mergeCell ref="D36:J36"/>
    <mergeCell ref="H32:J32"/>
  </mergeCells>
  <phoneticPr fontId="0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5" manualBreakCount="5">
    <brk id="27" max="9" man="1"/>
    <brk id="67" max="9" man="1"/>
    <brk id="107" max="9" man="1"/>
    <brk id="129" max="9" man="1"/>
    <brk id="1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6" zoomScaleNormal="100" zoomScaleSheetLayoutView="90" workbookViewId="0">
      <selection activeCell="A16" sqref="A16"/>
    </sheetView>
  </sheetViews>
  <sheetFormatPr defaultColWidth="9" defaultRowHeight="21" customHeight="1" x14ac:dyDescent="0.25"/>
  <cols>
    <col min="1" max="1" width="66.5703125" style="3" customWidth="1"/>
    <col min="2" max="2" width="5.7109375" style="4" customWidth="1"/>
    <col min="3" max="3" width="1.42578125" style="5" customWidth="1"/>
    <col min="4" max="4" width="14.5703125" style="49" customWidth="1"/>
    <col min="5" max="5" width="1.42578125" style="56" customWidth="1"/>
    <col min="6" max="6" width="14.5703125" style="49" customWidth="1"/>
    <col min="7" max="7" width="1.42578125" style="56" customWidth="1"/>
    <col min="8" max="8" width="14.5703125" style="49" customWidth="1"/>
    <col min="9" max="9" width="1.42578125" style="56" customWidth="1"/>
    <col min="10" max="10" width="14.5703125" style="49" customWidth="1"/>
    <col min="11" max="11" width="1.42578125" style="56" customWidth="1"/>
    <col min="12" max="12" width="14.5703125" style="49" customWidth="1"/>
    <col min="13" max="13" width="1.42578125" style="56" customWidth="1"/>
    <col min="14" max="14" width="14.5703125" style="49" customWidth="1"/>
    <col min="15" max="15" width="1.42578125" style="56" customWidth="1"/>
    <col min="16" max="16" width="14.5703125" style="49" customWidth="1"/>
    <col min="17" max="16384" width="9" style="29"/>
  </cols>
  <sheetData>
    <row r="1" spans="1:16" s="11" customFormat="1" ht="21" customHeight="1" x14ac:dyDescent="0.3">
      <c r="A1" s="12" t="s">
        <v>71</v>
      </c>
      <c r="B1" s="17"/>
      <c r="C1" s="20"/>
      <c r="D1" s="47"/>
      <c r="E1" s="69"/>
      <c r="F1" s="47"/>
      <c r="G1" s="69"/>
      <c r="H1" s="47"/>
      <c r="I1" s="69"/>
      <c r="J1" s="47"/>
      <c r="K1" s="69"/>
      <c r="L1" s="47"/>
      <c r="M1" s="69"/>
      <c r="N1" s="47"/>
      <c r="O1" s="69"/>
      <c r="P1" s="47"/>
    </row>
    <row r="2" spans="1:16" s="13" customFormat="1" ht="21" customHeight="1" x14ac:dyDescent="0.25">
      <c r="A2" s="92" t="s">
        <v>122</v>
      </c>
      <c r="B2" s="16"/>
      <c r="C2" s="21"/>
      <c r="D2" s="48"/>
      <c r="E2" s="70"/>
      <c r="F2" s="48"/>
      <c r="G2" s="70"/>
      <c r="H2" s="48"/>
      <c r="I2" s="70"/>
      <c r="J2" s="48"/>
      <c r="K2" s="70"/>
      <c r="L2" s="48"/>
      <c r="M2" s="70"/>
      <c r="N2" s="48"/>
      <c r="O2" s="70"/>
      <c r="P2" s="48"/>
    </row>
    <row r="3" spans="1:16" s="13" customFormat="1" ht="12.75" customHeight="1" x14ac:dyDescent="0.25">
      <c r="A3" s="115"/>
      <c r="B3" s="115"/>
      <c r="C3" s="115"/>
      <c r="D3" s="115"/>
      <c r="E3" s="115"/>
      <c r="F3" s="48"/>
      <c r="G3" s="70"/>
      <c r="H3" s="48"/>
      <c r="I3" s="70"/>
      <c r="J3" s="48"/>
      <c r="K3" s="70"/>
      <c r="L3" s="48"/>
      <c r="M3" s="70"/>
      <c r="N3" s="48"/>
      <c r="O3" s="70"/>
      <c r="P3" s="48"/>
    </row>
    <row r="4" spans="1:16" ht="21" customHeight="1" x14ac:dyDescent="0.25">
      <c r="D4" s="116" t="s">
        <v>50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6" ht="21" customHeight="1" x14ac:dyDescent="0.25">
      <c r="B5" s="3"/>
      <c r="C5" s="26"/>
      <c r="E5" s="104"/>
      <c r="F5" s="71"/>
      <c r="G5" s="71"/>
      <c r="H5" s="71"/>
      <c r="I5" s="71"/>
      <c r="J5" s="71" t="s">
        <v>73</v>
      </c>
      <c r="M5" s="49"/>
      <c r="O5" s="49"/>
    </row>
    <row r="6" spans="1:16" ht="21" customHeight="1" x14ac:dyDescent="0.25">
      <c r="B6" s="3"/>
      <c r="C6" s="26"/>
      <c r="E6" s="104"/>
      <c r="F6" s="71"/>
      <c r="G6" s="71"/>
      <c r="H6" s="71"/>
      <c r="I6" s="71"/>
      <c r="J6" s="71" t="s">
        <v>83</v>
      </c>
      <c r="M6" s="49"/>
      <c r="O6" s="49"/>
    </row>
    <row r="7" spans="1:16" ht="21" customHeight="1" x14ac:dyDescent="0.25">
      <c r="B7" s="3"/>
      <c r="C7" s="26"/>
      <c r="E7" s="104"/>
      <c r="F7" s="71"/>
      <c r="G7" s="71"/>
      <c r="H7" s="71"/>
      <c r="I7" s="71"/>
      <c r="J7" s="71" t="s">
        <v>124</v>
      </c>
      <c r="M7" s="49"/>
      <c r="O7" s="49"/>
    </row>
    <row r="8" spans="1:16" s="68" customFormat="1" ht="21" customHeight="1" x14ac:dyDescent="0.25">
      <c r="A8" s="77"/>
      <c r="B8" s="77"/>
      <c r="C8" s="78"/>
      <c r="E8" s="79"/>
      <c r="F8" s="117" t="s">
        <v>53</v>
      </c>
      <c r="G8" s="117"/>
      <c r="H8" s="117"/>
      <c r="I8" s="80"/>
      <c r="J8" s="105" t="s">
        <v>123</v>
      </c>
      <c r="K8" s="82"/>
    </row>
    <row r="9" spans="1:16" ht="21" customHeight="1" x14ac:dyDescent="0.25">
      <c r="B9" s="2"/>
      <c r="C9" s="7"/>
      <c r="E9" s="104"/>
      <c r="F9" s="71"/>
      <c r="G9" s="71"/>
      <c r="H9" s="71"/>
      <c r="I9" s="71"/>
      <c r="J9" s="71"/>
      <c r="K9" s="71"/>
      <c r="L9" s="102" t="s">
        <v>19</v>
      </c>
      <c r="M9" s="104"/>
      <c r="N9" s="100"/>
      <c r="P9" s="100"/>
    </row>
    <row r="10" spans="1:16" ht="21" customHeight="1" x14ac:dyDescent="0.25">
      <c r="B10" s="2"/>
      <c r="C10" s="7"/>
      <c r="D10" s="102" t="s">
        <v>85</v>
      </c>
      <c r="F10" s="102"/>
      <c r="H10" s="102"/>
      <c r="I10" s="71"/>
      <c r="J10" s="2" t="s">
        <v>126</v>
      </c>
      <c r="K10" s="71"/>
      <c r="L10" s="102" t="s">
        <v>26</v>
      </c>
      <c r="M10" s="71"/>
      <c r="N10" s="102" t="s">
        <v>27</v>
      </c>
      <c r="O10" s="71"/>
      <c r="P10" s="2" t="s">
        <v>29</v>
      </c>
    </row>
    <row r="11" spans="1:16" ht="21" customHeight="1" x14ac:dyDescent="0.25">
      <c r="B11" s="2"/>
      <c r="C11" s="7"/>
      <c r="D11" s="102" t="s">
        <v>125</v>
      </c>
      <c r="F11" s="102" t="s">
        <v>24</v>
      </c>
      <c r="G11" s="71"/>
      <c r="I11" s="71"/>
      <c r="J11" s="2" t="s">
        <v>127</v>
      </c>
      <c r="K11" s="71"/>
      <c r="L11" s="102" t="s">
        <v>41</v>
      </c>
      <c r="M11" s="71"/>
      <c r="N11" s="102" t="s">
        <v>84</v>
      </c>
      <c r="O11" s="71"/>
      <c r="P11" s="2" t="s">
        <v>130</v>
      </c>
    </row>
    <row r="12" spans="1:16" ht="21" customHeight="1" x14ac:dyDescent="0.25">
      <c r="B12" s="40" t="s">
        <v>21</v>
      </c>
      <c r="C12" s="7"/>
      <c r="D12" s="102" t="s">
        <v>23</v>
      </c>
      <c r="F12" s="102" t="s">
        <v>25</v>
      </c>
      <c r="G12" s="71"/>
      <c r="H12" s="102" t="s">
        <v>82</v>
      </c>
      <c r="I12" s="71"/>
      <c r="J12" s="2" t="s">
        <v>128</v>
      </c>
      <c r="K12" s="71"/>
      <c r="L12" s="2" t="s">
        <v>129</v>
      </c>
      <c r="M12" s="71"/>
      <c r="N12" s="102" t="s">
        <v>28</v>
      </c>
      <c r="O12" s="71"/>
      <c r="P12" s="2" t="s">
        <v>30</v>
      </c>
    </row>
    <row r="13" spans="1:16" ht="21" customHeight="1" x14ac:dyDescent="0.25">
      <c r="A13" s="29"/>
      <c r="B13" s="40"/>
      <c r="D13" s="114" t="s">
        <v>87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</row>
    <row r="14" spans="1:16" ht="21" customHeight="1" x14ac:dyDescent="0.25">
      <c r="A14" s="1" t="s">
        <v>153</v>
      </c>
      <c r="B14" s="40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6" s="28" customFormat="1" ht="21" customHeight="1" x14ac:dyDescent="0.25">
      <c r="A15" s="28" t="s">
        <v>90</v>
      </c>
      <c r="B15" s="36"/>
      <c r="C15" s="37"/>
      <c r="D15" s="65">
        <v>110000</v>
      </c>
      <c r="E15" s="30"/>
      <c r="F15" s="65">
        <v>9600</v>
      </c>
      <c r="G15" s="30"/>
      <c r="H15" s="65">
        <v>55668</v>
      </c>
      <c r="I15" s="30"/>
      <c r="J15" s="97">
        <v>-53</v>
      </c>
      <c r="K15" s="30"/>
      <c r="L15" s="65">
        <v>175215</v>
      </c>
      <c r="M15" s="30"/>
      <c r="N15" s="97">
        <v>0</v>
      </c>
      <c r="O15" s="30"/>
      <c r="P15" s="65">
        <f>SUM(L15:N15)</f>
        <v>175215</v>
      </c>
    </row>
    <row r="16" spans="1:16" s="28" customFormat="1" ht="12.75" customHeight="1" x14ac:dyDescent="0.25">
      <c r="B16" s="40"/>
      <c r="C16" s="3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8" ht="21" customHeight="1" x14ac:dyDescent="0.25">
      <c r="A17" s="28" t="s">
        <v>63</v>
      </c>
      <c r="B17" s="40"/>
      <c r="C17" s="6"/>
      <c r="D17" s="62"/>
      <c r="E17" s="72"/>
      <c r="F17" s="35"/>
      <c r="G17" s="72"/>
      <c r="H17" s="35"/>
      <c r="I17" s="25"/>
      <c r="J17" s="35"/>
      <c r="K17" s="25"/>
      <c r="L17" s="62"/>
      <c r="M17" s="72"/>
      <c r="N17" s="35"/>
      <c r="O17" s="72"/>
      <c r="P17" s="62"/>
    </row>
    <row r="18" spans="1:18" ht="21" customHeight="1" x14ac:dyDescent="0.25">
      <c r="A18" s="33" t="s">
        <v>131</v>
      </c>
      <c r="B18" s="40"/>
      <c r="C18" s="6"/>
      <c r="D18" s="25"/>
      <c r="E18" s="72"/>
      <c r="F18" s="25"/>
      <c r="G18" s="72"/>
      <c r="H18" s="25"/>
      <c r="I18" s="25"/>
      <c r="J18" s="25"/>
      <c r="K18" s="25"/>
      <c r="L18" s="72"/>
      <c r="M18" s="72"/>
      <c r="N18" s="72"/>
      <c r="O18" s="72"/>
      <c r="P18" s="72"/>
    </row>
    <row r="19" spans="1:18" ht="21" customHeight="1" x14ac:dyDescent="0.25">
      <c r="A19" s="29" t="s">
        <v>152</v>
      </c>
      <c r="B19" s="40"/>
      <c r="C19" s="6"/>
      <c r="D19" s="25">
        <v>0</v>
      </c>
      <c r="E19" s="72"/>
      <c r="F19" s="25">
        <v>0</v>
      </c>
      <c r="G19" s="72"/>
      <c r="H19" s="25">
        <v>0</v>
      </c>
      <c r="I19" s="25"/>
      <c r="J19" s="25">
        <v>0</v>
      </c>
      <c r="K19" s="25"/>
      <c r="L19" s="72">
        <f>SUM(D19:J19)</f>
        <v>0</v>
      </c>
      <c r="M19" s="72"/>
      <c r="N19" s="72">
        <v>19600</v>
      </c>
      <c r="O19" s="72"/>
      <c r="P19" s="25">
        <f>SUM(L19:N19)</f>
        <v>19600</v>
      </c>
    </row>
    <row r="20" spans="1:18" ht="21" customHeight="1" x14ac:dyDescent="0.25">
      <c r="A20" s="29" t="s">
        <v>78</v>
      </c>
      <c r="B20" s="40">
        <v>15</v>
      </c>
      <c r="C20" s="6"/>
      <c r="D20" s="24">
        <v>0</v>
      </c>
      <c r="E20" s="30"/>
      <c r="F20" s="24">
        <v>0</v>
      </c>
      <c r="G20" s="30"/>
      <c r="H20" s="24">
        <v>-69300</v>
      </c>
      <c r="I20" s="72"/>
      <c r="J20" s="24">
        <v>0</v>
      </c>
      <c r="K20" s="72"/>
      <c r="L20" s="24">
        <v>-69300</v>
      </c>
      <c r="M20" s="30"/>
      <c r="N20" s="24">
        <v>0</v>
      </c>
      <c r="O20" s="30"/>
      <c r="P20" s="24">
        <f>SUM(L20:N20)</f>
        <v>-69300</v>
      </c>
    </row>
    <row r="21" spans="1:18" ht="21" customHeight="1" x14ac:dyDescent="0.25">
      <c r="A21" s="33" t="s">
        <v>132</v>
      </c>
      <c r="B21" s="40"/>
      <c r="C21" s="6"/>
      <c r="D21" s="93">
        <f>SUM(D19:D20)</f>
        <v>0</v>
      </c>
      <c r="E21" s="30"/>
      <c r="F21" s="93">
        <f>SUM(F19:F20)</f>
        <v>0</v>
      </c>
      <c r="G21" s="30"/>
      <c r="H21" s="93">
        <f>SUM(H19:H20)</f>
        <v>-69300</v>
      </c>
      <c r="I21" s="72"/>
      <c r="J21" s="93">
        <f>SUM(J19:J20)</f>
        <v>0</v>
      </c>
      <c r="K21" s="72"/>
      <c r="L21" s="93">
        <f>SUM(L19:L20)</f>
        <v>-69300</v>
      </c>
      <c r="M21" s="30"/>
      <c r="N21" s="93">
        <f>SUM(N19:N20)</f>
        <v>19600</v>
      </c>
      <c r="O21" s="30"/>
      <c r="P21" s="93">
        <f>SUM(P19:P20)</f>
        <v>-49700</v>
      </c>
    </row>
    <row r="22" spans="1:18" ht="12.75" customHeight="1" x14ac:dyDescent="0.25">
      <c r="A22" s="28"/>
      <c r="B22" s="40"/>
      <c r="C22" s="6"/>
      <c r="D22" s="30"/>
      <c r="E22" s="30"/>
      <c r="F22" s="25"/>
      <c r="G22" s="30"/>
      <c r="H22" s="30"/>
      <c r="I22" s="72"/>
      <c r="J22" s="25"/>
      <c r="K22" s="72"/>
      <c r="L22" s="30"/>
      <c r="M22" s="30"/>
      <c r="N22" s="25"/>
      <c r="O22" s="30"/>
      <c r="P22" s="30"/>
    </row>
    <row r="23" spans="1:18" s="28" customFormat="1" ht="21" customHeight="1" x14ac:dyDescent="0.25">
      <c r="A23" s="1" t="s">
        <v>91</v>
      </c>
      <c r="B23" s="40"/>
      <c r="C23" s="3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8" s="28" customFormat="1" ht="21" customHeight="1" x14ac:dyDescent="0.25">
      <c r="A24" s="3" t="s">
        <v>80</v>
      </c>
      <c r="B24" s="40"/>
      <c r="C24" s="39"/>
      <c r="D24" s="35">
        <v>0</v>
      </c>
      <c r="E24" s="72"/>
      <c r="F24" s="35">
        <v>0</v>
      </c>
      <c r="G24" s="30"/>
      <c r="H24" s="25">
        <v>25960</v>
      </c>
      <c r="I24" s="30"/>
      <c r="J24" s="25">
        <v>0</v>
      </c>
      <c r="K24" s="30"/>
      <c r="L24" s="62">
        <v>25960</v>
      </c>
      <c r="M24" s="30"/>
      <c r="N24" s="25">
        <v>4181</v>
      </c>
      <c r="O24" s="30"/>
      <c r="P24" s="62">
        <f>SUM(L24:N24)</f>
        <v>30141</v>
      </c>
    </row>
    <row r="25" spans="1:18" s="28" customFormat="1" ht="21" customHeight="1" x14ac:dyDescent="0.25">
      <c r="A25" s="3" t="s">
        <v>81</v>
      </c>
      <c r="B25" s="40"/>
      <c r="C25" s="39"/>
      <c r="D25" s="35">
        <v>0</v>
      </c>
      <c r="E25" s="30"/>
      <c r="F25" s="35">
        <v>0</v>
      </c>
      <c r="G25" s="30"/>
      <c r="H25" s="24">
        <v>0</v>
      </c>
      <c r="I25" s="30"/>
      <c r="J25" s="24">
        <v>31</v>
      </c>
      <c r="K25" s="72"/>
      <c r="L25" s="24">
        <v>31</v>
      </c>
      <c r="M25" s="30"/>
      <c r="N25" s="24">
        <v>0</v>
      </c>
      <c r="O25" s="30"/>
      <c r="P25" s="24">
        <f>SUM(L25:N25)</f>
        <v>31</v>
      </c>
    </row>
    <row r="26" spans="1:18" s="28" customFormat="1" ht="21" customHeight="1" x14ac:dyDescent="0.25">
      <c r="A26" s="1" t="s">
        <v>92</v>
      </c>
      <c r="B26" s="36"/>
      <c r="C26" s="39"/>
      <c r="D26" s="31">
        <f>SUM(D24:D25)</f>
        <v>0</v>
      </c>
      <c r="E26" s="30"/>
      <c r="F26" s="31">
        <f>SUM(F24:F25)</f>
        <v>0</v>
      </c>
      <c r="G26" s="30"/>
      <c r="H26" s="31">
        <f>SUM(H24:H25)</f>
        <v>25960</v>
      </c>
      <c r="I26" s="30"/>
      <c r="J26" s="31">
        <f>SUM(J24:J25)</f>
        <v>31</v>
      </c>
      <c r="K26" s="30"/>
      <c r="L26" s="31">
        <f>SUM(L24:L25)</f>
        <v>25991</v>
      </c>
      <c r="M26" s="30"/>
      <c r="N26" s="31">
        <f>SUM(N24:N25)</f>
        <v>4181</v>
      </c>
      <c r="O26" s="30"/>
      <c r="P26" s="31">
        <f>SUM(P24:P25)</f>
        <v>30172</v>
      </c>
    </row>
    <row r="27" spans="1:18" s="28" customFormat="1" ht="12.75" customHeight="1" x14ac:dyDescent="0.25">
      <c r="A27" s="1"/>
      <c r="B27" s="40"/>
      <c r="C27" s="39"/>
      <c r="D27" s="25"/>
      <c r="E27" s="30"/>
      <c r="F27" s="25"/>
      <c r="G27" s="30"/>
      <c r="H27" s="23"/>
      <c r="I27" s="30"/>
      <c r="J27" s="23"/>
      <c r="K27" s="30"/>
      <c r="L27" s="23"/>
      <c r="M27" s="30"/>
      <c r="N27" s="23"/>
      <c r="O27" s="30"/>
      <c r="P27" s="23"/>
    </row>
    <row r="28" spans="1:18" s="28" customFormat="1" ht="21" customHeight="1" x14ac:dyDescent="0.25">
      <c r="A28" s="3" t="s">
        <v>45</v>
      </c>
      <c r="B28" s="40"/>
      <c r="C28" s="39"/>
      <c r="D28" s="35">
        <v>0</v>
      </c>
      <c r="E28" s="30"/>
      <c r="F28" s="62">
        <v>2562</v>
      </c>
      <c r="G28" s="72"/>
      <c r="H28" s="25">
        <v>-2562</v>
      </c>
      <c r="I28" s="30"/>
      <c r="J28" s="35">
        <v>0</v>
      </c>
      <c r="K28" s="30"/>
      <c r="L28" s="72">
        <f>SUM(D28:J28)</f>
        <v>0</v>
      </c>
      <c r="M28" s="30"/>
      <c r="N28" s="35">
        <v>0</v>
      </c>
      <c r="O28" s="30"/>
      <c r="P28" s="35">
        <f>SUM(L28:N28)</f>
        <v>0</v>
      </c>
    </row>
    <row r="29" spans="1:18" ht="12.75" customHeight="1" x14ac:dyDescent="0.25">
      <c r="A29" s="29"/>
      <c r="B29" s="40"/>
      <c r="C29" s="6"/>
      <c r="D29" s="35"/>
      <c r="E29" s="72"/>
      <c r="F29" s="25"/>
      <c r="G29" s="72"/>
      <c r="H29" s="25"/>
      <c r="I29" s="25"/>
      <c r="J29" s="35"/>
      <c r="K29" s="25"/>
      <c r="L29" s="25"/>
      <c r="M29" s="72"/>
      <c r="N29" s="24"/>
      <c r="O29" s="72"/>
      <c r="P29" s="25"/>
    </row>
    <row r="30" spans="1:18" ht="21" customHeight="1" thickBot="1" x14ac:dyDescent="0.3">
      <c r="A30" s="28" t="s">
        <v>97</v>
      </c>
      <c r="B30" s="40"/>
      <c r="C30" s="6"/>
      <c r="D30" s="73">
        <f>D15+D21+D26+D28</f>
        <v>110000</v>
      </c>
      <c r="E30" s="30"/>
      <c r="F30" s="73">
        <f>F15+F21+F26+F28</f>
        <v>12162</v>
      </c>
      <c r="G30" s="30"/>
      <c r="H30" s="73">
        <f>H15+H21+H26+H28</f>
        <v>9766</v>
      </c>
      <c r="I30" s="30"/>
      <c r="J30" s="73">
        <f>J15+J21+J26+J28</f>
        <v>-22</v>
      </c>
      <c r="K30" s="30"/>
      <c r="L30" s="73">
        <f>L15+L21+L26+L28</f>
        <v>131906</v>
      </c>
      <c r="M30" s="30"/>
      <c r="N30" s="73">
        <f>N15+N21+N26+N28</f>
        <v>23781</v>
      </c>
      <c r="O30" s="30"/>
      <c r="P30" s="73">
        <f>P15+P21+P26+P28</f>
        <v>155687</v>
      </c>
      <c r="Q30" s="49"/>
      <c r="R30" s="49"/>
    </row>
    <row r="31" spans="1:18" ht="21" customHeight="1" thickTop="1" x14ac:dyDescent="0.25">
      <c r="A31" s="28"/>
      <c r="B31" s="40"/>
      <c r="C31" s="6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8" s="11" customFormat="1" ht="21" customHeight="1" x14ac:dyDescent="0.3">
      <c r="A32" s="12" t="s">
        <v>71</v>
      </c>
      <c r="B32" s="17"/>
      <c r="C32" s="20"/>
      <c r="D32" s="47"/>
      <c r="E32" s="69"/>
      <c r="F32" s="47"/>
      <c r="G32" s="69"/>
      <c r="H32" s="47"/>
      <c r="I32" s="69"/>
      <c r="J32" s="47"/>
      <c r="K32" s="69"/>
      <c r="L32" s="47"/>
      <c r="M32" s="69"/>
      <c r="N32" s="47"/>
      <c r="O32" s="69"/>
      <c r="P32" s="47"/>
    </row>
    <row r="33" spans="1:16" s="18" customFormat="1" ht="21" customHeight="1" x14ac:dyDescent="0.25">
      <c r="A33" s="92" t="s">
        <v>122</v>
      </c>
      <c r="B33" s="16"/>
      <c r="C33" s="21"/>
      <c r="D33" s="48"/>
      <c r="E33" s="70"/>
      <c r="F33" s="48"/>
      <c r="G33" s="70"/>
      <c r="H33" s="48"/>
      <c r="I33" s="70"/>
      <c r="J33" s="48"/>
      <c r="K33" s="70"/>
      <c r="L33" s="48"/>
      <c r="M33" s="70"/>
      <c r="N33" s="48"/>
      <c r="O33" s="70"/>
      <c r="P33" s="48"/>
    </row>
    <row r="34" spans="1:16" s="13" customFormat="1" ht="12.75" customHeight="1" x14ac:dyDescent="0.25">
      <c r="A34" s="115"/>
      <c r="B34" s="115"/>
      <c r="C34" s="115"/>
      <c r="D34" s="115"/>
      <c r="E34" s="115"/>
      <c r="F34" s="48"/>
      <c r="G34" s="70"/>
      <c r="H34" s="48"/>
      <c r="I34" s="70"/>
      <c r="J34" s="48"/>
      <c r="K34" s="70"/>
      <c r="L34" s="48"/>
      <c r="M34" s="70"/>
      <c r="N34" s="48"/>
      <c r="O34" s="70"/>
      <c r="P34" s="48"/>
    </row>
    <row r="35" spans="1:16" ht="21" customHeight="1" x14ac:dyDescent="0.25">
      <c r="D35" s="116" t="s">
        <v>50</v>
      </c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6" ht="21" customHeight="1" x14ac:dyDescent="0.25">
      <c r="B36" s="3"/>
      <c r="C36" s="26"/>
      <c r="E36" s="104"/>
      <c r="F36" s="71"/>
      <c r="G36" s="71"/>
      <c r="H36" s="71"/>
      <c r="I36" s="71"/>
      <c r="J36" s="71" t="s">
        <v>73</v>
      </c>
      <c r="M36" s="49"/>
      <c r="O36" s="49"/>
    </row>
    <row r="37" spans="1:16" ht="21" customHeight="1" x14ac:dyDescent="0.25">
      <c r="B37" s="3"/>
      <c r="C37" s="26"/>
      <c r="E37" s="104"/>
      <c r="F37" s="71"/>
      <c r="G37" s="71"/>
      <c r="H37" s="71"/>
      <c r="I37" s="71"/>
      <c r="J37" s="71" t="s">
        <v>83</v>
      </c>
      <c r="M37" s="49"/>
      <c r="O37" s="49"/>
    </row>
    <row r="38" spans="1:16" ht="21" customHeight="1" x14ac:dyDescent="0.25">
      <c r="B38" s="3"/>
      <c r="C38" s="26"/>
      <c r="E38" s="104"/>
      <c r="F38" s="71"/>
      <c r="G38" s="71"/>
      <c r="H38" s="71"/>
      <c r="I38" s="71"/>
      <c r="J38" s="71" t="s">
        <v>124</v>
      </c>
      <c r="M38" s="49"/>
      <c r="O38" s="49"/>
    </row>
    <row r="39" spans="1:16" ht="21" customHeight="1" x14ac:dyDescent="0.25">
      <c r="B39" s="3"/>
      <c r="C39" s="26"/>
      <c r="E39" s="104"/>
      <c r="F39" s="118" t="s">
        <v>53</v>
      </c>
      <c r="G39" s="118"/>
      <c r="H39" s="118"/>
      <c r="I39" s="71"/>
      <c r="J39" s="105" t="s">
        <v>123</v>
      </c>
      <c r="M39" s="49"/>
      <c r="O39" s="49"/>
    </row>
    <row r="40" spans="1:16" ht="21" customHeight="1" x14ac:dyDescent="0.25">
      <c r="B40" s="2"/>
      <c r="C40" s="7"/>
      <c r="E40" s="104"/>
      <c r="F40" s="71"/>
      <c r="G40" s="71"/>
      <c r="H40" s="71"/>
      <c r="I40" s="71"/>
      <c r="J40" s="71"/>
      <c r="K40" s="71"/>
      <c r="L40" s="102" t="s">
        <v>19</v>
      </c>
      <c r="M40" s="104"/>
      <c r="N40" s="100"/>
      <c r="P40" s="100"/>
    </row>
    <row r="41" spans="1:16" ht="21" customHeight="1" x14ac:dyDescent="0.25">
      <c r="B41" s="2"/>
      <c r="C41" s="7"/>
      <c r="D41" s="102" t="s">
        <v>85</v>
      </c>
      <c r="F41" s="102"/>
      <c r="H41" s="102"/>
      <c r="I41" s="71"/>
      <c r="J41" s="2" t="s">
        <v>126</v>
      </c>
      <c r="K41" s="71"/>
      <c r="L41" s="71" t="s">
        <v>26</v>
      </c>
      <c r="M41" s="71"/>
      <c r="N41" s="102" t="s">
        <v>27</v>
      </c>
      <c r="O41" s="71"/>
      <c r="P41" s="2" t="s">
        <v>29</v>
      </c>
    </row>
    <row r="42" spans="1:16" ht="21" customHeight="1" x14ac:dyDescent="0.25">
      <c r="B42" s="2"/>
      <c r="C42" s="7"/>
      <c r="D42" s="102" t="s">
        <v>125</v>
      </c>
      <c r="F42" s="102" t="s">
        <v>24</v>
      </c>
      <c r="G42" s="71"/>
      <c r="I42" s="71"/>
      <c r="J42" s="2" t="s">
        <v>127</v>
      </c>
      <c r="K42" s="71"/>
      <c r="L42" s="71" t="s">
        <v>41</v>
      </c>
      <c r="M42" s="71"/>
      <c r="N42" s="102" t="s">
        <v>84</v>
      </c>
      <c r="O42" s="71"/>
      <c r="P42" s="2" t="s">
        <v>130</v>
      </c>
    </row>
    <row r="43" spans="1:16" ht="21" customHeight="1" x14ac:dyDescent="0.25">
      <c r="B43" s="40" t="s">
        <v>21</v>
      </c>
      <c r="C43" s="7"/>
      <c r="D43" s="102" t="s">
        <v>23</v>
      </c>
      <c r="F43" s="102" t="s">
        <v>25</v>
      </c>
      <c r="G43" s="71"/>
      <c r="H43" s="102" t="s">
        <v>82</v>
      </c>
      <c r="I43" s="71"/>
      <c r="J43" s="2" t="s">
        <v>128</v>
      </c>
      <c r="K43" s="71"/>
      <c r="L43" s="2" t="s">
        <v>129</v>
      </c>
      <c r="M43" s="71"/>
      <c r="N43" s="102" t="s">
        <v>28</v>
      </c>
      <c r="O43" s="71"/>
      <c r="P43" s="2" t="s">
        <v>30</v>
      </c>
    </row>
    <row r="44" spans="1:16" ht="21" customHeight="1" x14ac:dyDescent="0.25">
      <c r="A44" s="29"/>
      <c r="B44" s="40"/>
      <c r="D44" s="114" t="s">
        <v>87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</row>
    <row r="45" spans="1:16" ht="21" customHeight="1" x14ac:dyDescent="0.25">
      <c r="A45" s="1" t="s">
        <v>154</v>
      </c>
      <c r="B45" s="40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</row>
    <row r="46" spans="1:16" ht="21" customHeight="1" x14ac:dyDescent="0.25">
      <c r="A46" s="28" t="s">
        <v>93</v>
      </c>
      <c r="B46" s="40"/>
      <c r="C46" s="26"/>
      <c r="D46" s="65">
        <v>110000</v>
      </c>
      <c r="E46" s="30"/>
      <c r="F46" s="65">
        <v>12162</v>
      </c>
      <c r="G46" s="30"/>
      <c r="H46" s="65">
        <v>24417</v>
      </c>
      <c r="I46" s="30"/>
      <c r="J46" s="97">
        <v>24</v>
      </c>
      <c r="K46" s="30"/>
      <c r="L46" s="65">
        <v>146603</v>
      </c>
      <c r="M46" s="30"/>
      <c r="N46" s="97">
        <v>25413</v>
      </c>
      <c r="O46" s="30"/>
      <c r="P46" s="65">
        <f t="shared" ref="P46" si="0">SUM(L46:N46)</f>
        <v>172016</v>
      </c>
    </row>
    <row r="47" spans="1:16" s="28" customFormat="1" ht="12.75" customHeight="1" x14ac:dyDescent="0.25">
      <c r="B47" s="40"/>
      <c r="C47" s="39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6" ht="21" customHeight="1" x14ac:dyDescent="0.25">
      <c r="A48" s="28" t="s">
        <v>63</v>
      </c>
      <c r="B48" s="40"/>
      <c r="C48" s="6"/>
      <c r="D48" s="62"/>
      <c r="E48" s="72"/>
      <c r="F48" s="35"/>
      <c r="G48" s="72"/>
      <c r="H48" s="35"/>
      <c r="I48" s="25"/>
      <c r="J48" s="35"/>
      <c r="K48" s="25"/>
      <c r="L48" s="62"/>
      <c r="M48" s="72"/>
      <c r="N48" s="35"/>
      <c r="O48" s="72"/>
      <c r="P48" s="62"/>
    </row>
    <row r="49" spans="1:17" ht="21" customHeight="1" x14ac:dyDescent="0.25">
      <c r="A49" s="33" t="s">
        <v>175</v>
      </c>
      <c r="B49" s="40"/>
      <c r="C49" s="6"/>
      <c r="D49" s="25"/>
      <c r="E49" s="72"/>
      <c r="F49" s="25"/>
      <c r="G49" s="72"/>
      <c r="H49" s="25"/>
      <c r="I49" s="25"/>
      <c r="J49" s="25"/>
      <c r="K49" s="25"/>
      <c r="L49" s="72"/>
      <c r="M49" s="72"/>
      <c r="N49" s="72"/>
      <c r="O49" s="72"/>
      <c r="P49" s="72"/>
    </row>
    <row r="50" spans="1:17" ht="21" customHeight="1" x14ac:dyDescent="0.25">
      <c r="A50" s="29" t="s">
        <v>78</v>
      </c>
      <c r="B50" s="40">
        <v>15</v>
      </c>
      <c r="C50" s="6">
        <v>0</v>
      </c>
      <c r="D50" s="35">
        <v>0</v>
      </c>
      <c r="E50" s="23"/>
      <c r="F50" s="35">
        <v>0</v>
      </c>
      <c r="G50" s="23"/>
      <c r="H50" s="24">
        <v>-18150</v>
      </c>
      <c r="I50" s="23"/>
      <c r="J50" s="25">
        <v>0</v>
      </c>
      <c r="K50" s="25"/>
      <c r="L50" s="24">
        <v>-18150</v>
      </c>
      <c r="M50" s="23"/>
      <c r="N50" s="35">
        <v>0</v>
      </c>
      <c r="O50" s="23"/>
      <c r="P50" s="24">
        <f t="shared" ref="P50" si="1">SUM(L50:N50)</f>
        <v>-18150</v>
      </c>
    </row>
    <row r="51" spans="1:17" ht="21" customHeight="1" x14ac:dyDescent="0.25">
      <c r="A51" s="33" t="s">
        <v>176</v>
      </c>
      <c r="B51" s="40"/>
      <c r="C51" s="6"/>
      <c r="D51" s="31">
        <f>SUM(D50:D50)</f>
        <v>0</v>
      </c>
      <c r="E51" s="23"/>
      <c r="F51" s="31">
        <f>SUM(F50:F50)</f>
        <v>0</v>
      </c>
      <c r="G51" s="23"/>
      <c r="H51" s="93">
        <f>SUM(H50:H50)</f>
        <v>-18150</v>
      </c>
      <c r="I51" s="25"/>
      <c r="J51" s="31">
        <f>SUM(J50:J50)</f>
        <v>0</v>
      </c>
      <c r="K51" s="25"/>
      <c r="L51" s="93">
        <f>SUM(L50:L50)</f>
        <v>-18150</v>
      </c>
      <c r="M51" s="23"/>
      <c r="N51" s="31">
        <f>SUM(N50:N50)</f>
        <v>0</v>
      </c>
      <c r="O51" s="23"/>
      <c r="P51" s="93">
        <f>SUM(P50:P50)</f>
        <v>-18150</v>
      </c>
    </row>
    <row r="52" spans="1:17" ht="12.75" customHeight="1" x14ac:dyDescent="0.25">
      <c r="A52" s="28"/>
      <c r="B52" s="40"/>
      <c r="C52" s="6"/>
      <c r="D52" s="23"/>
      <c r="E52" s="23"/>
      <c r="F52" s="25"/>
      <c r="G52" s="23"/>
      <c r="H52" s="23"/>
      <c r="I52" s="25"/>
      <c r="J52" s="25"/>
      <c r="K52" s="25"/>
      <c r="L52" s="23"/>
      <c r="M52" s="23"/>
      <c r="N52" s="25"/>
      <c r="O52" s="23"/>
      <c r="P52" s="23"/>
    </row>
    <row r="53" spans="1:17" s="28" customFormat="1" ht="21" customHeight="1" x14ac:dyDescent="0.25">
      <c r="A53" s="1" t="s">
        <v>91</v>
      </c>
      <c r="B53" s="40"/>
      <c r="C53" s="39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1:17" s="28" customFormat="1" ht="21" customHeight="1" x14ac:dyDescent="0.25">
      <c r="A54" s="3" t="s">
        <v>80</v>
      </c>
      <c r="B54" s="40"/>
      <c r="C54" s="39"/>
      <c r="D54" s="35">
        <v>0</v>
      </c>
      <c r="E54" s="72"/>
      <c r="F54" s="35">
        <v>0</v>
      </c>
      <c r="G54" s="30"/>
      <c r="H54" s="25">
        <v>44072</v>
      </c>
      <c r="I54" s="30"/>
      <c r="J54" s="25">
        <v>0</v>
      </c>
      <c r="K54" s="30"/>
      <c r="L54" s="62">
        <v>44072</v>
      </c>
      <c r="M54" s="30"/>
      <c r="N54" s="62">
        <v>11747</v>
      </c>
      <c r="O54" s="30"/>
      <c r="P54" s="62">
        <f t="shared" ref="P54:P55" si="2">SUM(L54:N54)</f>
        <v>55819</v>
      </c>
    </row>
    <row r="55" spans="1:17" s="28" customFormat="1" ht="21" customHeight="1" x14ac:dyDescent="0.25">
      <c r="A55" s="3" t="s">
        <v>81</v>
      </c>
      <c r="B55" s="40"/>
      <c r="C55" s="39"/>
      <c r="D55" s="35">
        <v>0</v>
      </c>
      <c r="E55" s="30"/>
      <c r="F55" s="35">
        <v>0</v>
      </c>
      <c r="G55" s="30"/>
      <c r="H55" s="24">
        <v>-7</v>
      </c>
      <c r="I55" s="30"/>
      <c r="J55" s="24">
        <v>-25</v>
      </c>
      <c r="K55" s="72"/>
      <c r="L55" s="62">
        <v>-32</v>
      </c>
      <c r="M55" s="30"/>
      <c r="N55" s="35">
        <v>0</v>
      </c>
      <c r="O55" s="30"/>
      <c r="P55" s="62">
        <f t="shared" si="2"/>
        <v>-32</v>
      </c>
    </row>
    <row r="56" spans="1:17" s="28" customFormat="1" ht="21" customHeight="1" x14ac:dyDescent="0.25">
      <c r="A56" s="1" t="s">
        <v>92</v>
      </c>
      <c r="B56" s="36"/>
      <c r="C56" s="39"/>
      <c r="D56" s="31">
        <f>SUM(D54:D55)</f>
        <v>0</v>
      </c>
      <c r="E56" s="30"/>
      <c r="F56" s="31">
        <f>SUM(F54:F55)</f>
        <v>0</v>
      </c>
      <c r="G56" s="30"/>
      <c r="H56" s="31">
        <f>SUM(H54:H55)</f>
        <v>44065</v>
      </c>
      <c r="I56" s="30"/>
      <c r="J56" s="31">
        <f>SUM(J54:J55)</f>
        <v>-25</v>
      </c>
      <c r="K56" s="30"/>
      <c r="L56" s="31">
        <f>SUM(L54:L55)</f>
        <v>44040</v>
      </c>
      <c r="M56" s="30"/>
      <c r="N56" s="31">
        <f>SUM(N54:N55)</f>
        <v>11747</v>
      </c>
      <c r="O56" s="30"/>
      <c r="P56" s="31">
        <f>SUM(P54:P55)</f>
        <v>55787</v>
      </c>
    </row>
    <row r="57" spans="1:17" s="28" customFormat="1" ht="12.75" customHeight="1" x14ac:dyDescent="0.25">
      <c r="A57" s="1"/>
      <c r="B57" s="40"/>
      <c r="C57" s="39"/>
      <c r="D57" s="25"/>
      <c r="E57" s="30"/>
      <c r="F57" s="25"/>
      <c r="G57" s="30"/>
      <c r="H57" s="23"/>
      <c r="I57" s="30"/>
      <c r="J57" s="23"/>
      <c r="K57" s="30"/>
      <c r="L57" s="23"/>
      <c r="M57" s="30"/>
      <c r="N57" s="23"/>
      <c r="O57" s="30"/>
      <c r="P57" s="23"/>
    </row>
    <row r="58" spans="1:17" s="28" customFormat="1" ht="21" customHeight="1" x14ac:dyDescent="0.25">
      <c r="A58" s="3" t="s">
        <v>45</v>
      </c>
      <c r="B58" s="40"/>
      <c r="C58" s="39"/>
      <c r="D58" s="35">
        <v>0</v>
      </c>
      <c r="E58" s="30"/>
      <c r="F58" s="25">
        <v>1820</v>
      </c>
      <c r="G58" s="72"/>
      <c r="H58" s="25">
        <v>-1820</v>
      </c>
      <c r="I58" s="30"/>
      <c r="J58" s="35">
        <v>0</v>
      </c>
      <c r="K58" s="30"/>
      <c r="L58" s="35">
        <f>SUM(D58:J58)</f>
        <v>0</v>
      </c>
      <c r="M58" s="30"/>
      <c r="N58" s="35">
        <v>0</v>
      </c>
      <c r="O58" s="30"/>
      <c r="P58" s="35">
        <f>SUM(L58:N58)</f>
        <v>0</v>
      </c>
    </row>
    <row r="59" spans="1:17" ht="12.75" customHeight="1" x14ac:dyDescent="0.25">
      <c r="A59" s="29"/>
      <c r="B59" s="40"/>
      <c r="C59" s="6"/>
      <c r="D59" s="35"/>
      <c r="E59" s="72"/>
      <c r="F59" s="25"/>
      <c r="G59" s="72"/>
      <c r="H59" s="25"/>
      <c r="I59" s="25"/>
      <c r="J59" s="35"/>
      <c r="K59" s="25"/>
      <c r="L59" s="25"/>
      <c r="M59" s="72"/>
      <c r="N59" s="25"/>
      <c r="O59" s="72"/>
      <c r="P59" s="35"/>
    </row>
    <row r="60" spans="1:17" ht="21" customHeight="1" thickBot="1" x14ac:dyDescent="0.3">
      <c r="A60" s="28" t="s">
        <v>98</v>
      </c>
      <c r="B60" s="40"/>
      <c r="C60" s="6"/>
      <c r="D60" s="27">
        <f>D46+D51+D56+D58</f>
        <v>110000</v>
      </c>
      <c r="E60" s="23"/>
      <c r="F60" s="27">
        <f>F46+F51+F56+F58</f>
        <v>13982</v>
      </c>
      <c r="G60" s="23"/>
      <c r="H60" s="27">
        <f>H46+H51+H56+H58</f>
        <v>48512</v>
      </c>
      <c r="I60" s="23"/>
      <c r="J60" s="27">
        <f>J46+J51+J56+J58</f>
        <v>-1</v>
      </c>
      <c r="K60" s="23"/>
      <c r="L60" s="27">
        <f>L46+L51+L56+L58</f>
        <v>172493</v>
      </c>
      <c r="M60" s="23"/>
      <c r="N60" s="27">
        <f>N46+N51+N56+N58</f>
        <v>37160</v>
      </c>
      <c r="O60" s="23"/>
      <c r="P60" s="27">
        <f>P46+P51+P56+P58</f>
        <v>209653</v>
      </c>
      <c r="Q60" s="49"/>
    </row>
    <row r="61" spans="1:17" ht="21" customHeight="1" thickTop="1" x14ac:dyDescent="0.25">
      <c r="A61" s="28"/>
      <c r="B61" s="40"/>
      <c r="C61" s="6"/>
      <c r="D61" s="23"/>
      <c r="E61" s="30"/>
      <c r="F61" s="23"/>
      <c r="G61" s="30"/>
      <c r="H61" s="23"/>
      <c r="I61" s="23"/>
      <c r="J61" s="23"/>
      <c r="K61" s="23"/>
      <c r="L61" s="23"/>
      <c r="M61" s="30"/>
      <c r="N61" s="30"/>
      <c r="O61" s="30"/>
      <c r="P61" s="30"/>
    </row>
  </sheetData>
  <mergeCells count="8">
    <mergeCell ref="D44:P44"/>
    <mergeCell ref="A3:E3"/>
    <mergeCell ref="D35:P35"/>
    <mergeCell ref="D4:P4"/>
    <mergeCell ref="D13:P13"/>
    <mergeCell ref="A34:E34"/>
    <mergeCell ref="F8:H8"/>
    <mergeCell ref="F39:H39"/>
  </mergeCells>
  <phoneticPr fontId="0" type="noConversion"/>
  <pageMargins left="0.8" right="0.8" top="0.48" bottom="0.5" header="0.5" footer="0.5"/>
  <pageSetup paperSize="9" scale="80" firstPageNumber="9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3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46" zoomScaleNormal="100" zoomScaleSheetLayoutView="90" workbookViewId="0">
      <selection activeCell="L46" sqref="L46"/>
    </sheetView>
  </sheetViews>
  <sheetFormatPr defaultColWidth="9" defaultRowHeight="21" customHeight="1" x14ac:dyDescent="0.25"/>
  <cols>
    <col min="1" max="1" width="71" style="3" customWidth="1"/>
    <col min="2" max="2" width="8.28515625" style="4" customWidth="1"/>
    <col min="3" max="3" width="1.42578125" style="5" customWidth="1"/>
    <col min="4" max="4" width="19.5703125" style="49" customWidth="1"/>
    <col min="5" max="5" width="1.42578125" style="56" customWidth="1"/>
    <col min="6" max="6" width="19.5703125" style="49" customWidth="1"/>
    <col min="7" max="7" width="1.42578125" style="56" customWidth="1"/>
    <col min="8" max="8" width="19.5703125" style="49" customWidth="1"/>
    <col min="9" max="9" width="1.42578125" style="56" customWidth="1"/>
    <col min="10" max="10" width="19.5703125" style="56" customWidth="1"/>
    <col min="11" max="11" width="1.42578125" style="56" customWidth="1"/>
    <col min="12" max="12" width="19.5703125" style="49" customWidth="1"/>
    <col min="13" max="13" width="14.85546875" style="29" customWidth="1"/>
    <col min="14" max="16384" width="9" style="29"/>
  </cols>
  <sheetData>
    <row r="1" spans="1:13" s="11" customFormat="1" ht="21" customHeight="1" x14ac:dyDescent="0.3">
      <c r="A1" s="12" t="s">
        <v>71</v>
      </c>
      <c r="B1" s="17"/>
      <c r="C1" s="20"/>
      <c r="D1" s="47"/>
      <c r="E1" s="69"/>
      <c r="F1" s="47"/>
      <c r="G1" s="69"/>
      <c r="H1" s="47"/>
      <c r="I1" s="69"/>
      <c r="J1" s="69"/>
      <c r="K1" s="69"/>
      <c r="L1" s="47"/>
    </row>
    <row r="2" spans="1:13" s="13" customFormat="1" ht="21" customHeight="1" x14ac:dyDescent="0.25">
      <c r="A2" s="92" t="s">
        <v>122</v>
      </c>
      <c r="B2" s="16"/>
      <c r="C2" s="21"/>
      <c r="D2" s="48"/>
      <c r="E2" s="70"/>
      <c r="F2" s="48"/>
      <c r="G2" s="70"/>
      <c r="H2" s="48"/>
      <c r="I2" s="70"/>
      <c r="J2" s="70"/>
      <c r="K2" s="70"/>
      <c r="L2" s="48"/>
    </row>
    <row r="3" spans="1:13" s="13" customFormat="1" ht="21" customHeight="1" x14ac:dyDescent="0.25">
      <c r="A3" s="115"/>
      <c r="B3" s="115"/>
      <c r="C3" s="115"/>
      <c r="D3" s="115"/>
      <c r="E3" s="115"/>
      <c r="F3" s="48"/>
      <c r="G3" s="70"/>
      <c r="H3" s="48"/>
      <c r="I3" s="70"/>
      <c r="J3" s="70"/>
      <c r="K3" s="70"/>
      <c r="L3" s="48"/>
    </row>
    <row r="4" spans="1:13" ht="21" customHeight="1" x14ac:dyDescent="0.25">
      <c r="D4" s="116" t="s">
        <v>72</v>
      </c>
      <c r="E4" s="116"/>
      <c r="F4" s="116"/>
      <c r="G4" s="116"/>
      <c r="H4" s="116"/>
      <c r="I4" s="116"/>
      <c r="J4" s="116"/>
      <c r="K4" s="116"/>
      <c r="L4" s="116"/>
      <c r="M4" s="39"/>
    </row>
    <row r="5" spans="1:13" ht="21" customHeight="1" x14ac:dyDescent="0.25">
      <c r="D5" s="104"/>
      <c r="E5" s="104"/>
      <c r="F5" s="104"/>
      <c r="G5" s="104"/>
      <c r="H5" s="104"/>
      <c r="I5" s="104"/>
      <c r="J5" s="71" t="s">
        <v>133</v>
      </c>
      <c r="K5" s="104"/>
      <c r="L5" s="104"/>
      <c r="M5" s="39"/>
    </row>
    <row r="6" spans="1:13" ht="21" customHeight="1" x14ac:dyDescent="0.25">
      <c r="B6" s="3"/>
      <c r="C6" s="26"/>
      <c r="E6" s="104"/>
      <c r="F6" s="118" t="s">
        <v>53</v>
      </c>
      <c r="G6" s="118"/>
      <c r="H6" s="118"/>
      <c r="I6" s="71"/>
      <c r="J6" s="105" t="s">
        <v>113</v>
      </c>
      <c r="K6" s="71"/>
      <c r="L6" s="71"/>
      <c r="M6" s="6"/>
    </row>
    <row r="7" spans="1:13" ht="21" customHeight="1" x14ac:dyDescent="0.25">
      <c r="B7" s="2"/>
      <c r="C7" s="7"/>
      <c r="D7" s="102" t="s">
        <v>85</v>
      </c>
      <c r="F7" s="102"/>
      <c r="H7" s="102"/>
      <c r="I7" s="71"/>
      <c r="J7" s="2" t="s">
        <v>126</v>
      </c>
      <c r="K7" s="71"/>
      <c r="L7" s="2" t="s">
        <v>29</v>
      </c>
      <c r="M7" s="2"/>
    </row>
    <row r="8" spans="1:13" ht="21" customHeight="1" x14ac:dyDescent="0.25">
      <c r="B8" s="2"/>
      <c r="C8" s="7"/>
      <c r="D8" s="102" t="s">
        <v>125</v>
      </c>
      <c r="F8" s="102" t="s">
        <v>24</v>
      </c>
      <c r="G8" s="71"/>
      <c r="I8" s="71"/>
      <c r="J8" s="2" t="s">
        <v>127</v>
      </c>
      <c r="K8" s="71"/>
      <c r="L8" s="2" t="s">
        <v>130</v>
      </c>
      <c r="M8" s="2"/>
    </row>
    <row r="9" spans="1:13" ht="21" customHeight="1" x14ac:dyDescent="0.25">
      <c r="B9" s="40" t="s">
        <v>21</v>
      </c>
      <c r="C9" s="7"/>
      <c r="D9" s="102" t="s">
        <v>23</v>
      </c>
      <c r="F9" s="102" t="s">
        <v>25</v>
      </c>
      <c r="G9" s="71"/>
      <c r="H9" s="102" t="s">
        <v>82</v>
      </c>
      <c r="I9" s="71"/>
      <c r="J9" s="2" t="s">
        <v>128</v>
      </c>
      <c r="K9" s="71"/>
      <c r="L9" s="2" t="s">
        <v>30</v>
      </c>
      <c r="M9" s="2"/>
    </row>
    <row r="10" spans="1:13" ht="21" customHeight="1" x14ac:dyDescent="0.25">
      <c r="A10" s="29"/>
      <c r="B10" s="40"/>
      <c r="D10" s="114" t="s">
        <v>87</v>
      </c>
      <c r="E10" s="114"/>
      <c r="F10" s="114"/>
      <c r="G10" s="114"/>
      <c r="H10" s="114"/>
      <c r="I10" s="114"/>
      <c r="J10" s="114"/>
      <c r="K10" s="114"/>
      <c r="L10" s="114"/>
      <c r="M10" s="40"/>
    </row>
    <row r="11" spans="1:13" ht="21" customHeight="1" x14ac:dyDescent="0.25">
      <c r="A11" s="1" t="s">
        <v>153</v>
      </c>
      <c r="B11" s="40"/>
      <c r="D11" s="108"/>
      <c r="E11" s="108"/>
      <c r="F11" s="108"/>
      <c r="G11" s="108"/>
      <c r="H11" s="108"/>
      <c r="I11" s="108"/>
      <c r="J11" s="108"/>
      <c r="K11" s="108"/>
      <c r="L11" s="108"/>
      <c r="M11" s="40"/>
    </row>
    <row r="12" spans="1:13" ht="21" customHeight="1" x14ac:dyDescent="0.25">
      <c r="A12" s="28" t="s">
        <v>52</v>
      </c>
      <c r="B12" s="40"/>
      <c r="C12" s="26"/>
      <c r="D12" s="65">
        <v>110000</v>
      </c>
      <c r="E12" s="30"/>
      <c r="F12" s="65">
        <v>9600</v>
      </c>
      <c r="G12" s="30"/>
      <c r="H12" s="65">
        <v>56096</v>
      </c>
      <c r="I12" s="30"/>
      <c r="J12" s="30">
        <v>0</v>
      </c>
      <c r="K12" s="30"/>
      <c r="L12" s="65">
        <f>SUM(D12:J12)</f>
        <v>175696</v>
      </c>
    </row>
    <row r="13" spans="1:13" ht="21" customHeight="1" x14ac:dyDescent="0.25">
      <c r="A13" s="29" t="s">
        <v>134</v>
      </c>
      <c r="B13" s="40">
        <v>3</v>
      </c>
      <c r="C13" s="39"/>
      <c r="D13" s="24">
        <v>0</v>
      </c>
      <c r="E13" s="72"/>
      <c r="F13" s="24">
        <v>0</v>
      </c>
      <c r="G13" s="72"/>
      <c r="H13" s="64">
        <v>-428</v>
      </c>
      <c r="I13" s="72"/>
      <c r="J13" s="64">
        <v>-53</v>
      </c>
      <c r="K13" s="72"/>
      <c r="L13" s="62">
        <f>SUM(D13:J13)</f>
        <v>-481</v>
      </c>
    </row>
    <row r="14" spans="1:13" s="28" customFormat="1" ht="21" customHeight="1" x14ac:dyDescent="0.25">
      <c r="A14" s="28" t="s">
        <v>51</v>
      </c>
      <c r="B14" s="40"/>
      <c r="C14" s="39"/>
      <c r="D14" s="32">
        <f>SUM(D12:D13)</f>
        <v>110000</v>
      </c>
      <c r="E14" s="30"/>
      <c r="F14" s="32">
        <f>SUM(F12:F13)</f>
        <v>9600</v>
      </c>
      <c r="G14" s="30"/>
      <c r="H14" s="32">
        <f>SUM(H12:H13)</f>
        <v>55668</v>
      </c>
      <c r="I14" s="30">
        <v>22222</v>
      </c>
      <c r="J14" s="32">
        <f>SUM(J12:J13)</f>
        <v>-53</v>
      </c>
      <c r="K14" s="30"/>
      <c r="L14" s="32">
        <f>SUM(L12:L13)</f>
        <v>175215</v>
      </c>
    </row>
    <row r="15" spans="1:13" s="28" customFormat="1" ht="21" customHeight="1" x14ac:dyDescent="0.25">
      <c r="B15" s="40"/>
      <c r="C15" s="39"/>
      <c r="D15" s="30"/>
      <c r="E15" s="30"/>
      <c r="F15" s="30"/>
      <c r="G15" s="30"/>
      <c r="H15" s="30"/>
      <c r="I15" s="30"/>
      <c r="J15" s="30"/>
      <c r="K15" s="30"/>
      <c r="L15" s="30"/>
    </row>
    <row r="16" spans="1:13" ht="21" customHeight="1" x14ac:dyDescent="0.25">
      <c r="A16" s="28" t="s">
        <v>63</v>
      </c>
      <c r="B16" s="40"/>
      <c r="C16" s="6"/>
      <c r="D16" s="62"/>
      <c r="E16" s="72"/>
      <c r="F16" s="35"/>
      <c r="G16" s="72"/>
      <c r="H16" s="35"/>
      <c r="I16" s="25"/>
      <c r="J16" s="25"/>
      <c r="K16" s="25"/>
      <c r="L16" s="62"/>
    </row>
    <row r="17" spans="1:13" ht="21" customHeight="1" x14ac:dyDescent="0.25">
      <c r="A17" s="33" t="s">
        <v>77</v>
      </c>
      <c r="B17" s="40"/>
      <c r="C17" s="6"/>
      <c r="D17" s="62"/>
      <c r="E17" s="72"/>
      <c r="F17" s="35"/>
      <c r="G17" s="72"/>
      <c r="H17" s="35"/>
      <c r="I17" s="25"/>
      <c r="J17" s="25"/>
      <c r="K17" s="25"/>
      <c r="L17" s="62"/>
    </row>
    <row r="18" spans="1:13" ht="21" customHeight="1" x14ac:dyDescent="0.25">
      <c r="A18" s="29" t="s">
        <v>78</v>
      </c>
      <c r="B18" s="40">
        <v>15</v>
      </c>
      <c r="C18" s="6"/>
      <c r="D18" s="35">
        <v>0</v>
      </c>
      <c r="E18" s="30"/>
      <c r="F18" s="35">
        <v>0</v>
      </c>
      <c r="G18" s="30"/>
      <c r="H18" s="24">
        <v>-69300</v>
      </c>
      <c r="I18" s="72"/>
      <c r="J18" s="35">
        <v>0</v>
      </c>
      <c r="K18" s="72"/>
      <c r="L18" s="24">
        <f>SUM(D18:J18)</f>
        <v>-69300</v>
      </c>
    </row>
    <row r="19" spans="1:13" ht="21" customHeight="1" x14ac:dyDescent="0.25">
      <c r="A19" s="33" t="s">
        <v>79</v>
      </c>
      <c r="B19" s="40"/>
      <c r="C19" s="6"/>
      <c r="D19" s="31">
        <f>SUM(D18)</f>
        <v>0</v>
      </c>
      <c r="E19" s="30"/>
      <c r="F19" s="31">
        <f>SUM(F18)</f>
        <v>0</v>
      </c>
      <c r="G19" s="30"/>
      <c r="H19" s="93">
        <f>SUM(H18)</f>
        <v>-69300</v>
      </c>
      <c r="I19" s="72"/>
      <c r="J19" s="31">
        <f>SUM(J18)</f>
        <v>0</v>
      </c>
      <c r="K19" s="72"/>
      <c r="L19" s="93">
        <f>SUM(L18)</f>
        <v>-69300</v>
      </c>
    </row>
    <row r="20" spans="1:13" ht="21" customHeight="1" x14ac:dyDescent="0.25">
      <c r="A20" s="28"/>
      <c r="B20" s="40"/>
      <c r="C20" s="6"/>
      <c r="D20" s="30"/>
      <c r="E20" s="30"/>
      <c r="F20" s="25"/>
      <c r="G20" s="30"/>
      <c r="H20" s="30"/>
      <c r="I20" s="72"/>
      <c r="J20" s="72"/>
      <c r="K20" s="72"/>
      <c r="L20" s="30"/>
    </row>
    <row r="21" spans="1:13" s="28" customFormat="1" ht="21" customHeight="1" x14ac:dyDescent="0.25">
      <c r="A21" s="1" t="s">
        <v>91</v>
      </c>
      <c r="B21" s="40"/>
      <c r="C21" s="39"/>
      <c r="D21" s="53"/>
      <c r="E21" s="55"/>
      <c r="F21" s="53"/>
      <c r="G21" s="55"/>
      <c r="H21" s="53"/>
      <c r="I21" s="55"/>
      <c r="J21" s="55"/>
      <c r="K21" s="55"/>
      <c r="L21" s="53"/>
    </row>
    <row r="22" spans="1:13" s="28" customFormat="1" ht="21" customHeight="1" x14ac:dyDescent="0.25">
      <c r="A22" s="3" t="s">
        <v>80</v>
      </c>
      <c r="B22" s="40"/>
      <c r="C22" s="39"/>
      <c r="D22" s="35">
        <v>0</v>
      </c>
      <c r="E22" s="72"/>
      <c r="F22" s="35">
        <v>0</v>
      </c>
      <c r="G22" s="72"/>
      <c r="H22" s="72">
        <v>26271</v>
      </c>
      <c r="I22" s="72"/>
      <c r="J22" s="35">
        <v>0</v>
      </c>
      <c r="K22" s="30"/>
      <c r="L22" s="62">
        <f t="shared" ref="L22:L23" si="0">SUM(D22:J22)</f>
        <v>26271</v>
      </c>
    </row>
    <row r="23" spans="1:13" s="28" customFormat="1" ht="21" customHeight="1" x14ac:dyDescent="0.25">
      <c r="A23" s="3" t="s">
        <v>81</v>
      </c>
      <c r="B23" s="40"/>
      <c r="C23" s="39"/>
      <c r="D23" s="35">
        <v>0</v>
      </c>
      <c r="E23" s="30"/>
      <c r="F23" s="35">
        <v>0</v>
      </c>
      <c r="G23" s="30"/>
      <c r="H23" s="35">
        <v>0</v>
      </c>
      <c r="I23" s="30"/>
      <c r="J23" s="35">
        <v>31</v>
      </c>
      <c r="K23" s="30"/>
      <c r="L23" s="24">
        <f t="shared" si="0"/>
        <v>31</v>
      </c>
    </row>
    <row r="24" spans="1:13" s="28" customFormat="1" ht="21" customHeight="1" x14ac:dyDescent="0.25">
      <c r="A24" s="1" t="s">
        <v>92</v>
      </c>
      <c r="B24" s="36"/>
      <c r="C24" s="39"/>
      <c r="D24" s="31">
        <f>SUM(D22:D23)</f>
        <v>0</v>
      </c>
      <c r="E24" s="30"/>
      <c r="F24" s="31">
        <f>SUM(F22:F23)</f>
        <v>0</v>
      </c>
      <c r="G24" s="30"/>
      <c r="H24" s="31">
        <f>SUM(H22:H23)</f>
        <v>26271</v>
      </c>
      <c r="I24" s="30"/>
      <c r="J24" s="31">
        <f>SUM(J22:J23)</f>
        <v>31</v>
      </c>
      <c r="K24" s="30"/>
      <c r="L24" s="31">
        <f>SUM(L22:L23)</f>
        <v>26302</v>
      </c>
    </row>
    <row r="25" spans="1:13" s="28" customFormat="1" ht="21" customHeight="1" x14ac:dyDescent="0.25">
      <c r="A25" s="1"/>
      <c r="B25" s="40"/>
      <c r="C25" s="39"/>
      <c r="D25" s="53"/>
      <c r="E25" s="55"/>
      <c r="F25" s="53"/>
      <c r="G25" s="55"/>
      <c r="H25" s="53"/>
      <c r="I25" s="55"/>
      <c r="J25" s="55"/>
      <c r="K25" s="55"/>
      <c r="L25" s="53"/>
    </row>
    <row r="26" spans="1:13" s="28" customFormat="1" ht="21" customHeight="1" x14ac:dyDescent="0.25">
      <c r="A26" s="3" t="s">
        <v>45</v>
      </c>
      <c r="B26" s="40"/>
      <c r="C26" s="39"/>
      <c r="D26" s="35">
        <v>0</v>
      </c>
      <c r="E26" s="30"/>
      <c r="F26" s="25">
        <v>2562</v>
      </c>
      <c r="G26" s="30"/>
      <c r="H26" s="25">
        <v>-2562</v>
      </c>
      <c r="I26" s="30"/>
      <c r="J26" s="25">
        <v>0</v>
      </c>
      <c r="K26" s="30"/>
      <c r="L26" s="35">
        <f>SUM(D26:J26)</f>
        <v>0</v>
      </c>
    </row>
    <row r="27" spans="1:13" ht="21" customHeight="1" x14ac:dyDescent="0.25">
      <c r="J27" s="49"/>
    </row>
    <row r="28" spans="1:13" ht="21" customHeight="1" thickBot="1" x14ac:dyDescent="0.3">
      <c r="A28" s="28" t="s">
        <v>97</v>
      </c>
      <c r="B28" s="40"/>
      <c r="C28" s="6"/>
      <c r="D28" s="27">
        <f>D14+D19+D24+D26</f>
        <v>110000</v>
      </c>
      <c r="E28" s="23"/>
      <c r="F28" s="27">
        <f>F14+F19+F24+F26</f>
        <v>12162</v>
      </c>
      <c r="G28" s="23"/>
      <c r="H28" s="27">
        <f>H14+H19+H24+H26</f>
        <v>10077</v>
      </c>
      <c r="I28" s="23"/>
      <c r="J28" s="27">
        <f>J14+J19+J24+J26</f>
        <v>-22</v>
      </c>
      <c r="K28" s="23"/>
      <c r="L28" s="27">
        <f>L14+L19+L24+L26</f>
        <v>132217</v>
      </c>
      <c r="M28" s="49"/>
    </row>
    <row r="29" spans="1:13" ht="21" customHeight="1" thickTop="1" x14ac:dyDescent="0.25">
      <c r="A29" s="28"/>
      <c r="B29" s="40"/>
      <c r="C29" s="6"/>
      <c r="D29" s="23"/>
      <c r="E29" s="30"/>
      <c r="F29" s="23"/>
      <c r="G29" s="30"/>
      <c r="H29" s="23"/>
      <c r="I29" s="23"/>
      <c r="J29" s="23"/>
      <c r="K29" s="23"/>
      <c r="L29" s="23"/>
      <c r="M29" s="22"/>
    </row>
    <row r="30" spans="1:13" s="11" customFormat="1" ht="21" customHeight="1" x14ac:dyDescent="0.3">
      <c r="A30" s="12" t="s">
        <v>71</v>
      </c>
      <c r="B30" s="17"/>
      <c r="C30" s="20"/>
      <c r="D30" s="47"/>
      <c r="E30" s="69"/>
      <c r="F30" s="47"/>
      <c r="G30" s="69"/>
      <c r="H30" s="47"/>
      <c r="I30" s="69"/>
      <c r="J30" s="69"/>
      <c r="K30" s="69"/>
      <c r="L30" s="47"/>
    </row>
    <row r="31" spans="1:13" s="13" customFormat="1" ht="21" customHeight="1" x14ac:dyDescent="0.25">
      <c r="A31" s="92" t="s">
        <v>122</v>
      </c>
      <c r="B31" s="16"/>
      <c r="C31" s="21"/>
      <c r="D31" s="48"/>
      <c r="E31" s="70"/>
      <c r="F31" s="48"/>
      <c r="G31" s="70"/>
      <c r="H31" s="48"/>
      <c r="I31" s="70"/>
      <c r="J31" s="70"/>
      <c r="K31" s="70"/>
      <c r="L31" s="48"/>
    </row>
    <row r="32" spans="1:13" s="13" customFormat="1" ht="21" customHeight="1" x14ac:dyDescent="0.25">
      <c r="A32" s="115"/>
      <c r="B32" s="115"/>
      <c r="C32" s="115"/>
      <c r="D32" s="115"/>
      <c r="E32" s="115"/>
      <c r="F32" s="48"/>
      <c r="G32" s="70"/>
      <c r="H32" s="48"/>
      <c r="I32" s="70"/>
      <c r="J32" s="70"/>
      <c r="K32" s="70"/>
      <c r="L32" s="48"/>
    </row>
    <row r="33" spans="1:13" ht="21" customHeight="1" x14ac:dyDescent="0.25">
      <c r="D33" s="116" t="s">
        <v>72</v>
      </c>
      <c r="E33" s="116"/>
      <c r="F33" s="116"/>
      <c r="G33" s="116"/>
      <c r="H33" s="116"/>
      <c r="I33" s="116"/>
      <c r="J33" s="116"/>
      <c r="K33" s="116"/>
      <c r="L33" s="116"/>
      <c r="M33" s="39"/>
    </row>
    <row r="34" spans="1:13" ht="21" customHeight="1" x14ac:dyDescent="0.25">
      <c r="D34" s="104"/>
      <c r="E34" s="104"/>
      <c r="F34" s="104"/>
      <c r="G34" s="104"/>
      <c r="H34" s="104"/>
      <c r="I34" s="104"/>
      <c r="J34" s="71" t="s">
        <v>133</v>
      </c>
      <c r="K34" s="104"/>
      <c r="L34" s="104"/>
      <c r="M34" s="39"/>
    </row>
    <row r="35" spans="1:13" ht="21" customHeight="1" x14ac:dyDescent="0.25">
      <c r="B35" s="3"/>
      <c r="C35" s="26"/>
      <c r="E35" s="104"/>
      <c r="F35" s="118" t="s">
        <v>53</v>
      </c>
      <c r="G35" s="118"/>
      <c r="H35" s="118"/>
      <c r="I35" s="71"/>
      <c r="J35" s="105" t="s">
        <v>113</v>
      </c>
      <c r="K35" s="71"/>
      <c r="L35" s="71"/>
      <c r="M35" s="6"/>
    </row>
    <row r="36" spans="1:13" ht="21" customHeight="1" x14ac:dyDescent="0.25">
      <c r="B36" s="2"/>
      <c r="C36" s="7"/>
      <c r="D36" s="102" t="s">
        <v>85</v>
      </c>
      <c r="F36" s="102"/>
      <c r="H36" s="102"/>
      <c r="I36" s="71"/>
      <c r="J36" s="2" t="s">
        <v>126</v>
      </c>
      <c r="K36" s="71"/>
      <c r="L36" s="2" t="s">
        <v>29</v>
      </c>
    </row>
    <row r="37" spans="1:13" ht="21" customHeight="1" x14ac:dyDescent="0.25">
      <c r="B37" s="2"/>
      <c r="C37" s="7"/>
      <c r="D37" s="102" t="s">
        <v>125</v>
      </c>
      <c r="F37" s="102" t="s">
        <v>24</v>
      </c>
      <c r="G37" s="71"/>
      <c r="I37" s="71"/>
      <c r="J37" s="2" t="s">
        <v>127</v>
      </c>
      <c r="K37" s="71"/>
      <c r="L37" s="2" t="s">
        <v>130</v>
      </c>
    </row>
    <row r="38" spans="1:13" ht="21" customHeight="1" x14ac:dyDescent="0.25">
      <c r="B38" s="40" t="s">
        <v>21</v>
      </c>
      <c r="C38" s="7"/>
      <c r="D38" s="102" t="s">
        <v>23</v>
      </c>
      <c r="F38" s="102" t="s">
        <v>25</v>
      </c>
      <c r="G38" s="71"/>
      <c r="H38" s="102" t="s">
        <v>82</v>
      </c>
      <c r="I38" s="71"/>
      <c r="J38" s="2" t="s">
        <v>128</v>
      </c>
      <c r="K38" s="71"/>
      <c r="L38" s="2" t="s">
        <v>30</v>
      </c>
    </row>
    <row r="39" spans="1:13" ht="21" customHeight="1" x14ac:dyDescent="0.25">
      <c r="A39" s="29"/>
      <c r="B39" s="40"/>
      <c r="D39" s="114" t="s">
        <v>87</v>
      </c>
      <c r="E39" s="114"/>
      <c r="F39" s="114"/>
      <c r="G39" s="114"/>
      <c r="H39" s="114"/>
      <c r="I39" s="114"/>
      <c r="J39" s="114"/>
      <c r="K39" s="114"/>
      <c r="L39" s="114"/>
      <c r="M39" s="40"/>
    </row>
    <row r="40" spans="1:13" ht="21" customHeight="1" x14ac:dyDescent="0.25">
      <c r="A40" s="1" t="s">
        <v>154</v>
      </c>
      <c r="B40" s="40"/>
      <c r="D40" s="108"/>
      <c r="E40" s="108"/>
      <c r="F40" s="108"/>
      <c r="G40" s="108"/>
      <c r="H40" s="108"/>
      <c r="I40" s="108"/>
      <c r="J40" s="108"/>
      <c r="K40" s="108"/>
      <c r="L40" s="108"/>
      <c r="M40" s="40"/>
    </row>
    <row r="41" spans="1:13" ht="21" customHeight="1" x14ac:dyDescent="0.25">
      <c r="A41" s="28" t="s">
        <v>88</v>
      </c>
      <c r="B41" s="40"/>
      <c r="C41" s="26"/>
      <c r="D41" s="65">
        <v>110000</v>
      </c>
      <c r="E41" s="30"/>
      <c r="F41" s="65">
        <v>12162</v>
      </c>
      <c r="G41" s="30"/>
      <c r="H41" s="65">
        <v>20440</v>
      </c>
      <c r="I41" s="30"/>
      <c r="J41" s="30">
        <v>0</v>
      </c>
      <c r="K41" s="30"/>
      <c r="L41" s="65">
        <f>SUM(D41:J41)</f>
        <v>142602</v>
      </c>
      <c r="M41" s="8"/>
    </row>
    <row r="42" spans="1:13" ht="21" customHeight="1" x14ac:dyDescent="0.25">
      <c r="A42" s="29" t="s">
        <v>134</v>
      </c>
      <c r="B42" s="40">
        <v>3</v>
      </c>
      <c r="C42" s="39"/>
      <c r="D42" s="24">
        <v>0</v>
      </c>
      <c r="E42" s="72"/>
      <c r="F42" s="24">
        <v>0</v>
      </c>
      <c r="G42" s="72"/>
      <c r="H42" s="24">
        <v>4289</v>
      </c>
      <c r="I42" s="72"/>
      <c r="J42" s="64">
        <v>24</v>
      </c>
      <c r="K42" s="72"/>
      <c r="L42" s="64">
        <f>SUM(D42:J42)</f>
        <v>4313</v>
      </c>
      <c r="M42" s="9"/>
    </row>
    <row r="43" spans="1:13" s="28" customFormat="1" ht="21" customHeight="1" x14ac:dyDescent="0.25">
      <c r="A43" s="28" t="s">
        <v>89</v>
      </c>
      <c r="B43" s="40"/>
      <c r="C43" s="39"/>
      <c r="D43" s="32">
        <f>SUM(D41:D42)</f>
        <v>110000</v>
      </c>
      <c r="E43" s="30"/>
      <c r="F43" s="32">
        <f>SUM(F41:F42)</f>
        <v>12162</v>
      </c>
      <c r="G43" s="30"/>
      <c r="H43" s="32">
        <f>SUM(H41:H42)</f>
        <v>24729</v>
      </c>
      <c r="I43" s="30"/>
      <c r="J43" s="32">
        <f>SUM(J41:J42)</f>
        <v>24</v>
      </c>
      <c r="K43" s="30"/>
      <c r="L43" s="32">
        <f>SUM(L41:L42)</f>
        <v>146915</v>
      </c>
      <c r="M43" s="10"/>
    </row>
    <row r="44" spans="1:13" s="28" customFormat="1" ht="21" customHeight="1" x14ac:dyDescent="0.25">
      <c r="B44" s="40"/>
      <c r="C44" s="39"/>
      <c r="D44" s="30"/>
      <c r="E44" s="30"/>
      <c r="F44" s="30"/>
      <c r="G44" s="30"/>
      <c r="H44" s="30"/>
      <c r="I44" s="30"/>
      <c r="J44" s="30"/>
      <c r="K44" s="30"/>
      <c r="L44" s="30"/>
    </row>
    <row r="45" spans="1:13" ht="21" customHeight="1" x14ac:dyDescent="0.25">
      <c r="A45" s="28" t="s">
        <v>63</v>
      </c>
      <c r="B45" s="40"/>
      <c r="C45" s="6"/>
      <c r="D45" s="62"/>
      <c r="E45" s="72"/>
      <c r="F45" s="35"/>
      <c r="G45" s="72"/>
      <c r="H45" s="35"/>
      <c r="I45" s="25"/>
      <c r="J45" s="25"/>
      <c r="K45" s="25"/>
      <c r="L45" s="62"/>
    </row>
    <row r="46" spans="1:13" ht="21" customHeight="1" x14ac:dyDescent="0.25">
      <c r="A46" s="33" t="s">
        <v>77</v>
      </c>
      <c r="B46" s="40"/>
      <c r="C46" s="6"/>
      <c r="D46" s="62"/>
      <c r="E46" s="72"/>
      <c r="F46" s="35"/>
      <c r="G46" s="72"/>
      <c r="H46" s="35"/>
      <c r="I46" s="25"/>
      <c r="J46" s="25"/>
      <c r="K46" s="25"/>
      <c r="L46" s="62"/>
    </row>
    <row r="47" spans="1:13" ht="21" customHeight="1" x14ac:dyDescent="0.25">
      <c r="A47" s="29" t="s">
        <v>78</v>
      </c>
      <c r="B47" s="40">
        <v>15</v>
      </c>
      <c r="C47" s="6"/>
      <c r="D47" s="35">
        <v>0</v>
      </c>
      <c r="E47" s="30"/>
      <c r="F47" s="35">
        <v>0</v>
      </c>
      <c r="G47" s="30"/>
      <c r="H47" s="24">
        <v>-18150</v>
      </c>
      <c r="I47" s="72"/>
      <c r="J47" s="35">
        <v>0</v>
      </c>
      <c r="K47" s="72"/>
      <c r="L47" s="24">
        <f>SUM(D47:J47)</f>
        <v>-18150</v>
      </c>
    </row>
    <row r="48" spans="1:13" ht="21" customHeight="1" x14ac:dyDescent="0.25">
      <c r="A48" s="33" t="s">
        <v>79</v>
      </c>
      <c r="B48" s="40"/>
      <c r="C48" s="6"/>
      <c r="D48" s="31">
        <f>SUM(D47)</f>
        <v>0</v>
      </c>
      <c r="E48" s="23"/>
      <c r="F48" s="31">
        <f>SUM(F47)</f>
        <v>0</v>
      </c>
      <c r="G48" s="30"/>
      <c r="H48" s="93">
        <f>SUM(H47)</f>
        <v>-18150</v>
      </c>
      <c r="I48" s="72"/>
      <c r="J48" s="31">
        <f>SUM(J47)</f>
        <v>0</v>
      </c>
      <c r="K48" s="72"/>
      <c r="L48" s="93">
        <f>SUM(L47)</f>
        <v>-18150</v>
      </c>
    </row>
    <row r="49" spans="1:13" ht="21" customHeight="1" x14ac:dyDescent="0.25">
      <c r="A49" s="28"/>
      <c r="B49" s="40"/>
      <c r="C49" s="6"/>
      <c r="D49" s="30"/>
      <c r="E49" s="30"/>
      <c r="F49" s="25"/>
      <c r="G49" s="30"/>
      <c r="H49" s="30"/>
      <c r="I49" s="72"/>
      <c r="J49" s="72"/>
      <c r="K49" s="72"/>
      <c r="L49" s="30"/>
    </row>
    <row r="50" spans="1:13" s="28" customFormat="1" ht="21" customHeight="1" x14ac:dyDescent="0.25">
      <c r="A50" s="1" t="s">
        <v>91</v>
      </c>
      <c r="B50" s="40"/>
      <c r="C50" s="39"/>
      <c r="D50" s="53"/>
      <c r="E50" s="55"/>
      <c r="F50" s="53"/>
      <c r="G50" s="55"/>
      <c r="H50" s="53"/>
      <c r="I50" s="55"/>
      <c r="J50" s="55"/>
      <c r="K50" s="55"/>
      <c r="L50" s="53"/>
    </row>
    <row r="51" spans="1:13" s="28" customFormat="1" ht="21" customHeight="1" x14ac:dyDescent="0.25">
      <c r="A51" s="3" t="s">
        <v>80</v>
      </c>
      <c r="B51" s="40"/>
      <c r="C51" s="39"/>
      <c r="D51" s="35">
        <v>0</v>
      </c>
      <c r="E51" s="72"/>
      <c r="F51" s="35">
        <v>0</v>
      </c>
      <c r="G51" s="30"/>
      <c r="H51" s="25">
        <v>43766</v>
      </c>
      <c r="I51" s="30"/>
      <c r="J51" s="35">
        <v>0</v>
      </c>
      <c r="K51" s="30"/>
      <c r="L51" s="62">
        <f t="shared" ref="L51:L52" si="1">SUM(D51:J51)</f>
        <v>43766</v>
      </c>
    </row>
    <row r="52" spans="1:13" s="28" customFormat="1" ht="21" customHeight="1" x14ac:dyDescent="0.25">
      <c r="A52" s="3" t="s">
        <v>81</v>
      </c>
      <c r="B52" s="40"/>
      <c r="C52" s="39"/>
      <c r="D52" s="35">
        <v>0</v>
      </c>
      <c r="E52" s="30"/>
      <c r="F52" s="35">
        <v>0</v>
      </c>
      <c r="G52" s="30"/>
      <c r="H52" s="24">
        <v>-7</v>
      </c>
      <c r="I52" s="30"/>
      <c r="J52" s="35">
        <v>-25</v>
      </c>
      <c r="K52" s="30"/>
      <c r="L52" s="24">
        <f t="shared" si="1"/>
        <v>-32</v>
      </c>
    </row>
    <row r="53" spans="1:13" s="28" customFormat="1" ht="21" customHeight="1" x14ac:dyDescent="0.25">
      <c r="A53" s="1" t="s">
        <v>92</v>
      </c>
      <c r="B53" s="40"/>
      <c r="C53" s="39"/>
      <c r="D53" s="31">
        <f>SUM(D51:D52)</f>
        <v>0</v>
      </c>
      <c r="E53" s="30"/>
      <c r="F53" s="31">
        <f>SUM(F51:F52)</f>
        <v>0</v>
      </c>
      <c r="G53" s="30"/>
      <c r="H53" s="31">
        <f>SUM(H51:H52)</f>
        <v>43759</v>
      </c>
      <c r="I53" s="30"/>
      <c r="J53" s="31">
        <f>SUM(J51:J52)</f>
        <v>-25</v>
      </c>
      <c r="K53" s="30"/>
      <c r="L53" s="31">
        <f>SUM(L51:L52)</f>
        <v>43734</v>
      </c>
    </row>
    <row r="54" spans="1:13" s="28" customFormat="1" ht="21" customHeight="1" x14ac:dyDescent="0.25">
      <c r="A54" s="1"/>
      <c r="B54" s="40"/>
      <c r="C54" s="39"/>
      <c r="D54" s="53"/>
      <c r="E54" s="55"/>
      <c r="F54" s="53"/>
      <c r="G54" s="55"/>
      <c r="H54" s="53"/>
      <c r="I54" s="55"/>
      <c r="J54" s="55"/>
      <c r="K54" s="55"/>
      <c r="L54" s="53"/>
    </row>
    <row r="55" spans="1:13" s="28" customFormat="1" ht="21" customHeight="1" x14ac:dyDescent="0.25">
      <c r="A55" s="3" t="s">
        <v>45</v>
      </c>
      <c r="B55" s="40"/>
      <c r="C55" s="39"/>
      <c r="D55" s="35">
        <v>0</v>
      </c>
      <c r="E55" s="30"/>
      <c r="F55" s="25">
        <v>1820</v>
      </c>
      <c r="G55" s="30"/>
      <c r="H55" s="25">
        <v>-1820</v>
      </c>
      <c r="I55" s="30"/>
      <c r="J55" s="25">
        <v>0</v>
      </c>
      <c r="K55" s="30"/>
      <c r="L55" s="35">
        <f>SUM(D55:J55)</f>
        <v>0</v>
      </c>
    </row>
    <row r="56" spans="1:13" ht="21" customHeight="1" x14ac:dyDescent="0.25">
      <c r="A56" s="29"/>
      <c r="B56" s="40"/>
      <c r="C56" s="6"/>
      <c r="J56" s="49"/>
    </row>
    <row r="57" spans="1:13" ht="21" customHeight="1" thickBot="1" x14ac:dyDescent="0.3">
      <c r="A57" s="28" t="s">
        <v>98</v>
      </c>
      <c r="B57" s="40"/>
      <c r="C57" s="6"/>
      <c r="D57" s="27">
        <f>D43+D48+D53+D55</f>
        <v>110000</v>
      </c>
      <c r="E57" s="30"/>
      <c r="F57" s="27">
        <f>F43+F48+F53+F55</f>
        <v>13982</v>
      </c>
      <c r="G57" s="30"/>
      <c r="H57" s="27">
        <f>H43+H48+H53+H55</f>
        <v>48518</v>
      </c>
      <c r="I57" s="25"/>
      <c r="J57" s="27">
        <f>J43+J48+J53+J55</f>
        <v>-1</v>
      </c>
      <c r="K57" s="23"/>
      <c r="L57" s="27">
        <f>L43+L48+L53+L55</f>
        <v>172499</v>
      </c>
      <c r="M57" s="81"/>
    </row>
    <row r="58" spans="1:13" s="2" customFormat="1" ht="21" customHeight="1" thickTop="1" x14ac:dyDescent="0.25">
      <c r="A58" s="28"/>
      <c r="B58" s="40"/>
      <c r="C58" s="39"/>
      <c r="D58" s="30"/>
      <c r="E58" s="30"/>
      <c r="F58" s="30"/>
      <c r="G58" s="30"/>
      <c r="H58" s="30"/>
      <c r="I58" s="30"/>
      <c r="J58" s="30"/>
      <c r="K58" s="30"/>
      <c r="L58" s="30"/>
      <c r="M58" s="10"/>
    </row>
  </sheetData>
  <mergeCells count="8">
    <mergeCell ref="D4:L4"/>
    <mergeCell ref="A3:E3"/>
    <mergeCell ref="D39:L39"/>
    <mergeCell ref="F6:H6"/>
    <mergeCell ref="D10:L10"/>
    <mergeCell ref="A32:E32"/>
    <mergeCell ref="D33:L33"/>
    <mergeCell ref="F35:H35"/>
  </mergeCells>
  <pageMargins left="0.8" right="0.8" top="0.48" bottom="0.5" header="0.5" footer="0.5"/>
  <pageSetup paperSize="9" scale="80" firstPageNumber="11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zoomScaleNormal="100" zoomScaleSheetLayoutView="90" workbookViewId="0">
      <selection activeCell="K8" sqref="K8"/>
    </sheetView>
  </sheetViews>
  <sheetFormatPr defaultColWidth="35" defaultRowHeight="21" customHeight="1" x14ac:dyDescent="0.25"/>
  <cols>
    <col min="1" max="1" width="50.7109375" style="29" customWidth="1"/>
    <col min="2" max="2" width="6" style="4" customWidth="1"/>
    <col min="3" max="3" width="1.42578125" style="29" customWidth="1"/>
    <col min="4" max="4" width="13" style="62" customWidth="1"/>
    <col min="5" max="5" width="1.42578125" style="49" customWidth="1"/>
    <col min="6" max="6" width="13" style="49" customWidth="1"/>
    <col min="7" max="7" width="1.42578125" style="49" customWidth="1"/>
    <col min="8" max="8" width="13" style="49" customWidth="1"/>
    <col min="9" max="9" width="1.42578125" style="49" customWidth="1"/>
    <col min="10" max="10" width="13" style="49" customWidth="1"/>
    <col min="11" max="16384" width="35" style="29"/>
  </cols>
  <sheetData>
    <row r="1" spans="1:10" s="11" customFormat="1" ht="21" customHeight="1" x14ac:dyDescent="0.3">
      <c r="A1" s="12" t="s">
        <v>71</v>
      </c>
      <c r="B1" s="17"/>
      <c r="D1" s="47"/>
      <c r="E1" s="47"/>
      <c r="F1" s="47"/>
      <c r="G1" s="47"/>
      <c r="H1" s="47"/>
      <c r="I1" s="47"/>
      <c r="J1" s="47"/>
    </row>
    <row r="2" spans="1:10" s="13" customFormat="1" ht="21" customHeight="1" x14ac:dyDescent="0.25">
      <c r="A2" s="103" t="s">
        <v>135</v>
      </c>
      <c r="B2" s="16"/>
      <c r="D2" s="48"/>
      <c r="E2" s="48"/>
      <c r="F2" s="48"/>
      <c r="G2" s="48"/>
      <c r="H2" s="48"/>
      <c r="I2" s="48"/>
      <c r="J2" s="48"/>
    </row>
    <row r="3" spans="1:10" ht="21" customHeight="1" x14ac:dyDescent="0.25">
      <c r="A3" s="1"/>
      <c r="D3" s="49"/>
    </row>
    <row r="4" spans="1:10" ht="21" customHeight="1" x14ac:dyDescent="0.25">
      <c r="A4" s="1"/>
      <c r="D4" s="109" t="s">
        <v>67</v>
      </c>
      <c r="E4" s="109"/>
      <c r="F4" s="109"/>
      <c r="H4" s="109" t="s">
        <v>69</v>
      </c>
      <c r="I4" s="109"/>
      <c r="J4" s="109"/>
    </row>
    <row r="5" spans="1:10" ht="21" customHeight="1" x14ac:dyDescent="0.25">
      <c r="A5" s="3"/>
      <c r="B5" s="40"/>
      <c r="C5" s="2"/>
      <c r="D5" s="109" t="s">
        <v>70</v>
      </c>
      <c r="E5" s="109"/>
      <c r="F5" s="109"/>
      <c r="G5" s="100"/>
      <c r="H5" s="109" t="s">
        <v>70</v>
      </c>
      <c r="I5" s="109"/>
      <c r="J5" s="109"/>
    </row>
    <row r="6" spans="1:10" ht="21" customHeight="1" x14ac:dyDescent="0.25">
      <c r="A6" s="3"/>
      <c r="B6" s="40"/>
      <c r="C6" s="2"/>
      <c r="D6" s="113" t="s">
        <v>138</v>
      </c>
      <c r="E6" s="113"/>
      <c r="F6" s="113"/>
      <c r="G6" s="100"/>
      <c r="H6" s="113" t="s">
        <v>138</v>
      </c>
      <c r="I6" s="113"/>
      <c r="J6" s="113"/>
    </row>
    <row r="7" spans="1:10" ht="21" customHeight="1" x14ac:dyDescent="0.25">
      <c r="A7" s="3"/>
      <c r="B7" s="40"/>
      <c r="C7" s="2"/>
      <c r="D7" s="112" t="s">
        <v>94</v>
      </c>
      <c r="E7" s="113"/>
      <c r="F7" s="113"/>
      <c r="G7" s="100"/>
      <c r="H7" s="112" t="s">
        <v>94</v>
      </c>
      <c r="I7" s="113"/>
      <c r="J7" s="113"/>
    </row>
    <row r="8" spans="1:10" ht="21" customHeight="1" x14ac:dyDescent="0.25">
      <c r="A8" s="1"/>
      <c r="B8" s="40"/>
      <c r="C8" s="40"/>
      <c r="D8" s="58">
        <v>2017</v>
      </c>
      <c r="E8" s="58"/>
      <c r="F8" s="58">
        <v>2016</v>
      </c>
      <c r="G8" s="58"/>
      <c r="H8" s="58">
        <v>2017</v>
      </c>
      <c r="I8" s="58"/>
      <c r="J8" s="58">
        <v>2016</v>
      </c>
    </row>
    <row r="9" spans="1:10" ht="21" customHeight="1" x14ac:dyDescent="0.25">
      <c r="A9" s="3"/>
      <c r="C9" s="40"/>
      <c r="D9" s="102"/>
      <c r="F9" s="50"/>
      <c r="G9" s="102"/>
      <c r="H9" s="102"/>
      <c r="I9" s="102"/>
      <c r="J9" s="50" t="s">
        <v>58</v>
      </c>
    </row>
    <row r="10" spans="1:10" ht="21" customHeight="1" x14ac:dyDescent="0.25">
      <c r="A10" s="3"/>
      <c r="B10" s="40"/>
      <c r="C10" s="2"/>
      <c r="D10" s="114" t="s">
        <v>87</v>
      </c>
      <c r="E10" s="114"/>
      <c r="F10" s="114"/>
      <c r="G10" s="114"/>
      <c r="H10" s="114"/>
      <c r="I10" s="114"/>
      <c r="J10" s="114"/>
    </row>
    <row r="11" spans="1:10" ht="21" customHeight="1" x14ac:dyDescent="0.25">
      <c r="A11" s="33" t="s">
        <v>31</v>
      </c>
      <c r="B11" s="40"/>
      <c r="C11" s="2"/>
    </row>
    <row r="12" spans="1:10" ht="21" customHeight="1" x14ac:dyDescent="0.25">
      <c r="A12" s="29" t="s">
        <v>96</v>
      </c>
      <c r="B12" s="40"/>
      <c r="C12" s="2"/>
      <c r="D12" s="25">
        <v>55819</v>
      </c>
      <c r="E12" s="25"/>
      <c r="F12" s="25">
        <v>30141</v>
      </c>
      <c r="G12" s="25">
        <v>0</v>
      </c>
      <c r="H12" s="25">
        <v>43766</v>
      </c>
      <c r="I12" s="25"/>
      <c r="J12" s="25">
        <v>26271</v>
      </c>
    </row>
    <row r="13" spans="1:10" ht="21" customHeight="1" x14ac:dyDescent="0.25">
      <c r="A13" s="4" t="s">
        <v>155</v>
      </c>
      <c r="B13" s="40"/>
      <c r="C13" s="2"/>
      <c r="D13" s="25"/>
      <c r="E13" s="25"/>
      <c r="F13" s="25"/>
      <c r="G13" s="25"/>
      <c r="H13" s="25"/>
      <c r="I13" s="25"/>
      <c r="J13" s="25"/>
    </row>
    <row r="14" spans="1:10" ht="21" customHeight="1" x14ac:dyDescent="0.25">
      <c r="A14" s="4" t="s">
        <v>156</v>
      </c>
      <c r="B14" s="40"/>
      <c r="C14" s="2"/>
      <c r="D14" s="25"/>
      <c r="E14" s="25"/>
      <c r="F14" s="25"/>
      <c r="G14" s="25"/>
      <c r="H14" s="25"/>
      <c r="I14" s="25"/>
      <c r="J14" s="25"/>
    </row>
    <row r="15" spans="1:10" ht="21" customHeight="1" x14ac:dyDescent="0.25">
      <c r="A15" s="29" t="s">
        <v>99</v>
      </c>
      <c r="B15" s="40"/>
      <c r="C15" s="2"/>
      <c r="D15" s="25">
        <v>13643</v>
      </c>
      <c r="E15" s="25"/>
      <c r="F15" s="25">
        <v>6875</v>
      </c>
      <c r="G15" s="25"/>
      <c r="H15" s="25">
        <v>7787</v>
      </c>
      <c r="I15" s="25"/>
      <c r="J15" s="25">
        <v>5963</v>
      </c>
    </row>
    <row r="16" spans="1:10" ht="21" customHeight="1" x14ac:dyDescent="0.25">
      <c r="A16" s="29" t="s">
        <v>32</v>
      </c>
      <c r="B16" s="40"/>
      <c r="C16" s="2"/>
      <c r="D16" s="25">
        <v>1343</v>
      </c>
      <c r="E16" s="25"/>
      <c r="F16" s="25">
        <v>203</v>
      </c>
      <c r="G16" s="25"/>
      <c r="H16" s="25">
        <v>866</v>
      </c>
      <c r="I16" s="25"/>
      <c r="J16" s="25">
        <v>153</v>
      </c>
    </row>
    <row r="17" spans="1:10" ht="21" customHeight="1" x14ac:dyDescent="0.25">
      <c r="A17" s="29" t="s">
        <v>42</v>
      </c>
      <c r="B17" s="40"/>
      <c r="C17" s="2"/>
      <c r="D17" s="25">
        <v>6794</v>
      </c>
      <c r="E17" s="25"/>
      <c r="F17" s="25">
        <v>4486</v>
      </c>
      <c r="G17" s="25"/>
      <c r="H17" s="25">
        <v>3264</v>
      </c>
      <c r="I17" s="25"/>
      <c r="J17" s="25">
        <v>4217</v>
      </c>
    </row>
    <row r="18" spans="1:10" ht="21" customHeight="1" x14ac:dyDescent="0.25">
      <c r="A18" s="29" t="s">
        <v>64</v>
      </c>
      <c r="B18" s="40"/>
      <c r="C18" s="2"/>
      <c r="D18" s="25">
        <v>1614</v>
      </c>
      <c r="E18" s="25"/>
      <c r="F18" s="25">
        <v>256</v>
      </c>
      <c r="G18" s="25"/>
      <c r="H18" s="25">
        <v>102</v>
      </c>
      <c r="I18" s="25"/>
      <c r="J18" s="25">
        <v>104</v>
      </c>
    </row>
    <row r="19" spans="1:10" ht="21" customHeight="1" x14ac:dyDescent="0.25">
      <c r="A19" s="29" t="s">
        <v>100</v>
      </c>
      <c r="B19" s="40"/>
      <c r="C19" s="2"/>
      <c r="D19" s="25">
        <v>4969</v>
      </c>
      <c r="E19" s="25"/>
      <c r="F19" s="25">
        <v>48</v>
      </c>
      <c r="G19" s="25"/>
      <c r="H19" s="25">
        <v>4853</v>
      </c>
      <c r="I19" s="25"/>
      <c r="J19" s="25">
        <v>48</v>
      </c>
    </row>
    <row r="20" spans="1:10" ht="21" customHeight="1" x14ac:dyDescent="0.25">
      <c r="A20" s="29" t="s">
        <v>178</v>
      </c>
      <c r="B20" s="40"/>
      <c r="C20" s="2"/>
      <c r="D20" s="25">
        <v>0</v>
      </c>
      <c r="E20" s="25"/>
      <c r="F20" s="25">
        <v>0</v>
      </c>
      <c r="G20" s="25"/>
      <c r="H20" s="25">
        <v>-8932</v>
      </c>
      <c r="I20" s="25"/>
      <c r="J20" s="25">
        <v>-3396</v>
      </c>
    </row>
    <row r="21" spans="1:10" ht="21" customHeight="1" x14ac:dyDescent="0.25">
      <c r="A21" s="29" t="s">
        <v>157</v>
      </c>
      <c r="B21" s="40"/>
      <c r="C21" s="2"/>
      <c r="D21" s="25">
        <v>0</v>
      </c>
      <c r="E21" s="25"/>
      <c r="F21" s="25">
        <v>-135</v>
      </c>
      <c r="G21" s="25"/>
      <c r="H21" s="25">
        <v>0</v>
      </c>
      <c r="I21" s="25"/>
      <c r="J21" s="25">
        <v>-135</v>
      </c>
    </row>
    <row r="22" spans="1:10" ht="21" customHeight="1" x14ac:dyDescent="0.25">
      <c r="A22" s="29" t="s">
        <v>177</v>
      </c>
      <c r="B22" s="40"/>
      <c r="C22" s="2"/>
      <c r="D22" s="25">
        <v>111</v>
      </c>
      <c r="E22" s="25"/>
      <c r="F22" s="25">
        <v>581</v>
      </c>
      <c r="G22" s="25"/>
      <c r="H22" s="25">
        <v>111</v>
      </c>
      <c r="I22" s="25"/>
      <c r="J22" s="25">
        <v>581</v>
      </c>
    </row>
    <row r="23" spans="1:10" ht="21" customHeight="1" x14ac:dyDescent="0.25">
      <c r="A23" s="29" t="s">
        <v>180</v>
      </c>
      <c r="B23" s="40"/>
      <c r="C23" s="2"/>
      <c r="D23" s="25">
        <v>-20</v>
      </c>
      <c r="E23" s="25"/>
      <c r="F23" s="25">
        <v>14</v>
      </c>
      <c r="G23" s="25"/>
      <c r="H23" s="25">
        <v>0</v>
      </c>
      <c r="I23" s="25"/>
      <c r="J23" s="25">
        <v>14</v>
      </c>
    </row>
    <row r="24" spans="1:10" ht="21" customHeight="1" x14ac:dyDescent="0.25">
      <c r="A24" s="29" t="s">
        <v>57</v>
      </c>
      <c r="B24" s="40"/>
      <c r="C24" s="2"/>
      <c r="D24" s="25">
        <v>0</v>
      </c>
      <c r="E24" s="25"/>
      <c r="F24" s="25">
        <v>-6825</v>
      </c>
      <c r="G24" s="25"/>
      <c r="H24" s="25">
        <v>0</v>
      </c>
      <c r="I24" s="25"/>
      <c r="J24" s="25">
        <v>0</v>
      </c>
    </row>
    <row r="25" spans="1:10" ht="21" customHeight="1" x14ac:dyDescent="0.25">
      <c r="A25" s="29" t="s">
        <v>54</v>
      </c>
      <c r="B25" s="40"/>
      <c r="C25" s="2"/>
      <c r="D25" s="25">
        <v>-290</v>
      </c>
      <c r="E25" s="25"/>
      <c r="F25" s="25">
        <v>-751</v>
      </c>
      <c r="G25" s="25"/>
      <c r="H25" s="25">
        <v>-258</v>
      </c>
      <c r="I25" s="25"/>
      <c r="J25" s="25">
        <v>-751</v>
      </c>
    </row>
    <row r="26" spans="1:10" ht="21" customHeight="1" x14ac:dyDescent="0.25">
      <c r="A26" s="29" t="s">
        <v>65</v>
      </c>
      <c r="B26" s="40"/>
      <c r="C26" s="2"/>
      <c r="D26" s="25">
        <v>2405</v>
      </c>
      <c r="E26" s="25"/>
      <c r="F26" s="25">
        <v>1349</v>
      </c>
      <c r="G26" s="25"/>
      <c r="H26" s="25">
        <v>1163</v>
      </c>
      <c r="I26" s="25"/>
      <c r="J26" s="25">
        <v>982</v>
      </c>
    </row>
    <row r="27" spans="1:10" ht="15" x14ac:dyDescent="0.25">
      <c r="B27" s="40"/>
      <c r="C27" s="2"/>
      <c r="D27" s="86">
        <f>SUM(D12:D26)</f>
        <v>86388</v>
      </c>
      <c r="E27" s="23"/>
      <c r="F27" s="86">
        <f>SUM(F12:F26)</f>
        <v>36242</v>
      </c>
      <c r="G27" s="23"/>
      <c r="H27" s="86">
        <f>SUM(H12:H26)</f>
        <v>52722</v>
      </c>
      <c r="I27" s="23"/>
      <c r="J27" s="86">
        <f>SUM(J12:J26)</f>
        <v>34051</v>
      </c>
    </row>
    <row r="28" spans="1:10" ht="21" customHeight="1" x14ac:dyDescent="0.25">
      <c r="A28" s="4" t="s">
        <v>33</v>
      </c>
      <c r="B28" s="40"/>
      <c r="C28" s="2"/>
    </row>
    <row r="29" spans="1:10" ht="21" customHeight="1" x14ac:dyDescent="0.25">
      <c r="A29" s="29" t="s">
        <v>106</v>
      </c>
      <c r="B29" s="40"/>
      <c r="C29" s="2"/>
      <c r="D29" s="25">
        <v>56334</v>
      </c>
      <c r="E29" s="25"/>
      <c r="F29" s="25">
        <v>-26046</v>
      </c>
      <c r="G29" s="25"/>
      <c r="H29" s="25">
        <v>100434</v>
      </c>
      <c r="I29" s="25"/>
      <c r="J29" s="25">
        <v>-10957</v>
      </c>
    </row>
    <row r="30" spans="1:10" ht="21" customHeight="1" x14ac:dyDescent="0.25">
      <c r="A30" s="29" t="s">
        <v>2</v>
      </c>
      <c r="B30" s="40"/>
      <c r="C30" s="2"/>
      <c r="D30" s="25">
        <v>-16172</v>
      </c>
      <c r="E30" s="25"/>
      <c r="F30" s="25">
        <v>-24361</v>
      </c>
      <c r="G30" s="25"/>
      <c r="H30" s="25">
        <v>-8503</v>
      </c>
      <c r="I30" s="25"/>
      <c r="J30" s="25">
        <v>-24265</v>
      </c>
    </row>
    <row r="31" spans="1:10" ht="21" customHeight="1" x14ac:dyDescent="0.25">
      <c r="A31" s="29" t="s">
        <v>8</v>
      </c>
      <c r="B31" s="40"/>
      <c r="C31" s="2"/>
      <c r="D31" s="25">
        <v>-1980</v>
      </c>
      <c r="E31" s="25"/>
      <c r="F31" s="25">
        <v>-2171</v>
      </c>
      <c r="G31" s="25"/>
      <c r="H31" s="25">
        <v>-676</v>
      </c>
      <c r="I31" s="25"/>
      <c r="J31" s="25">
        <v>0</v>
      </c>
    </row>
    <row r="32" spans="1:10" ht="21" customHeight="1" x14ac:dyDescent="0.25">
      <c r="A32" s="29" t="s">
        <v>107</v>
      </c>
      <c r="B32" s="40"/>
      <c r="C32" s="2"/>
      <c r="D32" s="25">
        <v>-81100</v>
      </c>
      <c r="E32" s="25"/>
      <c r="F32" s="25">
        <v>37409</v>
      </c>
      <c r="G32" s="25"/>
      <c r="H32" s="25">
        <v>-107261</v>
      </c>
      <c r="I32" s="25"/>
      <c r="J32" s="25">
        <v>27855</v>
      </c>
    </row>
    <row r="33" spans="1:10" s="28" customFormat="1" ht="21" customHeight="1" x14ac:dyDescent="0.25">
      <c r="A33" s="28" t="s">
        <v>182</v>
      </c>
      <c r="B33" s="36"/>
      <c r="C33" s="38"/>
      <c r="D33" s="74">
        <f>SUM(D27:D32)</f>
        <v>43470</v>
      </c>
      <c r="E33" s="53"/>
      <c r="F33" s="74">
        <f>SUM(F27:F32)</f>
        <v>21073</v>
      </c>
      <c r="G33" s="53"/>
      <c r="H33" s="74">
        <f>SUM(H27:H32)</f>
        <v>36716</v>
      </c>
      <c r="I33" s="53"/>
      <c r="J33" s="74">
        <f>SUM(J27:J32)</f>
        <v>26684</v>
      </c>
    </row>
    <row r="34" spans="1:10" ht="21" customHeight="1" x14ac:dyDescent="0.25">
      <c r="A34" s="29" t="s">
        <v>181</v>
      </c>
      <c r="B34" s="40"/>
      <c r="C34" s="2"/>
      <c r="D34" s="25">
        <v>3232</v>
      </c>
      <c r="F34" s="25">
        <v>0</v>
      </c>
      <c r="H34" s="25">
        <v>3232</v>
      </c>
      <c r="J34" s="25">
        <v>0</v>
      </c>
    </row>
    <row r="35" spans="1:10" ht="21" customHeight="1" x14ac:dyDescent="0.25">
      <c r="A35" s="29" t="s">
        <v>136</v>
      </c>
      <c r="B35" s="40"/>
      <c r="C35" s="2"/>
      <c r="D35" s="25">
        <v>-23691</v>
      </c>
      <c r="E35" s="25"/>
      <c r="F35" s="25">
        <v>-8311</v>
      </c>
      <c r="G35" s="25"/>
      <c r="H35" s="25">
        <v>-16187</v>
      </c>
      <c r="I35" s="25"/>
      <c r="J35" s="25">
        <v>-8308</v>
      </c>
    </row>
    <row r="36" spans="1:10" ht="21" customHeight="1" x14ac:dyDescent="0.25">
      <c r="A36" s="28" t="s">
        <v>183</v>
      </c>
      <c r="B36" s="40"/>
      <c r="C36" s="2"/>
      <c r="D36" s="31">
        <f>SUM(D33:D35)</f>
        <v>23011</v>
      </c>
      <c r="E36" s="53"/>
      <c r="F36" s="32">
        <f>SUM(F33:F35)</f>
        <v>12762</v>
      </c>
      <c r="G36" s="53"/>
      <c r="H36" s="32">
        <f>SUM(H33:H35)</f>
        <v>23761</v>
      </c>
      <c r="I36" s="53"/>
      <c r="J36" s="32">
        <f>SUM(J33:J35)</f>
        <v>18376</v>
      </c>
    </row>
    <row r="37" spans="1:10" ht="21" customHeight="1" x14ac:dyDescent="0.25">
      <c r="A37" s="1"/>
      <c r="B37" s="40"/>
      <c r="C37" s="2"/>
      <c r="D37" s="30"/>
      <c r="E37" s="53"/>
      <c r="F37" s="55"/>
      <c r="G37" s="53"/>
      <c r="H37" s="55"/>
      <c r="I37" s="53"/>
      <c r="J37" s="55"/>
    </row>
    <row r="38" spans="1:10" ht="21" customHeight="1" x14ac:dyDescent="0.25">
      <c r="A38" s="1"/>
      <c r="B38" s="40"/>
      <c r="C38" s="2"/>
      <c r="D38" s="30"/>
      <c r="E38" s="53"/>
      <c r="F38" s="55"/>
      <c r="G38" s="53"/>
      <c r="H38" s="55"/>
      <c r="I38" s="53"/>
      <c r="J38" s="55"/>
    </row>
    <row r="39" spans="1:10" ht="21" customHeight="1" x14ac:dyDescent="0.25">
      <c r="A39" s="1"/>
      <c r="B39" s="40"/>
      <c r="C39" s="2"/>
      <c r="D39" s="30"/>
      <c r="E39" s="53"/>
      <c r="F39" s="55"/>
      <c r="G39" s="53"/>
      <c r="H39" s="55"/>
      <c r="I39" s="53"/>
      <c r="J39" s="55"/>
    </row>
    <row r="40" spans="1:10" s="11" customFormat="1" ht="21" customHeight="1" x14ac:dyDescent="0.3">
      <c r="A40" s="12" t="s">
        <v>71</v>
      </c>
      <c r="B40" s="17"/>
      <c r="D40" s="47"/>
      <c r="E40" s="47"/>
      <c r="F40" s="47"/>
      <c r="G40" s="47"/>
      <c r="H40" s="47"/>
      <c r="I40" s="47"/>
      <c r="J40" s="47"/>
    </row>
    <row r="41" spans="1:10" s="13" customFormat="1" ht="21" customHeight="1" x14ac:dyDescent="0.25">
      <c r="A41" s="103" t="s">
        <v>135</v>
      </c>
      <c r="B41" s="16"/>
      <c r="D41" s="48"/>
      <c r="E41" s="48"/>
      <c r="F41" s="48"/>
      <c r="G41" s="48"/>
      <c r="H41" s="48"/>
      <c r="I41" s="48"/>
      <c r="J41" s="48"/>
    </row>
    <row r="42" spans="1:10" ht="21" customHeight="1" x14ac:dyDescent="0.25">
      <c r="A42" s="1"/>
      <c r="D42" s="49"/>
    </row>
    <row r="43" spans="1:10" ht="21" customHeight="1" x14ac:dyDescent="0.25">
      <c r="A43" s="1"/>
      <c r="D43" s="109" t="s">
        <v>67</v>
      </c>
      <c r="E43" s="109"/>
      <c r="F43" s="109"/>
      <c r="H43" s="109" t="s">
        <v>69</v>
      </c>
      <c r="I43" s="109"/>
      <c r="J43" s="109"/>
    </row>
    <row r="44" spans="1:10" ht="21" customHeight="1" x14ac:dyDescent="0.25">
      <c r="A44" s="3"/>
      <c r="B44" s="40"/>
      <c r="C44" s="2"/>
      <c r="D44" s="109" t="s">
        <v>68</v>
      </c>
      <c r="E44" s="109"/>
      <c r="F44" s="109"/>
      <c r="G44" s="100"/>
      <c r="H44" s="109" t="s">
        <v>68</v>
      </c>
      <c r="I44" s="109"/>
      <c r="J44" s="109"/>
    </row>
    <row r="45" spans="1:10" ht="21" customHeight="1" x14ac:dyDescent="0.25">
      <c r="A45" s="3"/>
      <c r="B45" s="40"/>
      <c r="C45" s="2"/>
      <c r="D45" s="113" t="s">
        <v>138</v>
      </c>
      <c r="E45" s="113"/>
      <c r="F45" s="113"/>
      <c r="G45" s="100"/>
      <c r="H45" s="113" t="s">
        <v>138</v>
      </c>
      <c r="I45" s="113"/>
      <c r="J45" s="113"/>
    </row>
    <row r="46" spans="1:10" ht="21" customHeight="1" x14ac:dyDescent="0.25">
      <c r="A46" s="3"/>
      <c r="B46" s="40"/>
      <c r="C46" s="2"/>
      <c r="D46" s="112" t="s">
        <v>94</v>
      </c>
      <c r="E46" s="113"/>
      <c r="F46" s="113"/>
      <c r="G46" s="100"/>
      <c r="H46" s="112" t="s">
        <v>94</v>
      </c>
      <c r="I46" s="113"/>
      <c r="J46" s="113"/>
    </row>
    <row r="47" spans="1:10" ht="21" customHeight="1" x14ac:dyDescent="0.25">
      <c r="A47" s="1"/>
      <c r="B47" s="40" t="s">
        <v>21</v>
      </c>
      <c r="C47" s="40"/>
      <c r="D47" s="58">
        <v>2017</v>
      </c>
      <c r="E47" s="58"/>
      <c r="F47" s="58">
        <v>2016</v>
      </c>
      <c r="G47" s="58"/>
      <c r="H47" s="58">
        <v>2017</v>
      </c>
      <c r="I47" s="58"/>
      <c r="J47" s="58">
        <v>2016</v>
      </c>
    </row>
    <row r="48" spans="1:10" ht="21" customHeight="1" x14ac:dyDescent="0.25">
      <c r="A48" s="3"/>
      <c r="C48" s="40"/>
      <c r="D48" s="102"/>
      <c r="F48" s="50"/>
      <c r="G48" s="102"/>
      <c r="H48" s="102"/>
      <c r="I48" s="102"/>
      <c r="J48" s="50" t="s">
        <v>58</v>
      </c>
    </row>
    <row r="49" spans="1:10" ht="21" customHeight="1" x14ac:dyDescent="0.25">
      <c r="A49" s="3"/>
      <c r="B49" s="40"/>
      <c r="C49" s="2"/>
      <c r="D49" s="114" t="s">
        <v>87</v>
      </c>
      <c r="E49" s="114"/>
      <c r="F49" s="114"/>
      <c r="G49" s="114"/>
      <c r="H49" s="114"/>
      <c r="I49" s="114"/>
      <c r="J49" s="114"/>
    </row>
    <row r="50" spans="1:10" ht="21" customHeight="1" x14ac:dyDescent="0.25">
      <c r="A50" s="33" t="s">
        <v>36</v>
      </c>
      <c r="B50" s="40"/>
      <c r="C50" s="2"/>
    </row>
    <row r="51" spans="1:10" ht="21" customHeight="1" x14ac:dyDescent="0.25">
      <c r="A51" s="29" t="s">
        <v>158</v>
      </c>
      <c r="B51" s="40">
        <v>8</v>
      </c>
      <c r="C51" s="2"/>
      <c r="D51" s="49">
        <v>0</v>
      </c>
      <c r="F51" s="49">
        <v>0</v>
      </c>
      <c r="H51" s="49">
        <v>-3460</v>
      </c>
      <c r="J51" s="49">
        <v>0</v>
      </c>
    </row>
    <row r="52" spans="1:10" ht="21" customHeight="1" x14ac:dyDescent="0.25">
      <c r="A52" s="29" t="s">
        <v>188</v>
      </c>
      <c r="B52" s="40"/>
      <c r="C52" s="2"/>
      <c r="F52" s="29"/>
      <c r="G52" s="29"/>
      <c r="H52" s="29"/>
      <c r="I52" s="29"/>
      <c r="J52" s="29"/>
    </row>
    <row r="53" spans="1:10" ht="21" customHeight="1" x14ac:dyDescent="0.25">
      <c r="A53" s="29" t="s">
        <v>159</v>
      </c>
      <c r="B53" s="40"/>
      <c r="C53" s="2"/>
      <c r="D53" s="49">
        <v>0</v>
      </c>
      <c r="F53" s="49">
        <v>74</v>
      </c>
      <c r="H53" s="49">
        <v>0</v>
      </c>
      <c r="J53" s="49">
        <v>2121</v>
      </c>
    </row>
    <row r="54" spans="1:10" ht="21" customHeight="1" x14ac:dyDescent="0.25">
      <c r="A54" s="29" t="s">
        <v>160</v>
      </c>
      <c r="B54" s="40">
        <v>8</v>
      </c>
      <c r="C54" s="2"/>
      <c r="D54" s="49">
        <v>0</v>
      </c>
      <c r="F54" s="49">
        <v>0</v>
      </c>
      <c r="H54" s="49">
        <v>0</v>
      </c>
      <c r="J54" s="49">
        <v>-20400</v>
      </c>
    </row>
    <row r="55" spans="1:10" ht="21" customHeight="1" x14ac:dyDescent="0.25">
      <c r="A55" s="29" t="s">
        <v>101</v>
      </c>
      <c r="B55" s="40"/>
      <c r="C55" s="2"/>
      <c r="D55" s="62">
        <v>766</v>
      </c>
      <c r="F55" s="35">
        <v>25</v>
      </c>
      <c r="H55" s="49">
        <v>0</v>
      </c>
      <c r="J55" s="35">
        <v>25</v>
      </c>
    </row>
    <row r="56" spans="1:10" ht="21" customHeight="1" x14ac:dyDescent="0.25">
      <c r="A56" s="29" t="s">
        <v>102</v>
      </c>
      <c r="B56" s="40"/>
      <c r="C56" s="2"/>
      <c r="D56" s="62">
        <v>-6977</v>
      </c>
      <c r="F56" s="49">
        <v>-7219</v>
      </c>
      <c r="H56" s="49">
        <v>-3523</v>
      </c>
      <c r="J56" s="49">
        <v>-4837</v>
      </c>
    </row>
    <row r="57" spans="1:10" ht="21" customHeight="1" x14ac:dyDescent="0.25">
      <c r="A57" s="29" t="s">
        <v>103</v>
      </c>
      <c r="B57" s="40"/>
      <c r="C57" s="2"/>
      <c r="D57" s="62">
        <v>-216</v>
      </c>
      <c r="F57" s="49">
        <v>-317</v>
      </c>
      <c r="H57" s="49">
        <v>-28</v>
      </c>
      <c r="J57" s="49">
        <v>-117</v>
      </c>
    </row>
    <row r="58" spans="1:10" ht="21" customHeight="1" x14ac:dyDescent="0.25">
      <c r="A58" s="3" t="s">
        <v>173</v>
      </c>
      <c r="B58" s="40"/>
      <c r="C58" s="2"/>
      <c r="D58" s="49">
        <v>-16993</v>
      </c>
      <c r="F58" s="49">
        <v>0</v>
      </c>
      <c r="H58" s="49">
        <v>-16993</v>
      </c>
      <c r="J58" s="49">
        <v>0</v>
      </c>
    </row>
    <row r="59" spans="1:10" ht="21" customHeight="1" x14ac:dyDescent="0.25">
      <c r="A59" s="29" t="s">
        <v>38</v>
      </c>
      <c r="B59" s="40"/>
      <c r="C59" s="2"/>
      <c r="D59" s="62">
        <v>280</v>
      </c>
      <c r="F59" s="49">
        <v>621</v>
      </c>
      <c r="H59" s="49">
        <v>248</v>
      </c>
      <c r="J59" s="49">
        <v>621</v>
      </c>
    </row>
    <row r="60" spans="1:10" ht="21" customHeight="1" x14ac:dyDescent="0.25">
      <c r="A60" s="28" t="s">
        <v>166</v>
      </c>
      <c r="B60" s="40"/>
      <c r="C60" s="2"/>
      <c r="D60" s="31">
        <f>SUM(D51:D59)</f>
        <v>-23140</v>
      </c>
      <c r="E60" s="53"/>
      <c r="F60" s="31">
        <f>SUM(F53:F59)</f>
        <v>-6816</v>
      </c>
      <c r="G60" s="53"/>
      <c r="H60" s="31">
        <f>SUM(H51:H59)</f>
        <v>-23756</v>
      </c>
      <c r="I60" s="53"/>
      <c r="J60" s="31">
        <f>SUM(J53:J59)</f>
        <v>-22587</v>
      </c>
    </row>
    <row r="61" spans="1:10" ht="12" customHeight="1" x14ac:dyDescent="0.25">
      <c r="A61" s="1"/>
      <c r="B61" s="40"/>
      <c r="C61" s="2"/>
      <c r="D61" s="30"/>
      <c r="E61" s="53"/>
      <c r="F61" s="55"/>
      <c r="G61" s="53"/>
      <c r="H61" s="55"/>
      <c r="I61" s="53"/>
      <c r="J61" s="55"/>
    </row>
    <row r="62" spans="1:10" ht="21" customHeight="1" x14ac:dyDescent="0.25">
      <c r="A62" s="33" t="s">
        <v>34</v>
      </c>
      <c r="B62" s="40"/>
      <c r="C62" s="2"/>
    </row>
    <row r="63" spans="1:10" ht="21" customHeight="1" x14ac:dyDescent="0.25">
      <c r="A63" s="29" t="s">
        <v>161</v>
      </c>
      <c r="B63" s="40"/>
      <c r="C63" s="2"/>
      <c r="F63" s="29"/>
      <c r="G63" s="29"/>
      <c r="H63" s="29"/>
      <c r="I63" s="29"/>
      <c r="J63" s="29"/>
    </row>
    <row r="64" spans="1:10" ht="21" customHeight="1" x14ac:dyDescent="0.25">
      <c r="A64" s="29" t="s">
        <v>162</v>
      </c>
      <c r="B64" s="40"/>
      <c r="C64" s="2"/>
      <c r="D64" s="62">
        <v>0</v>
      </c>
      <c r="F64" s="49">
        <v>19600</v>
      </c>
      <c r="H64" s="49">
        <v>0</v>
      </c>
      <c r="J64" s="49">
        <v>0</v>
      </c>
    </row>
    <row r="65" spans="1:10" ht="21" customHeight="1" x14ac:dyDescent="0.25">
      <c r="A65" s="29" t="s">
        <v>163</v>
      </c>
      <c r="B65" s="40"/>
      <c r="C65" s="2"/>
      <c r="F65" s="29"/>
      <c r="G65" s="29"/>
      <c r="H65" s="29"/>
      <c r="I65" s="29"/>
      <c r="J65" s="29"/>
    </row>
    <row r="66" spans="1:10" ht="21" customHeight="1" x14ac:dyDescent="0.25">
      <c r="A66" s="29" t="s">
        <v>108</v>
      </c>
      <c r="B66" s="40"/>
      <c r="C66" s="2"/>
      <c r="D66" s="62">
        <v>6500</v>
      </c>
      <c r="F66" s="49">
        <v>0</v>
      </c>
      <c r="H66" s="49">
        <v>6500</v>
      </c>
      <c r="J66" s="49">
        <v>0</v>
      </c>
    </row>
    <row r="67" spans="1:10" ht="21" customHeight="1" x14ac:dyDescent="0.25">
      <c r="A67" s="29" t="s">
        <v>164</v>
      </c>
      <c r="B67" s="40"/>
      <c r="C67" s="2"/>
    </row>
    <row r="68" spans="1:10" ht="21" customHeight="1" x14ac:dyDescent="0.25">
      <c r="A68" s="29" t="s">
        <v>165</v>
      </c>
      <c r="B68" s="40"/>
      <c r="C68" s="2"/>
      <c r="D68" s="62">
        <v>-365</v>
      </c>
      <c r="F68" s="49">
        <v>-322</v>
      </c>
      <c r="H68" s="49">
        <v>-365</v>
      </c>
      <c r="J68" s="49">
        <v>-322</v>
      </c>
    </row>
    <row r="69" spans="1:10" ht="21" customHeight="1" x14ac:dyDescent="0.25">
      <c r="A69" s="29" t="s">
        <v>104</v>
      </c>
      <c r="B69" s="40">
        <v>15</v>
      </c>
      <c r="C69" s="2"/>
      <c r="D69" s="62">
        <v>-18150</v>
      </c>
      <c r="F69" s="49">
        <v>-69300</v>
      </c>
      <c r="H69" s="62">
        <v>-18150</v>
      </c>
      <c r="J69" s="49">
        <v>-69300</v>
      </c>
    </row>
    <row r="70" spans="1:10" ht="21" customHeight="1" x14ac:dyDescent="0.25">
      <c r="A70" s="29" t="s">
        <v>35</v>
      </c>
      <c r="B70" s="40"/>
      <c r="C70" s="2"/>
      <c r="D70" s="62">
        <v>-878</v>
      </c>
      <c r="F70" s="49">
        <v>-153</v>
      </c>
      <c r="H70" s="49">
        <v>-866</v>
      </c>
      <c r="J70" s="49">
        <v>-153</v>
      </c>
    </row>
    <row r="71" spans="1:10" ht="21" customHeight="1" x14ac:dyDescent="0.25">
      <c r="A71" s="28" t="s">
        <v>184</v>
      </c>
      <c r="B71" s="40"/>
      <c r="C71" s="2"/>
      <c r="D71" s="31">
        <f>SUM(D64:D70)</f>
        <v>-12893</v>
      </c>
      <c r="E71" s="53"/>
      <c r="F71" s="31">
        <f>SUM(F64:F70)</f>
        <v>-50175</v>
      </c>
      <c r="G71" s="53"/>
      <c r="H71" s="31">
        <f>SUM(H64:H70)</f>
        <v>-12881</v>
      </c>
      <c r="I71" s="53"/>
      <c r="J71" s="31">
        <f>SUM(J64:J70)</f>
        <v>-69775</v>
      </c>
    </row>
    <row r="72" spans="1:10" ht="11.25" customHeight="1" x14ac:dyDescent="0.25">
      <c r="A72" s="28"/>
      <c r="B72" s="40"/>
      <c r="C72" s="2"/>
      <c r="D72" s="30"/>
      <c r="E72" s="53"/>
      <c r="F72" s="55"/>
      <c r="G72" s="53"/>
      <c r="H72" s="55"/>
      <c r="I72" s="53"/>
      <c r="J72" s="55"/>
    </row>
    <row r="73" spans="1:10" ht="21" customHeight="1" x14ac:dyDescent="0.25">
      <c r="A73" s="28" t="s">
        <v>185</v>
      </c>
      <c r="B73" s="40"/>
      <c r="C73" s="2"/>
      <c r="D73" s="30"/>
      <c r="E73" s="53"/>
      <c r="F73" s="55"/>
      <c r="G73" s="53"/>
      <c r="H73" s="55"/>
      <c r="I73" s="53"/>
      <c r="J73" s="55"/>
    </row>
    <row r="74" spans="1:10" ht="21" customHeight="1" x14ac:dyDescent="0.25">
      <c r="A74" s="28" t="s">
        <v>170</v>
      </c>
      <c r="B74" s="40"/>
      <c r="C74" s="2"/>
      <c r="D74" s="23">
        <f>D36+D60+D71</f>
        <v>-13022</v>
      </c>
      <c r="E74" s="53"/>
      <c r="F74" s="23">
        <f>F36+F60+F71</f>
        <v>-44229</v>
      </c>
      <c r="G74" s="23"/>
      <c r="H74" s="23">
        <f>H36+H60+H71</f>
        <v>-12876</v>
      </c>
      <c r="I74" s="23"/>
      <c r="J74" s="23">
        <f>J36+J60+J71</f>
        <v>-73986</v>
      </c>
    </row>
    <row r="75" spans="1:10" ht="21" customHeight="1" x14ac:dyDescent="0.25">
      <c r="A75" s="29" t="s">
        <v>172</v>
      </c>
      <c r="B75" s="40"/>
      <c r="C75" s="2"/>
      <c r="D75" s="25">
        <v>90276</v>
      </c>
      <c r="E75" s="25"/>
      <c r="F75" s="25">
        <v>156980</v>
      </c>
      <c r="G75" s="25"/>
      <c r="H75" s="25">
        <v>80603</v>
      </c>
      <c r="I75" s="25"/>
      <c r="J75" s="25">
        <v>153618</v>
      </c>
    </row>
    <row r="76" spans="1:10" ht="21" customHeight="1" x14ac:dyDescent="0.25">
      <c r="A76" s="29" t="s">
        <v>167</v>
      </c>
      <c r="B76" s="40"/>
      <c r="C76" s="2"/>
      <c r="D76" s="25"/>
      <c r="E76" s="25"/>
      <c r="F76" s="25"/>
      <c r="G76" s="25"/>
      <c r="H76" s="25"/>
      <c r="I76" s="25"/>
      <c r="J76" s="25"/>
    </row>
    <row r="77" spans="1:10" ht="21" customHeight="1" x14ac:dyDescent="0.25">
      <c r="A77" s="3" t="s">
        <v>168</v>
      </c>
      <c r="B77" s="40"/>
      <c r="C77" s="2"/>
      <c r="D77" s="25">
        <v>-83</v>
      </c>
      <c r="E77" s="25"/>
      <c r="F77" s="25">
        <v>15</v>
      </c>
      <c r="G77" s="25"/>
      <c r="H77" s="25">
        <v>-55</v>
      </c>
      <c r="I77" s="25"/>
      <c r="J77" s="25">
        <v>15</v>
      </c>
    </row>
    <row r="78" spans="1:10" ht="21" customHeight="1" thickBot="1" x14ac:dyDescent="0.3">
      <c r="A78" s="28" t="s">
        <v>169</v>
      </c>
      <c r="B78" s="40"/>
      <c r="C78" s="2"/>
      <c r="D78" s="73">
        <f>SUM(D74:D77)</f>
        <v>77171</v>
      </c>
      <c r="E78" s="53"/>
      <c r="F78" s="73">
        <f>SUM(F74:F77)</f>
        <v>112766</v>
      </c>
      <c r="G78" s="53"/>
      <c r="H78" s="73">
        <f>SUM(H74:H77)</f>
        <v>67672</v>
      </c>
      <c r="I78" s="53"/>
      <c r="J78" s="73">
        <f>SUM(J74:J77)</f>
        <v>79647</v>
      </c>
    </row>
    <row r="79" spans="1:10" ht="12" customHeight="1" thickTop="1" x14ac:dyDescent="0.25">
      <c r="A79" s="1"/>
      <c r="B79" s="40"/>
      <c r="C79" s="2"/>
      <c r="D79" s="30"/>
      <c r="E79" s="53"/>
      <c r="F79" s="55"/>
      <c r="G79" s="53"/>
      <c r="H79" s="55"/>
      <c r="I79" s="53"/>
      <c r="J79" s="55"/>
    </row>
    <row r="80" spans="1:10" ht="21" customHeight="1" x14ac:dyDescent="0.25">
      <c r="A80" s="33" t="s">
        <v>37</v>
      </c>
    </row>
    <row r="81" spans="1:10" ht="21" customHeight="1" x14ac:dyDescent="0.25">
      <c r="A81" s="29" t="s">
        <v>171</v>
      </c>
      <c r="D81" s="25">
        <v>173</v>
      </c>
      <c r="E81" s="25"/>
      <c r="F81" s="25">
        <v>0</v>
      </c>
      <c r="G81" s="25"/>
      <c r="H81" s="25">
        <v>0</v>
      </c>
      <c r="I81" s="25"/>
      <c r="J81" s="25">
        <v>0</v>
      </c>
    </row>
    <row r="82" spans="1:10" ht="21" customHeight="1" x14ac:dyDescent="0.25">
      <c r="A82" s="3" t="s">
        <v>59</v>
      </c>
      <c r="B82" s="40"/>
      <c r="C82" s="2"/>
      <c r="D82" s="25">
        <v>465</v>
      </c>
      <c r="E82" s="25"/>
      <c r="F82" s="25">
        <v>13024</v>
      </c>
      <c r="G82" s="25"/>
      <c r="H82" s="25">
        <v>0</v>
      </c>
      <c r="I82" s="25"/>
      <c r="J82" s="25">
        <v>0</v>
      </c>
    </row>
    <row r="83" spans="1:10" ht="21" customHeight="1" x14ac:dyDescent="0.25">
      <c r="A83" s="19"/>
      <c r="B83" s="40"/>
      <c r="C83" s="2"/>
      <c r="D83" s="72"/>
      <c r="F83" s="56"/>
      <c r="H83" s="56"/>
      <c r="J83" s="56"/>
    </row>
    <row r="84" spans="1:10" ht="21" customHeight="1" x14ac:dyDescent="0.25">
      <c r="F84" s="62"/>
      <c r="H84" s="62"/>
      <c r="J84" s="62"/>
    </row>
  </sheetData>
  <mergeCells count="18">
    <mergeCell ref="D4:F4"/>
    <mergeCell ref="H4:J4"/>
    <mergeCell ref="D43:F43"/>
    <mergeCell ref="H43:J43"/>
    <mergeCell ref="D5:F5"/>
    <mergeCell ref="H5:J5"/>
    <mergeCell ref="D10:J10"/>
    <mergeCell ref="D6:F6"/>
    <mergeCell ref="H6:J6"/>
    <mergeCell ref="D7:F7"/>
    <mergeCell ref="H7:J7"/>
    <mergeCell ref="D45:F45"/>
    <mergeCell ref="H45:J45"/>
    <mergeCell ref="D49:J49"/>
    <mergeCell ref="D44:F44"/>
    <mergeCell ref="H44:J44"/>
    <mergeCell ref="D46:F46"/>
    <mergeCell ref="H46:J46"/>
  </mergeCells>
  <phoneticPr fontId="0" type="noConversion"/>
  <pageMargins left="0.8" right="0.8" top="0.48" bottom="0.5" header="0.5" footer="0.5"/>
  <pageSetup paperSize="9" scale="83" firstPageNumber="13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 3-8</vt:lpstr>
      <vt:lpstr>SCE-Conso 9-10</vt:lpstr>
      <vt:lpstr>SCE-Separate 11-12</vt:lpstr>
      <vt:lpstr>SCF 13-14</vt:lpstr>
      <vt:lpstr>'SCF 13-14'!_Hlk120336604</vt:lpstr>
      <vt:lpstr>'FS 3-8'!Print_Area</vt:lpstr>
      <vt:lpstr>'SCE-Conso 9-10'!Print_Area</vt:lpstr>
      <vt:lpstr>'SCE-Separate 11-12'!Print_Area</vt:lpstr>
      <vt:lpstr>'SCF 13-14'!Print_Area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Mukda, Tantipisankul</cp:lastModifiedBy>
  <cp:lastPrinted>2017-11-10T05:49:26Z</cp:lastPrinted>
  <dcterms:created xsi:type="dcterms:W3CDTF">2006-01-06T08:39:44Z</dcterms:created>
  <dcterms:modified xsi:type="dcterms:W3CDTF">2017-11-10T07:51:06Z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