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metha.Benjaprayoon\Desktop\DDD FS word+excel\"/>
    </mc:Choice>
  </mc:AlternateContent>
  <bookViews>
    <workbookView xWindow="0" yWindow="0" windowWidth="12036" windowHeight="9576" tabRatio="619"/>
  </bookViews>
  <sheets>
    <sheet name="BS" sheetId="1" r:id="rId1"/>
    <sheet name="PL  3 M" sheetId="8" r:id="rId2"/>
    <sheet name="PL " sheetId="5" r:id="rId3"/>
    <sheet name="Consolidated" sheetId="6" r:id="rId4"/>
    <sheet name="The Company" sheetId="3" r:id="rId5"/>
    <sheet name="CF" sheetId="7" r:id="rId6"/>
  </sheets>
  <definedNames>
    <definedName name="_xlnm.Print_Area" localSheetId="0">BS!$A$1:$L$92</definedName>
    <definedName name="_xlnm.Print_Area" localSheetId="5">CF!$A$1:$I$79</definedName>
    <definedName name="_xlnm.Print_Area" localSheetId="3">Consolidated!$A$1:$W$34</definedName>
    <definedName name="_xlnm.Print_Area" localSheetId="2">'PL '!$A$1:$K$60</definedName>
    <definedName name="_xlnm.Print_Area" localSheetId="1">'PL  3 M'!$A$1:$K$60</definedName>
    <definedName name="_xlnm.Print_Area" localSheetId="4">'The Company'!$A$1:$R$30</definedName>
  </definedNames>
  <calcPr calcId="152511"/>
</workbook>
</file>

<file path=xl/calcChain.xml><?xml version="1.0" encoding="utf-8"?>
<calcChain xmlns="http://schemas.openxmlformats.org/spreadsheetml/2006/main">
  <c r="Q24" i="3" l="1"/>
  <c r="K29" i="3"/>
  <c r="O11" i="3"/>
  <c r="K22" i="3"/>
  <c r="K27" i="3" s="1"/>
  <c r="K13" i="3"/>
  <c r="K17" i="3" s="1"/>
  <c r="J33" i="6"/>
  <c r="J26" i="6"/>
  <c r="J31" i="6" s="1"/>
  <c r="J16" i="6"/>
  <c r="J21" i="6" s="1"/>
  <c r="G51" i="5" l="1"/>
  <c r="I51" i="5"/>
  <c r="K51" i="5"/>
  <c r="T14" i="6" l="1"/>
  <c r="R29" i="6" l="1"/>
  <c r="R20" i="6"/>
  <c r="R19" i="6"/>
  <c r="R18" i="6"/>
  <c r="R17" i="6"/>
  <c r="K31" i="8"/>
  <c r="I31" i="8"/>
  <c r="G31" i="8"/>
  <c r="E31" i="8"/>
  <c r="K19" i="8" l="1"/>
  <c r="K14" i="8"/>
  <c r="I19" i="8"/>
  <c r="G19" i="8"/>
  <c r="E19" i="8"/>
  <c r="E14" i="8"/>
  <c r="I14" i="8"/>
  <c r="G14" i="8"/>
  <c r="G20" i="8" s="1"/>
  <c r="G22" i="8" s="1"/>
  <c r="G24" i="8" s="1"/>
  <c r="G33" i="8" s="1"/>
  <c r="K20" i="8" l="1"/>
  <c r="K22" i="8" s="1"/>
  <c r="K24" i="8" s="1"/>
  <c r="K33" i="8" s="1"/>
  <c r="I20" i="8"/>
  <c r="I22" i="8" s="1"/>
  <c r="I24" i="8" s="1"/>
  <c r="I33" i="8" s="1"/>
  <c r="E20" i="8"/>
  <c r="E22" i="8" s="1"/>
  <c r="E24" i="8" s="1"/>
  <c r="E33" i="8" s="1"/>
  <c r="G58" i="7" l="1"/>
  <c r="V29" i="6" l="1"/>
  <c r="C71" i="7" l="1"/>
  <c r="K81" i="1" l="1"/>
  <c r="K83" i="1" s="1"/>
  <c r="G81" i="1"/>
  <c r="G83" i="1" s="1"/>
  <c r="K51" i="1"/>
  <c r="K45" i="1"/>
  <c r="G51" i="1"/>
  <c r="G45" i="1"/>
  <c r="K23" i="1"/>
  <c r="K15" i="1"/>
  <c r="G23" i="1"/>
  <c r="G15" i="1"/>
  <c r="V19" i="6"/>
  <c r="V18" i="6"/>
  <c r="V17" i="6"/>
  <c r="Q16" i="3"/>
  <c r="Q15" i="3"/>
  <c r="Q14" i="3"/>
  <c r="G24" i="1" l="1"/>
  <c r="G52" i="1"/>
  <c r="G84" i="1" s="1"/>
  <c r="K24" i="1"/>
  <c r="K52" i="1"/>
  <c r="K84" i="1" s="1"/>
  <c r="R28" i="6" l="1"/>
  <c r="V28" i="6" s="1"/>
  <c r="Q26" i="3"/>
  <c r="Q25" i="3"/>
  <c r="Q23" i="3"/>
  <c r="M22" i="3"/>
  <c r="I22" i="3"/>
  <c r="G22" i="3"/>
  <c r="Q12" i="3"/>
  <c r="Q11" i="3"/>
  <c r="O13" i="3"/>
  <c r="O17" i="3" s="1"/>
  <c r="M13" i="3"/>
  <c r="M17" i="3" s="1"/>
  <c r="I13" i="3"/>
  <c r="I17" i="3" s="1"/>
  <c r="G13" i="3"/>
  <c r="G17" i="3" s="1"/>
  <c r="M27" i="3" l="1"/>
  <c r="M29" i="3" s="1"/>
  <c r="G27" i="3"/>
  <c r="G29" i="3" s="1"/>
  <c r="R27" i="6"/>
  <c r="V27" i="6" s="1"/>
  <c r="I27" i="3"/>
  <c r="I29" i="3" s="1"/>
  <c r="R30" i="6"/>
  <c r="V30" i="6" s="1"/>
  <c r="Q13" i="3"/>
  <c r="Q17" i="3" s="1"/>
  <c r="T26" i="6" l="1"/>
  <c r="P26" i="6"/>
  <c r="L26" i="6"/>
  <c r="H26" i="6"/>
  <c r="H31" i="6" s="1"/>
  <c r="F26" i="6"/>
  <c r="R15" i="6"/>
  <c r="V15" i="6" s="1"/>
  <c r="T16" i="6"/>
  <c r="T21" i="6" s="1"/>
  <c r="P16" i="6"/>
  <c r="P21" i="6" s="1"/>
  <c r="L16" i="6"/>
  <c r="L21" i="6" s="1"/>
  <c r="H16" i="6"/>
  <c r="H21" i="6" s="1"/>
  <c r="F16" i="6"/>
  <c r="F21" i="6" s="1"/>
  <c r="I69" i="7"/>
  <c r="G69" i="7"/>
  <c r="E69" i="7"/>
  <c r="C69" i="7"/>
  <c r="I58" i="7"/>
  <c r="E58" i="7"/>
  <c r="C58" i="7"/>
  <c r="K19" i="5"/>
  <c r="I19" i="5"/>
  <c r="G19" i="5"/>
  <c r="E19" i="5"/>
  <c r="K14" i="5"/>
  <c r="I14" i="5"/>
  <c r="G14" i="5"/>
  <c r="E14" i="5"/>
  <c r="K31" i="5"/>
  <c r="I31" i="5"/>
  <c r="Q21" i="3" s="1"/>
  <c r="G31" i="5"/>
  <c r="E31" i="5"/>
  <c r="R25" i="6" s="1"/>
  <c r="V25" i="6" s="1"/>
  <c r="I81" i="1"/>
  <c r="I83" i="1" s="1"/>
  <c r="E81" i="1"/>
  <c r="E83" i="1" s="1"/>
  <c r="I51" i="1"/>
  <c r="E51" i="1"/>
  <c r="I45" i="1"/>
  <c r="E45" i="1"/>
  <c r="I23" i="1"/>
  <c r="E23" i="1"/>
  <c r="I15" i="1"/>
  <c r="E15" i="1"/>
  <c r="E20" i="5" l="1"/>
  <c r="E22" i="5" s="1"/>
  <c r="E24" i="5" s="1"/>
  <c r="K20" i="5"/>
  <c r="K22" i="5" s="1"/>
  <c r="K24" i="5" s="1"/>
  <c r="K33" i="5" s="1"/>
  <c r="K45" i="5" s="1"/>
  <c r="K50" i="5" s="1"/>
  <c r="G20" i="5"/>
  <c r="G22" i="5" s="1"/>
  <c r="G24" i="5" s="1"/>
  <c r="G33" i="5" s="1"/>
  <c r="G45" i="5" s="1"/>
  <c r="G50" i="5" s="1"/>
  <c r="I20" i="5"/>
  <c r="I22" i="5" s="1"/>
  <c r="E24" i="1"/>
  <c r="F31" i="6"/>
  <c r="F33" i="6" s="1"/>
  <c r="P31" i="6"/>
  <c r="P33" i="6" s="1"/>
  <c r="H33" i="6"/>
  <c r="T31" i="6"/>
  <c r="T33" i="6" s="1"/>
  <c r="L31" i="6"/>
  <c r="L33" i="6" s="1"/>
  <c r="E52" i="1"/>
  <c r="E84" i="1" s="1"/>
  <c r="V20" i="6"/>
  <c r="I52" i="1"/>
  <c r="I84" i="1" s="1"/>
  <c r="I24" i="1"/>
  <c r="K52" i="8" l="1"/>
  <c r="K56" i="5"/>
  <c r="K47" i="5"/>
  <c r="G52" i="8"/>
  <c r="N14" i="6"/>
  <c r="G56" i="5"/>
  <c r="G47" i="5"/>
  <c r="C9" i="7"/>
  <c r="C25" i="7" s="1"/>
  <c r="C34" i="7" s="1"/>
  <c r="C37" i="7" s="1"/>
  <c r="C70" i="7" s="1"/>
  <c r="C72" i="7" s="1"/>
  <c r="C73" i="7" s="1"/>
  <c r="I9" i="7"/>
  <c r="I25" i="7" s="1"/>
  <c r="I34" i="7" s="1"/>
  <c r="I37" i="7" s="1"/>
  <c r="I70" i="7" s="1"/>
  <c r="I72" i="7" s="1"/>
  <c r="E9" i="7"/>
  <c r="E25" i="7" s="1"/>
  <c r="E34" i="7" s="1"/>
  <c r="E37" i="7" s="1"/>
  <c r="E70" i="7" s="1"/>
  <c r="E72" i="7" s="1"/>
  <c r="E33" i="5"/>
  <c r="E45" i="5" s="1"/>
  <c r="E50" i="5" s="1"/>
  <c r="N24" i="6"/>
  <c r="I24" i="5"/>
  <c r="G9" i="7"/>
  <c r="G25" i="7" s="1"/>
  <c r="G34" i="7" s="1"/>
  <c r="G37" i="7" s="1"/>
  <c r="G70" i="7" s="1"/>
  <c r="G72" i="7" s="1"/>
  <c r="G73" i="7" s="1"/>
  <c r="E85" i="1"/>
  <c r="G85" i="1"/>
  <c r="K85" i="1"/>
  <c r="I85" i="1"/>
  <c r="K52" i="5"/>
  <c r="R14" i="6" l="1"/>
  <c r="N16" i="6"/>
  <c r="N21" i="6" s="1"/>
  <c r="E52" i="8"/>
  <c r="G52" i="5"/>
  <c r="G56" i="8"/>
  <c r="G47" i="8"/>
  <c r="K56" i="8"/>
  <c r="K47" i="8"/>
  <c r="E47" i="5"/>
  <c r="E52" i="5"/>
  <c r="R24" i="6"/>
  <c r="N26" i="6"/>
  <c r="N31" i="6" s="1"/>
  <c r="N33" i="6" s="1"/>
  <c r="I33" i="5"/>
  <c r="I45" i="5" s="1"/>
  <c r="I50" i="5" s="1"/>
  <c r="O20" i="3"/>
  <c r="I52" i="8" l="1"/>
  <c r="E56" i="8"/>
  <c r="E47" i="8"/>
  <c r="V14" i="6"/>
  <c r="R16" i="6"/>
  <c r="E56" i="5"/>
  <c r="O22" i="3"/>
  <c r="O27" i="3" s="1"/>
  <c r="O29" i="3" s="1"/>
  <c r="Q20" i="3"/>
  <c r="Q22" i="3" s="1"/>
  <c r="Q27" i="3" s="1"/>
  <c r="Q29" i="3" s="1"/>
  <c r="I56" i="5"/>
  <c r="I47" i="5"/>
  <c r="V24" i="6"/>
  <c r="V26" i="6" s="1"/>
  <c r="V31" i="6" s="1"/>
  <c r="V33" i="6" s="1"/>
  <c r="R26" i="6"/>
  <c r="R31" i="6" s="1"/>
  <c r="R33" i="6" s="1"/>
  <c r="V16" i="6" l="1"/>
  <c r="R21" i="6"/>
  <c r="V21" i="6" s="1"/>
  <c r="I56" i="8"/>
  <c r="I47" i="8"/>
  <c r="I52" i="5"/>
</calcChain>
</file>

<file path=xl/sharedStrings.xml><?xml version="1.0" encoding="utf-8"?>
<sst xmlns="http://schemas.openxmlformats.org/spreadsheetml/2006/main" count="383" uniqueCount="206">
  <si>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</si>
  <si>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</si>
  <si>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</si>
  <si>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</si>
  <si>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</si>
  <si>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</si>
  <si>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</si>
  <si>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</si>
  <si>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</si>
  <si>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</si>
  <si>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</si>
  <si>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</si>
  <si>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</si>
  <si>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</si>
  <si>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</si>
  <si>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</si>
  <si>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</si>
  <si>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</si>
  <si>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</si>
  <si>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</si>
  <si>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</si>
  <si>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</si>
  <si>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</si>
  <si>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</si>
  <si>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</si>
  <si>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</si>
  <si>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</si>
  <si>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</si>
  <si>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</si>
  <si>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</si>
  <si>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</si>
  <si>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</si>
  <si>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</si>
  <si>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</si>
  <si>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</si>
  <si>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</si>
  <si>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</si>
  <si>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</si>
  <si>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</si>
  <si>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</si>
  <si>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</si>
  <si>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</si>
  <si>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</si>
  <si>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</si>
  <si>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</si>
  <si>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</si>
  <si>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>Profit before tax</t>
  </si>
  <si>
    <t xml:space="preserve">   Depreciation and amortisation</t>
  </si>
  <si>
    <t xml:space="preserve">   Gain on sales of property, plant and equipment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</si>
  <si>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</si>
  <si>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</si>
  <si>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</si>
  <si>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</si>
  <si>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</si>
  <si>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</si>
  <si>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</si>
  <si>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</si>
  <si>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</si>
  <si>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</si>
  <si>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</si>
  <si>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Increase in restricted bank deposits</t>
  </si>
  <si>
    <t>Acquisition of property, plant and equipment</t>
  </si>
  <si>
    <t>Cash flows from financing activities</t>
  </si>
  <si>
    <t>Repayment of long-term loans</t>
  </si>
  <si>
    <t>Net cash flows from (used in)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</si>
  <si>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</si>
  <si>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</si>
  <si>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</si>
  <si>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</si>
  <si>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</si>
  <si>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Unappropriated</t>
  </si>
  <si>
    <t>Equity attributable to owners of the Company</t>
  </si>
  <si>
    <t>Equity holders of the Company</t>
  </si>
  <si>
    <t>Equity attributable</t>
  </si>
  <si>
    <t xml:space="preserve"> to non-controlling</t>
  </si>
  <si>
    <t>shareholders'</t>
  </si>
  <si>
    <t>equity</t>
  </si>
  <si>
    <t>attributable to</t>
  </si>
  <si>
    <t>Total equity</t>
  </si>
  <si>
    <t>the Company</t>
  </si>
  <si>
    <t xml:space="preserve"> interests of</t>
  </si>
  <si>
    <t xml:space="preserve">Adjustments to reconcile profit before tax to </t>
  </si>
  <si>
    <t>Provision for long-term employee benefits</t>
  </si>
  <si>
    <t xml:space="preserve">   Provision for long-term employee benefits</t>
  </si>
  <si>
    <t>owners of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</si>
  <si>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</si>
  <si>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</si>
  <si>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</si>
  <si>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</si>
  <si>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</si>
  <si>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</si>
  <si>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</si>
  <si>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Income tax expenses</t>
  </si>
  <si>
    <t>Statements of financial position</t>
  </si>
  <si>
    <t>Statements of financial position (continued)</t>
  </si>
  <si>
    <t xml:space="preserve">Other comprehensive income to be reclassified </t>
  </si>
  <si>
    <t xml:space="preserve">Less: Income tax effect </t>
  </si>
  <si>
    <t>Actuarial loss</t>
  </si>
  <si>
    <t>Cost of sales</t>
  </si>
  <si>
    <t>Balance as at 1 January 2016</t>
  </si>
  <si>
    <t>Intangible assets</t>
  </si>
  <si>
    <t>Deferred tax assets</t>
  </si>
  <si>
    <t>Current portion of liabilities under hire purchase</t>
  </si>
  <si>
    <t>Revenue from sales</t>
  </si>
  <si>
    <t>Profit before finance cost and income tax expenses</t>
  </si>
  <si>
    <t xml:space="preserve">   Other non-current assets</t>
  </si>
  <si>
    <t>Acquisition of intangible assets</t>
  </si>
  <si>
    <t xml:space="preserve">   Dividend income</t>
  </si>
  <si>
    <t xml:space="preserve">Increase in short-term loans from financial institutions </t>
  </si>
  <si>
    <t>Other components of</t>
  </si>
  <si>
    <t>shareholders' equity -</t>
  </si>
  <si>
    <t>Long-term loans reclassified as current liabilities</t>
  </si>
  <si>
    <t>Investments in subsidiary</t>
  </si>
  <si>
    <t xml:space="preserve">   and finance lease agreements</t>
  </si>
  <si>
    <t xml:space="preserve">Liabilities under hire purchase and finance lease </t>
  </si>
  <si>
    <t>Other components of shareholders' equity - discount</t>
  </si>
  <si>
    <t>Profit before income tax expenses</t>
  </si>
  <si>
    <t>Non-controlling interests of the subsidiary</t>
  </si>
  <si>
    <t xml:space="preserve">   Write-off property, plant and equipment</t>
  </si>
  <si>
    <t xml:space="preserve">   Amortisation of front end fee</t>
  </si>
  <si>
    <t>Cash paid for front end fee</t>
  </si>
  <si>
    <t xml:space="preserve">   finance lease agreements</t>
  </si>
  <si>
    <t>Proceeds from increase in share capital</t>
  </si>
  <si>
    <t xml:space="preserve">Supplemental cash flows information </t>
  </si>
  <si>
    <t xml:space="preserve">Non-cash transaction </t>
  </si>
  <si>
    <t xml:space="preserve">   Purchases of equipment under hire purchase and </t>
  </si>
  <si>
    <t xml:space="preserve">      finance lease agreements</t>
  </si>
  <si>
    <t>investments in subsidiary</t>
  </si>
  <si>
    <t xml:space="preserve">   in subsidiary</t>
  </si>
  <si>
    <t>Short-term loans from financial institutions</t>
  </si>
  <si>
    <t>Dividend income from subsidiary</t>
  </si>
  <si>
    <t>Profit or loss:</t>
  </si>
  <si>
    <t>Appropriated -</t>
  </si>
  <si>
    <t>statutory reserve</t>
  </si>
  <si>
    <t xml:space="preserve">   Appropriated - statutory reserve</t>
  </si>
  <si>
    <t>Revenue from services</t>
  </si>
  <si>
    <t xml:space="preserve">   agreements, net of current portion</t>
  </si>
  <si>
    <t xml:space="preserve">   from changes in the proportion of investments</t>
  </si>
  <si>
    <t>Statements of comprehensive income</t>
  </si>
  <si>
    <t>Total comprehensive income attributable to</t>
  </si>
  <si>
    <t>Statements of changes in shareholders' equity</t>
  </si>
  <si>
    <t>the subsidiary</t>
  </si>
  <si>
    <t>premium</t>
  </si>
  <si>
    <t xml:space="preserve">Share </t>
  </si>
  <si>
    <t xml:space="preserve">the proportion of </t>
  </si>
  <si>
    <t>Statements of changes in shareholders' equity (Continued)</t>
  </si>
  <si>
    <t>Cash flow statements</t>
  </si>
  <si>
    <t xml:space="preserve">   net cash provided by (paid from) operating activities</t>
  </si>
  <si>
    <t>Cash flow statements (continued)</t>
  </si>
  <si>
    <t>Repayment of liabilities under hire purchase and</t>
  </si>
  <si>
    <t>Statements of comprehensive income (continued)</t>
  </si>
  <si>
    <t xml:space="preserve">    to profit or loss in subsequent periods</t>
  </si>
  <si>
    <t>Profit for the period</t>
  </si>
  <si>
    <t>Other comprehensive income for the period</t>
  </si>
  <si>
    <t>Total comprehensive income for the period</t>
  </si>
  <si>
    <t>Balance as at 1 January 2017</t>
  </si>
  <si>
    <t>Do Day Dream Public Company Limited and its subsidiary</t>
  </si>
  <si>
    <t>(Unaudited but reviewed)</t>
  </si>
  <si>
    <t>Cash and cash equivalents at beginning of period</t>
  </si>
  <si>
    <t>Cash and cash equivalents at end of period</t>
  </si>
  <si>
    <t>31 December 2016</t>
  </si>
  <si>
    <t>Total profit for the period attributable to</t>
  </si>
  <si>
    <t>Discount from changes in the proportion of investments in subsidiary</t>
  </si>
  <si>
    <t>Other comprehensive income:</t>
  </si>
  <si>
    <t>Decrease in short-term loans to related persons</t>
  </si>
  <si>
    <t>Decrease in non-controlling interests of the subsidiary</t>
  </si>
  <si>
    <t>Decrease in short-term loans from related person</t>
  </si>
  <si>
    <t>Net increase in cash and cash equivalents</t>
  </si>
  <si>
    <t xml:space="preserve">(Unaudited </t>
  </si>
  <si>
    <t>but reviewed)</t>
  </si>
  <si>
    <t>(Audited)</t>
  </si>
  <si>
    <t xml:space="preserve">   Profit attributable to the shareholders of the Company</t>
  </si>
  <si>
    <t xml:space="preserve">   Weighted average number of ordinary share (Shares)</t>
  </si>
  <si>
    <t xml:space="preserve">discount from changes in </t>
  </si>
  <si>
    <t>Cash received from dividend income</t>
  </si>
  <si>
    <t>Cash received from interest from bank deposits</t>
  </si>
  <si>
    <t>Cash received from long-term loans</t>
  </si>
  <si>
    <t xml:space="preserve">Cash paid for dividends </t>
  </si>
  <si>
    <t xml:space="preserve">         (31 December 2016: 2,250,000 ordinary </t>
  </si>
  <si>
    <t xml:space="preserve">            shares of Baht 100 each)</t>
  </si>
  <si>
    <t xml:space="preserve">   Allowance for doubtful accounts </t>
  </si>
  <si>
    <t xml:space="preserve">   Reduction of inventory to net realisable value</t>
  </si>
  <si>
    <t>Net cash flows from operating activities</t>
  </si>
  <si>
    <t>Net cash flows used in investing activities</t>
  </si>
  <si>
    <t>Increase in share capital (Note 14)</t>
  </si>
  <si>
    <t>For the nine-month period ended 30 September 2017</t>
  </si>
  <si>
    <t>Balance as at 30 September 2016</t>
  </si>
  <si>
    <t>Balance as at 30 September 2017</t>
  </si>
  <si>
    <t>For the three-month period ended 30 September 2017</t>
  </si>
  <si>
    <t>As at 30 September 2017</t>
  </si>
  <si>
    <t>30 September 2017</t>
  </si>
  <si>
    <t xml:space="preserve">      318,000,000 ordinary shares of Baht 1 each </t>
  </si>
  <si>
    <t xml:space="preserve">      240,000,000 ordinary shares of Baht 1 each</t>
  </si>
  <si>
    <t>Capital reserve for share-based payment transactions</t>
  </si>
  <si>
    <t>Dividend paid (Note 19)</t>
  </si>
  <si>
    <t>Capital reserve</t>
  </si>
  <si>
    <t xml:space="preserve"> for share-based</t>
  </si>
  <si>
    <t>payment transactions</t>
  </si>
  <si>
    <t xml:space="preserve">   Share-based payment transactions</t>
  </si>
  <si>
    <t>Increase in current investments</t>
  </si>
  <si>
    <t>Transferred to statutory reserve (Note 16)</t>
  </si>
  <si>
    <t>Share-based payment transactions (Note 15)</t>
  </si>
  <si>
    <t xml:space="preserve"> transactions</t>
  </si>
  <si>
    <t>payment</t>
  </si>
  <si>
    <t xml:space="preserve">   Unrealised loss (gain) on exchange</t>
  </si>
  <si>
    <t>Cash received from sales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</si>
</sst>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0" fillId="0" borderId="0"/>
  </cellStyleXfs>
  <cellXfs count="121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2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7" fontId="7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37" fontId="7" fillId="0" borderId="0" xfId="3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vertical="center"/>
    </xf>
    <xf numFmtId="41" fontId="3" fillId="0" borderId="9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BS - E" xfId="2"/>
    <cellStyle name="Normal_bs-plt" xfId="3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92"/>
  <sheetViews>
    <sheetView showGridLines="0" tabSelected="1" view="pageBreakPreview" topLeftCell="A67" zoomScaleNormal="100" zoomScaleSheetLayoutView="100" workbookViewId="0">
      <selection activeCell="A22" sqref="A22"/>
    </sheetView>
  </sheetViews>
  <sheetFormatPr defaultColWidth="10.6640625" defaultRowHeight="23.1" customHeight="1"/>
  <cols>
    <col min="1" max="1" width="42.6640625" style="32" customWidth="1"/>
    <col min="2" max="2" width="1.5546875" style="33" customWidth="1"/>
    <col min="3" max="3" width="5.88671875" style="32" customWidth="1"/>
    <col min="4" max="4" width="1.109375" style="33" customWidth="1"/>
    <col min="5" max="5" width="15.6640625" style="33" customWidth="1"/>
    <col min="6" max="6" width="1.109375" style="33" customWidth="1"/>
    <col min="7" max="7" width="15.6640625" style="33" customWidth="1"/>
    <col min="8" max="8" width="1.109375" style="33" customWidth="1"/>
    <col min="9" max="9" width="15.6640625" style="33" customWidth="1"/>
    <col min="10" max="10" width="1.109375" style="33" customWidth="1"/>
    <col min="11" max="11" width="15.6640625" style="33" customWidth="1"/>
    <col min="12" max="12" width="1" style="33" customWidth="1"/>
    <col min="13" max="14" width="12.6640625" style="33" bestFit="1" customWidth="1"/>
    <col min="15" max="16384" width="10.6640625" style="33"/>
  </cols>
  <sheetData>
    <row r="1" spans="1:11" ht="23.1" customHeight="1">
      <c r="A1" s="25" t="s">
        <v>156</v>
      </c>
      <c r="B1" s="26"/>
      <c r="C1" s="28"/>
      <c r="D1" s="28"/>
      <c r="E1" s="28"/>
      <c r="F1" s="28"/>
      <c r="G1" s="28"/>
      <c r="H1" s="28"/>
      <c r="I1" s="28"/>
      <c r="J1" s="28"/>
      <c r="K1" s="28"/>
    </row>
    <row r="2" spans="1:11" s="29" customFormat="1" ht="23.1" customHeight="1">
      <c r="A2" s="25" t="s">
        <v>93</v>
      </c>
      <c r="B2" s="28"/>
      <c r="C2" s="27"/>
      <c r="D2" s="28"/>
      <c r="E2" s="28"/>
      <c r="F2" s="28"/>
      <c r="G2" s="28"/>
      <c r="H2" s="28"/>
      <c r="I2" s="28"/>
      <c r="J2" s="28"/>
      <c r="K2" s="28"/>
    </row>
    <row r="3" spans="1:11" s="29" customFormat="1" ht="23.1" customHeight="1">
      <c r="A3" s="30" t="s">
        <v>189</v>
      </c>
      <c r="B3" s="28"/>
      <c r="C3" s="27"/>
      <c r="D3" s="28"/>
      <c r="E3" s="28"/>
      <c r="F3" s="28"/>
      <c r="G3" s="28"/>
      <c r="H3" s="28"/>
      <c r="I3" s="28"/>
      <c r="J3" s="28"/>
      <c r="K3" s="28"/>
    </row>
    <row r="4" spans="1:11" s="29" customFormat="1" ht="23.1" customHeight="1">
      <c r="B4" s="28"/>
      <c r="C4" s="27"/>
      <c r="D4" s="28"/>
      <c r="E4" s="28"/>
      <c r="F4" s="28"/>
      <c r="G4" s="28"/>
      <c r="H4" s="28"/>
      <c r="I4" s="28"/>
      <c r="J4" s="28"/>
      <c r="K4" s="31" t="s">
        <v>0</v>
      </c>
    </row>
    <row r="5" spans="1:11" ht="23.1" customHeight="1">
      <c r="E5" s="118" t="s">
        <v>1</v>
      </c>
      <c r="F5" s="118"/>
      <c r="G5" s="118"/>
      <c r="I5" s="118" t="s">
        <v>2</v>
      </c>
      <c r="J5" s="118"/>
      <c r="K5" s="118"/>
    </row>
    <row r="6" spans="1:11" ht="23.1" customHeight="1">
      <c r="C6" s="35" t="s">
        <v>3</v>
      </c>
      <c r="E6" s="36" t="s">
        <v>190</v>
      </c>
      <c r="F6" s="37"/>
      <c r="G6" s="36" t="s">
        <v>160</v>
      </c>
      <c r="H6" s="37"/>
      <c r="I6" s="36" t="s">
        <v>190</v>
      </c>
      <c r="J6" s="37"/>
      <c r="K6" s="36" t="s">
        <v>160</v>
      </c>
    </row>
    <row r="7" spans="1:11" ht="23.1" customHeight="1">
      <c r="C7" s="68"/>
      <c r="E7" s="109" t="s">
        <v>168</v>
      </c>
      <c r="F7" s="37"/>
      <c r="G7" s="108" t="s">
        <v>170</v>
      </c>
      <c r="H7" s="37"/>
      <c r="I7" s="109" t="s">
        <v>168</v>
      </c>
      <c r="J7" s="37"/>
      <c r="K7" s="108" t="s">
        <v>170</v>
      </c>
    </row>
    <row r="8" spans="1:11" ht="23.1" customHeight="1">
      <c r="C8" s="68"/>
      <c r="E8" s="108" t="s">
        <v>169</v>
      </c>
      <c r="F8" s="37"/>
      <c r="G8" s="108"/>
      <c r="H8" s="37"/>
      <c r="I8" s="108" t="s">
        <v>169</v>
      </c>
      <c r="J8" s="37"/>
      <c r="K8" s="108"/>
    </row>
    <row r="9" spans="1:11" ht="23.1" customHeight="1">
      <c r="A9" s="25" t="s">
        <v>4</v>
      </c>
      <c r="C9" s="41"/>
    </row>
    <row r="10" spans="1:11" ht="23.1" customHeight="1">
      <c r="A10" s="25" t="s">
        <v>5</v>
      </c>
      <c r="C10" s="41"/>
    </row>
    <row r="11" spans="1:11" ht="23.1" customHeight="1">
      <c r="A11" s="42" t="s">
        <v>6</v>
      </c>
      <c r="B11" s="43"/>
      <c r="C11" s="41">
        <v>3</v>
      </c>
      <c r="E11" s="44">
        <v>405252829</v>
      </c>
      <c r="F11" s="44"/>
      <c r="G11" s="44">
        <v>41545656</v>
      </c>
      <c r="H11" s="44"/>
      <c r="I11" s="44">
        <v>373378688</v>
      </c>
      <c r="J11" s="44"/>
      <c r="K11" s="44">
        <v>18763187</v>
      </c>
    </row>
    <row r="12" spans="1:11" ht="23.1" customHeight="1">
      <c r="A12" s="42" t="s">
        <v>86</v>
      </c>
      <c r="C12" s="41">
        <v>4</v>
      </c>
      <c r="D12" s="45"/>
      <c r="E12" s="46">
        <v>422430247</v>
      </c>
      <c r="F12" s="46"/>
      <c r="G12" s="46">
        <v>196917761</v>
      </c>
      <c r="H12" s="46"/>
      <c r="I12" s="46">
        <v>437176898</v>
      </c>
      <c r="J12" s="46"/>
      <c r="K12" s="46">
        <v>103786213</v>
      </c>
    </row>
    <row r="13" spans="1:11" ht="23.1" customHeight="1">
      <c r="A13" s="42" t="s">
        <v>88</v>
      </c>
      <c r="B13" s="29"/>
      <c r="C13" s="41">
        <v>5</v>
      </c>
      <c r="E13" s="44">
        <v>262841411</v>
      </c>
      <c r="F13" s="44"/>
      <c r="G13" s="44">
        <v>263648322</v>
      </c>
      <c r="H13" s="44"/>
      <c r="I13" s="44">
        <v>247898321</v>
      </c>
      <c r="J13" s="44"/>
      <c r="K13" s="44">
        <v>249355829</v>
      </c>
    </row>
    <row r="14" spans="1:11" ht="23.1" customHeight="1">
      <c r="A14" s="42" t="s">
        <v>7</v>
      </c>
      <c r="C14" s="41"/>
      <c r="E14" s="44">
        <v>18779630</v>
      </c>
      <c r="F14" s="44"/>
      <c r="G14" s="44">
        <v>10749197</v>
      </c>
      <c r="H14" s="44"/>
      <c r="I14" s="44">
        <v>10903973</v>
      </c>
      <c r="J14" s="44"/>
      <c r="K14" s="44">
        <v>9454412</v>
      </c>
    </row>
    <row r="15" spans="1:11" ht="23.1" customHeight="1">
      <c r="A15" s="25" t="s">
        <v>8</v>
      </c>
      <c r="C15" s="41"/>
      <c r="E15" s="47">
        <f>SUM(E11:E14)</f>
        <v>1109304117</v>
      </c>
      <c r="F15" s="44"/>
      <c r="G15" s="47">
        <f>SUM(G11:G14)</f>
        <v>512860936</v>
      </c>
      <c r="H15" s="44"/>
      <c r="I15" s="47">
        <f>SUM(I11:I14)</f>
        <v>1069357880</v>
      </c>
      <c r="J15" s="44"/>
      <c r="K15" s="47">
        <f>SUM(K11:K14)</f>
        <v>381359641</v>
      </c>
    </row>
    <row r="16" spans="1:11" ht="23.1" customHeight="1">
      <c r="A16" s="25" t="s">
        <v>9</v>
      </c>
      <c r="C16" s="41"/>
      <c r="E16" s="44"/>
      <c r="F16" s="44"/>
      <c r="G16" s="44"/>
      <c r="H16" s="44"/>
      <c r="I16" s="44"/>
      <c r="J16" s="44"/>
      <c r="K16" s="44"/>
    </row>
    <row r="17" spans="1:11" ht="23.1" customHeight="1">
      <c r="A17" s="42" t="s">
        <v>10</v>
      </c>
      <c r="C17" s="41">
        <v>6</v>
      </c>
      <c r="E17" s="44">
        <v>25273000</v>
      </c>
      <c r="F17" s="44"/>
      <c r="G17" s="44">
        <v>3250708</v>
      </c>
      <c r="H17" s="44"/>
      <c r="I17" s="44">
        <v>25273000</v>
      </c>
      <c r="J17" s="44"/>
      <c r="K17" s="44">
        <v>3250708</v>
      </c>
    </row>
    <row r="18" spans="1:11" ht="23.1" customHeight="1">
      <c r="A18" s="42" t="s">
        <v>112</v>
      </c>
      <c r="C18" s="41">
        <v>7</v>
      </c>
      <c r="E18" s="44">
        <v>0</v>
      </c>
      <c r="F18" s="44"/>
      <c r="G18" s="44">
        <v>0</v>
      </c>
      <c r="H18" s="44"/>
      <c r="I18" s="44">
        <v>52654960</v>
      </c>
      <c r="J18" s="44"/>
      <c r="K18" s="44">
        <v>52654960</v>
      </c>
    </row>
    <row r="19" spans="1:11" ht="23.1" customHeight="1">
      <c r="A19" s="42" t="s">
        <v>89</v>
      </c>
      <c r="B19" s="29"/>
      <c r="C19" s="41">
        <v>8</v>
      </c>
      <c r="E19" s="44">
        <v>282680702</v>
      </c>
      <c r="F19" s="44"/>
      <c r="G19" s="44">
        <v>245137914</v>
      </c>
      <c r="H19" s="44"/>
      <c r="I19" s="44">
        <v>281783893</v>
      </c>
      <c r="J19" s="44"/>
      <c r="K19" s="44">
        <v>244765259</v>
      </c>
    </row>
    <row r="20" spans="1:11" ht="23.1" customHeight="1">
      <c r="A20" s="42" t="s">
        <v>100</v>
      </c>
      <c r="B20" s="29"/>
      <c r="C20" s="41">
        <v>9</v>
      </c>
      <c r="E20" s="44">
        <v>10897944</v>
      </c>
      <c r="F20" s="44"/>
      <c r="G20" s="44">
        <v>7708453</v>
      </c>
      <c r="H20" s="44"/>
      <c r="I20" s="44">
        <v>10821757</v>
      </c>
      <c r="J20" s="44"/>
      <c r="K20" s="44">
        <v>7697729</v>
      </c>
    </row>
    <row r="21" spans="1:11" ht="23.1" customHeight="1">
      <c r="A21" s="42" t="s">
        <v>101</v>
      </c>
      <c r="B21" s="29"/>
      <c r="C21" s="41">
        <v>10.1</v>
      </c>
      <c r="E21" s="44">
        <v>12639227</v>
      </c>
      <c r="F21" s="44"/>
      <c r="G21" s="44">
        <v>2292040</v>
      </c>
      <c r="H21" s="44"/>
      <c r="I21" s="44">
        <v>1157678</v>
      </c>
      <c r="J21" s="44"/>
      <c r="K21" s="44">
        <v>2234534</v>
      </c>
    </row>
    <row r="22" spans="1:11" ht="23.1" customHeight="1">
      <c r="A22" s="42" t="s">
        <v>11</v>
      </c>
      <c r="B22" s="29"/>
      <c r="C22" s="41"/>
      <c r="E22" s="44">
        <v>293238</v>
      </c>
      <c r="F22" s="44"/>
      <c r="G22" s="44">
        <v>4207546</v>
      </c>
      <c r="H22" s="44"/>
      <c r="I22" s="44">
        <v>265201</v>
      </c>
      <c r="J22" s="44"/>
      <c r="K22" s="44">
        <v>4207546</v>
      </c>
    </row>
    <row r="23" spans="1:11" ht="23.1" customHeight="1">
      <c r="A23" s="25" t="s">
        <v>12</v>
      </c>
      <c r="C23" s="41"/>
      <c r="E23" s="47">
        <f>SUM(E17:E22)</f>
        <v>331784111</v>
      </c>
      <c r="F23" s="44"/>
      <c r="G23" s="47">
        <f>SUM(G17:G22)</f>
        <v>262596661</v>
      </c>
      <c r="H23" s="44"/>
      <c r="I23" s="47">
        <f>SUM(I17:I22)</f>
        <v>371956489</v>
      </c>
      <c r="J23" s="44"/>
      <c r="K23" s="47">
        <f>SUM(K17:K22)</f>
        <v>314810736</v>
      </c>
    </row>
    <row r="24" spans="1:11" ht="23.1" customHeight="1" thickBot="1">
      <c r="A24" s="25" t="s">
        <v>13</v>
      </c>
      <c r="E24" s="48">
        <f>E15+E23</f>
        <v>1441088228</v>
      </c>
      <c r="F24" s="44"/>
      <c r="G24" s="48">
        <f>G15+G23</f>
        <v>775457597</v>
      </c>
      <c r="H24" s="44"/>
      <c r="I24" s="48">
        <f>I15+I23</f>
        <v>1441314369</v>
      </c>
      <c r="J24" s="46"/>
      <c r="K24" s="48">
        <f>K15+K23</f>
        <v>696170377</v>
      </c>
    </row>
    <row r="25" spans="1:11" ht="23.1" customHeight="1" thickTop="1">
      <c r="E25" s="49"/>
      <c r="G25" s="49"/>
      <c r="I25" s="49"/>
      <c r="J25" s="49"/>
      <c r="K25" s="49"/>
    </row>
    <row r="26" spans="1:11" ht="23.1" customHeight="1">
      <c r="A26" s="50" t="s">
        <v>14</v>
      </c>
      <c r="B26" s="43"/>
      <c r="E26" s="49"/>
      <c r="G26" s="49"/>
      <c r="I26" s="49"/>
      <c r="J26" s="49"/>
      <c r="K26" s="49"/>
    </row>
    <row r="27" spans="1:11" s="29" customFormat="1" ht="23.1" customHeight="1">
      <c r="A27" s="25" t="s">
        <v>156</v>
      </c>
      <c r="B27" s="26"/>
      <c r="C27" s="28"/>
      <c r="D27" s="28"/>
      <c r="E27" s="28"/>
      <c r="F27" s="28"/>
      <c r="G27" s="28"/>
      <c r="H27" s="28"/>
      <c r="I27" s="28"/>
      <c r="J27" s="28"/>
      <c r="K27" s="28"/>
    </row>
    <row r="28" spans="1:11" s="29" customFormat="1" ht="23.1" customHeight="1">
      <c r="A28" s="25" t="s">
        <v>94</v>
      </c>
      <c r="B28" s="28"/>
      <c r="C28" s="27"/>
      <c r="D28" s="28"/>
      <c r="E28" s="28"/>
      <c r="F28" s="28"/>
      <c r="G28" s="28"/>
      <c r="H28" s="28"/>
      <c r="I28" s="28"/>
      <c r="J28" s="28"/>
      <c r="K28" s="28"/>
    </row>
    <row r="29" spans="1:11" s="29" customFormat="1" ht="23.1" customHeight="1">
      <c r="A29" s="30" t="s">
        <v>189</v>
      </c>
      <c r="B29" s="28"/>
      <c r="C29" s="27"/>
      <c r="D29" s="28"/>
      <c r="E29" s="28"/>
      <c r="F29" s="28"/>
      <c r="G29" s="28"/>
      <c r="H29" s="28"/>
      <c r="I29" s="28"/>
      <c r="J29" s="28"/>
      <c r="K29" s="28"/>
    </row>
    <row r="30" spans="1:11" s="29" customFormat="1" ht="23.1" customHeight="1">
      <c r="B30" s="28"/>
      <c r="C30" s="27"/>
      <c r="D30" s="28"/>
      <c r="E30" s="28"/>
      <c r="F30" s="28"/>
      <c r="G30" s="28"/>
      <c r="H30" s="28"/>
      <c r="I30" s="28"/>
      <c r="J30" s="28"/>
      <c r="K30" s="31" t="s">
        <v>0</v>
      </c>
    </row>
    <row r="31" spans="1:11" ht="23.1" customHeight="1">
      <c r="E31" s="118" t="s">
        <v>1</v>
      </c>
      <c r="F31" s="118"/>
      <c r="G31" s="118"/>
      <c r="I31" s="118" t="s">
        <v>2</v>
      </c>
      <c r="J31" s="118"/>
      <c r="K31" s="118"/>
    </row>
    <row r="32" spans="1:11" ht="23.1" customHeight="1">
      <c r="C32" s="110" t="s">
        <v>3</v>
      </c>
      <c r="E32" s="36" t="s">
        <v>190</v>
      </c>
      <c r="F32" s="37"/>
      <c r="G32" s="36" t="s">
        <v>160</v>
      </c>
      <c r="H32" s="37"/>
      <c r="I32" s="36" t="s">
        <v>190</v>
      </c>
      <c r="J32" s="37"/>
      <c r="K32" s="36" t="s">
        <v>160</v>
      </c>
    </row>
    <row r="33" spans="1:11" ht="23.1" customHeight="1">
      <c r="C33" s="68"/>
      <c r="E33" s="109" t="s">
        <v>168</v>
      </c>
      <c r="F33" s="37"/>
      <c r="G33" s="108" t="s">
        <v>170</v>
      </c>
      <c r="H33" s="37"/>
      <c r="I33" s="109" t="s">
        <v>168</v>
      </c>
      <c r="J33" s="37"/>
      <c r="K33" s="108" t="s">
        <v>170</v>
      </c>
    </row>
    <row r="34" spans="1:11" ht="23.1" customHeight="1">
      <c r="C34" s="68"/>
      <c r="E34" s="108" t="s">
        <v>169</v>
      </c>
      <c r="F34" s="37"/>
      <c r="G34" s="108"/>
      <c r="H34" s="37"/>
      <c r="I34" s="108" t="s">
        <v>169</v>
      </c>
      <c r="J34" s="37"/>
      <c r="K34" s="108"/>
    </row>
    <row r="35" spans="1:11" ht="23.1" customHeight="1">
      <c r="A35" s="25" t="s">
        <v>15</v>
      </c>
      <c r="C35" s="41"/>
    </row>
    <row r="36" spans="1:11" ht="23.1" customHeight="1">
      <c r="A36" s="25" t="s">
        <v>16</v>
      </c>
      <c r="C36" s="41"/>
    </row>
    <row r="37" spans="1:11" ht="23.1" customHeight="1">
      <c r="A37" s="42" t="s">
        <v>129</v>
      </c>
      <c r="B37" s="29"/>
      <c r="C37" s="41">
        <v>11</v>
      </c>
      <c r="E37" s="44">
        <v>275334765</v>
      </c>
      <c r="F37" s="44"/>
      <c r="G37" s="44">
        <v>72816170</v>
      </c>
      <c r="H37" s="44"/>
      <c r="I37" s="44">
        <v>275334765</v>
      </c>
      <c r="J37" s="44"/>
      <c r="K37" s="44">
        <v>72816170</v>
      </c>
    </row>
    <row r="38" spans="1:11" ht="23.1" customHeight="1">
      <c r="A38" s="42" t="s">
        <v>87</v>
      </c>
      <c r="C38" s="41">
        <v>12</v>
      </c>
      <c r="E38" s="44">
        <v>239763834</v>
      </c>
      <c r="F38" s="44"/>
      <c r="G38" s="44">
        <v>170743344</v>
      </c>
      <c r="H38" s="44"/>
      <c r="I38" s="44">
        <v>216360066</v>
      </c>
      <c r="J38" s="44"/>
      <c r="K38" s="44">
        <v>156876231</v>
      </c>
    </row>
    <row r="39" spans="1:11" ht="23.1" customHeight="1">
      <c r="A39" s="42" t="s">
        <v>17</v>
      </c>
      <c r="B39" s="29"/>
      <c r="C39" s="41">
        <v>13</v>
      </c>
      <c r="E39" s="44">
        <v>9551008</v>
      </c>
      <c r="F39" s="44"/>
      <c r="G39" s="44">
        <v>27399408</v>
      </c>
      <c r="H39" s="44"/>
      <c r="I39" s="44">
        <v>9551008</v>
      </c>
      <c r="J39" s="44"/>
      <c r="K39" s="44">
        <v>27399408</v>
      </c>
    </row>
    <row r="40" spans="1:11" ht="23.1" customHeight="1">
      <c r="A40" s="42" t="s">
        <v>111</v>
      </c>
      <c r="B40" s="29"/>
      <c r="C40" s="41">
        <v>13</v>
      </c>
      <c r="E40" s="44">
        <v>0</v>
      </c>
      <c r="F40" s="44"/>
      <c r="G40" s="44">
        <v>51517924</v>
      </c>
      <c r="H40" s="44"/>
      <c r="I40" s="44">
        <v>0</v>
      </c>
      <c r="J40" s="44"/>
      <c r="K40" s="44">
        <v>51517924</v>
      </c>
    </row>
    <row r="41" spans="1:11" ht="23.1" customHeight="1">
      <c r="A41" s="42" t="s">
        <v>102</v>
      </c>
      <c r="B41" s="29"/>
      <c r="C41" s="41"/>
      <c r="E41" s="44"/>
      <c r="F41" s="44"/>
      <c r="G41" s="44"/>
      <c r="H41" s="44"/>
      <c r="I41" s="44"/>
      <c r="J41" s="44"/>
      <c r="K41" s="44"/>
    </row>
    <row r="42" spans="1:11" ht="23.1" customHeight="1">
      <c r="A42" s="42" t="s">
        <v>113</v>
      </c>
      <c r="B42" s="29"/>
      <c r="C42" s="41"/>
      <c r="E42" s="44">
        <v>1429700</v>
      </c>
      <c r="F42" s="44"/>
      <c r="G42" s="44">
        <v>1451254</v>
      </c>
      <c r="H42" s="44"/>
      <c r="I42" s="44">
        <v>1429700</v>
      </c>
      <c r="J42" s="44"/>
      <c r="K42" s="44">
        <v>1451254</v>
      </c>
    </row>
    <row r="43" spans="1:11" ht="23.1" customHeight="1">
      <c r="A43" s="42" t="s">
        <v>18</v>
      </c>
      <c r="B43" s="29"/>
      <c r="C43" s="41"/>
      <c r="E43" s="44">
        <v>27861484</v>
      </c>
      <c r="F43" s="44"/>
      <c r="G43" s="44">
        <v>27271620</v>
      </c>
      <c r="H43" s="44"/>
      <c r="I43" s="44">
        <v>27861484</v>
      </c>
      <c r="J43" s="44"/>
      <c r="K43" s="44">
        <v>15926006</v>
      </c>
    </row>
    <row r="44" spans="1:11" ht="23.1" customHeight="1">
      <c r="A44" s="42" t="s">
        <v>19</v>
      </c>
      <c r="C44" s="41"/>
      <c r="E44" s="44">
        <v>2228128</v>
      </c>
      <c r="F44" s="44"/>
      <c r="G44" s="44">
        <v>1974932</v>
      </c>
      <c r="H44" s="44"/>
      <c r="I44" s="44">
        <v>1750348</v>
      </c>
      <c r="J44" s="44"/>
      <c r="K44" s="44">
        <v>1267257</v>
      </c>
    </row>
    <row r="45" spans="1:11" ht="23.1" customHeight="1">
      <c r="A45" s="25" t="s">
        <v>20</v>
      </c>
      <c r="C45" s="41"/>
      <c r="E45" s="47">
        <f>SUM(E37:E44)</f>
        <v>556168919</v>
      </c>
      <c r="F45" s="46"/>
      <c r="G45" s="47">
        <f>SUM(G37:G44)</f>
        <v>353174652</v>
      </c>
      <c r="H45" s="44"/>
      <c r="I45" s="47">
        <f>SUM(I37:I44)</f>
        <v>532287371</v>
      </c>
      <c r="J45" s="46"/>
      <c r="K45" s="47">
        <f>SUM(K37:K44)</f>
        <v>327254250</v>
      </c>
    </row>
    <row r="46" spans="1:11" ht="23.1" customHeight="1">
      <c r="A46" s="25" t="s">
        <v>21</v>
      </c>
      <c r="C46" s="41"/>
      <c r="E46" s="46"/>
      <c r="F46" s="46"/>
      <c r="G46" s="46"/>
      <c r="H46" s="44"/>
      <c r="I46" s="46"/>
      <c r="J46" s="46"/>
      <c r="K46" s="46"/>
    </row>
    <row r="47" spans="1:11" ht="23.1" customHeight="1">
      <c r="A47" s="42" t="s">
        <v>22</v>
      </c>
      <c r="C47" s="41">
        <v>13</v>
      </c>
      <c r="E47" s="46">
        <v>36825546</v>
      </c>
      <c r="F47" s="46"/>
      <c r="G47" s="46">
        <v>44005544</v>
      </c>
      <c r="H47" s="44"/>
      <c r="I47" s="46">
        <v>36825546</v>
      </c>
      <c r="J47" s="46"/>
      <c r="K47" s="46">
        <v>44005544</v>
      </c>
    </row>
    <row r="48" spans="1:11" ht="23.1" customHeight="1">
      <c r="A48" s="42" t="s">
        <v>114</v>
      </c>
      <c r="C48" s="41"/>
      <c r="E48" s="46"/>
      <c r="F48" s="46"/>
      <c r="G48" s="46"/>
      <c r="H48" s="44"/>
      <c r="I48" s="46"/>
      <c r="J48" s="46"/>
      <c r="K48" s="46"/>
    </row>
    <row r="49" spans="1:11" ht="23.1" customHeight="1">
      <c r="A49" s="42" t="s">
        <v>136</v>
      </c>
      <c r="C49" s="41"/>
      <c r="E49" s="46">
        <v>3575791</v>
      </c>
      <c r="F49" s="46"/>
      <c r="G49" s="46">
        <v>1683352</v>
      </c>
      <c r="H49" s="44"/>
      <c r="I49" s="46">
        <v>3575791</v>
      </c>
      <c r="J49" s="46"/>
      <c r="K49" s="46">
        <v>1683352</v>
      </c>
    </row>
    <row r="50" spans="1:11" ht="23.1" customHeight="1">
      <c r="A50" s="42" t="s">
        <v>82</v>
      </c>
      <c r="C50" s="41"/>
      <c r="E50" s="46">
        <v>2758722</v>
      </c>
      <c r="F50" s="46"/>
      <c r="G50" s="46">
        <v>1646243</v>
      </c>
      <c r="H50" s="44"/>
      <c r="I50" s="46">
        <v>2244885</v>
      </c>
      <c r="J50" s="46"/>
      <c r="K50" s="46">
        <v>1358712</v>
      </c>
    </row>
    <row r="51" spans="1:11" ht="23.1" customHeight="1">
      <c r="A51" s="25" t="s">
        <v>23</v>
      </c>
      <c r="C51" s="41"/>
      <c r="E51" s="47">
        <f>SUM(E47:E50)</f>
        <v>43160059</v>
      </c>
      <c r="F51" s="46"/>
      <c r="G51" s="47">
        <f>SUM(G47:G50)</f>
        <v>47335139</v>
      </c>
      <c r="H51" s="44"/>
      <c r="I51" s="47">
        <f>SUM(I47:I50)</f>
        <v>42646222</v>
      </c>
      <c r="J51" s="46"/>
      <c r="K51" s="47">
        <f>SUM(K47:K50)</f>
        <v>47047608</v>
      </c>
    </row>
    <row r="52" spans="1:11" ht="23.1" customHeight="1">
      <c r="A52" s="25" t="s">
        <v>24</v>
      </c>
      <c r="E52" s="47">
        <f>E45+E51</f>
        <v>599328978</v>
      </c>
      <c r="F52" s="46"/>
      <c r="G52" s="47">
        <f>G45+G51</f>
        <v>400509791</v>
      </c>
      <c r="H52" s="44"/>
      <c r="I52" s="47">
        <f>I45+I51</f>
        <v>574933593</v>
      </c>
      <c r="J52" s="46"/>
      <c r="K52" s="47">
        <f>K45+K51</f>
        <v>374301858</v>
      </c>
    </row>
    <row r="53" spans="1:11" ht="23.1" customHeight="1">
      <c r="A53" s="50"/>
      <c r="B53" s="43"/>
      <c r="E53" s="49"/>
      <c r="F53" s="49"/>
      <c r="G53" s="49"/>
      <c r="I53" s="49"/>
      <c r="J53" s="49"/>
      <c r="K53" s="49"/>
    </row>
    <row r="54" spans="1:11" ht="23.1" customHeight="1">
      <c r="A54" s="50" t="s">
        <v>14</v>
      </c>
      <c r="B54" s="43"/>
      <c r="E54" s="49"/>
      <c r="F54" s="49"/>
      <c r="G54" s="49"/>
      <c r="I54" s="49"/>
      <c r="J54" s="49"/>
      <c r="K54" s="49"/>
    </row>
    <row r="55" spans="1:11" s="29" customFormat="1" ht="23.1" customHeight="1">
      <c r="A55" s="25" t="s">
        <v>156</v>
      </c>
      <c r="B55" s="26"/>
      <c r="C55" s="28"/>
      <c r="D55" s="28"/>
      <c r="E55" s="28"/>
      <c r="F55" s="28"/>
      <c r="G55" s="28"/>
      <c r="H55" s="28"/>
      <c r="I55" s="28"/>
      <c r="J55" s="28"/>
      <c r="K55" s="28"/>
    </row>
    <row r="56" spans="1:11" s="29" customFormat="1" ht="23.1" customHeight="1">
      <c r="A56" s="25" t="s">
        <v>94</v>
      </c>
      <c r="B56" s="28"/>
      <c r="C56" s="27"/>
      <c r="D56" s="28"/>
      <c r="E56" s="28"/>
      <c r="F56" s="28"/>
      <c r="G56" s="28"/>
      <c r="H56" s="28"/>
      <c r="I56" s="28"/>
      <c r="J56" s="28"/>
      <c r="K56" s="28"/>
    </row>
    <row r="57" spans="1:11" s="29" customFormat="1" ht="23.1" customHeight="1">
      <c r="A57" s="30" t="s">
        <v>189</v>
      </c>
      <c r="B57" s="28"/>
      <c r="C57" s="27"/>
      <c r="D57" s="28"/>
      <c r="E57" s="28"/>
      <c r="F57" s="28"/>
      <c r="G57" s="28"/>
      <c r="H57" s="28"/>
      <c r="I57" s="28"/>
      <c r="J57" s="28"/>
      <c r="K57" s="28"/>
    </row>
    <row r="58" spans="1:11" s="29" customFormat="1" ht="23.1" customHeight="1">
      <c r="B58" s="28"/>
      <c r="C58" s="27"/>
      <c r="D58" s="28"/>
      <c r="E58" s="28"/>
      <c r="F58" s="28"/>
      <c r="G58" s="28"/>
      <c r="H58" s="28"/>
      <c r="I58" s="28"/>
      <c r="J58" s="28"/>
      <c r="K58" s="31" t="s">
        <v>0</v>
      </c>
    </row>
    <row r="59" spans="1:11" ht="23.1" customHeight="1">
      <c r="E59" s="118" t="s">
        <v>1</v>
      </c>
      <c r="F59" s="118"/>
      <c r="G59" s="118"/>
      <c r="I59" s="118" t="s">
        <v>2</v>
      </c>
      <c r="J59" s="118"/>
      <c r="K59" s="118"/>
    </row>
    <row r="60" spans="1:11" ht="23.1" customHeight="1">
      <c r="C60" s="110" t="s">
        <v>3</v>
      </c>
      <c r="E60" s="36" t="s">
        <v>190</v>
      </c>
      <c r="F60" s="37"/>
      <c r="G60" s="36" t="s">
        <v>160</v>
      </c>
      <c r="H60" s="37"/>
      <c r="I60" s="36" t="s">
        <v>190</v>
      </c>
      <c r="J60" s="37"/>
      <c r="K60" s="36" t="s">
        <v>160</v>
      </c>
    </row>
    <row r="61" spans="1:11" ht="23.1" customHeight="1">
      <c r="C61" s="68"/>
      <c r="E61" s="109" t="s">
        <v>168</v>
      </c>
      <c r="F61" s="37"/>
      <c r="G61" s="108" t="s">
        <v>170</v>
      </c>
      <c r="H61" s="37"/>
      <c r="I61" s="109" t="s">
        <v>168</v>
      </c>
      <c r="J61" s="37"/>
      <c r="K61" s="108" t="s">
        <v>170</v>
      </c>
    </row>
    <row r="62" spans="1:11" ht="23.1" customHeight="1">
      <c r="C62" s="68"/>
      <c r="E62" s="108" t="s">
        <v>169</v>
      </c>
      <c r="F62" s="37"/>
      <c r="G62" s="108"/>
      <c r="H62" s="37"/>
      <c r="I62" s="108" t="s">
        <v>169</v>
      </c>
      <c r="J62" s="37"/>
      <c r="K62" s="108"/>
    </row>
    <row r="63" spans="1:11" ht="23.1" customHeight="1">
      <c r="A63" s="25" t="s">
        <v>25</v>
      </c>
      <c r="C63" s="103"/>
      <c r="E63" s="52"/>
      <c r="F63" s="52"/>
      <c r="G63" s="52"/>
      <c r="I63" s="52"/>
      <c r="J63" s="52"/>
      <c r="K63" s="52"/>
    </row>
    <row r="64" spans="1:11" ht="23.1" customHeight="1">
      <c r="A64" s="42" t="s">
        <v>26</v>
      </c>
      <c r="C64" s="103"/>
      <c r="E64" s="52"/>
      <c r="F64" s="52"/>
      <c r="G64" s="52"/>
      <c r="I64" s="52"/>
      <c r="J64" s="52"/>
      <c r="K64" s="52"/>
    </row>
    <row r="65" spans="1:11" ht="23.1" customHeight="1">
      <c r="A65" s="42" t="s">
        <v>27</v>
      </c>
      <c r="B65" s="43"/>
      <c r="C65" s="41"/>
      <c r="E65" s="53"/>
      <c r="F65" s="53"/>
      <c r="G65" s="53"/>
      <c r="H65" s="53"/>
      <c r="I65" s="53"/>
      <c r="J65" s="53"/>
      <c r="K65" s="53"/>
    </row>
    <row r="66" spans="1:11" ht="23.1" customHeight="1">
      <c r="A66" s="42" t="s">
        <v>191</v>
      </c>
      <c r="B66" s="29"/>
    </row>
    <row r="67" spans="1:11" ht="23.1" customHeight="1">
      <c r="A67" s="42" t="s">
        <v>178</v>
      </c>
      <c r="B67" s="29"/>
      <c r="C67" s="41"/>
      <c r="E67" s="56"/>
      <c r="F67" s="55"/>
      <c r="G67" s="56"/>
      <c r="H67" s="55"/>
      <c r="I67" s="56"/>
      <c r="J67" s="55"/>
      <c r="K67" s="56"/>
    </row>
    <row r="68" spans="1:11" ht="23.1" customHeight="1" thickBot="1">
      <c r="A68" s="42" t="s">
        <v>179</v>
      </c>
      <c r="B68" s="29"/>
      <c r="C68" s="41">
        <v>14</v>
      </c>
      <c r="E68" s="54">
        <v>318000000</v>
      </c>
      <c r="F68" s="55"/>
      <c r="G68" s="54">
        <v>225000000</v>
      </c>
      <c r="H68" s="55"/>
      <c r="I68" s="54">
        <v>318000000</v>
      </c>
      <c r="J68" s="55"/>
      <c r="K68" s="54">
        <v>225000000</v>
      </c>
    </row>
    <row r="69" spans="1:11" ht="23.1" customHeight="1" thickTop="1">
      <c r="A69" s="42" t="s">
        <v>28</v>
      </c>
      <c r="B69" s="43"/>
      <c r="C69" s="41"/>
      <c r="E69" s="55"/>
      <c r="F69" s="55"/>
      <c r="G69" s="55"/>
      <c r="H69" s="55"/>
      <c r="I69" s="55"/>
      <c r="J69" s="55"/>
      <c r="K69" s="55"/>
    </row>
    <row r="70" spans="1:11" ht="23.1" customHeight="1">
      <c r="A70" s="42" t="s">
        <v>192</v>
      </c>
      <c r="B70" s="29"/>
    </row>
    <row r="71" spans="1:11" ht="23.1" customHeight="1">
      <c r="A71" s="42" t="s">
        <v>178</v>
      </c>
      <c r="B71" s="29"/>
      <c r="C71" s="41"/>
      <c r="E71" s="55"/>
      <c r="F71" s="55"/>
      <c r="G71" s="55"/>
      <c r="H71" s="55"/>
      <c r="I71" s="55"/>
      <c r="J71" s="55"/>
      <c r="K71" s="55"/>
    </row>
    <row r="72" spans="1:11" ht="23.1" customHeight="1">
      <c r="A72" s="42" t="s">
        <v>179</v>
      </c>
      <c r="B72" s="29"/>
      <c r="C72" s="41">
        <v>14</v>
      </c>
      <c r="E72" s="55">
        <v>240000000</v>
      </c>
      <c r="F72" s="55"/>
      <c r="G72" s="55">
        <v>225000000</v>
      </c>
      <c r="H72" s="55"/>
      <c r="I72" s="55">
        <v>240000000</v>
      </c>
      <c r="J72" s="55"/>
      <c r="K72" s="55">
        <v>225000000</v>
      </c>
    </row>
    <row r="73" spans="1:11" ht="23.1" customHeight="1">
      <c r="A73" s="42" t="s">
        <v>29</v>
      </c>
      <c r="C73" s="41">
        <v>14</v>
      </c>
      <c r="E73" s="55">
        <v>480705160</v>
      </c>
      <c r="F73" s="55"/>
      <c r="G73" s="55">
        <v>47655160</v>
      </c>
      <c r="H73" s="55"/>
      <c r="I73" s="55">
        <v>480705160</v>
      </c>
      <c r="J73" s="55"/>
      <c r="K73" s="55">
        <v>47655160</v>
      </c>
    </row>
    <row r="74" spans="1:11" ht="23.1" customHeight="1">
      <c r="A74" s="42" t="s">
        <v>193</v>
      </c>
      <c r="C74" s="41">
        <v>15</v>
      </c>
      <c r="E74" s="55">
        <v>58500</v>
      </c>
      <c r="F74" s="55"/>
      <c r="G74" s="55">
        <v>0</v>
      </c>
      <c r="H74" s="55"/>
      <c r="I74" s="55">
        <v>58500</v>
      </c>
      <c r="J74" s="55"/>
      <c r="K74" s="55">
        <v>0</v>
      </c>
    </row>
    <row r="75" spans="1:11" ht="23.1" customHeight="1">
      <c r="A75" s="42" t="s">
        <v>30</v>
      </c>
      <c r="B75" s="43"/>
      <c r="C75" s="41"/>
      <c r="E75" s="55"/>
      <c r="F75" s="55"/>
      <c r="G75" s="55"/>
      <c r="H75" s="55"/>
      <c r="I75" s="55"/>
      <c r="J75" s="55"/>
      <c r="K75" s="55"/>
    </row>
    <row r="76" spans="1:11" ht="23.1" customHeight="1">
      <c r="A76" s="42" t="s">
        <v>134</v>
      </c>
      <c r="B76" s="29"/>
      <c r="C76" s="41">
        <v>16</v>
      </c>
      <c r="E76" s="55">
        <v>31800000</v>
      </c>
      <c r="F76" s="55"/>
      <c r="G76" s="55">
        <v>22500000</v>
      </c>
      <c r="H76" s="55"/>
      <c r="I76" s="55">
        <v>31800000</v>
      </c>
      <c r="J76" s="55"/>
      <c r="K76" s="55">
        <v>22500000</v>
      </c>
    </row>
    <row r="77" spans="1:11" ht="23.1" customHeight="1">
      <c r="A77" s="42" t="s">
        <v>31</v>
      </c>
      <c r="B77" s="29"/>
      <c r="C77" s="103"/>
      <c r="E77" s="55">
        <v>121031423</v>
      </c>
      <c r="F77" s="55"/>
      <c r="G77" s="55">
        <v>111628479</v>
      </c>
      <c r="H77" s="55"/>
      <c r="I77" s="55">
        <v>113817116</v>
      </c>
      <c r="J77" s="55"/>
      <c r="K77" s="55">
        <v>26713359</v>
      </c>
    </row>
    <row r="78" spans="1:11" ht="23.1" customHeight="1">
      <c r="A78" s="42" t="s">
        <v>115</v>
      </c>
      <c r="B78" s="29"/>
      <c r="C78" s="103"/>
      <c r="E78" s="56"/>
      <c r="F78" s="55"/>
      <c r="G78" s="56"/>
      <c r="H78" s="55"/>
      <c r="I78" s="56"/>
      <c r="J78" s="55"/>
      <c r="K78" s="56"/>
    </row>
    <row r="79" spans="1:11" ht="23.1" customHeight="1">
      <c r="A79" s="42" t="s">
        <v>137</v>
      </c>
      <c r="B79" s="29"/>
      <c r="C79" s="33"/>
    </row>
    <row r="80" spans="1:11" ht="23.1" customHeight="1">
      <c r="A80" s="42" t="s">
        <v>128</v>
      </c>
      <c r="B80" s="29"/>
      <c r="C80" s="41">
        <v>1.3</v>
      </c>
      <c r="E80" s="57">
        <v>-31835833</v>
      </c>
      <c r="F80" s="55"/>
      <c r="G80" s="57">
        <v>-31835833</v>
      </c>
      <c r="H80" s="55"/>
      <c r="I80" s="57">
        <v>0</v>
      </c>
      <c r="J80" s="55"/>
      <c r="K80" s="57">
        <v>0</v>
      </c>
    </row>
    <row r="81" spans="1:11" ht="23.1" customHeight="1">
      <c r="A81" s="42" t="s">
        <v>71</v>
      </c>
      <c r="B81" s="29"/>
      <c r="C81" s="103"/>
      <c r="E81" s="55">
        <f>SUM(E71:E80)</f>
        <v>841759250</v>
      </c>
      <c r="F81" s="55"/>
      <c r="G81" s="55">
        <f>SUM(G71:G80)</f>
        <v>374947806</v>
      </c>
      <c r="H81" s="55"/>
      <c r="I81" s="55">
        <f>SUM(I71:I80)</f>
        <v>866380776</v>
      </c>
      <c r="J81" s="55"/>
      <c r="K81" s="55">
        <f>SUM(K71:K80)</f>
        <v>321868519</v>
      </c>
    </row>
    <row r="82" spans="1:11" ht="23.1" customHeight="1">
      <c r="A82" s="42" t="s">
        <v>117</v>
      </c>
      <c r="B82" s="29"/>
      <c r="C82" s="103"/>
      <c r="E82" s="57">
        <v>0</v>
      </c>
      <c r="F82" s="55"/>
      <c r="G82" s="57">
        <v>0</v>
      </c>
      <c r="H82" s="55"/>
      <c r="I82" s="57">
        <v>0</v>
      </c>
      <c r="J82" s="55"/>
      <c r="K82" s="57">
        <v>0</v>
      </c>
    </row>
    <row r="83" spans="1:11" ht="23.1" customHeight="1">
      <c r="A83" s="25" t="s">
        <v>32</v>
      </c>
      <c r="B83" s="43"/>
      <c r="C83" s="103"/>
      <c r="E83" s="57">
        <f>SUM(E81:E82)</f>
        <v>841759250</v>
      </c>
      <c r="F83" s="55"/>
      <c r="G83" s="57">
        <f>SUM(G81:G82)</f>
        <v>374947806</v>
      </c>
      <c r="H83" s="55"/>
      <c r="I83" s="57">
        <f>SUM(I81:I82)</f>
        <v>866380776</v>
      </c>
      <c r="J83" s="55"/>
      <c r="K83" s="57">
        <f>SUM(K81:K82)</f>
        <v>321868519</v>
      </c>
    </row>
    <row r="84" spans="1:11" ht="23.1" customHeight="1" thickBot="1">
      <c r="A84" s="25" t="s">
        <v>33</v>
      </c>
      <c r="C84" s="103"/>
      <c r="E84" s="54">
        <f>E52+E83</f>
        <v>1441088228</v>
      </c>
      <c r="F84" s="55"/>
      <c r="G84" s="54">
        <f>G52+G83</f>
        <v>775457597</v>
      </c>
      <c r="H84" s="55"/>
      <c r="I84" s="54">
        <f>I52+I83</f>
        <v>1441314369</v>
      </c>
      <c r="J84" s="55"/>
      <c r="K84" s="54">
        <f>K52+K83</f>
        <v>696170377</v>
      </c>
    </row>
    <row r="85" spans="1:11" ht="23.1" customHeight="1" thickTop="1">
      <c r="E85" s="55">
        <f>E24-E84</f>
        <v>0</v>
      </c>
      <c r="F85" s="55"/>
      <c r="G85" s="55">
        <f>G24-G84</f>
        <v>0</v>
      </c>
      <c r="H85" s="55"/>
      <c r="I85" s="55">
        <f>I24-I84</f>
        <v>0</v>
      </c>
      <c r="J85" s="55"/>
      <c r="K85" s="55">
        <f>K24-K84</f>
        <v>0</v>
      </c>
    </row>
    <row r="86" spans="1:11" ht="23.1" customHeight="1">
      <c r="A86" s="50" t="s">
        <v>14</v>
      </c>
      <c r="B86" s="43"/>
      <c r="C86" s="58"/>
    </row>
    <row r="87" spans="1:11" ht="23.1" customHeight="1">
      <c r="A87" s="50"/>
      <c r="B87" s="43"/>
      <c r="C87" s="58"/>
      <c r="E87" s="52"/>
      <c r="G87" s="52"/>
      <c r="I87" s="52"/>
      <c r="K87" s="52"/>
    </row>
    <row r="88" spans="1:11" ht="23.1" customHeight="1">
      <c r="A88" s="59"/>
      <c r="B88" s="60"/>
      <c r="C88" s="58"/>
    </row>
    <row r="89" spans="1:11" ht="23.1" customHeight="1">
      <c r="A89" s="50"/>
      <c r="B89" s="43"/>
      <c r="C89" s="58"/>
    </row>
    <row r="90" spans="1:11" ht="23.1" customHeight="1">
      <c r="A90" s="50"/>
      <c r="B90" s="61" t="s">
        <v>34</v>
      </c>
      <c r="C90" s="33"/>
    </row>
    <row r="91" spans="1:11" ht="23.1" customHeight="1">
      <c r="A91" s="59"/>
      <c r="B91" s="60"/>
      <c r="C91" s="62"/>
    </row>
    <row r="92" spans="1:11" ht="23.1" customHeight="1">
      <c r="A92" s="63"/>
      <c r="B92" s="60"/>
      <c r="C92" s="62"/>
    </row>
  </sheetData>
  <mergeCells count="6">
    <mergeCell ref="E5:G5"/>
    <mergeCell ref="I5:K5"/>
    <mergeCell ref="E31:G31"/>
    <mergeCell ref="I31:K31"/>
    <mergeCell ref="E59:G59"/>
    <mergeCell ref="I59:K59"/>
  </mergeCells>
  <printOptions horizontalCentered="1"/>
  <pageMargins left="0.78740157480314965" right="0.55118110236220474" top="0.9055118110236221" bottom="0.31496062992125984" header="0.31496062992125984" footer="0.31496062992125984"/>
  <pageSetup paperSize="9" scale="76" fitToHeight="7" orientation="portrait" r:id="rId1"/>
  <rowBreaks count="2" manualBreakCount="2">
    <brk id="26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60"/>
  <sheetViews>
    <sheetView showGridLines="0" view="pageBreakPreview" zoomScale="85" zoomScaleNormal="100" zoomScaleSheetLayoutView="85" workbookViewId="0">
      <selection activeCell="N20" sqref="N20"/>
    </sheetView>
  </sheetViews>
  <sheetFormatPr defaultColWidth="10.6640625" defaultRowHeight="23.1" customHeight="1"/>
  <cols>
    <col min="1" max="1" width="48.33203125" style="63" customWidth="1"/>
    <col min="2" max="2" width="1.109375" style="33" customWidth="1"/>
    <col min="3" max="3" width="5.6640625" style="32" bestFit="1" customWidth="1"/>
    <col min="4" max="4" width="0.88671875" style="33" customWidth="1"/>
    <col min="5" max="5" width="14.33203125" style="33" customWidth="1"/>
    <col min="6" max="6" width="0.88671875" style="33" customWidth="1"/>
    <col min="7" max="7" width="14.33203125" style="33" customWidth="1"/>
    <col min="8" max="8" width="0.88671875" style="33" customWidth="1"/>
    <col min="9" max="9" width="14.33203125" style="33" customWidth="1"/>
    <col min="10" max="10" width="0.88671875" style="33" customWidth="1"/>
    <col min="11" max="11" width="14.33203125" style="33" customWidth="1"/>
    <col min="12" max="16384" width="10.6640625" style="33"/>
  </cols>
  <sheetData>
    <row r="1" spans="1:11" s="29" customFormat="1" ht="23.1" customHeight="1">
      <c r="A1" s="25"/>
      <c r="B1" s="26"/>
      <c r="C1" s="28"/>
      <c r="D1" s="28"/>
      <c r="E1" s="28"/>
      <c r="F1" s="28"/>
      <c r="G1" s="28"/>
      <c r="H1" s="28"/>
      <c r="J1" s="28"/>
      <c r="K1" s="105" t="s">
        <v>157</v>
      </c>
    </row>
    <row r="2" spans="1:11" s="29" customFormat="1" ht="23.1" customHeight="1">
      <c r="A2" s="25" t="s">
        <v>156</v>
      </c>
      <c r="B2" s="26"/>
      <c r="C2" s="28"/>
      <c r="D2" s="28"/>
      <c r="E2" s="28"/>
      <c r="F2" s="28"/>
      <c r="G2" s="28"/>
      <c r="H2" s="28"/>
      <c r="I2" s="28"/>
      <c r="J2" s="28"/>
      <c r="K2" s="28"/>
    </row>
    <row r="3" spans="1:11" s="29" customFormat="1" ht="23.1" customHeight="1">
      <c r="A3" s="85" t="s">
        <v>138</v>
      </c>
      <c r="B3" s="28"/>
      <c r="C3" s="27"/>
      <c r="D3" s="28"/>
      <c r="E3" s="28"/>
      <c r="F3" s="28"/>
      <c r="G3" s="28"/>
      <c r="H3" s="28"/>
      <c r="I3" s="28"/>
      <c r="J3" s="28"/>
      <c r="K3" s="28"/>
    </row>
    <row r="4" spans="1:11" s="29" customFormat="1" ht="23.1" customHeight="1">
      <c r="A4" s="90" t="s">
        <v>188</v>
      </c>
      <c r="B4" s="28"/>
      <c r="C4" s="27"/>
      <c r="D4" s="28"/>
      <c r="E4" s="28"/>
      <c r="F4" s="28"/>
      <c r="G4" s="28"/>
      <c r="H4" s="28"/>
      <c r="I4" s="28"/>
      <c r="J4" s="28"/>
      <c r="K4" s="28"/>
    </row>
    <row r="5" spans="1:11" s="29" customFormat="1" ht="23.1" customHeight="1">
      <c r="A5" s="86"/>
      <c r="B5" s="28"/>
      <c r="C5" s="27"/>
      <c r="D5" s="28"/>
      <c r="E5" s="28"/>
      <c r="F5" s="28"/>
      <c r="G5" s="28"/>
      <c r="H5" s="28"/>
      <c r="I5" s="28"/>
      <c r="J5" s="28"/>
      <c r="K5" s="31" t="s">
        <v>0</v>
      </c>
    </row>
    <row r="6" spans="1:11" ht="23.1" customHeight="1">
      <c r="E6" s="110"/>
      <c r="F6" s="110" t="s">
        <v>1</v>
      </c>
      <c r="G6" s="110"/>
      <c r="I6" s="110"/>
      <c r="J6" s="110" t="s">
        <v>2</v>
      </c>
      <c r="K6" s="110"/>
    </row>
    <row r="7" spans="1:11" ht="23.1" customHeight="1">
      <c r="C7" s="64" t="s">
        <v>3</v>
      </c>
      <c r="E7" s="64">
        <v>2017</v>
      </c>
      <c r="F7" s="65"/>
      <c r="G7" s="64">
        <v>2016</v>
      </c>
      <c r="H7" s="65"/>
      <c r="I7" s="64">
        <v>2017</v>
      </c>
      <c r="J7" s="65"/>
      <c r="K7" s="64">
        <v>2016</v>
      </c>
    </row>
    <row r="8" spans="1:11" ht="23.1" customHeight="1">
      <c r="A8" s="98" t="s">
        <v>131</v>
      </c>
      <c r="C8" s="38"/>
      <c r="E8" s="39"/>
      <c r="F8" s="37"/>
      <c r="G8" s="40"/>
      <c r="H8" s="37"/>
      <c r="I8" s="39"/>
      <c r="J8" s="37"/>
      <c r="K8" s="40"/>
    </row>
    <row r="9" spans="1:11" ht="23.1" customHeight="1">
      <c r="A9" s="85" t="s">
        <v>35</v>
      </c>
      <c r="H9" s="66"/>
    </row>
    <row r="10" spans="1:11" ht="23.1" customHeight="1">
      <c r="A10" s="87" t="s">
        <v>103</v>
      </c>
      <c r="B10" s="29"/>
      <c r="C10" s="41"/>
      <c r="E10" s="44">
        <v>384038232</v>
      </c>
      <c r="F10" s="44"/>
      <c r="G10" s="44">
        <v>282151634</v>
      </c>
      <c r="H10" s="44"/>
      <c r="I10" s="44">
        <v>347100841</v>
      </c>
      <c r="J10" s="44"/>
      <c r="K10" s="44">
        <v>243548253</v>
      </c>
    </row>
    <row r="11" spans="1:11" ht="23.1" customHeight="1">
      <c r="A11" s="87" t="s">
        <v>135</v>
      </c>
      <c r="B11" s="29"/>
      <c r="C11" s="41"/>
      <c r="E11" s="44">
        <v>71465</v>
      </c>
      <c r="F11" s="44"/>
      <c r="G11" s="44">
        <v>30547</v>
      </c>
      <c r="H11" s="44"/>
      <c r="I11" s="44">
        <v>3648037</v>
      </c>
      <c r="J11" s="44"/>
      <c r="K11" s="44">
        <v>9111395</v>
      </c>
    </row>
    <row r="12" spans="1:11" ht="23.1" customHeight="1">
      <c r="A12" s="87" t="s">
        <v>130</v>
      </c>
      <c r="B12" s="29"/>
      <c r="C12" s="41"/>
      <c r="E12" s="44">
        <v>0</v>
      </c>
      <c r="F12" s="44"/>
      <c r="G12" s="44">
        <v>0</v>
      </c>
      <c r="H12" s="44"/>
      <c r="I12" s="44">
        <v>19999200</v>
      </c>
      <c r="J12" s="44"/>
      <c r="K12" s="44">
        <v>24999000</v>
      </c>
    </row>
    <row r="13" spans="1:11" ht="23.1" customHeight="1">
      <c r="A13" s="87" t="s">
        <v>36</v>
      </c>
      <c r="B13" s="29"/>
      <c r="C13" s="41"/>
      <c r="E13" s="44">
        <v>1707244</v>
      </c>
      <c r="F13" s="44"/>
      <c r="G13" s="44">
        <v>109284</v>
      </c>
      <c r="H13" s="44"/>
      <c r="I13" s="44">
        <v>1725744</v>
      </c>
      <c r="J13" s="44"/>
      <c r="K13" s="44">
        <v>49268</v>
      </c>
    </row>
    <row r="14" spans="1:11" ht="23.1" customHeight="1">
      <c r="A14" s="85" t="s">
        <v>37</v>
      </c>
      <c r="E14" s="47">
        <f>SUM(E10:E13)</f>
        <v>385816941</v>
      </c>
      <c r="F14" s="44"/>
      <c r="G14" s="47">
        <f>SUM(G10:G13)</f>
        <v>282291465</v>
      </c>
      <c r="H14" s="44"/>
      <c r="I14" s="47">
        <f>SUM(I10:I13)</f>
        <v>372473822</v>
      </c>
      <c r="J14" s="44"/>
      <c r="K14" s="47">
        <f>SUM(K10:K13)</f>
        <v>277707916</v>
      </c>
    </row>
    <row r="15" spans="1:11" ht="23.1" customHeight="1">
      <c r="A15" s="85" t="s">
        <v>38</v>
      </c>
      <c r="E15" s="44"/>
      <c r="F15" s="44"/>
      <c r="G15" s="44"/>
      <c r="H15" s="44"/>
      <c r="I15" s="44"/>
      <c r="J15" s="44"/>
      <c r="K15" s="44"/>
    </row>
    <row r="16" spans="1:11" ht="23.1" customHeight="1">
      <c r="A16" s="87" t="s">
        <v>98</v>
      </c>
      <c r="B16" s="29"/>
      <c r="E16" s="44">
        <v>139051433</v>
      </c>
      <c r="F16" s="44"/>
      <c r="G16" s="44">
        <v>89295011</v>
      </c>
      <c r="H16" s="44"/>
      <c r="I16" s="44">
        <v>141458112</v>
      </c>
      <c r="J16" s="44"/>
      <c r="K16" s="44">
        <v>101936727</v>
      </c>
    </row>
    <row r="17" spans="1:11" ht="23.1" customHeight="1">
      <c r="A17" s="87" t="s">
        <v>39</v>
      </c>
      <c r="B17" s="43"/>
      <c r="C17" s="41"/>
      <c r="E17" s="44">
        <v>147437238</v>
      </c>
      <c r="F17" s="44"/>
      <c r="G17" s="44">
        <v>83107449</v>
      </c>
      <c r="H17" s="44"/>
      <c r="I17" s="44">
        <v>105056342</v>
      </c>
      <c r="J17" s="44"/>
      <c r="K17" s="44">
        <v>64069105</v>
      </c>
    </row>
    <row r="18" spans="1:11" ht="23.1" customHeight="1">
      <c r="A18" s="87" t="s">
        <v>40</v>
      </c>
      <c r="B18" s="43"/>
      <c r="C18" s="41"/>
      <c r="E18" s="44">
        <v>41867665</v>
      </c>
      <c r="F18" s="44"/>
      <c r="G18" s="44">
        <v>24728980</v>
      </c>
      <c r="H18" s="44"/>
      <c r="I18" s="44">
        <v>40670742</v>
      </c>
      <c r="J18" s="44"/>
      <c r="K18" s="44">
        <v>24459864</v>
      </c>
    </row>
    <row r="19" spans="1:11" ht="23.1" customHeight="1">
      <c r="A19" s="85" t="s">
        <v>41</v>
      </c>
      <c r="E19" s="47">
        <f>SUM(E16:E18)</f>
        <v>328356336</v>
      </c>
      <c r="F19" s="44"/>
      <c r="G19" s="47">
        <f>SUM(G16:G18)</f>
        <v>197131440</v>
      </c>
      <c r="H19" s="44"/>
      <c r="I19" s="47">
        <f>SUM(I16:I18)</f>
        <v>287185196</v>
      </c>
      <c r="J19" s="44"/>
      <c r="K19" s="47">
        <f>SUM(K16:K18)</f>
        <v>190465696</v>
      </c>
    </row>
    <row r="20" spans="1:11" ht="23.1" customHeight="1">
      <c r="A20" s="85" t="s">
        <v>104</v>
      </c>
      <c r="E20" s="46">
        <f>E14-E19</f>
        <v>57460605</v>
      </c>
      <c r="F20" s="44"/>
      <c r="G20" s="46">
        <f>G14-G19</f>
        <v>85160025</v>
      </c>
      <c r="H20" s="44"/>
      <c r="I20" s="46">
        <f>I14-I19</f>
        <v>85288626</v>
      </c>
      <c r="J20" s="44"/>
      <c r="K20" s="46">
        <f>K14-K19</f>
        <v>87242220</v>
      </c>
    </row>
    <row r="21" spans="1:11" ht="23.1" customHeight="1">
      <c r="A21" s="87" t="s">
        <v>42</v>
      </c>
      <c r="E21" s="67">
        <v>-3450093</v>
      </c>
      <c r="F21" s="44"/>
      <c r="G21" s="67">
        <v>-1302200</v>
      </c>
      <c r="H21" s="44"/>
      <c r="I21" s="67">
        <v>-3450093</v>
      </c>
      <c r="J21" s="44"/>
      <c r="K21" s="67">
        <v>-1302200</v>
      </c>
    </row>
    <row r="22" spans="1:11" ht="23.1" customHeight="1">
      <c r="A22" s="85" t="s">
        <v>116</v>
      </c>
      <c r="E22" s="46">
        <f>SUM(E20:E21)</f>
        <v>54010512</v>
      </c>
      <c r="F22" s="44"/>
      <c r="G22" s="46">
        <f>SUM(G20:G21)</f>
        <v>83857825</v>
      </c>
      <c r="H22" s="44"/>
      <c r="I22" s="46">
        <f>SUM(I20:I21)</f>
        <v>81838533</v>
      </c>
      <c r="J22" s="44"/>
      <c r="K22" s="46">
        <f>SUM(K20:K21)</f>
        <v>85940020</v>
      </c>
    </row>
    <row r="23" spans="1:11" ht="23.1" customHeight="1">
      <c r="A23" s="87" t="s">
        <v>92</v>
      </c>
      <c r="C23" s="41">
        <v>10.199999999999999</v>
      </c>
      <c r="E23" s="67">
        <v>-9622519</v>
      </c>
      <c r="F23" s="44"/>
      <c r="G23" s="67">
        <v>-18339988</v>
      </c>
      <c r="H23" s="44"/>
      <c r="I23" s="67">
        <v>-11332148</v>
      </c>
      <c r="J23" s="44"/>
      <c r="K23" s="67">
        <v>-12396790</v>
      </c>
    </row>
    <row r="24" spans="1:11" ht="23.1" customHeight="1">
      <c r="A24" s="85" t="s">
        <v>152</v>
      </c>
      <c r="B24" s="29"/>
      <c r="C24" s="41"/>
      <c r="E24" s="47">
        <f>SUM(E22:E23)</f>
        <v>44387993</v>
      </c>
      <c r="F24" s="46"/>
      <c r="G24" s="47">
        <f>SUM(G22:G23)</f>
        <v>65517837</v>
      </c>
      <c r="H24" s="46"/>
      <c r="I24" s="47">
        <f>SUM(I22:I23)</f>
        <v>70506385</v>
      </c>
      <c r="J24" s="46"/>
      <c r="K24" s="47">
        <f>SUM(K22:K23)</f>
        <v>73543230</v>
      </c>
    </row>
    <row r="25" spans="1:11" ht="23.1" customHeight="1">
      <c r="E25" s="68"/>
      <c r="F25" s="60"/>
      <c r="G25" s="68"/>
      <c r="H25" s="60"/>
      <c r="I25" s="68"/>
      <c r="J25" s="49"/>
      <c r="K25" s="68"/>
    </row>
    <row r="26" spans="1:11" ht="23.1" customHeight="1">
      <c r="A26" s="88" t="s">
        <v>163</v>
      </c>
      <c r="C26" s="69"/>
      <c r="D26" s="70"/>
      <c r="E26" s="111"/>
      <c r="F26" s="71"/>
      <c r="G26" s="111"/>
      <c r="H26" s="73"/>
      <c r="I26" s="111"/>
      <c r="J26" s="75"/>
      <c r="K26" s="111"/>
    </row>
    <row r="27" spans="1:11" ht="23.1" hidden="1" customHeight="1">
      <c r="A27" s="87" t="s">
        <v>95</v>
      </c>
      <c r="C27" s="69"/>
      <c r="D27" s="70"/>
      <c r="E27" s="69"/>
      <c r="F27" s="71"/>
      <c r="G27" s="69"/>
      <c r="H27" s="73"/>
      <c r="I27" s="69"/>
      <c r="J27" s="75"/>
      <c r="K27" s="69"/>
    </row>
    <row r="28" spans="1:11" ht="23.1" hidden="1" customHeight="1">
      <c r="A28" s="87" t="s">
        <v>151</v>
      </c>
      <c r="C28" s="69"/>
      <c r="D28" s="70"/>
      <c r="E28" s="69"/>
      <c r="F28" s="71"/>
      <c r="G28" s="69"/>
      <c r="H28" s="73"/>
      <c r="I28" s="69"/>
      <c r="J28" s="75"/>
      <c r="K28" s="69"/>
    </row>
    <row r="29" spans="1:11" ht="23.1" hidden="1" customHeight="1">
      <c r="A29" s="87" t="s">
        <v>97</v>
      </c>
      <c r="C29" s="41"/>
      <c r="D29" s="70"/>
      <c r="E29" s="46">
        <v>0</v>
      </c>
      <c r="F29" s="74"/>
      <c r="G29" s="46">
        <v>0</v>
      </c>
      <c r="H29" s="73"/>
      <c r="I29" s="46">
        <v>0</v>
      </c>
      <c r="J29" s="77"/>
      <c r="K29" s="46">
        <v>0</v>
      </c>
    </row>
    <row r="30" spans="1:11" ht="23.1" hidden="1" customHeight="1">
      <c r="A30" s="89" t="s">
        <v>96</v>
      </c>
      <c r="C30" s="69"/>
      <c r="D30" s="70"/>
      <c r="E30" s="46">
        <v>0</v>
      </c>
      <c r="F30" s="74"/>
      <c r="G30" s="46">
        <v>0</v>
      </c>
      <c r="H30" s="73"/>
      <c r="I30" s="46">
        <v>0</v>
      </c>
      <c r="J30" s="77"/>
      <c r="K30" s="46">
        <v>0</v>
      </c>
    </row>
    <row r="31" spans="1:11" ht="23.1" customHeight="1">
      <c r="A31" s="88" t="s">
        <v>153</v>
      </c>
      <c r="C31" s="75"/>
      <c r="D31" s="78"/>
      <c r="E31" s="79">
        <f>SUM(E29:E30)</f>
        <v>0</v>
      </c>
      <c r="F31" s="76"/>
      <c r="G31" s="79">
        <f>SUM(G29:G30)</f>
        <v>0</v>
      </c>
      <c r="H31" s="80"/>
      <c r="I31" s="79">
        <f>SUM(I29:I30)</f>
        <v>0</v>
      </c>
      <c r="J31" s="81"/>
      <c r="K31" s="79">
        <f>SUM(K29:K30)</f>
        <v>0</v>
      </c>
    </row>
    <row r="32" spans="1:11" ht="23.1" customHeight="1">
      <c r="A32" s="89"/>
      <c r="C32" s="75"/>
      <c r="D32" s="78"/>
      <c r="E32" s="77"/>
      <c r="F32" s="76"/>
      <c r="G32" s="77"/>
      <c r="H32" s="81"/>
      <c r="I32" s="77"/>
      <c r="J32" s="81"/>
      <c r="K32" s="77"/>
    </row>
    <row r="33" spans="1:11" ht="23.1" customHeight="1" thickBot="1">
      <c r="A33" s="88" t="s">
        <v>154</v>
      </c>
      <c r="C33" s="69"/>
      <c r="D33" s="70"/>
      <c r="E33" s="82">
        <f>E24+E31</f>
        <v>44387993</v>
      </c>
      <c r="F33" s="83"/>
      <c r="G33" s="82">
        <f>G24+G31</f>
        <v>65517837</v>
      </c>
      <c r="H33" s="73"/>
      <c r="I33" s="82">
        <f>I24+I31</f>
        <v>70506385</v>
      </c>
      <c r="J33" s="77"/>
      <c r="K33" s="82">
        <f>K24+K31</f>
        <v>73543230</v>
      </c>
    </row>
    <row r="34" spans="1:11" ht="23.1" customHeight="1" thickTop="1">
      <c r="A34" s="89"/>
      <c r="C34" s="75"/>
      <c r="D34" s="78"/>
      <c r="E34" s="77"/>
      <c r="F34" s="83"/>
      <c r="G34" s="83"/>
      <c r="H34" s="77"/>
      <c r="I34" s="83"/>
      <c r="J34" s="77"/>
      <c r="K34" s="77"/>
    </row>
    <row r="35" spans="1:11" ht="23.1" customHeight="1">
      <c r="A35" s="63" t="s">
        <v>14</v>
      </c>
      <c r="C35" s="58"/>
      <c r="E35" s="49"/>
      <c r="F35" s="60"/>
      <c r="G35" s="49"/>
      <c r="H35" s="60"/>
      <c r="I35" s="49"/>
      <c r="J35" s="49"/>
      <c r="K35" s="49"/>
    </row>
    <row r="36" spans="1:11" ht="23.1" customHeight="1">
      <c r="C36" s="58"/>
      <c r="E36" s="49"/>
      <c r="F36" s="60"/>
      <c r="G36" s="49"/>
      <c r="H36" s="60"/>
      <c r="I36" s="49"/>
      <c r="J36" s="49"/>
      <c r="K36" s="49"/>
    </row>
    <row r="37" spans="1:11" ht="23.1" customHeight="1">
      <c r="A37" s="25"/>
      <c r="C37" s="58"/>
      <c r="E37" s="49"/>
      <c r="F37" s="60"/>
      <c r="G37" s="49"/>
      <c r="H37" s="60"/>
      <c r="I37" s="49"/>
      <c r="J37" s="49"/>
      <c r="K37" s="105" t="s">
        <v>157</v>
      </c>
    </row>
    <row r="38" spans="1:11" ht="23.1" customHeight="1">
      <c r="A38" s="25" t="s">
        <v>156</v>
      </c>
      <c r="C38" s="58"/>
      <c r="E38" s="49"/>
      <c r="F38" s="60"/>
      <c r="G38" s="49"/>
      <c r="H38" s="60"/>
      <c r="I38" s="49"/>
      <c r="J38" s="49"/>
      <c r="K38" s="49"/>
    </row>
    <row r="39" spans="1:11" ht="23.1" customHeight="1">
      <c r="A39" s="85" t="s">
        <v>150</v>
      </c>
      <c r="C39" s="58"/>
      <c r="E39" s="49"/>
      <c r="F39" s="60"/>
      <c r="G39" s="49"/>
      <c r="H39" s="60"/>
      <c r="I39" s="49"/>
      <c r="J39" s="49"/>
      <c r="K39" s="49"/>
    </row>
    <row r="40" spans="1:11" ht="23.1" customHeight="1">
      <c r="A40" s="90" t="s">
        <v>188</v>
      </c>
      <c r="C40" s="58"/>
      <c r="E40" s="49"/>
      <c r="F40" s="60"/>
      <c r="G40" s="49"/>
      <c r="H40" s="60"/>
      <c r="I40" s="49"/>
      <c r="J40" s="49"/>
      <c r="K40" s="49"/>
    </row>
    <row r="41" spans="1:11" ht="23.1" customHeight="1">
      <c r="C41" s="27"/>
      <c r="D41" s="28"/>
      <c r="E41" s="28"/>
      <c r="F41" s="28"/>
      <c r="G41" s="28"/>
      <c r="H41" s="28"/>
      <c r="I41" s="28"/>
      <c r="J41" s="28"/>
      <c r="K41" s="31" t="s">
        <v>0</v>
      </c>
    </row>
    <row r="42" spans="1:11" ht="23.1" customHeight="1">
      <c r="E42" s="110"/>
      <c r="F42" s="110" t="s">
        <v>1</v>
      </c>
      <c r="G42" s="110"/>
      <c r="I42" s="110"/>
      <c r="J42" s="110" t="s">
        <v>2</v>
      </c>
      <c r="K42" s="110"/>
    </row>
    <row r="43" spans="1:11" ht="23.1" customHeight="1">
      <c r="C43" s="64" t="s">
        <v>3</v>
      </c>
      <c r="E43" s="64">
        <v>2017</v>
      </c>
      <c r="F43" s="65"/>
      <c r="G43" s="64">
        <v>2016</v>
      </c>
      <c r="H43" s="65"/>
      <c r="I43" s="64">
        <v>2017</v>
      </c>
      <c r="J43" s="65"/>
      <c r="K43" s="64">
        <v>2016</v>
      </c>
    </row>
    <row r="44" spans="1:11" ht="23.1" customHeight="1">
      <c r="A44" s="85" t="s">
        <v>161</v>
      </c>
      <c r="C44" s="75"/>
      <c r="D44" s="78"/>
      <c r="E44" s="77"/>
      <c r="F44" s="83"/>
      <c r="G44" s="83"/>
      <c r="H44" s="77"/>
      <c r="I44" s="83"/>
      <c r="J44" s="77"/>
      <c r="K44" s="77"/>
    </row>
    <row r="45" spans="1:11" ht="23.1" customHeight="1">
      <c r="A45" s="87" t="s">
        <v>72</v>
      </c>
      <c r="C45" s="75"/>
      <c r="D45" s="78"/>
      <c r="E45" s="46">
        <v>44387993</v>
      </c>
      <c r="F45" s="83"/>
      <c r="G45" s="46">
        <v>65517837</v>
      </c>
      <c r="H45" s="77"/>
      <c r="I45" s="46">
        <v>70506385</v>
      </c>
      <c r="J45" s="77"/>
      <c r="K45" s="46">
        <v>73543230</v>
      </c>
    </row>
    <row r="46" spans="1:11" ht="23.1" customHeight="1">
      <c r="A46" s="87" t="s">
        <v>117</v>
      </c>
      <c r="C46" s="75"/>
      <c r="D46" s="78"/>
      <c r="E46" s="46">
        <v>0</v>
      </c>
      <c r="F46" s="83"/>
      <c r="G46" s="46">
        <v>0</v>
      </c>
      <c r="H46" s="77"/>
      <c r="I46" s="46">
        <v>0</v>
      </c>
      <c r="J46" s="77"/>
      <c r="K46" s="46">
        <v>0</v>
      </c>
    </row>
    <row r="47" spans="1:11" ht="23.1" customHeight="1" thickBot="1">
      <c r="A47" s="89"/>
      <c r="C47" s="75"/>
      <c r="D47" s="78"/>
      <c r="E47" s="84">
        <f>SUM(E45:E46)</f>
        <v>44387993</v>
      </c>
      <c r="F47" s="83"/>
      <c r="G47" s="84">
        <f>SUM(G45:G46)</f>
        <v>65517837</v>
      </c>
      <c r="H47" s="73"/>
      <c r="I47" s="84">
        <f>SUM(I45:I46)</f>
        <v>70506385</v>
      </c>
      <c r="J47" s="77"/>
      <c r="K47" s="84">
        <f>SUM(K45:K46)</f>
        <v>73543230</v>
      </c>
    </row>
    <row r="48" spans="1:11" ht="23.1" customHeight="1" thickTop="1">
      <c r="A48" s="89"/>
      <c r="C48" s="75"/>
      <c r="D48" s="78"/>
      <c r="E48" s="76"/>
      <c r="F48" s="83"/>
      <c r="G48" s="76"/>
      <c r="H48" s="73"/>
      <c r="I48" s="76"/>
      <c r="J48" s="77"/>
      <c r="K48" s="76"/>
    </row>
    <row r="49" spans="1:11" ht="23.1" customHeight="1">
      <c r="A49" s="85" t="s">
        <v>139</v>
      </c>
      <c r="C49" s="75"/>
      <c r="D49" s="78"/>
      <c r="E49" s="77"/>
      <c r="F49" s="83"/>
      <c r="G49" s="77"/>
      <c r="H49" s="77"/>
      <c r="I49" s="77"/>
      <c r="J49" s="77"/>
      <c r="K49" s="77"/>
    </row>
    <row r="50" spans="1:11" ht="23.1" customHeight="1">
      <c r="A50" s="87" t="s">
        <v>72</v>
      </c>
      <c r="C50" s="75"/>
      <c r="D50" s="78"/>
      <c r="E50" s="46">
        <v>44387993</v>
      </c>
      <c r="F50" s="83"/>
      <c r="G50" s="46">
        <v>65517837</v>
      </c>
      <c r="H50" s="77"/>
      <c r="I50" s="46">
        <v>70506385</v>
      </c>
      <c r="J50" s="77"/>
      <c r="K50" s="46">
        <v>73543230</v>
      </c>
    </row>
    <row r="51" spans="1:11" ht="23.1" customHeight="1">
      <c r="A51" s="87" t="s">
        <v>117</v>
      </c>
      <c r="C51" s="75"/>
      <c r="D51" s="78"/>
      <c r="E51" s="46">
        <v>0</v>
      </c>
      <c r="F51" s="83"/>
      <c r="G51" s="46">
        <v>0</v>
      </c>
      <c r="H51" s="77"/>
      <c r="I51" s="46">
        <v>0</v>
      </c>
      <c r="J51" s="77"/>
      <c r="K51" s="46">
        <v>0</v>
      </c>
    </row>
    <row r="52" spans="1:11" ht="23.1" customHeight="1" thickBot="1">
      <c r="A52" s="89"/>
      <c r="C52" s="75"/>
      <c r="D52" s="78"/>
      <c r="E52" s="84">
        <f>SUM(E50:E51)</f>
        <v>44387993</v>
      </c>
      <c r="F52" s="83"/>
      <c r="G52" s="84">
        <f>SUM(G50:G51)</f>
        <v>65517837</v>
      </c>
      <c r="H52" s="73"/>
      <c r="I52" s="84">
        <f>SUM(I50:I51)</f>
        <v>70506385</v>
      </c>
      <c r="J52" s="77"/>
      <c r="K52" s="84">
        <f>SUM(K50:K51)</f>
        <v>73543230</v>
      </c>
    </row>
    <row r="53" spans="1:11" ht="23.1" customHeight="1" thickTop="1">
      <c r="A53" s="89"/>
      <c r="C53" s="75"/>
      <c r="D53" s="78"/>
      <c r="E53" s="72"/>
      <c r="F53" s="83"/>
      <c r="G53" s="72"/>
      <c r="H53" s="73"/>
      <c r="I53" s="72"/>
      <c r="J53" s="77"/>
      <c r="K53" s="72"/>
    </row>
    <row r="54" spans="1:11" ht="23.1" customHeight="1">
      <c r="A54" s="88" t="s">
        <v>43</v>
      </c>
      <c r="C54" s="41">
        <v>17</v>
      </c>
      <c r="D54" s="78"/>
      <c r="E54" s="72"/>
      <c r="F54" s="83"/>
      <c r="G54" s="72"/>
      <c r="H54" s="73"/>
      <c r="I54" s="72"/>
      <c r="J54" s="77"/>
      <c r="K54" s="72"/>
    </row>
    <row r="55" spans="1:11" ht="23.1" customHeight="1">
      <c r="A55" s="89" t="s">
        <v>44</v>
      </c>
      <c r="C55" s="75"/>
      <c r="D55" s="78"/>
      <c r="E55" s="72"/>
      <c r="F55" s="83"/>
      <c r="G55" s="72"/>
      <c r="H55" s="73"/>
      <c r="I55" s="72"/>
      <c r="J55" s="77"/>
      <c r="K55" s="72"/>
    </row>
    <row r="56" spans="1:11" ht="23.1" customHeight="1" thickBot="1">
      <c r="A56" s="89" t="s">
        <v>171</v>
      </c>
      <c r="C56" s="75"/>
      <c r="D56" s="78"/>
      <c r="E56" s="95">
        <f>E45/E57</f>
        <v>0.1873684493921107</v>
      </c>
      <c r="F56" s="96"/>
      <c r="G56" s="95">
        <f>G45/G57</f>
        <v>0.29119038666666669</v>
      </c>
      <c r="H56" s="97"/>
      <c r="I56" s="95">
        <f>I45/I57</f>
        <v>0.29761814258403557</v>
      </c>
      <c r="J56" s="97"/>
      <c r="K56" s="95">
        <f>K45/K57</f>
        <v>0.3268588</v>
      </c>
    </row>
    <row r="57" spans="1:11" ht="23.1" customHeight="1" thickTop="1" thickBot="1">
      <c r="A57" s="89" t="s">
        <v>172</v>
      </c>
      <c r="C57" s="75"/>
      <c r="D57" s="78"/>
      <c r="E57" s="99">
        <v>236902174</v>
      </c>
      <c r="F57" s="83"/>
      <c r="G57" s="99">
        <v>225000000</v>
      </c>
      <c r="H57" s="73"/>
      <c r="I57" s="99">
        <v>236902174</v>
      </c>
      <c r="J57" s="83"/>
      <c r="K57" s="99">
        <v>225000000</v>
      </c>
    </row>
    <row r="58" spans="1:11" ht="23.1" customHeight="1" thickTop="1">
      <c r="A58" s="89"/>
      <c r="C58" s="75"/>
      <c r="D58" s="78"/>
      <c r="E58" s="72"/>
      <c r="F58" s="31"/>
      <c r="G58" s="72"/>
      <c r="H58" s="73"/>
      <c r="I58" s="72"/>
      <c r="J58" s="75"/>
      <c r="K58" s="72"/>
    </row>
    <row r="59" spans="1:11" ht="23.1" customHeight="1">
      <c r="A59" s="63" t="s">
        <v>14</v>
      </c>
      <c r="C59" s="75"/>
      <c r="D59" s="78"/>
      <c r="E59" s="72"/>
      <c r="F59" s="31"/>
      <c r="G59" s="72"/>
      <c r="H59" s="73"/>
      <c r="I59" s="72"/>
      <c r="J59" s="75"/>
      <c r="K59" s="72"/>
    </row>
    <row r="60" spans="1:11" ht="23.1" customHeight="1">
      <c r="A60" s="89"/>
      <c r="C60" s="75"/>
      <c r="D60" s="78"/>
      <c r="E60" s="72"/>
      <c r="F60" s="31"/>
      <c r="G60" s="72"/>
      <c r="H60" s="73"/>
      <c r="I60" s="72"/>
      <c r="J60" s="75"/>
      <c r="K60" s="72"/>
    </row>
  </sheetData>
  <pageMargins left="0.78740157480314965" right="0.55118110236220474" top="0.9055118110236221" bottom="0.31496062992125984" header="0.31496062992125984" footer="0.31496062992125984"/>
  <pageSetup paperSize="9" scale="76" fitToHeight="7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60"/>
  <sheetViews>
    <sheetView showGridLines="0" view="pageBreakPreview" zoomScale="70" zoomScaleNormal="100" zoomScaleSheetLayoutView="70" workbookViewId="0">
      <selection activeCell="A59" sqref="A59"/>
    </sheetView>
  </sheetViews>
  <sheetFormatPr defaultColWidth="10.6640625" defaultRowHeight="23.1" customHeight="1"/>
  <cols>
    <col min="1" max="1" width="48.33203125" style="63" customWidth="1"/>
    <col min="2" max="2" width="1.109375" style="33" customWidth="1"/>
    <col min="3" max="3" width="5.6640625" style="32" bestFit="1" customWidth="1"/>
    <col min="4" max="4" width="0.88671875" style="33" customWidth="1"/>
    <col min="5" max="5" width="14.33203125" style="33" customWidth="1"/>
    <col min="6" max="6" width="0.88671875" style="33" customWidth="1"/>
    <col min="7" max="7" width="14.33203125" style="33" customWidth="1"/>
    <col min="8" max="8" width="0.88671875" style="33" customWidth="1"/>
    <col min="9" max="9" width="14.33203125" style="33" customWidth="1"/>
    <col min="10" max="10" width="0.88671875" style="33" customWidth="1"/>
    <col min="11" max="11" width="14.33203125" style="33" customWidth="1"/>
    <col min="12" max="16384" width="10.6640625" style="33"/>
  </cols>
  <sheetData>
    <row r="1" spans="1:11" s="29" customFormat="1" ht="23.1" customHeight="1">
      <c r="A1" s="25"/>
      <c r="B1" s="26"/>
      <c r="C1" s="28"/>
      <c r="D1" s="28"/>
      <c r="E1" s="28"/>
      <c r="F1" s="28"/>
      <c r="G1" s="28"/>
      <c r="H1" s="28"/>
      <c r="J1" s="28"/>
      <c r="K1" s="105" t="s">
        <v>157</v>
      </c>
    </row>
    <row r="2" spans="1:11" s="29" customFormat="1" ht="23.1" customHeight="1">
      <c r="A2" s="25" t="s">
        <v>156</v>
      </c>
      <c r="B2" s="26"/>
      <c r="C2" s="28"/>
      <c r="D2" s="28"/>
      <c r="E2" s="28"/>
      <c r="F2" s="28"/>
      <c r="G2" s="28"/>
      <c r="H2" s="28"/>
      <c r="I2" s="28"/>
      <c r="J2" s="28"/>
      <c r="K2" s="28"/>
    </row>
    <row r="3" spans="1:11" s="29" customFormat="1" ht="23.1" customHeight="1">
      <c r="A3" s="85" t="s">
        <v>138</v>
      </c>
      <c r="B3" s="28"/>
      <c r="C3" s="27"/>
      <c r="D3" s="28"/>
      <c r="E3" s="28"/>
      <c r="F3" s="28"/>
      <c r="G3" s="28"/>
      <c r="H3" s="28"/>
      <c r="I3" s="28"/>
      <c r="J3" s="28"/>
      <c r="K3" s="28"/>
    </row>
    <row r="4" spans="1:11" s="29" customFormat="1" ht="23.1" customHeight="1">
      <c r="A4" s="90" t="s">
        <v>185</v>
      </c>
      <c r="B4" s="28"/>
      <c r="C4" s="27"/>
      <c r="D4" s="28"/>
      <c r="E4" s="28"/>
      <c r="F4" s="28"/>
      <c r="G4" s="28"/>
      <c r="H4" s="28"/>
      <c r="I4" s="28"/>
      <c r="J4" s="28"/>
      <c r="K4" s="28"/>
    </row>
    <row r="5" spans="1:11" s="29" customFormat="1" ht="23.1" customHeight="1">
      <c r="A5" s="86"/>
      <c r="B5" s="28"/>
      <c r="C5" s="27"/>
      <c r="D5" s="28"/>
      <c r="E5" s="28"/>
      <c r="F5" s="28"/>
      <c r="G5" s="28"/>
      <c r="H5" s="28"/>
      <c r="I5" s="28"/>
      <c r="J5" s="28"/>
      <c r="K5" s="31" t="s">
        <v>0</v>
      </c>
    </row>
    <row r="6" spans="1:11" ht="23.1" customHeight="1">
      <c r="E6" s="104"/>
      <c r="F6" s="104" t="s">
        <v>1</v>
      </c>
      <c r="G6" s="104"/>
      <c r="I6" s="104"/>
      <c r="J6" s="104" t="s">
        <v>2</v>
      </c>
      <c r="K6" s="104"/>
    </row>
    <row r="7" spans="1:11" ht="23.1" customHeight="1">
      <c r="C7" s="64" t="s">
        <v>3</v>
      </c>
      <c r="E7" s="64">
        <v>2017</v>
      </c>
      <c r="F7" s="65"/>
      <c r="G7" s="64">
        <v>2016</v>
      </c>
      <c r="H7" s="65"/>
      <c r="I7" s="64">
        <v>2017</v>
      </c>
      <c r="J7" s="65"/>
      <c r="K7" s="64">
        <v>2016</v>
      </c>
    </row>
    <row r="8" spans="1:11" ht="23.1" customHeight="1">
      <c r="A8" s="98" t="s">
        <v>131</v>
      </c>
      <c r="C8" s="38"/>
      <c r="E8" s="39"/>
      <c r="F8" s="37"/>
      <c r="G8" s="40"/>
      <c r="H8" s="37"/>
      <c r="I8" s="39"/>
      <c r="J8" s="37"/>
      <c r="K8" s="40"/>
    </row>
    <row r="9" spans="1:11" ht="23.1" customHeight="1">
      <c r="A9" s="85" t="s">
        <v>35</v>
      </c>
      <c r="H9" s="66"/>
    </row>
    <row r="10" spans="1:11" ht="23.1" customHeight="1">
      <c r="A10" s="87" t="s">
        <v>103</v>
      </c>
      <c r="B10" s="29"/>
      <c r="C10" s="41"/>
      <c r="E10" s="44">
        <v>1256435126</v>
      </c>
      <c r="F10" s="44"/>
      <c r="G10" s="44">
        <v>985040288</v>
      </c>
      <c r="H10" s="44"/>
      <c r="I10" s="44">
        <v>1164348252</v>
      </c>
      <c r="J10" s="44"/>
      <c r="K10" s="44">
        <v>803543083</v>
      </c>
    </row>
    <row r="11" spans="1:11" ht="23.1" customHeight="1">
      <c r="A11" s="87" t="s">
        <v>135</v>
      </c>
      <c r="B11" s="29"/>
      <c r="C11" s="41"/>
      <c r="E11" s="44">
        <v>105215</v>
      </c>
      <c r="F11" s="44"/>
      <c r="G11" s="44">
        <v>126871</v>
      </c>
      <c r="H11" s="44"/>
      <c r="I11" s="44">
        <v>13575488</v>
      </c>
      <c r="J11" s="44"/>
      <c r="K11" s="44">
        <v>28986568</v>
      </c>
    </row>
    <row r="12" spans="1:11" ht="23.1" customHeight="1">
      <c r="A12" s="87" t="s">
        <v>130</v>
      </c>
      <c r="B12" s="29"/>
      <c r="C12" s="41">
        <v>7</v>
      </c>
      <c r="E12" s="44">
        <v>0</v>
      </c>
      <c r="F12" s="44"/>
      <c r="G12" s="44">
        <v>0</v>
      </c>
      <c r="H12" s="44"/>
      <c r="I12" s="44">
        <v>39998400</v>
      </c>
      <c r="J12" s="44"/>
      <c r="K12" s="44">
        <v>46381638</v>
      </c>
    </row>
    <row r="13" spans="1:11" ht="23.1" customHeight="1">
      <c r="A13" s="87" t="s">
        <v>36</v>
      </c>
      <c r="B13" s="29"/>
      <c r="C13" s="41"/>
      <c r="E13" s="44">
        <v>7104937</v>
      </c>
      <c r="F13" s="44"/>
      <c r="G13" s="44">
        <v>1244679</v>
      </c>
      <c r="H13" s="44"/>
      <c r="I13" s="44">
        <v>6314764</v>
      </c>
      <c r="J13" s="44"/>
      <c r="K13" s="44">
        <v>998494</v>
      </c>
    </row>
    <row r="14" spans="1:11" ht="23.1" customHeight="1">
      <c r="A14" s="85" t="s">
        <v>37</v>
      </c>
      <c r="E14" s="47">
        <f>SUM(E10:E13)</f>
        <v>1263645278</v>
      </c>
      <c r="F14" s="44"/>
      <c r="G14" s="47">
        <f>SUM(G10:G13)</f>
        <v>986411838</v>
      </c>
      <c r="H14" s="44"/>
      <c r="I14" s="47">
        <f>SUM(I10:I13)</f>
        <v>1224236904</v>
      </c>
      <c r="J14" s="44"/>
      <c r="K14" s="47">
        <f>SUM(K10:K13)</f>
        <v>879909783</v>
      </c>
    </row>
    <row r="15" spans="1:11" ht="23.1" customHeight="1">
      <c r="A15" s="85" t="s">
        <v>38</v>
      </c>
      <c r="E15" s="44"/>
      <c r="F15" s="44"/>
      <c r="G15" s="44"/>
      <c r="H15" s="44"/>
      <c r="I15" s="44"/>
      <c r="J15" s="44"/>
      <c r="K15" s="44"/>
    </row>
    <row r="16" spans="1:11" ht="23.1" customHeight="1">
      <c r="A16" s="87" t="s">
        <v>98</v>
      </c>
      <c r="B16" s="29"/>
      <c r="E16" s="44">
        <v>397566776</v>
      </c>
      <c r="F16" s="44"/>
      <c r="G16" s="44">
        <v>297728656</v>
      </c>
      <c r="H16" s="44"/>
      <c r="I16" s="44">
        <v>395122745</v>
      </c>
      <c r="J16" s="44"/>
      <c r="K16" s="44">
        <v>308136649</v>
      </c>
    </row>
    <row r="17" spans="1:11" ht="23.1" customHeight="1">
      <c r="A17" s="87" t="s">
        <v>39</v>
      </c>
      <c r="B17" s="43"/>
      <c r="C17" s="41"/>
      <c r="E17" s="44">
        <v>440309413</v>
      </c>
      <c r="F17" s="44"/>
      <c r="G17" s="44">
        <v>275148079</v>
      </c>
      <c r="H17" s="44"/>
      <c r="I17" s="44">
        <v>317301998</v>
      </c>
      <c r="J17" s="44"/>
      <c r="K17" s="44">
        <v>218977667</v>
      </c>
    </row>
    <row r="18" spans="1:11" ht="23.1" customHeight="1">
      <c r="A18" s="87" t="s">
        <v>40</v>
      </c>
      <c r="B18" s="43"/>
      <c r="C18" s="41"/>
      <c r="E18" s="44">
        <v>104903439</v>
      </c>
      <c r="F18" s="44"/>
      <c r="G18" s="44">
        <v>59357681</v>
      </c>
      <c r="H18" s="44"/>
      <c r="I18" s="44">
        <v>101821808</v>
      </c>
      <c r="J18" s="44"/>
      <c r="K18" s="44">
        <v>58262566</v>
      </c>
    </row>
    <row r="19" spans="1:11" ht="23.1" customHeight="1">
      <c r="A19" s="85" t="s">
        <v>41</v>
      </c>
      <c r="E19" s="47">
        <f>SUM(E16:E18)</f>
        <v>942779628</v>
      </c>
      <c r="F19" s="44"/>
      <c r="G19" s="47">
        <f>SUM(G16:G18)</f>
        <v>632234416</v>
      </c>
      <c r="H19" s="44"/>
      <c r="I19" s="47">
        <f>SUM(I16:I18)</f>
        <v>814246551</v>
      </c>
      <c r="J19" s="44"/>
      <c r="K19" s="47">
        <f>SUM(K16:K18)</f>
        <v>585376882</v>
      </c>
    </row>
    <row r="20" spans="1:11" ht="23.1" customHeight="1">
      <c r="A20" s="85" t="s">
        <v>104</v>
      </c>
      <c r="E20" s="46">
        <f>E14-E19</f>
        <v>320865650</v>
      </c>
      <c r="F20" s="44"/>
      <c r="G20" s="46">
        <f>G14-G19</f>
        <v>354177422</v>
      </c>
      <c r="H20" s="44"/>
      <c r="I20" s="46">
        <f>I14-I19</f>
        <v>409990353</v>
      </c>
      <c r="J20" s="44"/>
      <c r="K20" s="46">
        <f>K14-K19</f>
        <v>294532901</v>
      </c>
    </row>
    <row r="21" spans="1:11" ht="23.1" customHeight="1">
      <c r="A21" s="87" t="s">
        <v>42</v>
      </c>
      <c r="E21" s="67">
        <v>-9406252</v>
      </c>
      <c r="F21" s="44"/>
      <c r="G21" s="67">
        <v>-3491221</v>
      </c>
      <c r="H21" s="44"/>
      <c r="I21" s="67">
        <v>-9406099</v>
      </c>
      <c r="J21" s="44"/>
      <c r="K21" s="67">
        <v>-3491221</v>
      </c>
    </row>
    <row r="22" spans="1:11" ht="23.1" customHeight="1">
      <c r="A22" s="85" t="s">
        <v>116</v>
      </c>
      <c r="E22" s="46">
        <f>SUM(E20:E21)</f>
        <v>311459398</v>
      </c>
      <c r="F22" s="44"/>
      <c r="G22" s="46">
        <f>SUM(G20:G21)</f>
        <v>350686201</v>
      </c>
      <c r="H22" s="44"/>
      <c r="I22" s="46">
        <f>SUM(I20:I21)</f>
        <v>400584254</v>
      </c>
      <c r="J22" s="44"/>
      <c r="K22" s="46">
        <f>SUM(K20:K21)</f>
        <v>291041680</v>
      </c>
    </row>
    <row r="23" spans="1:11" ht="23.1" customHeight="1">
      <c r="A23" s="87" t="s">
        <v>92</v>
      </c>
      <c r="C23" s="41">
        <v>10.199999999999999</v>
      </c>
      <c r="E23" s="67">
        <v>-58006454</v>
      </c>
      <c r="F23" s="44"/>
      <c r="G23" s="67">
        <v>-71934109</v>
      </c>
      <c r="H23" s="44"/>
      <c r="I23" s="67">
        <v>-69430497</v>
      </c>
      <c r="J23" s="44"/>
      <c r="K23" s="67">
        <v>-49484339</v>
      </c>
    </row>
    <row r="24" spans="1:11" ht="23.1" customHeight="1">
      <c r="A24" s="85" t="s">
        <v>152</v>
      </c>
      <c r="B24" s="29"/>
      <c r="C24" s="41"/>
      <c r="E24" s="47">
        <f>SUM(E22:E23)</f>
        <v>253452944</v>
      </c>
      <c r="F24" s="46"/>
      <c r="G24" s="47">
        <f>SUM(G22:G23)</f>
        <v>278752092</v>
      </c>
      <c r="H24" s="46"/>
      <c r="I24" s="47">
        <f>SUM(I22:I23)</f>
        <v>331153757</v>
      </c>
      <c r="J24" s="46"/>
      <c r="K24" s="47">
        <f>SUM(K22:K23)</f>
        <v>241557341</v>
      </c>
    </row>
    <row r="25" spans="1:11" ht="23.1" customHeight="1">
      <c r="E25" s="68"/>
      <c r="F25" s="60"/>
      <c r="G25" s="68"/>
      <c r="H25" s="60"/>
      <c r="I25" s="68"/>
      <c r="J25" s="49"/>
      <c r="K25" s="68"/>
    </row>
    <row r="26" spans="1:11" ht="23.1" customHeight="1">
      <c r="A26" s="88" t="s">
        <v>163</v>
      </c>
      <c r="C26" s="69"/>
      <c r="D26" s="70"/>
      <c r="E26" s="113"/>
      <c r="F26" s="71"/>
      <c r="G26" s="72"/>
      <c r="H26" s="73"/>
      <c r="I26" s="74"/>
      <c r="J26" s="75"/>
      <c r="K26" s="74"/>
    </row>
    <row r="27" spans="1:11" ht="23.1" hidden="1" customHeight="1">
      <c r="A27" s="87" t="s">
        <v>95</v>
      </c>
      <c r="C27" s="69"/>
      <c r="D27" s="70"/>
      <c r="E27" s="69"/>
      <c r="F27" s="71"/>
      <c r="G27" s="72"/>
      <c r="H27" s="73"/>
      <c r="I27" s="74"/>
      <c r="J27" s="75"/>
      <c r="K27" s="75"/>
    </row>
    <row r="28" spans="1:11" ht="23.1" hidden="1" customHeight="1">
      <c r="A28" s="87" t="s">
        <v>151</v>
      </c>
      <c r="C28" s="69"/>
      <c r="D28" s="70"/>
      <c r="E28" s="69"/>
      <c r="F28" s="71"/>
      <c r="G28" s="72"/>
      <c r="H28" s="73"/>
      <c r="I28" s="74"/>
      <c r="J28" s="75"/>
      <c r="K28" s="75"/>
    </row>
    <row r="29" spans="1:11" ht="23.1" hidden="1" customHeight="1">
      <c r="A29" s="87" t="s">
        <v>97</v>
      </c>
      <c r="C29" s="41"/>
      <c r="D29" s="70"/>
      <c r="E29" s="46">
        <v>0</v>
      </c>
      <c r="F29" s="74"/>
      <c r="G29" s="76">
        <v>0</v>
      </c>
      <c r="H29" s="73"/>
      <c r="I29" s="46">
        <v>0</v>
      </c>
      <c r="J29" s="77"/>
      <c r="K29" s="46">
        <v>0</v>
      </c>
    </row>
    <row r="30" spans="1:11" ht="23.1" hidden="1" customHeight="1">
      <c r="A30" s="89" t="s">
        <v>96</v>
      </c>
      <c r="C30" s="69"/>
      <c r="D30" s="70"/>
      <c r="E30" s="46">
        <v>0</v>
      </c>
      <c r="F30" s="74"/>
      <c r="G30" s="76">
        <v>0</v>
      </c>
      <c r="H30" s="73"/>
      <c r="I30" s="46">
        <v>0</v>
      </c>
      <c r="J30" s="77"/>
      <c r="K30" s="46">
        <v>0</v>
      </c>
    </row>
    <row r="31" spans="1:11" ht="23.1" customHeight="1">
      <c r="A31" s="88" t="s">
        <v>153</v>
      </c>
      <c r="C31" s="75"/>
      <c r="D31" s="78"/>
      <c r="E31" s="79">
        <f>SUM(E29:E30)</f>
        <v>0</v>
      </c>
      <c r="F31" s="76"/>
      <c r="G31" s="79">
        <f>SUM(G29:G30)</f>
        <v>0</v>
      </c>
      <c r="H31" s="80"/>
      <c r="I31" s="79">
        <f>SUM(I29:I30)</f>
        <v>0</v>
      </c>
      <c r="J31" s="81"/>
      <c r="K31" s="79">
        <f>SUM(K29:K30)</f>
        <v>0</v>
      </c>
    </row>
    <row r="32" spans="1:11" ht="23.1" customHeight="1">
      <c r="A32" s="89"/>
      <c r="C32" s="75"/>
      <c r="D32" s="78"/>
      <c r="E32" s="77"/>
      <c r="F32" s="76"/>
      <c r="G32" s="77"/>
      <c r="H32" s="81"/>
      <c r="I32" s="77"/>
      <c r="J32" s="81"/>
      <c r="K32" s="77"/>
    </row>
    <row r="33" spans="1:11" ht="23.1" customHeight="1" thickBot="1">
      <c r="A33" s="88" t="s">
        <v>154</v>
      </c>
      <c r="C33" s="69"/>
      <c r="D33" s="70"/>
      <c r="E33" s="82">
        <f>E24+E31</f>
        <v>253452944</v>
      </c>
      <c r="F33" s="83"/>
      <c r="G33" s="82">
        <f>G24+G31</f>
        <v>278752092</v>
      </c>
      <c r="H33" s="73"/>
      <c r="I33" s="82">
        <f>I24+I31</f>
        <v>331153757</v>
      </c>
      <c r="J33" s="77"/>
      <c r="K33" s="82">
        <f>K24+K31</f>
        <v>241557341</v>
      </c>
    </row>
    <row r="34" spans="1:11" ht="23.1" customHeight="1" thickTop="1">
      <c r="A34" s="89"/>
      <c r="C34" s="75"/>
      <c r="D34" s="78"/>
      <c r="E34" s="77"/>
      <c r="F34" s="83"/>
      <c r="G34" s="83"/>
      <c r="H34" s="77"/>
      <c r="I34" s="83"/>
      <c r="J34" s="77"/>
      <c r="K34" s="77"/>
    </row>
    <row r="35" spans="1:11" ht="23.1" customHeight="1">
      <c r="A35" s="63" t="s">
        <v>14</v>
      </c>
      <c r="C35" s="58"/>
      <c r="E35" s="49"/>
      <c r="F35" s="60"/>
      <c r="G35" s="49"/>
      <c r="H35" s="60"/>
      <c r="I35" s="49"/>
      <c r="J35" s="49"/>
      <c r="K35" s="49"/>
    </row>
    <row r="36" spans="1:11" ht="23.1" customHeight="1">
      <c r="C36" s="58"/>
      <c r="E36" s="49"/>
      <c r="F36" s="60"/>
      <c r="G36" s="49"/>
      <c r="H36" s="60"/>
      <c r="I36" s="49"/>
      <c r="J36" s="49"/>
      <c r="K36" s="49"/>
    </row>
    <row r="37" spans="1:11" ht="23.1" customHeight="1">
      <c r="A37" s="25"/>
      <c r="C37" s="58"/>
      <c r="E37" s="49"/>
      <c r="F37" s="60"/>
      <c r="G37" s="49"/>
      <c r="H37" s="60"/>
      <c r="I37" s="49"/>
      <c r="J37" s="49"/>
      <c r="K37" s="105" t="s">
        <v>157</v>
      </c>
    </row>
    <row r="38" spans="1:11" ht="23.1" customHeight="1">
      <c r="A38" s="25" t="s">
        <v>156</v>
      </c>
      <c r="C38" s="58"/>
      <c r="E38" s="49"/>
      <c r="F38" s="60"/>
      <c r="G38" s="49"/>
      <c r="H38" s="60"/>
      <c r="I38" s="49"/>
      <c r="J38" s="49"/>
      <c r="K38" s="49"/>
    </row>
    <row r="39" spans="1:11" ht="23.1" customHeight="1">
      <c r="A39" s="85" t="s">
        <v>150</v>
      </c>
      <c r="C39" s="58"/>
      <c r="E39" s="49"/>
      <c r="F39" s="60"/>
      <c r="G39" s="49"/>
      <c r="H39" s="60"/>
      <c r="I39" s="49"/>
      <c r="J39" s="49"/>
      <c r="K39" s="49"/>
    </row>
    <row r="40" spans="1:11" ht="23.1" customHeight="1">
      <c r="A40" s="90" t="s">
        <v>185</v>
      </c>
      <c r="C40" s="58"/>
      <c r="E40" s="49"/>
      <c r="F40" s="60"/>
      <c r="G40" s="49"/>
      <c r="H40" s="60"/>
      <c r="I40" s="49"/>
      <c r="J40" s="49"/>
      <c r="K40" s="49"/>
    </row>
    <row r="41" spans="1:11" ht="23.1" customHeight="1">
      <c r="C41" s="27"/>
      <c r="D41" s="28"/>
      <c r="E41" s="28"/>
      <c r="F41" s="28"/>
      <c r="G41" s="28"/>
      <c r="H41" s="28"/>
      <c r="I41" s="28"/>
      <c r="J41" s="28"/>
      <c r="K41" s="31" t="s">
        <v>0</v>
      </c>
    </row>
    <row r="42" spans="1:11" ht="23.1" customHeight="1">
      <c r="E42" s="104"/>
      <c r="F42" s="104" t="s">
        <v>1</v>
      </c>
      <c r="G42" s="104"/>
      <c r="I42" s="104"/>
      <c r="J42" s="104" t="s">
        <v>2</v>
      </c>
      <c r="K42" s="104"/>
    </row>
    <row r="43" spans="1:11" ht="23.1" customHeight="1">
      <c r="C43" s="64" t="s">
        <v>3</v>
      </c>
      <c r="E43" s="64">
        <v>2017</v>
      </c>
      <c r="F43" s="65"/>
      <c r="G43" s="64">
        <v>2016</v>
      </c>
      <c r="H43" s="65"/>
      <c r="I43" s="64">
        <v>2017</v>
      </c>
      <c r="J43" s="65"/>
      <c r="K43" s="64">
        <v>2016</v>
      </c>
    </row>
    <row r="44" spans="1:11" ht="23.1" customHeight="1">
      <c r="A44" s="85" t="s">
        <v>161</v>
      </c>
      <c r="C44" s="75"/>
      <c r="D44" s="78"/>
      <c r="E44" s="77"/>
      <c r="F44" s="83"/>
      <c r="G44" s="83"/>
      <c r="H44" s="77"/>
      <c r="I44" s="83"/>
      <c r="J44" s="77"/>
      <c r="K44" s="77"/>
    </row>
    <row r="45" spans="1:11" ht="23.1" customHeight="1">
      <c r="A45" s="87" t="s">
        <v>72</v>
      </c>
      <c r="C45" s="75"/>
      <c r="D45" s="78"/>
      <c r="E45" s="46">
        <f>E33-E46</f>
        <v>253452944</v>
      </c>
      <c r="F45" s="83"/>
      <c r="G45" s="46">
        <f>G33-G46</f>
        <v>271562229</v>
      </c>
      <c r="H45" s="77"/>
      <c r="I45" s="46">
        <f>I33-I46</f>
        <v>331153757</v>
      </c>
      <c r="J45" s="77"/>
      <c r="K45" s="46">
        <f>K33-K46</f>
        <v>241557341</v>
      </c>
    </row>
    <row r="46" spans="1:11" ht="23.1" customHeight="1">
      <c r="A46" s="87" t="s">
        <v>117</v>
      </c>
      <c r="C46" s="75"/>
      <c r="D46" s="78"/>
      <c r="E46" s="46">
        <v>0</v>
      </c>
      <c r="F46" s="83"/>
      <c r="G46" s="46">
        <v>7189863</v>
      </c>
      <c r="H46" s="77"/>
      <c r="I46" s="46">
        <v>0</v>
      </c>
      <c r="J46" s="77"/>
      <c r="K46" s="46">
        <v>0</v>
      </c>
    </row>
    <row r="47" spans="1:11" ht="23.1" customHeight="1" thickBot="1">
      <c r="A47" s="89"/>
      <c r="C47" s="75"/>
      <c r="D47" s="78"/>
      <c r="E47" s="84">
        <f>SUM(E45:E46)</f>
        <v>253452944</v>
      </c>
      <c r="F47" s="83"/>
      <c r="G47" s="84">
        <f>SUM(G45:G46)</f>
        <v>278752092</v>
      </c>
      <c r="H47" s="73"/>
      <c r="I47" s="84">
        <f>SUM(I45:I46)</f>
        <v>331153757</v>
      </c>
      <c r="J47" s="77"/>
      <c r="K47" s="84">
        <f>SUM(K45:K46)</f>
        <v>241557341</v>
      </c>
    </row>
    <row r="48" spans="1:11" ht="23.1" customHeight="1" thickTop="1">
      <c r="A48" s="89"/>
      <c r="C48" s="75"/>
      <c r="D48" s="78"/>
      <c r="E48" s="76"/>
      <c r="F48" s="83"/>
      <c r="G48" s="76"/>
      <c r="H48" s="73"/>
      <c r="I48" s="76"/>
      <c r="J48" s="77"/>
      <c r="K48" s="76"/>
    </row>
    <row r="49" spans="1:11" ht="23.1" customHeight="1">
      <c r="A49" s="85" t="s">
        <v>139</v>
      </c>
      <c r="C49" s="75"/>
      <c r="D49" s="78"/>
      <c r="E49" s="77"/>
      <c r="F49" s="83"/>
      <c r="G49" s="83"/>
      <c r="H49" s="77"/>
      <c r="I49" s="83"/>
      <c r="J49" s="77"/>
      <c r="K49" s="77"/>
    </row>
    <row r="50" spans="1:11" ht="23.1" customHeight="1">
      <c r="A50" s="87" t="s">
        <v>72</v>
      </c>
      <c r="C50" s="75"/>
      <c r="D50" s="78"/>
      <c r="E50" s="46">
        <f>E45</f>
        <v>253452944</v>
      </c>
      <c r="F50" s="83"/>
      <c r="G50" s="46">
        <f>G45</f>
        <v>271562229</v>
      </c>
      <c r="H50" s="77"/>
      <c r="I50" s="46">
        <f>I45</f>
        <v>331153757</v>
      </c>
      <c r="J50" s="77"/>
      <c r="K50" s="46">
        <f>K45</f>
        <v>241557341</v>
      </c>
    </row>
    <row r="51" spans="1:11" ht="23.1" customHeight="1">
      <c r="A51" s="87" t="s">
        <v>117</v>
      </c>
      <c r="C51" s="75"/>
      <c r="D51" s="78"/>
      <c r="E51" s="46">
        <v>0</v>
      </c>
      <c r="F51" s="83"/>
      <c r="G51" s="46">
        <f>G46</f>
        <v>7189863</v>
      </c>
      <c r="H51" s="77"/>
      <c r="I51" s="46">
        <f>I46</f>
        <v>0</v>
      </c>
      <c r="J51" s="77"/>
      <c r="K51" s="46">
        <f>K46</f>
        <v>0</v>
      </c>
    </row>
    <row r="52" spans="1:11" ht="23.1" customHeight="1" thickBot="1">
      <c r="A52" s="89"/>
      <c r="C52" s="75"/>
      <c r="D52" s="78"/>
      <c r="E52" s="84">
        <f>SUM(E50:E51)</f>
        <v>253452944</v>
      </c>
      <c r="F52" s="83"/>
      <c r="G52" s="84">
        <f>SUM(G50:G51)</f>
        <v>278752092</v>
      </c>
      <c r="H52" s="73"/>
      <c r="I52" s="84">
        <f>SUM(I50:I51)</f>
        <v>331153757</v>
      </c>
      <c r="J52" s="77"/>
      <c r="K52" s="84">
        <f>SUM(K50:K51)</f>
        <v>241557341</v>
      </c>
    </row>
    <row r="53" spans="1:11" ht="23.1" customHeight="1" thickTop="1">
      <c r="A53" s="89"/>
      <c r="C53" s="75"/>
      <c r="D53" s="78"/>
      <c r="E53" s="72"/>
      <c r="F53" s="83"/>
      <c r="G53" s="72"/>
      <c r="H53" s="73"/>
      <c r="I53" s="72"/>
      <c r="J53" s="77"/>
      <c r="K53" s="72"/>
    </row>
    <row r="54" spans="1:11" ht="23.1" customHeight="1">
      <c r="A54" s="88" t="s">
        <v>43</v>
      </c>
      <c r="C54" s="41">
        <v>17</v>
      </c>
      <c r="D54" s="78"/>
      <c r="E54" s="72"/>
      <c r="F54" s="83"/>
      <c r="G54" s="46"/>
      <c r="H54" s="73"/>
      <c r="I54" s="72"/>
      <c r="J54" s="77"/>
      <c r="K54" s="46"/>
    </row>
    <row r="55" spans="1:11" ht="23.1" customHeight="1">
      <c r="A55" s="89" t="s">
        <v>44</v>
      </c>
      <c r="C55" s="75"/>
      <c r="D55" s="78"/>
      <c r="E55" s="72"/>
      <c r="F55" s="83"/>
      <c r="G55" s="72"/>
      <c r="H55" s="73"/>
      <c r="I55" s="72"/>
      <c r="J55" s="77"/>
      <c r="K55" s="72"/>
    </row>
    <row r="56" spans="1:11" ht="23.1" customHeight="1" thickBot="1">
      <c r="A56" s="89" t="s">
        <v>171</v>
      </c>
      <c r="C56" s="75"/>
      <c r="D56" s="78"/>
      <c r="E56" s="95">
        <f>E45/E57</f>
        <v>1.1067283063870792</v>
      </c>
      <c r="F56" s="96"/>
      <c r="G56" s="95">
        <f>G45/G57</f>
        <v>2.4558328250291264</v>
      </c>
      <c r="H56" s="97"/>
      <c r="I56" s="95">
        <f>I45/I57</f>
        <v>1.4460168852421313</v>
      </c>
      <c r="J56" s="97"/>
      <c r="K56" s="95">
        <f>K45/K57</f>
        <v>2.1844880613148669</v>
      </c>
    </row>
    <row r="57" spans="1:11" ht="23.1" customHeight="1" thickTop="1" thickBot="1">
      <c r="A57" s="89" t="s">
        <v>172</v>
      </c>
      <c r="C57" s="75"/>
      <c r="D57" s="78"/>
      <c r="E57" s="99">
        <v>229010989</v>
      </c>
      <c r="F57" s="83"/>
      <c r="G57" s="99">
        <v>110578467</v>
      </c>
      <c r="H57" s="73"/>
      <c r="I57" s="99">
        <v>229010989</v>
      </c>
      <c r="J57" s="83"/>
      <c r="K57" s="99">
        <v>110578467</v>
      </c>
    </row>
    <row r="58" spans="1:11" ht="23.1" customHeight="1" thickTop="1">
      <c r="A58" s="89"/>
      <c r="C58" s="75"/>
      <c r="D58" s="78"/>
      <c r="E58" s="72"/>
      <c r="F58" s="31"/>
      <c r="G58" s="72"/>
      <c r="H58" s="73"/>
      <c r="I58" s="72"/>
      <c r="J58" s="75"/>
      <c r="K58" s="72"/>
    </row>
    <row r="59" spans="1:11" ht="23.1" customHeight="1">
      <c r="A59" s="63" t="s">
        <v>14</v>
      </c>
      <c r="C59" s="75"/>
      <c r="D59" s="78"/>
      <c r="E59" s="72"/>
      <c r="F59" s="31"/>
      <c r="G59" s="72"/>
      <c r="H59" s="73"/>
      <c r="I59" s="72"/>
      <c r="J59" s="75"/>
      <c r="K59" s="72"/>
    </row>
    <row r="60" spans="1:11" ht="23.1" customHeight="1">
      <c r="A60" s="89"/>
      <c r="C60" s="75"/>
      <c r="D60" s="78"/>
      <c r="E60" s="72"/>
      <c r="F60" s="31"/>
      <c r="G60" s="72"/>
      <c r="H60" s="73"/>
      <c r="I60" s="72"/>
      <c r="J60" s="75"/>
      <c r="K60" s="72"/>
    </row>
  </sheetData>
  <pageMargins left="0.78740157480314965" right="0.55118110236220474" top="0.9055118110236221" bottom="0.31496062992125984" header="0.31496062992125984" footer="0.31496062992125984"/>
  <pageSetup paperSize="9" scale="76" fitToHeight="7" orientation="portrait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V34"/>
  <sheetViews>
    <sheetView showGridLines="0" view="pageBreakPreview" topLeftCell="C1" zoomScale="85" zoomScaleNormal="85" zoomScaleSheetLayoutView="85" workbookViewId="0">
      <selection activeCell="D32" sqref="D32"/>
    </sheetView>
  </sheetViews>
  <sheetFormatPr defaultColWidth="9.109375" defaultRowHeight="21.9" customHeight="1"/>
  <cols>
    <col min="1" max="2" width="11.109375" style="3" customWidth="1"/>
    <col min="3" max="3" width="17.6640625" style="3" customWidth="1"/>
    <col min="4" max="4" width="23.6640625" style="11" customWidth="1"/>
    <col min="5" max="5" width="1.6640625" style="11" customWidth="1"/>
    <col min="6" max="6" width="14" style="3" customWidth="1"/>
    <col min="7" max="7" width="1.33203125" style="3" customWidth="1"/>
    <col min="8" max="8" width="14" style="3" customWidth="1"/>
    <col min="9" max="9" width="1.33203125" style="3" customWidth="1"/>
    <col min="10" max="10" width="16.6640625" style="3" customWidth="1"/>
    <col min="11" max="11" width="1.33203125" style="3" customWidth="1"/>
    <col min="12" max="12" width="16.6640625" style="3" customWidth="1"/>
    <col min="13" max="13" width="1.33203125" style="3" customWidth="1"/>
    <col min="14" max="14" width="16.6640625" style="3" customWidth="1"/>
    <col min="15" max="15" width="1.33203125" style="3" customWidth="1"/>
    <col min="16" max="16" width="24.109375" style="3" customWidth="1"/>
    <col min="17" max="17" width="1.33203125" style="3" customWidth="1"/>
    <col min="18" max="18" width="15.109375" style="3" bestFit="1" customWidth="1"/>
    <col min="19" max="19" width="1.33203125" style="3" customWidth="1"/>
    <col min="20" max="20" width="14" style="3" customWidth="1"/>
    <col min="21" max="21" width="1.33203125" style="3" customWidth="1"/>
    <col min="22" max="22" width="15.44140625" style="3" bestFit="1" customWidth="1"/>
    <col min="23" max="23" width="0.6640625" style="3" customWidth="1"/>
    <col min="24" max="16384" width="9.109375" style="3"/>
  </cols>
  <sheetData>
    <row r="1" spans="1:22" ht="21.9" customHeight="1">
      <c r="A1" s="2"/>
      <c r="B1" s="17"/>
      <c r="C1" s="17"/>
      <c r="D1" s="18"/>
      <c r="E1" s="18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9"/>
      <c r="S1" s="17"/>
      <c r="T1" s="17"/>
      <c r="U1" s="17"/>
      <c r="V1" s="106" t="s">
        <v>157</v>
      </c>
    </row>
    <row r="2" spans="1:22" ht="21.9" customHeight="1">
      <c r="A2" s="1" t="s">
        <v>156</v>
      </c>
      <c r="B2" s="17"/>
      <c r="C2" s="17"/>
      <c r="D2" s="18"/>
      <c r="E2" s="1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9"/>
      <c r="S2" s="17"/>
      <c r="T2" s="17"/>
      <c r="U2" s="17"/>
      <c r="V2" s="17"/>
    </row>
    <row r="3" spans="1:22" ht="21.9" customHeight="1">
      <c r="A3" s="15" t="s">
        <v>140</v>
      </c>
      <c r="B3" s="17"/>
      <c r="C3" s="17"/>
      <c r="D3" s="18"/>
      <c r="E3" s="1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21.9" customHeight="1">
      <c r="A4" s="15" t="s">
        <v>185</v>
      </c>
      <c r="B4" s="17"/>
      <c r="C4" s="17"/>
      <c r="D4" s="18"/>
      <c r="E4" s="18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ht="21.9" customHeight="1">
      <c r="B5" s="20"/>
      <c r="C5" s="20"/>
      <c r="D5" s="21"/>
      <c r="E5" s="21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2"/>
      <c r="S5" s="20"/>
      <c r="T5" s="20"/>
      <c r="U5" s="20"/>
      <c r="V5" s="22" t="s">
        <v>0</v>
      </c>
    </row>
    <row r="6" spans="1:22" ht="21.9" customHeight="1">
      <c r="A6" s="10"/>
      <c r="B6" s="10"/>
      <c r="C6" s="10"/>
      <c r="F6" s="119" t="s">
        <v>1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</row>
    <row r="7" spans="1:22" s="4" customFormat="1" ht="21.9" customHeight="1">
      <c r="A7" s="16"/>
      <c r="B7" s="16"/>
      <c r="C7" s="16"/>
      <c r="D7" s="11"/>
      <c r="E7" s="11"/>
      <c r="F7" s="120" t="s">
        <v>71</v>
      </c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23"/>
      <c r="T7" s="10"/>
      <c r="U7" s="23"/>
      <c r="V7" s="23"/>
    </row>
    <row r="8" spans="1:22" s="10" customFormat="1" ht="21.9" customHeight="1">
      <c r="D8" s="5"/>
      <c r="E8" s="5"/>
      <c r="F8" s="5"/>
      <c r="O8" s="5"/>
      <c r="P8" s="5" t="s">
        <v>109</v>
      </c>
    </row>
    <row r="9" spans="1:22" s="10" customFormat="1" ht="21.9" customHeight="1">
      <c r="D9" s="5"/>
      <c r="E9" s="5"/>
      <c r="F9" s="5"/>
      <c r="J9" s="116" t="s">
        <v>195</v>
      </c>
      <c r="O9" s="5"/>
      <c r="P9" s="10" t="s">
        <v>110</v>
      </c>
      <c r="R9" s="10" t="s">
        <v>78</v>
      </c>
      <c r="T9" s="10" t="s">
        <v>73</v>
      </c>
    </row>
    <row r="10" spans="1:22" s="10" customFormat="1" ht="21.9" customHeight="1">
      <c r="D10" s="5"/>
      <c r="E10" s="5"/>
      <c r="F10" s="5" t="s">
        <v>67</v>
      </c>
      <c r="J10" s="116" t="s">
        <v>196</v>
      </c>
      <c r="L10" s="119" t="s">
        <v>30</v>
      </c>
      <c r="M10" s="119"/>
      <c r="N10" s="119"/>
      <c r="O10" s="5"/>
      <c r="P10" s="24" t="s">
        <v>173</v>
      </c>
      <c r="R10" s="10" t="s">
        <v>77</v>
      </c>
      <c r="T10" s="10" t="s">
        <v>74</v>
      </c>
      <c r="V10" s="10" t="s">
        <v>66</v>
      </c>
    </row>
    <row r="11" spans="1:22" s="10" customFormat="1" ht="21.9" customHeight="1">
      <c r="D11" s="5"/>
      <c r="E11" s="5"/>
      <c r="F11" s="5" t="s">
        <v>68</v>
      </c>
      <c r="H11" s="10" t="s">
        <v>143</v>
      </c>
      <c r="J11" s="10" t="s">
        <v>203</v>
      </c>
      <c r="L11" s="10" t="s">
        <v>132</v>
      </c>
      <c r="O11" s="5"/>
      <c r="P11" s="10" t="s">
        <v>144</v>
      </c>
      <c r="R11" s="10" t="s">
        <v>84</v>
      </c>
      <c r="S11" s="5"/>
      <c r="T11" s="10" t="s">
        <v>80</v>
      </c>
      <c r="U11" s="5"/>
      <c r="V11" s="10" t="s">
        <v>75</v>
      </c>
    </row>
    <row r="12" spans="1:22" s="10" customFormat="1" ht="21.9" customHeight="1">
      <c r="D12" s="5"/>
      <c r="E12" s="5"/>
      <c r="F12" s="115" t="s">
        <v>69</v>
      </c>
      <c r="H12" s="115" t="s">
        <v>142</v>
      </c>
      <c r="I12" s="5"/>
      <c r="J12" s="117" t="s">
        <v>202</v>
      </c>
      <c r="L12" s="115" t="s">
        <v>133</v>
      </c>
      <c r="N12" s="115" t="s">
        <v>70</v>
      </c>
      <c r="O12" s="5"/>
      <c r="P12" s="115" t="s">
        <v>127</v>
      </c>
      <c r="R12" s="115" t="s">
        <v>79</v>
      </c>
      <c r="S12" s="5"/>
      <c r="T12" s="115" t="s">
        <v>141</v>
      </c>
      <c r="U12" s="5"/>
      <c r="V12" s="115" t="s">
        <v>76</v>
      </c>
    </row>
    <row r="13" spans="1:22" ht="21.9" customHeight="1">
      <c r="A13" s="15" t="s">
        <v>99</v>
      </c>
      <c r="D13" s="5"/>
      <c r="E13" s="5"/>
      <c r="F13" s="6">
        <v>10000000</v>
      </c>
      <c r="G13" s="6"/>
      <c r="H13" s="6">
        <v>0</v>
      </c>
      <c r="I13" s="6"/>
      <c r="J13" s="6">
        <v>0</v>
      </c>
      <c r="K13" s="6"/>
      <c r="L13" s="6">
        <v>0</v>
      </c>
      <c r="M13" s="6"/>
      <c r="N13" s="6">
        <v>213850170</v>
      </c>
      <c r="O13" s="8"/>
      <c r="P13" s="6">
        <v>0</v>
      </c>
      <c r="Q13" s="6"/>
      <c r="R13" s="6">
        <v>223850170</v>
      </c>
      <c r="S13" s="6"/>
      <c r="T13" s="6">
        <v>18624657</v>
      </c>
      <c r="U13" s="6"/>
      <c r="V13" s="6">
        <v>242474827</v>
      </c>
    </row>
    <row r="14" spans="1:22" ht="21.9" customHeight="1">
      <c r="A14" s="2" t="s">
        <v>152</v>
      </c>
      <c r="D14" s="5"/>
      <c r="E14" s="5"/>
      <c r="F14" s="100">
        <v>0</v>
      </c>
      <c r="G14" s="6"/>
      <c r="H14" s="100">
        <v>0</v>
      </c>
      <c r="I14" s="8"/>
      <c r="J14" s="100">
        <v>0</v>
      </c>
      <c r="K14" s="6"/>
      <c r="L14" s="100">
        <v>0</v>
      </c>
      <c r="M14" s="6"/>
      <c r="N14" s="100">
        <f>+'PL '!G45</f>
        <v>271562229</v>
      </c>
      <c r="O14" s="13"/>
      <c r="P14" s="102">
        <v>0</v>
      </c>
      <c r="Q14" s="14"/>
      <c r="R14" s="100">
        <f>SUM(F14:P14)</f>
        <v>271562229</v>
      </c>
      <c r="S14" s="6"/>
      <c r="T14" s="100">
        <f>+'PL '!G46</f>
        <v>7189863</v>
      </c>
      <c r="U14" s="6"/>
      <c r="V14" s="100">
        <f t="shared" ref="V14:V15" si="0">SUM(R14:T14)</f>
        <v>278752092</v>
      </c>
    </row>
    <row r="15" spans="1:22" ht="21.9" customHeight="1">
      <c r="A15" s="2" t="s">
        <v>153</v>
      </c>
      <c r="D15" s="5"/>
      <c r="E15" s="5"/>
      <c r="F15" s="101">
        <v>0</v>
      </c>
      <c r="G15" s="6"/>
      <c r="H15" s="101">
        <v>0</v>
      </c>
      <c r="I15" s="8"/>
      <c r="J15" s="101">
        <v>0</v>
      </c>
      <c r="K15" s="6"/>
      <c r="L15" s="101">
        <v>0</v>
      </c>
      <c r="M15" s="6"/>
      <c r="N15" s="101">
        <v>0</v>
      </c>
      <c r="O15" s="8"/>
      <c r="P15" s="101">
        <v>0</v>
      </c>
      <c r="Q15" s="6"/>
      <c r="R15" s="101">
        <f>SUM(F15:P15)</f>
        <v>0</v>
      </c>
      <c r="S15" s="6"/>
      <c r="T15" s="101">
        <v>0</v>
      </c>
      <c r="U15" s="6"/>
      <c r="V15" s="101">
        <f t="shared" si="0"/>
        <v>0</v>
      </c>
    </row>
    <row r="16" spans="1:22" ht="21.9" customHeight="1">
      <c r="A16" s="2" t="s">
        <v>154</v>
      </c>
      <c r="D16" s="5"/>
      <c r="E16" s="5"/>
      <c r="F16" s="6">
        <f>SUM(F14:F15)</f>
        <v>0</v>
      </c>
      <c r="G16" s="6"/>
      <c r="H16" s="6">
        <f>SUM(H14:H15)</f>
        <v>0</v>
      </c>
      <c r="I16" s="6"/>
      <c r="J16" s="6">
        <f>SUM(J14:J15)</f>
        <v>0</v>
      </c>
      <c r="K16" s="6"/>
      <c r="L16" s="6">
        <f>SUM(L14:L15)</f>
        <v>0</v>
      </c>
      <c r="M16" s="6"/>
      <c r="N16" s="6">
        <f>SUM(N14:N15)</f>
        <v>271562229</v>
      </c>
      <c r="O16" s="13"/>
      <c r="P16" s="6">
        <f>SUM(P14:P15)</f>
        <v>0</v>
      </c>
      <c r="Q16" s="14"/>
      <c r="R16" s="6">
        <f>SUM(R14:R15)</f>
        <v>271562229</v>
      </c>
      <c r="S16" s="6"/>
      <c r="T16" s="6">
        <f>SUM(T14:T15)</f>
        <v>7189863</v>
      </c>
      <c r="U16" s="6"/>
      <c r="V16" s="6">
        <f>SUM(R16:T16)</f>
        <v>278752092</v>
      </c>
    </row>
    <row r="17" spans="1:22" ht="21.9" customHeight="1">
      <c r="A17" s="2" t="s">
        <v>184</v>
      </c>
      <c r="D17" s="5"/>
      <c r="E17" s="5"/>
      <c r="F17" s="6">
        <v>215000000</v>
      </c>
      <c r="G17" s="6"/>
      <c r="H17" s="6">
        <v>47655160</v>
      </c>
      <c r="I17" s="6"/>
      <c r="J17" s="6">
        <v>0</v>
      </c>
      <c r="K17" s="6"/>
      <c r="L17" s="6">
        <v>0</v>
      </c>
      <c r="M17" s="6"/>
      <c r="N17" s="6">
        <v>0</v>
      </c>
      <c r="O17" s="13"/>
      <c r="P17" s="6">
        <v>0</v>
      </c>
      <c r="Q17" s="14"/>
      <c r="R17" s="6">
        <f t="shared" ref="R17:R20" si="1">SUM(F17:P17)</f>
        <v>262655160</v>
      </c>
      <c r="S17" s="6"/>
      <c r="T17" s="6">
        <v>0</v>
      </c>
      <c r="U17" s="6"/>
      <c r="V17" s="6">
        <f t="shared" ref="V17:V19" si="2">SUM(R17:T17)</f>
        <v>262655160</v>
      </c>
    </row>
    <row r="18" spans="1:22" ht="21.9" customHeight="1">
      <c r="A18" s="2" t="s">
        <v>162</v>
      </c>
      <c r="D18" s="5"/>
      <c r="E18" s="5"/>
      <c r="F18" s="6">
        <v>0</v>
      </c>
      <c r="G18" s="6"/>
      <c r="H18" s="6">
        <v>0</v>
      </c>
      <c r="I18" s="6"/>
      <c r="J18" s="6">
        <v>0</v>
      </c>
      <c r="K18" s="6"/>
      <c r="L18" s="6">
        <v>0</v>
      </c>
      <c r="M18" s="6"/>
      <c r="N18" s="6"/>
      <c r="O18" s="13"/>
      <c r="P18" s="6">
        <v>-31835833</v>
      </c>
      <c r="Q18" s="14"/>
      <c r="R18" s="6">
        <f t="shared" si="1"/>
        <v>-31835833</v>
      </c>
      <c r="S18" s="6"/>
      <c r="T18" s="6">
        <v>-16206827</v>
      </c>
      <c r="U18" s="6"/>
      <c r="V18" s="6">
        <f t="shared" si="2"/>
        <v>-48042660</v>
      </c>
    </row>
    <row r="19" spans="1:22" ht="21.9" customHeight="1">
      <c r="A19" s="2" t="s">
        <v>194</v>
      </c>
      <c r="D19" s="5"/>
      <c r="E19" s="5"/>
      <c r="F19" s="6">
        <v>0</v>
      </c>
      <c r="G19" s="6"/>
      <c r="H19" s="6">
        <v>0</v>
      </c>
      <c r="I19" s="6"/>
      <c r="J19" s="6">
        <v>0</v>
      </c>
      <c r="K19" s="6"/>
      <c r="L19" s="6">
        <v>0</v>
      </c>
      <c r="M19" s="6"/>
      <c r="N19" s="6">
        <v>-407213543</v>
      </c>
      <c r="O19" s="13"/>
      <c r="P19" s="6">
        <v>0</v>
      </c>
      <c r="Q19" s="14"/>
      <c r="R19" s="6">
        <f t="shared" si="1"/>
        <v>-407213543</v>
      </c>
      <c r="S19" s="6"/>
      <c r="T19" s="6">
        <v>-9607693</v>
      </c>
      <c r="U19" s="6"/>
      <c r="V19" s="6">
        <f t="shared" si="2"/>
        <v>-416821236</v>
      </c>
    </row>
    <row r="20" spans="1:22" ht="21.9" customHeight="1">
      <c r="A20" s="2" t="s">
        <v>200</v>
      </c>
      <c r="D20" s="5"/>
      <c r="E20" s="5"/>
      <c r="F20" s="6">
        <v>0</v>
      </c>
      <c r="G20" s="6"/>
      <c r="H20" s="6">
        <v>0</v>
      </c>
      <c r="I20" s="6"/>
      <c r="J20" s="6">
        <v>0</v>
      </c>
      <c r="K20" s="6"/>
      <c r="L20" s="6">
        <v>22500000</v>
      </c>
      <c r="M20" s="6"/>
      <c r="N20" s="6">
        <v>-22500000</v>
      </c>
      <c r="O20" s="8"/>
      <c r="P20" s="6">
        <v>0</v>
      </c>
      <c r="Q20" s="6"/>
      <c r="R20" s="6">
        <f t="shared" si="1"/>
        <v>0</v>
      </c>
      <c r="S20" s="6"/>
      <c r="T20" s="6">
        <v>0</v>
      </c>
      <c r="U20" s="6"/>
      <c r="V20" s="6">
        <f>SUM(R20:T20)</f>
        <v>0</v>
      </c>
    </row>
    <row r="21" spans="1:22" ht="21.9" customHeight="1" thickBot="1">
      <c r="A21" s="15" t="s">
        <v>186</v>
      </c>
      <c r="D21" s="5"/>
      <c r="E21" s="5"/>
      <c r="F21" s="7">
        <f>SUM(F13,F16:F20)</f>
        <v>225000000</v>
      </c>
      <c r="G21" s="8"/>
      <c r="H21" s="7">
        <f>SUM(H13,H16:H20)</f>
        <v>47655160</v>
      </c>
      <c r="I21" s="8"/>
      <c r="J21" s="7">
        <f>SUM(J13,J16:J20)</f>
        <v>0</v>
      </c>
      <c r="K21" s="8"/>
      <c r="L21" s="7">
        <f>SUM(L13,L16:L20)</f>
        <v>22500000</v>
      </c>
      <c r="M21" s="8"/>
      <c r="N21" s="7">
        <f>SUM(N13,N16:N20)</f>
        <v>55698856</v>
      </c>
      <c r="O21" s="8"/>
      <c r="P21" s="7">
        <f>SUM(P13,P16:P20)</f>
        <v>-31835833</v>
      </c>
      <c r="Q21" s="8"/>
      <c r="R21" s="7">
        <f>SUM(R13,R16:R20)</f>
        <v>319018183</v>
      </c>
      <c r="S21" s="6"/>
      <c r="T21" s="7">
        <f>SUM(T13,T16:T20)</f>
        <v>0</v>
      </c>
      <c r="U21" s="6"/>
      <c r="V21" s="7">
        <f>SUM(R21:T21)</f>
        <v>319018183</v>
      </c>
    </row>
    <row r="22" spans="1:22" ht="21.9" customHeight="1" thickTop="1">
      <c r="A22" s="15"/>
      <c r="D22" s="5"/>
      <c r="E22" s="5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6"/>
      <c r="T22" s="8"/>
      <c r="U22" s="6"/>
      <c r="V22" s="8"/>
    </row>
    <row r="23" spans="1:22" ht="21.9" customHeight="1">
      <c r="A23" s="15" t="s">
        <v>155</v>
      </c>
      <c r="D23" s="5"/>
      <c r="E23" s="5"/>
      <c r="F23" s="6">
        <v>225000000</v>
      </c>
      <c r="G23" s="6"/>
      <c r="H23" s="6">
        <v>47655160</v>
      </c>
      <c r="I23" s="6"/>
      <c r="J23" s="6">
        <v>0</v>
      </c>
      <c r="K23" s="6"/>
      <c r="L23" s="6">
        <v>22500000</v>
      </c>
      <c r="M23" s="6"/>
      <c r="N23" s="6">
        <v>111628479</v>
      </c>
      <c r="O23" s="8"/>
      <c r="P23" s="6">
        <v>-31835833</v>
      </c>
      <c r="Q23" s="6"/>
      <c r="R23" s="6">
        <v>374947806</v>
      </c>
      <c r="S23" s="6"/>
      <c r="T23" s="6">
        <v>0</v>
      </c>
      <c r="U23" s="6"/>
      <c r="V23" s="6">
        <v>374947806</v>
      </c>
    </row>
    <row r="24" spans="1:22" ht="21.9" customHeight="1">
      <c r="A24" s="2" t="s">
        <v>152</v>
      </c>
      <c r="D24" s="5"/>
      <c r="E24" s="5"/>
      <c r="F24" s="100">
        <v>0</v>
      </c>
      <c r="G24" s="6"/>
      <c r="H24" s="100">
        <v>0</v>
      </c>
      <c r="I24" s="8"/>
      <c r="J24" s="100">
        <v>0</v>
      </c>
      <c r="K24" s="6"/>
      <c r="L24" s="100">
        <v>0</v>
      </c>
      <c r="M24" s="6"/>
      <c r="N24" s="100">
        <f>SUM('PL '!E24)</f>
        <v>253452944</v>
      </c>
      <c r="O24" s="13"/>
      <c r="P24" s="102">
        <v>0</v>
      </c>
      <c r="Q24" s="14"/>
      <c r="R24" s="100">
        <f>SUM(F24:P24)</f>
        <v>253452944</v>
      </c>
      <c r="S24" s="6"/>
      <c r="T24" s="100">
        <v>0</v>
      </c>
      <c r="U24" s="6"/>
      <c r="V24" s="100">
        <f>SUM(R24:T24)</f>
        <v>253452944</v>
      </c>
    </row>
    <row r="25" spans="1:22" ht="21.9" customHeight="1">
      <c r="A25" s="2" t="s">
        <v>153</v>
      </c>
      <c r="D25" s="5"/>
      <c r="E25" s="5"/>
      <c r="F25" s="101">
        <v>0</v>
      </c>
      <c r="G25" s="6"/>
      <c r="H25" s="101">
        <v>0</v>
      </c>
      <c r="I25" s="8"/>
      <c r="J25" s="101">
        <v>0</v>
      </c>
      <c r="K25" s="6"/>
      <c r="L25" s="101">
        <v>0</v>
      </c>
      <c r="M25" s="6"/>
      <c r="N25" s="101">
        <v>0</v>
      </c>
      <c r="O25" s="8"/>
      <c r="P25" s="101">
        <v>0</v>
      </c>
      <c r="Q25" s="6"/>
      <c r="R25" s="101">
        <f>SUM(F25:P25)</f>
        <v>0</v>
      </c>
      <c r="S25" s="6"/>
      <c r="T25" s="101">
        <v>0</v>
      </c>
      <c r="U25" s="6"/>
      <c r="V25" s="101">
        <f>SUM(R25:T25)</f>
        <v>0</v>
      </c>
    </row>
    <row r="26" spans="1:22" ht="21.9" customHeight="1">
      <c r="A26" s="2" t="s">
        <v>154</v>
      </c>
      <c r="D26" s="5"/>
      <c r="E26" s="5"/>
      <c r="F26" s="6">
        <f>SUM(F24:F25)</f>
        <v>0</v>
      </c>
      <c r="G26" s="6"/>
      <c r="H26" s="6">
        <f>SUM(H24:H25)</f>
        <v>0</v>
      </c>
      <c r="I26" s="6"/>
      <c r="J26" s="6">
        <f>SUM(J24:J25)</f>
        <v>0</v>
      </c>
      <c r="K26" s="6"/>
      <c r="L26" s="6">
        <f>SUM(L24:L25)</f>
        <v>0</v>
      </c>
      <c r="M26" s="6"/>
      <c r="N26" s="6">
        <f>SUM(N24:N25)</f>
        <v>253452944</v>
      </c>
      <c r="O26" s="13"/>
      <c r="P26" s="6">
        <f>SUM(P24:P25)</f>
        <v>0</v>
      </c>
      <c r="Q26" s="14"/>
      <c r="R26" s="6">
        <f>SUM(R24:R25)</f>
        <v>253452944</v>
      </c>
      <c r="S26" s="6"/>
      <c r="T26" s="6">
        <f>SUM(T24:T25)</f>
        <v>0</v>
      </c>
      <c r="U26" s="6"/>
      <c r="V26" s="6">
        <f>SUM(V24:V25)</f>
        <v>253452944</v>
      </c>
    </row>
    <row r="27" spans="1:22" ht="21.9" customHeight="1">
      <c r="A27" s="2" t="s">
        <v>184</v>
      </c>
      <c r="D27" s="5"/>
      <c r="E27" s="5"/>
      <c r="F27" s="6">
        <v>15000000</v>
      </c>
      <c r="G27" s="6"/>
      <c r="H27" s="6">
        <v>433050000</v>
      </c>
      <c r="I27" s="6"/>
      <c r="J27" s="6">
        <v>0</v>
      </c>
      <c r="K27" s="6"/>
      <c r="L27" s="6">
        <v>0</v>
      </c>
      <c r="M27" s="6"/>
      <c r="N27" s="6">
        <v>0</v>
      </c>
      <c r="O27" s="8"/>
      <c r="P27" s="6">
        <v>0</v>
      </c>
      <c r="Q27" s="6"/>
      <c r="R27" s="6">
        <f>SUM(F27:P27)</f>
        <v>448050000</v>
      </c>
      <c r="S27" s="6"/>
      <c r="T27" s="6">
        <v>0</v>
      </c>
      <c r="U27" s="6"/>
      <c r="V27" s="6">
        <f>SUM(R27:T27)</f>
        <v>448050000</v>
      </c>
    </row>
    <row r="28" spans="1:22" ht="21.9" customHeight="1">
      <c r="A28" s="2" t="s">
        <v>201</v>
      </c>
      <c r="D28" s="5"/>
      <c r="E28" s="5"/>
      <c r="F28" s="6">
        <v>0</v>
      </c>
      <c r="G28" s="6"/>
      <c r="H28" s="6">
        <v>0</v>
      </c>
      <c r="I28" s="6"/>
      <c r="J28" s="6">
        <v>58500</v>
      </c>
      <c r="K28" s="6"/>
      <c r="L28" s="6">
        <v>0</v>
      </c>
      <c r="M28" s="6"/>
      <c r="N28" s="6">
        <v>0</v>
      </c>
      <c r="O28" s="8"/>
      <c r="P28" s="6">
        <v>0</v>
      </c>
      <c r="Q28" s="6"/>
      <c r="R28" s="6">
        <f>SUM(F28:P28)</f>
        <v>58500</v>
      </c>
      <c r="S28" s="6"/>
      <c r="T28" s="6">
        <v>0</v>
      </c>
      <c r="U28" s="6"/>
      <c r="V28" s="6">
        <f>SUM(R28:T28)</f>
        <v>58500</v>
      </c>
    </row>
    <row r="29" spans="1:22" ht="21.9" customHeight="1">
      <c r="A29" s="2" t="s">
        <v>194</v>
      </c>
      <c r="D29" s="5"/>
      <c r="E29" s="5"/>
      <c r="F29" s="6">
        <v>0</v>
      </c>
      <c r="G29" s="6"/>
      <c r="H29" s="6">
        <v>0</v>
      </c>
      <c r="I29" s="6"/>
      <c r="J29" s="6">
        <v>0</v>
      </c>
      <c r="K29" s="6"/>
      <c r="L29" s="6">
        <v>0</v>
      </c>
      <c r="M29" s="6"/>
      <c r="N29" s="6">
        <v>-234750000</v>
      </c>
      <c r="O29" s="8"/>
      <c r="P29" s="6">
        <v>0</v>
      </c>
      <c r="Q29" s="6"/>
      <c r="R29" s="6">
        <f t="shared" ref="R29" si="3">SUM(F29:P29)</f>
        <v>-234750000</v>
      </c>
      <c r="S29" s="6"/>
      <c r="T29" s="6">
        <v>0</v>
      </c>
      <c r="U29" s="6"/>
      <c r="V29" s="6">
        <f>SUM(R29:T29)</f>
        <v>-234750000</v>
      </c>
    </row>
    <row r="30" spans="1:22" ht="21.9" customHeight="1">
      <c r="A30" s="2" t="s">
        <v>200</v>
      </c>
      <c r="D30" s="5"/>
      <c r="E30" s="5"/>
      <c r="F30" s="6">
        <v>0</v>
      </c>
      <c r="G30" s="6"/>
      <c r="H30" s="6">
        <v>0</v>
      </c>
      <c r="I30" s="6"/>
      <c r="J30" s="6">
        <v>0</v>
      </c>
      <c r="K30" s="6"/>
      <c r="L30" s="6">
        <v>9300000</v>
      </c>
      <c r="M30" s="6"/>
      <c r="N30" s="6">
        <v>-9300000</v>
      </c>
      <c r="O30" s="8"/>
      <c r="P30" s="6">
        <v>0</v>
      </c>
      <c r="Q30" s="6"/>
      <c r="R30" s="6">
        <f>SUM(F30:P30)</f>
        <v>0</v>
      </c>
      <c r="S30" s="6"/>
      <c r="T30" s="6">
        <v>0</v>
      </c>
      <c r="U30" s="6"/>
      <c r="V30" s="6">
        <f>SUM(R30:T30)</f>
        <v>0</v>
      </c>
    </row>
    <row r="31" spans="1:22" ht="21.9" customHeight="1" thickBot="1">
      <c r="A31" s="15" t="s">
        <v>187</v>
      </c>
      <c r="D31" s="5"/>
      <c r="E31" s="5"/>
      <c r="F31" s="7">
        <f>SUM(F23,F26:F30)</f>
        <v>240000000</v>
      </c>
      <c r="G31" s="8"/>
      <c r="H31" s="7">
        <f>SUM(H23,H26:H30)</f>
        <v>480705160</v>
      </c>
      <c r="I31" s="8"/>
      <c r="J31" s="7">
        <f>SUM(J23,J26:J30)</f>
        <v>58500</v>
      </c>
      <c r="K31" s="8"/>
      <c r="L31" s="7">
        <f>SUM(L23,L26:L30)</f>
        <v>31800000</v>
      </c>
      <c r="M31" s="8"/>
      <c r="N31" s="7">
        <f>SUM(N23,N26:N30)</f>
        <v>121031423</v>
      </c>
      <c r="O31" s="8"/>
      <c r="P31" s="7">
        <f>SUM(P23,P26:P30)</f>
        <v>-31835833</v>
      </c>
      <c r="Q31" s="8"/>
      <c r="R31" s="7">
        <f>SUM(R23,R26:R30)</f>
        <v>841759250</v>
      </c>
      <c r="S31" s="6"/>
      <c r="T31" s="7">
        <f>SUM(T23,T26:T30)</f>
        <v>0</v>
      </c>
      <c r="U31" s="6"/>
      <c r="V31" s="7">
        <f>SUM(V23,V26:V30)</f>
        <v>841759250</v>
      </c>
    </row>
    <row r="32" spans="1:22" ht="21.9" customHeight="1" thickTop="1">
      <c r="A32" s="15"/>
      <c r="D32" s="5"/>
      <c r="E32" s="5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6"/>
      <c r="T32" s="8"/>
      <c r="U32" s="6"/>
      <c r="V32" s="8"/>
    </row>
    <row r="33" spans="1:22" ht="21.9" customHeight="1">
      <c r="F33" s="13">
        <f>F31-BS!E72</f>
        <v>0</v>
      </c>
      <c r="G33" s="13"/>
      <c r="H33" s="13">
        <f>H31-BS!E73</f>
        <v>0</v>
      </c>
      <c r="I33" s="13"/>
      <c r="J33" s="13">
        <f>J31-BS!E74</f>
        <v>0</v>
      </c>
      <c r="K33" s="13"/>
      <c r="L33" s="13">
        <f>L31-BS!E76</f>
        <v>0</v>
      </c>
      <c r="M33" s="13"/>
      <c r="N33" s="13">
        <f>N31-BS!E77</f>
        <v>0</v>
      </c>
      <c r="O33" s="13"/>
      <c r="P33" s="13">
        <f>P31-BS!E80</f>
        <v>0</v>
      </c>
      <c r="Q33" s="13"/>
      <c r="R33" s="13">
        <f>R31-BS!E81</f>
        <v>0</v>
      </c>
      <c r="S33" s="13"/>
      <c r="T33" s="13">
        <f>T31-BS!E82</f>
        <v>0</v>
      </c>
      <c r="U33" s="13"/>
      <c r="V33" s="13">
        <f>V31-BS!E83</f>
        <v>0</v>
      </c>
    </row>
    <row r="34" spans="1:22" ht="21.9" customHeight="1">
      <c r="A34" s="9" t="s">
        <v>14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</sheetData>
  <mergeCells count="3">
    <mergeCell ref="L10:N10"/>
    <mergeCell ref="F6:V6"/>
    <mergeCell ref="F7:R7"/>
  </mergeCells>
  <printOptions horizontalCentered="1"/>
  <pageMargins left="0.5" right="0.5" top="0.86614173228346503" bottom="0.15748031496063" header="0.31496062992126" footer="0.15748031496063"/>
  <pageSetup paperSize="9" scale="60" orientation="landscape" r:id="rId1"/>
  <ignoredErrors>
    <ignoredError sqref="K16:Q16 K26:Q26 F26:H26 F16:H16" formulaRange="1"/>
    <ignoredError sqref="R16 T16 R26:V26" formula="1" formulaRange="1"/>
    <ignoredError sqref="S16 R27:V3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R30"/>
  <sheetViews>
    <sheetView showGridLines="0" view="pageBreakPreview" zoomScale="55" zoomScaleNormal="85" zoomScaleSheetLayoutView="55" workbookViewId="0">
      <selection activeCell="A27" sqref="A27"/>
    </sheetView>
  </sheetViews>
  <sheetFormatPr defaultColWidth="9.109375" defaultRowHeight="23.1" customHeight="1"/>
  <cols>
    <col min="1" max="1" width="11.109375" style="2" customWidth="1"/>
    <col min="2" max="2" width="11.109375" style="3" customWidth="1"/>
    <col min="3" max="3" width="26.33203125" style="3" customWidth="1"/>
    <col min="4" max="4" width="1.109375" style="11" customWidth="1"/>
    <col min="5" max="5" width="7.33203125" style="11" customWidth="1"/>
    <col min="6" max="6" width="1.6640625" style="11" customWidth="1"/>
    <col min="7" max="7" width="21.5546875" style="3" customWidth="1"/>
    <col min="8" max="8" width="1.6640625" style="3" customWidth="1"/>
    <col min="9" max="9" width="21.5546875" style="3" customWidth="1"/>
    <col min="10" max="10" width="1.6640625" style="3" customWidth="1"/>
    <col min="11" max="11" width="21.5546875" style="3" customWidth="1"/>
    <col min="12" max="12" width="1.6640625" style="3" customWidth="1"/>
    <col min="13" max="13" width="21.5546875" style="3" customWidth="1"/>
    <col min="14" max="14" width="1.6640625" style="3" customWidth="1"/>
    <col min="15" max="15" width="21.5546875" style="3" customWidth="1"/>
    <col min="16" max="16" width="1.6640625" style="3" customWidth="1"/>
    <col min="17" max="17" width="21.5546875" style="3" customWidth="1"/>
    <col min="18" max="18" width="1.109375" style="3" customWidth="1"/>
    <col min="19" max="16384" width="9.109375" style="3"/>
  </cols>
  <sheetData>
    <row r="1" spans="1:18" ht="23.1" customHeight="1">
      <c r="Q1" s="106" t="s">
        <v>157</v>
      </c>
    </row>
    <row r="2" spans="1:18" ht="23.1" customHeight="1">
      <c r="A2" s="1" t="s">
        <v>156</v>
      </c>
      <c r="B2" s="17"/>
      <c r="C2" s="17"/>
      <c r="D2" s="18"/>
      <c r="E2" s="18"/>
      <c r="F2" s="18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8" ht="23.1" customHeight="1">
      <c r="A3" s="15" t="s">
        <v>145</v>
      </c>
      <c r="B3" s="17"/>
      <c r="C3" s="17"/>
      <c r="D3" s="18"/>
      <c r="E3" s="18"/>
      <c r="F3" s="18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23.1" customHeight="1">
      <c r="A4" s="15" t="s">
        <v>185</v>
      </c>
      <c r="B4" s="17"/>
      <c r="C4" s="17"/>
      <c r="D4" s="18"/>
      <c r="E4" s="18"/>
      <c r="F4" s="18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8" ht="23.1" customHeight="1">
      <c r="B5" s="20"/>
      <c r="C5" s="20"/>
      <c r="D5" s="21"/>
      <c r="E5" s="21"/>
      <c r="F5" s="21"/>
      <c r="G5" s="20"/>
      <c r="H5" s="20"/>
      <c r="I5" s="20"/>
      <c r="J5" s="20"/>
      <c r="K5" s="20"/>
      <c r="L5" s="20"/>
      <c r="M5" s="20"/>
      <c r="N5" s="20"/>
      <c r="O5" s="20"/>
      <c r="P5" s="20"/>
      <c r="Q5" s="22" t="s">
        <v>0</v>
      </c>
    </row>
    <row r="6" spans="1:18" ht="23.1" customHeight="1">
      <c r="A6" s="12"/>
      <c r="B6" s="10"/>
      <c r="C6" s="10"/>
      <c r="G6" s="119" t="s">
        <v>2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</row>
    <row r="7" spans="1:18" s="10" customFormat="1" ht="23.1" customHeight="1">
      <c r="A7" s="12"/>
      <c r="D7" s="5"/>
      <c r="E7" s="5"/>
      <c r="F7" s="5"/>
      <c r="G7" s="5" t="s">
        <v>67</v>
      </c>
      <c r="K7" s="116" t="s">
        <v>195</v>
      </c>
      <c r="M7" s="119" t="s">
        <v>30</v>
      </c>
      <c r="N7" s="119"/>
      <c r="O7" s="119"/>
      <c r="P7" s="5"/>
      <c r="Q7" s="10" t="s">
        <v>66</v>
      </c>
    </row>
    <row r="8" spans="1:18" s="10" customFormat="1" ht="23.1" customHeight="1">
      <c r="A8" s="12"/>
      <c r="D8" s="5"/>
      <c r="E8" s="5"/>
      <c r="F8" s="5"/>
      <c r="G8" s="5" t="s">
        <v>68</v>
      </c>
      <c r="K8" s="116" t="s">
        <v>196</v>
      </c>
      <c r="M8" s="10" t="s">
        <v>132</v>
      </c>
      <c r="P8" s="5"/>
      <c r="Q8" s="10" t="s">
        <v>75</v>
      </c>
    </row>
    <row r="9" spans="1:18" s="10" customFormat="1" ht="23.1" customHeight="1">
      <c r="A9" s="12"/>
      <c r="D9" s="5"/>
      <c r="E9" s="114"/>
      <c r="F9" s="5"/>
      <c r="G9" s="115" t="s">
        <v>69</v>
      </c>
      <c r="I9" s="115" t="s">
        <v>29</v>
      </c>
      <c r="J9" s="5"/>
      <c r="K9" s="117" t="s">
        <v>197</v>
      </c>
      <c r="M9" s="115" t="s">
        <v>133</v>
      </c>
      <c r="O9" s="115" t="s">
        <v>70</v>
      </c>
      <c r="P9" s="5"/>
      <c r="Q9" s="115" t="s">
        <v>76</v>
      </c>
    </row>
    <row r="10" spans="1:18" s="11" customFormat="1" ht="23.1" customHeight="1">
      <c r="A10" s="15" t="s">
        <v>99</v>
      </c>
      <c r="D10" s="5"/>
      <c r="E10" s="5"/>
      <c r="F10" s="5"/>
      <c r="G10" s="8">
        <v>10000000</v>
      </c>
      <c r="H10" s="8"/>
      <c r="I10" s="8">
        <v>0</v>
      </c>
      <c r="J10" s="8"/>
      <c r="K10" s="8">
        <v>0</v>
      </c>
      <c r="L10" s="8"/>
      <c r="M10" s="8">
        <v>0</v>
      </c>
      <c r="N10" s="8"/>
      <c r="O10" s="8">
        <v>177623514</v>
      </c>
      <c r="P10" s="8"/>
      <c r="Q10" s="8">
        <v>187623514</v>
      </c>
      <c r="R10" s="5"/>
    </row>
    <row r="11" spans="1:18" s="11" customFormat="1" ht="23.1" customHeight="1">
      <c r="A11" s="2" t="s">
        <v>152</v>
      </c>
      <c r="B11" s="3"/>
      <c r="C11" s="3"/>
      <c r="D11" s="5"/>
      <c r="E11" s="5"/>
      <c r="F11" s="5"/>
      <c r="G11" s="100">
        <v>0</v>
      </c>
      <c r="H11" s="8"/>
      <c r="I11" s="100">
        <v>0</v>
      </c>
      <c r="J11" s="8"/>
      <c r="K11" s="100">
        <v>0</v>
      </c>
      <c r="L11" s="8"/>
      <c r="M11" s="100">
        <v>0</v>
      </c>
      <c r="N11" s="8"/>
      <c r="O11" s="100">
        <f>'PL '!K24</f>
        <v>241557341</v>
      </c>
      <c r="P11" s="8"/>
      <c r="Q11" s="100">
        <f>SUM(G11:O11)</f>
        <v>241557341</v>
      </c>
      <c r="R11" s="5"/>
    </row>
    <row r="12" spans="1:18" s="11" customFormat="1" ht="23.1" customHeight="1">
      <c r="A12" s="2" t="s">
        <v>153</v>
      </c>
      <c r="B12" s="3"/>
      <c r="C12" s="3"/>
      <c r="D12" s="5"/>
      <c r="E12" s="5"/>
      <c r="F12" s="5"/>
      <c r="G12" s="101">
        <v>0</v>
      </c>
      <c r="H12" s="6"/>
      <c r="I12" s="101">
        <v>0</v>
      </c>
      <c r="J12" s="8"/>
      <c r="K12" s="101">
        <v>0</v>
      </c>
      <c r="L12" s="6"/>
      <c r="M12" s="101">
        <v>0</v>
      </c>
      <c r="N12" s="6"/>
      <c r="O12" s="101">
        <v>0</v>
      </c>
      <c r="P12" s="8"/>
      <c r="Q12" s="101">
        <f>SUM(G12:O12)</f>
        <v>0</v>
      </c>
      <c r="R12" s="5"/>
    </row>
    <row r="13" spans="1:18" s="11" customFormat="1" ht="23.1" customHeight="1">
      <c r="A13" s="2" t="s">
        <v>154</v>
      </c>
      <c r="B13" s="3"/>
      <c r="C13" s="3"/>
      <c r="D13" s="5"/>
      <c r="E13" s="5"/>
      <c r="F13" s="5"/>
      <c r="G13" s="112">
        <f>SUM(G11:G12)</f>
        <v>0</v>
      </c>
      <c r="H13" s="6"/>
      <c r="I13" s="112">
        <f>SUM(I11:I12)</f>
        <v>0</v>
      </c>
      <c r="J13" s="8"/>
      <c r="K13" s="112">
        <f>SUM(K11:K12)</f>
        <v>0</v>
      </c>
      <c r="L13" s="6"/>
      <c r="M13" s="112">
        <f>SUM(M11:M12)</f>
        <v>0</v>
      </c>
      <c r="N13" s="6"/>
      <c r="O13" s="112">
        <f>SUM(O11:O12)</f>
        <v>241557341</v>
      </c>
      <c r="P13" s="8"/>
      <c r="Q13" s="112">
        <f>SUM(Q11:Q12)</f>
        <v>241557341</v>
      </c>
      <c r="R13" s="5"/>
    </row>
    <row r="14" spans="1:18" s="11" customFormat="1" ht="23.1" customHeight="1">
      <c r="A14" s="2" t="s">
        <v>184</v>
      </c>
      <c r="B14" s="3"/>
      <c r="C14" s="3"/>
      <c r="D14" s="5"/>
      <c r="E14" s="107"/>
      <c r="F14" s="5"/>
      <c r="G14" s="8">
        <v>215000000</v>
      </c>
      <c r="H14" s="8"/>
      <c r="I14" s="8">
        <v>47655160</v>
      </c>
      <c r="J14" s="8"/>
      <c r="K14" s="8">
        <v>0</v>
      </c>
      <c r="L14" s="8"/>
      <c r="M14" s="8">
        <v>0</v>
      </c>
      <c r="N14" s="8"/>
      <c r="O14" s="8">
        <v>0</v>
      </c>
      <c r="P14" s="8"/>
      <c r="Q14" s="8">
        <f t="shared" ref="Q14:Q16" si="0">SUM(G14:O14)</f>
        <v>262655160</v>
      </c>
      <c r="R14" s="5"/>
    </row>
    <row r="15" spans="1:18" s="11" customFormat="1" ht="23.1" customHeight="1">
      <c r="A15" s="2" t="s">
        <v>194</v>
      </c>
      <c r="B15" s="3"/>
      <c r="C15" s="3"/>
      <c r="D15" s="5"/>
      <c r="E15" s="107"/>
      <c r="F15" s="5"/>
      <c r="G15" s="8">
        <v>0</v>
      </c>
      <c r="H15" s="8"/>
      <c r="I15" s="8">
        <v>0</v>
      </c>
      <c r="J15" s="8"/>
      <c r="K15" s="8">
        <v>0</v>
      </c>
      <c r="L15" s="8"/>
      <c r="M15" s="8">
        <v>0</v>
      </c>
      <c r="N15" s="8"/>
      <c r="O15" s="8">
        <v>-407213543</v>
      </c>
      <c r="P15" s="8"/>
      <c r="Q15" s="8">
        <f t="shared" si="0"/>
        <v>-407213543</v>
      </c>
      <c r="R15" s="5"/>
    </row>
    <row r="16" spans="1:18" s="11" customFormat="1" ht="23.1" customHeight="1">
      <c r="A16" s="2" t="s">
        <v>200</v>
      </c>
      <c r="B16" s="3"/>
      <c r="C16" s="3"/>
      <c r="D16" s="5"/>
      <c r="E16" s="107"/>
      <c r="F16" s="5"/>
      <c r="G16" s="8">
        <v>0</v>
      </c>
      <c r="H16" s="6"/>
      <c r="I16" s="8">
        <v>0</v>
      </c>
      <c r="J16" s="8"/>
      <c r="K16" s="8">
        <v>0</v>
      </c>
      <c r="L16" s="6"/>
      <c r="M16" s="8">
        <v>22500000</v>
      </c>
      <c r="N16" s="6"/>
      <c r="O16" s="8">
        <v>-22500000</v>
      </c>
      <c r="P16" s="8"/>
      <c r="Q16" s="8">
        <f t="shared" si="0"/>
        <v>0</v>
      </c>
      <c r="R16" s="5"/>
    </row>
    <row r="17" spans="1:18" s="11" customFormat="1" ht="23.1" customHeight="1" thickBot="1">
      <c r="A17" s="15" t="s">
        <v>186</v>
      </c>
      <c r="B17" s="3"/>
      <c r="C17" s="3"/>
      <c r="D17" s="5"/>
      <c r="E17" s="5"/>
      <c r="F17" s="5"/>
      <c r="G17" s="7">
        <f>SUM(G10,G13:G16)</f>
        <v>225000000</v>
      </c>
      <c r="H17" s="8"/>
      <c r="I17" s="7">
        <f>SUM(I10,I13:I16)</f>
        <v>47655160</v>
      </c>
      <c r="J17" s="8"/>
      <c r="K17" s="7">
        <f>SUM(K10,K13:K16)</f>
        <v>0</v>
      </c>
      <c r="L17" s="8"/>
      <c r="M17" s="7">
        <f>SUM(M10,M13:M16)</f>
        <v>22500000</v>
      </c>
      <c r="N17" s="8"/>
      <c r="O17" s="7">
        <f>SUM(O10,O13:O16)</f>
        <v>-10532688</v>
      </c>
      <c r="P17" s="8"/>
      <c r="Q17" s="7">
        <f>SUM(Q10,Q13:Q16)</f>
        <v>284622472</v>
      </c>
      <c r="R17" s="5"/>
    </row>
    <row r="18" spans="1:18" s="11" customFormat="1" ht="23.1" customHeight="1" thickTop="1">
      <c r="A18" s="2"/>
      <c r="B18" s="3"/>
      <c r="C18" s="3"/>
      <c r="D18" s="5"/>
      <c r="E18" s="5"/>
      <c r="F18" s="5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5"/>
    </row>
    <row r="19" spans="1:18" s="11" customFormat="1" ht="23.1" customHeight="1">
      <c r="A19" s="15" t="s">
        <v>155</v>
      </c>
      <c r="B19" s="3"/>
      <c r="C19" s="3"/>
      <c r="D19" s="5"/>
      <c r="E19" s="5"/>
      <c r="F19" s="5"/>
      <c r="G19" s="8">
        <v>225000000</v>
      </c>
      <c r="H19" s="8"/>
      <c r="I19" s="8">
        <v>47655160</v>
      </c>
      <c r="J19" s="8"/>
      <c r="K19" s="8">
        <v>0</v>
      </c>
      <c r="L19" s="8"/>
      <c r="M19" s="8">
        <v>22500000</v>
      </c>
      <c r="N19" s="8"/>
      <c r="O19" s="8">
        <v>26713359</v>
      </c>
      <c r="P19" s="8"/>
      <c r="Q19" s="8">
        <v>321868519</v>
      </c>
      <c r="R19" s="5"/>
    </row>
    <row r="20" spans="1:18" ht="23.1" customHeight="1">
      <c r="A20" s="2" t="s">
        <v>152</v>
      </c>
      <c r="D20" s="5"/>
      <c r="E20" s="5"/>
      <c r="F20" s="5"/>
      <c r="G20" s="100">
        <v>0</v>
      </c>
      <c r="H20" s="6"/>
      <c r="I20" s="100">
        <v>0</v>
      </c>
      <c r="J20" s="8"/>
      <c r="K20" s="100">
        <v>0</v>
      </c>
      <c r="L20" s="6"/>
      <c r="M20" s="100">
        <v>0</v>
      </c>
      <c r="N20" s="6"/>
      <c r="O20" s="100">
        <f>SUM('PL '!I24)</f>
        <v>331153757</v>
      </c>
      <c r="P20" s="13"/>
      <c r="Q20" s="100">
        <f>SUM(G20:O20)</f>
        <v>331153757</v>
      </c>
      <c r="R20" s="10"/>
    </row>
    <row r="21" spans="1:18" ht="23.1" customHeight="1">
      <c r="A21" s="2" t="s">
        <v>153</v>
      </c>
      <c r="D21" s="5"/>
      <c r="E21" s="5"/>
      <c r="F21" s="5"/>
      <c r="G21" s="101">
        <v>0</v>
      </c>
      <c r="H21" s="6"/>
      <c r="I21" s="101">
        <v>0</v>
      </c>
      <c r="J21" s="8"/>
      <c r="K21" s="101">
        <v>0</v>
      </c>
      <c r="L21" s="6"/>
      <c r="M21" s="101">
        <v>0</v>
      </c>
      <c r="N21" s="6"/>
      <c r="O21" s="101">
        <v>0</v>
      </c>
      <c r="P21" s="8"/>
      <c r="Q21" s="101">
        <f>SUM(G21:O21)</f>
        <v>0</v>
      </c>
      <c r="R21" s="10"/>
    </row>
    <row r="22" spans="1:18" ht="23.1" customHeight="1">
      <c r="A22" s="2" t="s">
        <v>154</v>
      </c>
      <c r="D22" s="5"/>
      <c r="E22" s="5"/>
      <c r="F22" s="5"/>
      <c r="G22" s="6">
        <f>SUM(G20:G21)</f>
        <v>0</v>
      </c>
      <c r="H22" s="6"/>
      <c r="I22" s="6">
        <f>SUM(I20:I21)</f>
        <v>0</v>
      </c>
      <c r="J22" s="6"/>
      <c r="K22" s="6">
        <f>SUM(K20:K21)</f>
        <v>0</v>
      </c>
      <c r="L22" s="6"/>
      <c r="M22" s="6">
        <f>SUM(M20:M21)</f>
        <v>0</v>
      </c>
      <c r="N22" s="6"/>
      <c r="O22" s="6">
        <f>SUM(O20:O21)</f>
        <v>331153757</v>
      </c>
      <c r="P22" s="13"/>
      <c r="Q22" s="6">
        <f>SUM(Q20:Q21)</f>
        <v>331153757</v>
      </c>
      <c r="R22" s="10"/>
    </row>
    <row r="23" spans="1:18" ht="23.1" customHeight="1">
      <c r="A23" s="2" t="s">
        <v>184</v>
      </c>
      <c r="D23" s="5"/>
      <c r="E23" s="107"/>
      <c r="F23" s="5"/>
      <c r="G23" s="6">
        <v>15000000</v>
      </c>
      <c r="H23" s="6"/>
      <c r="I23" s="6">
        <v>433050000</v>
      </c>
      <c r="J23" s="6"/>
      <c r="K23" s="6">
        <v>0</v>
      </c>
      <c r="L23" s="6"/>
      <c r="M23" s="6">
        <v>0</v>
      </c>
      <c r="N23" s="6"/>
      <c r="O23" s="6">
        <v>0</v>
      </c>
      <c r="P23" s="8"/>
      <c r="Q23" s="6">
        <f>SUM(G23:O23)</f>
        <v>448050000</v>
      </c>
    </row>
    <row r="24" spans="1:18" ht="23.1" customHeight="1">
      <c r="A24" s="2" t="s">
        <v>201</v>
      </c>
      <c r="D24" s="5"/>
      <c r="E24" s="107"/>
      <c r="F24" s="5"/>
      <c r="G24" s="6">
        <v>0</v>
      </c>
      <c r="H24" s="6"/>
      <c r="I24" s="6">
        <v>0</v>
      </c>
      <c r="J24" s="6"/>
      <c r="K24" s="6">
        <v>58500</v>
      </c>
      <c r="L24" s="6"/>
      <c r="M24" s="6">
        <v>0</v>
      </c>
      <c r="N24" s="6"/>
      <c r="O24" s="6">
        <v>0</v>
      </c>
      <c r="P24" s="8"/>
      <c r="Q24" s="6">
        <f>SUM(G24:O24)</f>
        <v>58500</v>
      </c>
    </row>
    <row r="25" spans="1:18" ht="23.1" customHeight="1">
      <c r="A25" s="2" t="s">
        <v>194</v>
      </c>
      <c r="D25" s="5"/>
      <c r="E25" s="107"/>
      <c r="F25" s="5"/>
      <c r="G25" s="6">
        <v>0</v>
      </c>
      <c r="H25" s="6"/>
      <c r="I25" s="6">
        <v>0</v>
      </c>
      <c r="J25" s="6"/>
      <c r="K25" s="6">
        <v>0</v>
      </c>
      <c r="L25" s="6"/>
      <c r="M25" s="6">
        <v>0</v>
      </c>
      <c r="N25" s="6"/>
      <c r="O25" s="6">
        <v>-234750000</v>
      </c>
      <c r="P25" s="8"/>
      <c r="Q25" s="6">
        <f>SUM(G25:O25)</f>
        <v>-234750000</v>
      </c>
    </row>
    <row r="26" spans="1:18" ht="23.1" customHeight="1">
      <c r="A26" s="2" t="s">
        <v>200</v>
      </c>
      <c r="D26" s="5"/>
      <c r="E26" s="107"/>
      <c r="F26" s="5"/>
      <c r="G26" s="6">
        <v>0</v>
      </c>
      <c r="H26" s="6"/>
      <c r="I26" s="6">
        <v>0</v>
      </c>
      <c r="J26" s="6"/>
      <c r="K26" s="6">
        <v>0</v>
      </c>
      <c r="L26" s="6"/>
      <c r="M26" s="6">
        <v>9300000</v>
      </c>
      <c r="N26" s="6"/>
      <c r="O26" s="6">
        <v>-9300000</v>
      </c>
      <c r="P26" s="8"/>
      <c r="Q26" s="6">
        <f>SUM(G26:O26)</f>
        <v>0</v>
      </c>
    </row>
    <row r="27" spans="1:18" ht="23.1" customHeight="1" thickBot="1">
      <c r="A27" s="15" t="s">
        <v>187</v>
      </c>
      <c r="D27" s="5"/>
      <c r="E27" s="5"/>
      <c r="F27" s="5"/>
      <c r="G27" s="7">
        <f>SUM(G19,G22:G26)</f>
        <v>240000000</v>
      </c>
      <c r="H27" s="8"/>
      <c r="I27" s="7">
        <f>SUM(I19,I22:I26)</f>
        <v>480705160</v>
      </c>
      <c r="J27" s="8"/>
      <c r="K27" s="7">
        <f>SUM(K19,K22:K26)</f>
        <v>58500</v>
      </c>
      <c r="L27" s="8"/>
      <c r="M27" s="7">
        <f>SUM(M19,M22:M26)</f>
        <v>31800000</v>
      </c>
      <c r="N27" s="8"/>
      <c r="O27" s="7">
        <f>SUM(O19,O22:O26)</f>
        <v>113817116</v>
      </c>
      <c r="P27" s="8"/>
      <c r="Q27" s="7">
        <f>SUM(Q19,Q22:Q26)</f>
        <v>866380776</v>
      </c>
    </row>
    <row r="28" spans="1:18" ht="23.1" customHeight="1" thickTop="1">
      <c r="A28" s="15"/>
      <c r="D28" s="5"/>
      <c r="E28" s="5"/>
      <c r="F28" s="5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8" ht="23.1" customHeight="1">
      <c r="G29" s="13">
        <f>G27-BS!I72</f>
        <v>0</v>
      </c>
      <c r="H29" s="13"/>
      <c r="I29" s="13">
        <f>I27-BS!I73</f>
        <v>0</v>
      </c>
      <c r="J29" s="13"/>
      <c r="K29" s="13">
        <f>K27-BS!I74</f>
        <v>0</v>
      </c>
      <c r="L29" s="13"/>
      <c r="M29" s="13">
        <f>M27-BS!I76</f>
        <v>0</v>
      </c>
      <c r="N29" s="13"/>
      <c r="O29" s="13">
        <f>O27-BS!I77</f>
        <v>0</v>
      </c>
      <c r="P29" s="13"/>
      <c r="Q29" s="13">
        <f>Q27-BS!I83</f>
        <v>0</v>
      </c>
    </row>
    <row r="30" spans="1:18" ht="23.1" customHeight="1">
      <c r="A30" s="9" t="s">
        <v>14</v>
      </c>
    </row>
  </sheetData>
  <mergeCells count="2">
    <mergeCell ref="G6:Q6"/>
    <mergeCell ref="M7:O7"/>
  </mergeCells>
  <printOptions horizontalCentered="1"/>
  <pageMargins left="0.5" right="0.5" top="0.86614173228346503" bottom="0" header="0.31496062992126" footer="0.31496062992126"/>
  <pageSetup paperSize="9" scale="70" orientation="landscape" r:id="rId1"/>
  <ignoredErrors>
    <ignoredError sqref="L13:P13 L22:P22 G22:I22 G13:I13" formulaRange="1"/>
    <ignoredError sqref="Q13 Q22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I79"/>
  <sheetViews>
    <sheetView showGridLines="0" view="pageBreakPreview" zoomScale="85" zoomScaleNormal="85" zoomScaleSheetLayoutView="85" workbookViewId="0">
      <selection activeCell="C78" sqref="C78"/>
    </sheetView>
  </sheetViews>
  <sheetFormatPr defaultColWidth="10.6640625" defaultRowHeight="23.1" customHeight="1"/>
  <cols>
    <col min="1" max="1" width="50.6640625" style="32" customWidth="1"/>
    <col min="2" max="2" width="3.44140625" style="33" customWidth="1"/>
    <col min="3" max="3" width="14.33203125" style="33" customWidth="1"/>
    <col min="4" max="4" width="1.6640625" style="33" customWidth="1"/>
    <col min="5" max="5" width="14.33203125" style="33" customWidth="1"/>
    <col min="6" max="6" width="1.6640625" style="33" customWidth="1"/>
    <col min="7" max="7" width="14.33203125" style="33" customWidth="1"/>
    <col min="8" max="8" width="1.6640625" style="33" customWidth="1"/>
    <col min="9" max="9" width="14.33203125" style="33" customWidth="1"/>
    <col min="10" max="16384" width="10.6640625" style="33"/>
  </cols>
  <sheetData>
    <row r="1" spans="1:9" s="29" customFormat="1" ht="23.1" customHeight="1">
      <c r="A1" s="25"/>
      <c r="B1" s="26"/>
      <c r="C1" s="28"/>
      <c r="D1" s="28"/>
      <c r="E1" s="28"/>
      <c r="F1" s="28"/>
      <c r="G1" s="28"/>
      <c r="H1" s="28"/>
      <c r="I1" s="106" t="s">
        <v>157</v>
      </c>
    </row>
    <row r="2" spans="1:9" s="29" customFormat="1" ht="23.1" customHeight="1">
      <c r="A2" s="25" t="s">
        <v>156</v>
      </c>
      <c r="B2" s="26"/>
      <c r="C2" s="28"/>
      <c r="D2" s="28"/>
      <c r="E2" s="28"/>
      <c r="F2" s="28"/>
      <c r="G2" s="28"/>
      <c r="H2" s="28"/>
      <c r="I2" s="28"/>
    </row>
    <row r="3" spans="1:9" s="29" customFormat="1" ht="23.1" customHeight="1">
      <c r="A3" s="25" t="s">
        <v>146</v>
      </c>
      <c r="B3" s="26"/>
      <c r="C3" s="28"/>
      <c r="D3" s="28"/>
      <c r="E3" s="28"/>
      <c r="F3" s="28"/>
      <c r="G3" s="28"/>
      <c r="H3" s="28"/>
      <c r="I3" s="28"/>
    </row>
    <row r="4" spans="1:9" s="29" customFormat="1" ht="23.1" customHeight="1">
      <c r="A4" s="90" t="s">
        <v>185</v>
      </c>
      <c r="B4" s="28"/>
      <c r="C4" s="28"/>
      <c r="D4" s="28"/>
      <c r="E4" s="28"/>
      <c r="F4" s="28"/>
      <c r="G4" s="28"/>
      <c r="H4" s="28"/>
      <c r="I4" s="28"/>
    </row>
    <row r="5" spans="1:9" s="29" customFormat="1" ht="23.1" customHeight="1">
      <c r="B5" s="28"/>
      <c r="C5" s="28"/>
      <c r="D5" s="28"/>
      <c r="E5" s="28"/>
      <c r="F5" s="28"/>
      <c r="G5" s="28"/>
      <c r="H5" s="28"/>
      <c r="I5" s="31" t="s">
        <v>0</v>
      </c>
    </row>
    <row r="6" spans="1:9" ht="23.1" customHeight="1">
      <c r="C6" s="35"/>
      <c r="D6" s="35" t="s">
        <v>1</v>
      </c>
      <c r="E6" s="35"/>
      <c r="G6" s="35"/>
      <c r="H6" s="35" t="s">
        <v>2</v>
      </c>
      <c r="I6" s="35"/>
    </row>
    <row r="7" spans="1:9" ht="23.1" customHeight="1">
      <c r="C7" s="64">
        <v>2017</v>
      </c>
      <c r="D7" s="65"/>
      <c r="E7" s="64">
        <v>2016</v>
      </c>
      <c r="F7" s="65"/>
      <c r="G7" s="64">
        <v>2017</v>
      </c>
      <c r="H7" s="65"/>
      <c r="I7" s="64">
        <v>2016</v>
      </c>
    </row>
    <row r="8" spans="1:9" s="34" customFormat="1" ht="23.1" customHeight="1">
      <c r="A8" s="90" t="s">
        <v>45</v>
      </c>
      <c r="C8" s="91"/>
      <c r="D8" s="91"/>
      <c r="E8" s="91"/>
      <c r="G8" s="91"/>
      <c r="H8" s="91"/>
      <c r="I8" s="91"/>
    </row>
    <row r="9" spans="1:9" ht="23.1" customHeight="1">
      <c r="A9" s="32" t="s">
        <v>46</v>
      </c>
      <c r="C9" s="46">
        <f>'PL '!E22</f>
        <v>311459398</v>
      </c>
      <c r="D9" s="46"/>
      <c r="E9" s="46">
        <f>'PL '!G22</f>
        <v>350686201</v>
      </c>
      <c r="F9" s="46"/>
      <c r="G9" s="46">
        <f>'PL '!I22</f>
        <v>400584254</v>
      </c>
      <c r="H9" s="46"/>
      <c r="I9" s="46">
        <f>'PL '!K22</f>
        <v>291041680</v>
      </c>
    </row>
    <row r="10" spans="1:9" ht="23.1" customHeight="1">
      <c r="A10" s="32" t="s">
        <v>81</v>
      </c>
      <c r="C10" s="44"/>
      <c r="D10" s="44"/>
      <c r="E10" s="44"/>
      <c r="F10" s="44"/>
      <c r="G10" s="44"/>
      <c r="H10" s="44"/>
      <c r="I10" s="44"/>
    </row>
    <row r="11" spans="1:9" ht="23.1" customHeight="1">
      <c r="A11" s="32" t="s">
        <v>147</v>
      </c>
      <c r="C11" s="44"/>
      <c r="D11" s="44"/>
      <c r="E11" s="44"/>
      <c r="F11" s="44"/>
      <c r="G11" s="44"/>
      <c r="H11" s="44"/>
      <c r="I11" s="44"/>
    </row>
    <row r="12" spans="1:9" ht="23.1" customHeight="1">
      <c r="A12" s="61" t="s">
        <v>47</v>
      </c>
      <c r="C12" s="44">
        <v>18921667</v>
      </c>
      <c r="D12" s="44"/>
      <c r="E12" s="44">
        <v>12669885</v>
      </c>
      <c r="F12" s="44"/>
      <c r="G12" s="44">
        <v>18723302</v>
      </c>
      <c r="H12" s="44"/>
      <c r="I12" s="44">
        <v>12594251</v>
      </c>
    </row>
    <row r="13" spans="1:9" ht="23.1" customHeight="1">
      <c r="A13" s="61" t="s">
        <v>180</v>
      </c>
      <c r="C13" s="44">
        <v>67834</v>
      </c>
      <c r="D13" s="44"/>
      <c r="E13" s="44">
        <v>0</v>
      </c>
      <c r="F13" s="44"/>
      <c r="G13" s="44">
        <v>72</v>
      </c>
      <c r="H13" s="44"/>
      <c r="I13" s="44">
        <v>0</v>
      </c>
    </row>
    <row r="14" spans="1:9" ht="23.1" customHeight="1">
      <c r="A14" s="61" t="s">
        <v>181</v>
      </c>
      <c r="C14" s="44">
        <v>2925545</v>
      </c>
      <c r="D14" s="44"/>
      <c r="E14" s="44">
        <v>0</v>
      </c>
      <c r="F14" s="44"/>
      <c r="G14" s="44">
        <v>2336592</v>
      </c>
      <c r="H14" s="44"/>
      <c r="I14" s="44">
        <v>0</v>
      </c>
    </row>
    <row r="15" spans="1:9" ht="23.1" customHeight="1">
      <c r="A15" s="32" t="s">
        <v>48</v>
      </c>
      <c r="C15" s="44">
        <v>-1655138</v>
      </c>
      <c r="D15" s="44"/>
      <c r="E15" s="44">
        <v>0</v>
      </c>
      <c r="F15" s="44"/>
      <c r="G15" s="44">
        <v>-1656482</v>
      </c>
      <c r="H15" s="44"/>
      <c r="I15" s="44">
        <v>0</v>
      </c>
    </row>
    <row r="16" spans="1:9" ht="23.1" customHeight="1">
      <c r="A16" s="32" t="s">
        <v>118</v>
      </c>
      <c r="C16" s="44">
        <v>1916134</v>
      </c>
      <c r="D16" s="44"/>
      <c r="E16" s="44">
        <v>0</v>
      </c>
      <c r="F16" s="44"/>
      <c r="G16" s="44">
        <v>1916134</v>
      </c>
      <c r="H16" s="44"/>
      <c r="I16" s="44">
        <v>0</v>
      </c>
    </row>
    <row r="17" spans="1:9" ht="23.1" customHeight="1">
      <c r="A17" s="32" t="s">
        <v>119</v>
      </c>
      <c r="C17" s="44">
        <v>445906</v>
      </c>
      <c r="D17" s="44"/>
      <c r="E17" s="44">
        <v>77387</v>
      </c>
      <c r="F17" s="44"/>
      <c r="G17" s="44">
        <v>445906</v>
      </c>
      <c r="H17" s="44"/>
      <c r="I17" s="44">
        <v>77387</v>
      </c>
    </row>
    <row r="18" spans="1:9" ht="23.1" customHeight="1">
      <c r="A18" s="42" t="s">
        <v>83</v>
      </c>
      <c r="C18" s="44">
        <v>1112479</v>
      </c>
      <c r="D18" s="44"/>
      <c r="E18" s="44">
        <v>1181238</v>
      </c>
      <c r="F18" s="44"/>
      <c r="G18" s="44">
        <v>886173</v>
      </c>
      <c r="H18" s="44"/>
      <c r="I18" s="44">
        <v>1000059</v>
      </c>
    </row>
    <row r="19" spans="1:9" ht="23.1" customHeight="1">
      <c r="A19" s="32" t="s">
        <v>204</v>
      </c>
      <c r="C19" s="44">
        <v>-722511</v>
      </c>
      <c r="D19" s="44"/>
      <c r="E19" s="44">
        <v>10411</v>
      </c>
      <c r="F19" s="44"/>
      <c r="G19" s="44">
        <v>-722511</v>
      </c>
      <c r="H19" s="44"/>
      <c r="I19" s="44">
        <v>10411</v>
      </c>
    </row>
    <row r="20" spans="1:9" ht="23.1" customHeight="1">
      <c r="A20" s="32" t="s">
        <v>198</v>
      </c>
      <c r="C20" s="44">
        <v>58500</v>
      </c>
      <c r="D20" s="44"/>
      <c r="E20" s="44">
        <v>0</v>
      </c>
      <c r="F20" s="44"/>
      <c r="G20" s="44">
        <v>58500</v>
      </c>
      <c r="H20" s="44"/>
      <c r="I20" s="44">
        <v>0</v>
      </c>
    </row>
    <row r="21" spans="1:9" ht="23.1" customHeight="1">
      <c r="A21" s="32" t="s">
        <v>107</v>
      </c>
      <c r="C21" s="44">
        <v>0</v>
      </c>
      <c r="D21" s="44"/>
      <c r="E21" s="44">
        <v>0</v>
      </c>
      <c r="F21" s="44"/>
      <c r="G21" s="44">
        <v>-39998400</v>
      </c>
      <c r="H21" s="44"/>
      <c r="I21" s="44">
        <v>-46381638</v>
      </c>
    </row>
    <row r="22" spans="1:9" ht="23.1" customHeight="1">
      <c r="A22" s="32" t="s">
        <v>49</v>
      </c>
      <c r="C22" s="44">
        <v>-292137</v>
      </c>
      <c r="D22" s="44"/>
      <c r="E22" s="44">
        <v>-622937</v>
      </c>
      <c r="F22" s="44"/>
      <c r="G22" s="44">
        <v>-224290</v>
      </c>
      <c r="H22" s="44"/>
      <c r="I22" s="44">
        <v>-402407</v>
      </c>
    </row>
    <row r="23" spans="1:9" ht="23.1" customHeight="1">
      <c r="A23" s="32" t="s">
        <v>50</v>
      </c>
      <c r="C23" s="67">
        <v>9406252</v>
      </c>
      <c r="D23" s="44"/>
      <c r="E23" s="67">
        <v>3491221</v>
      </c>
      <c r="F23" s="44"/>
      <c r="G23" s="67">
        <v>9406099</v>
      </c>
      <c r="H23" s="44"/>
      <c r="I23" s="67">
        <v>3491221</v>
      </c>
    </row>
    <row r="24" spans="1:9" ht="23.1" customHeight="1">
      <c r="A24" s="61" t="s">
        <v>85</v>
      </c>
      <c r="C24" s="46"/>
      <c r="D24" s="46"/>
      <c r="E24" s="46"/>
      <c r="F24" s="46"/>
      <c r="G24" s="46"/>
      <c r="H24" s="46"/>
      <c r="I24" s="46"/>
    </row>
    <row r="25" spans="1:9" ht="23.1" customHeight="1">
      <c r="A25" s="32" t="s">
        <v>51</v>
      </c>
      <c r="C25" s="44">
        <f>SUM(C9:C23)</f>
        <v>343643929</v>
      </c>
      <c r="D25" s="44"/>
      <c r="E25" s="44">
        <f>SUM(E9:E23)</f>
        <v>367493406</v>
      </c>
      <c r="F25" s="44"/>
      <c r="G25" s="44">
        <f>SUM(G9:G23)</f>
        <v>391755349</v>
      </c>
      <c r="H25" s="44"/>
      <c r="I25" s="44">
        <f>SUM(I9:I23)</f>
        <v>261430964</v>
      </c>
    </row>
    <row r="26" spans="1:9" ht="23.1" customHeight="1">
      <c r="A26" s="32" t="s">
        <v>52</v>
      </c>
      <c r="C26" s="44"/>
      <c r="D26" s="44"/>
      <c r="E26" s="44"/>
      <c r="F26" s="44"/>
      <c r="G26" s="44"/>
      <c r="H26" s="44"/>
      <c r="I26" s="44"/>
    </row>
    <row r="27" spans="1:9" ht="23.1" customHeight="1">
      <c r="A27" s="32" t="s">
        <v>90</v>
      </c>
      <c r="C27" s="44">
        <v>-225580320</v>
      </c>
      <c r="D27" s="44"/>
      <c r="E27" s="44">
        <v>-6081885</v>
      </c>
      <c r="F27" s="44"/>
      <c r="G27" s="44">
        <v>-313391557</v>
      </c>
      <c r="H27" s="44"/>
      <c r="I27" s="44">
        <v>15067235</v>
      </c>
    </row>
    <row r="28" spans="1:9" ht="23.1" customHeight="1">
      <c r="A28" s="32" t="s">
        <v>53</v>
      </c>
      <c r="C28" s="44">
        <v>-2118634</v>
      </c>
      <c r="D28" s="44"/>
      <c r="E28" s="44">
        <v>-104032057</v>
      </c>
      <c r="F28" s="44"/>
      <c r="G28" s="44">
        <v>-879084</v>
      </c>
      <c r="H28" s="44"/>
      <c r="I28" s="44">
        <v>-93271739</v>
      </c>
    </row>
    <row r="29" spans="1:9" ht="23.1" customHeight="1">
      <c r="A29" s="61" t="s">
        <v>54</v>
      </c>
      <c r="B29" s="29"/>
      <c r="C29" s="44">
        <v>-1596755</v>
      </c>
      <c r="D29" s="44"/>
      <c r="E29" s="44">
        <v>-3811311</v>
      </c>
      <c r="F29" s="44"/>
      <c r="G29" s="44">
        <v>-1449561</v>
      </c>
      <c r="H29" s="44"/>
      <c r="I29" s="44">
        <v>-2747965</v>
      </c>
    </row>
    <row r="30" spans="1:9" ht="23.1" customHeight="1">
      <c r="A30" s="32" t="s">
        <v>105</v>
      </c>
      <c r="C30" s="44">
        <v>3914308</v>
      </c>
      <c r="D30" s="44"/>
      <c r="E30" s="44">
        <v>-220653</v>
      </c>
      <c r="F30" s="44"/>
      <c r="G30" s="44">
        <v>3942345</v>
      </c>
      <c r="H30" s="44"/>
      <c r="I30" s="44">
        <v>-220653</v>
      </c>
    </row>
    <row r="31" spans="1:9" ht="23.1" customHeight="1">
      <c r="A31" s="32" t="s">
        <v>55</v>
      </c>
      <c r="C31" s="44"/>
      <c r="D31" s="44"/>
      <c r="E31" s="44"/>
      <c r="F31" s="44"/>
      <c r="G31" s="44"/>
      <c r="H31" s="44"/>
      <c r="I31" s="44"/>
    </row>
    <row r="32" spans="1:9" ht="23.1" customHeight="1">
      <c r="A32" s="61" t="s">
        <v>91</v>
      </c>
      <c r="C32" s="44">
        <v>69169130</v>
      </c>
      <c r="D32" s="44"/>
      <c r="E32" s="44">
        <v>278849096</v>
      </c>
      <c r="F32" s="44"/>
      <c r="G32" s="44">
        <v>59632474</v>
      </c>
      <c r="H32" s="44"/>
      <c r="I32" s="44">
        <v>269934456</v>
      </c>
    </row>
    <row r="33" spans="1:9" ht="23.1" customHeight="1">
      <c r="A33" s="32" t="s">
        <v>56</v>
      </c>
      <c r="C33" s="67">
        <v>253196</v>
      </c>
      <c r="D33" s="44"/>
      <c r="E33" s="67">
        <v>254332</v>
      </c>
      <c r="F33" s="44"/>
      <c r="G33" s="67">
        <v>483091</v>
      </c>
      <c r="H33" s="44"/>
      <c r="I33" s="67">
        <v>357294</v>
      </c>
    </row>
    <row r="34" spans="1:9" ht="23.1" customHeight="1">
      <c r="A34" s="32" t="s">
        <v>45</v>
      </c>
      <c r="C34" s="46">
        <f>SUM(C25:C33)</f>
        <v>187684854</v>
      </c>
      <c r="D34" s="46"/>
      <c r="E34" s="46">
        <f>SUM(E25:E33)</f>
        <v>532450928</v>
      </c>
      <c r="F34" s="46"/>
      <c r="G34" s="46">
        <f>SUM(G25:G33)</f>
        <v>140093057</v>
      </c>
      <c r="H34" s="46"/>
      <c r="I34" s="46">
        <f>SUM(I25:I33)</f>
        <v>450549592</v>
      </c>
    </row>
    <row r="35" spans="1:9" ht="23.1" customHeight="1">
      <c r="A35" s="61" t="s">
        <v>57</v>
      </c>
      <c r="B35" s="29"/>
      <c r="C35" s="44">
        <v>-9867182</v>
      </c>
      <c r="D35" s="44"/>
      <c r="E35" s="44">
        <v>-3711198</v>
      </c>
      <c r="F35" s="44"/>
      <c r="G35" s="44">
        <v>-9867029</v>
      </c>
      <c r="H35" s="44"/>
      <c r="I35" s="44">
        <v>-3711198</v>
      </c>
    </row>
    <row r="36" spans="1:9" ht="23.1" customHeight="1">
      <c r="A36" s="32" t="s">
        <v>58</v>
      </c>
      <c r="C36" s="67">
        <v>-74197455</v>
      </c>
      <c r="D36" s="44"/>
      <c r="E36" s="67">
        <v>-83487672</v>
      </c>
      <c r="F36" s="44"/>
      <c r="G36" s="67">
        <v>-56418163</v>
      </c>
      <c r="H36" s="44"/>
      <c r="I36" s="67">
        <v>-53762684</v>
      </c>
    </row>
    <row r="37" spans="1:9" ht="23.1" customHeight="1">
      <c r="A37" s="92" t="s">
        <v>182</v>
      </c>
      <c r="B37" s="29"/>
      <c r="C37" s="67">
        <f>SUM(C34:C36)</f>
        <v>103620217</v>
      </c>
      <c r="D37" s="44"/>
      <c r="E37" s="67">
        <f>SUM(E34:E36)</f>
        <v>445252058</v>
      </c>
      <c r="F37" s="44"/>
      <c r="G37" s="67">
        <f>SUM(G34:G36)</f>
        <v>73807865</v>
      </c>
      <c r="H37" s="44"/>
      <c r="I37" s="67">
        <f>SUM(I34:I36)</f>
        <v>393075710</v>
      </c>
    </row>
    <row r="38" spans="1:9" ht="23.1" customHeight="1">
      <c r="A38" s="61"/>
      <c r="B38" s="29"/>
    </row>
    <row r="39" spans="1:9" ht="23.1" customHeight="1">
      <c r="A39" s="61" t="s">
        <v>14</v>
      </c>
      <c r="B39" s="29"/>
      <c r="D39" s="52"/>
    </row>
    <row r="40" spans="1:9" ht="23.1" customHeight="1">
      <c r="A40" s="63"/>
      <c r="B40" s="60"/>
      <c r="I40" s="93"/>
    </row>
    <row r="41" spans="1:9" s="29" customFormat="1" ht="23.1" customHeight="1">
      <c r="A41" s="25"/>
      <c r="B41" s="26"/>
      <c r="C41" s="28"/>
      <c r="D41" s="28"/>
      <c r="E41" s="28"/>
      <c r="F41" s="28"/>
      <c r="G41" s="28"/>
      <c r="H41" s="28"/>
      <c r="I41" s="106" t="s">
        <v>157</v>
      </c>
    </row>
    <row r="42" spans="1:9" s="29" customFormat="1" ht="23.1" customHeight="1">
      <c r="A42" s="25" t="s">
        <v>156</v>
      </c>
      <c r="B42" s="26"/>
      <c r="C42" s="28"/>
      <c r="D42" s="28"/>
      <c r="E42" s="28"/>
      <c r="F42" s="28"/>
      <c r="G42" s="28"/>
      <c r="H42" s="28"/>
      <c r="I42" s="28"/>
    </row>
    <row r="43" spans="1:9" s="29" customFormat="1" ht="23.1" customHeight="1">
      <c r="A43" s="25" t="s">
        <v>148</v>
      </c>
      <c r="B43" s="26"/>
      <c r="C43" s="28"/>
      <c r="D43" s="28"/>
      <c r="E43" s="28"/>
      <c r="F43" s="28"/>
      <c r="G43" s="28"/>
      <c r="H43" s="28"/>
      <c r="I43" s="28"/>
    </row>
    <row r="44" spans="1:9" s="29" customFormat="1" ht="23.1" customHeight="1">
      <c r="A44" s="90" t="s">
        <v>185</v>
      </c>
      <c r="B44" s="28"/>
      <c r="C44" s="28"/>
      <c r="D44" s="28"/>
      <c r="E44" s="28"/>
      <c r="F44" s="28"/>
      <c r="G44" s="28"/>
      <c r="H44" s="28"/>
      <c r="I44" s="28"/>
    </row>
    <row r="45" spans="1:9" s="29" customFormat="1" ht="23.1" customHeight="1">
      <c r="B45" s="28"/>
      <c r="C45" s="28"/>
      <c r="D45" s="28"/>
      <c r="E45" s="28"/>
      <c r="F45" s="28"/>
      <c r="G45" s="28"/>
      <c r="H45" s="28"/>
      <c r="I45" s="31" t="s">
        <v>0</v>
      </c>
    </row>
    <row r="46" spans="1:9" ht="23.1" customHeight="1">
      <c r="C46" s="35"/>
      <c r="D46" s="35" t="s">
        <v>1</v>
      </c>
      <c r="E46" s="35"/>
      <c r="G46" s="35"/>
      <c r="H46" s="35" t="s">
        <v>2</v>
      </c>
      <c r="I46" s="35"/>
    </row>
    <row r="47" spans="1:9" ht="23.1" customHeight="1">
      <c r="C47" s="64">
        <v>2017</v>
      </c>
      <c r="D47" s="65"/>
      <c r="E47" s="64">
        <v>2016</v>
      </c>
      <c r="F47" s="65"/>
      <c r="G47" s="64">
        <v>2017</v>
      </c>
      <c r="H47" s="65"/>
      <c r="I47" s="64">
        <v>2016</v>
      </c>
    </row>
    <row r="48" spans="1:9" ht="23.1" customHeight="1">
      <c r="A48" s="90" t="s">
        <v>59</v>
      </c>
      <c r="B48" s="34"/>
      <c r="C48" s="49"/>
      <c r="D48" s="52"/>
      <c r="E48" s="49"/>
      <c r="G48" s="49"/>
      <c r="H48" s="52"/>
      <c r="I48" s="49"/>
    </row>
    <row r="49" spans="1:9" ht="23.1" customHeight="1">
      <c r="A49" s="32" t="s">
        <v>60</v>
      </c>
      <c r="C49" s="46">
        <v>-22022292</v>
      </c>
      <c r="D49" s="44"/>
      <c r="E49" s="46">
        <v>0</v>
      </c>
      <c r="F49" s="44"/>
      <c r="G49" s="46">
        <v>-22022292</v>
      </c>
      <c r="H49" s="44"/>
      <c r="I49" s="46">
        <v>0</v>
      </c>
    </row>
    <row r="50" spans="1:9" ht="23.1" customHeight="1">
      <c r="A50" s="32" t="s">
        <v>164</v>
      </c>
      <c r="C50" s="44">
        <v>0</v>
      </c>
      <c r="D50" s="44"/>
      <c r="E50" s="44">
        <v>1600000</v>
      </c>
      <c r="F50" s="44"/>
      <c r="G50" s="44">
        <v>0</v>
      </c>
      <c r="H50" s="44"/>
      <c r="I50" s="44">
        <v>0</v>
      </c>
    </row>
    <row r="51" spans="1:9" ht="23.1" customHeight="1">
      <c r="A51" s="32" t="s">
        <v>199</v>
      </c>
      <c r="C51" s="44">
        <v>0</v>
      </c>
      <c r="D51" s="44"/>
      <c r="E51" s="44">
        <v>-20000000</v>
      </c>
      <c r="F51" s="44"/>
      <c r="G51" s="44">
        <v>0</v>
      </c>
      <c r="H51" s="44"/>
      <c r="I51" s="44">
        <v>0</v>
      </c>
    </row>
    <row r="52" spans="1:9" ht="23.1" customHeight="1">
      <c r="A52" s="32" t="s">
        <v>61</v>
      </c>
      <c r="C52" s="46">
        <v>-55281215</v>
      </c>
      <c r="D52" s="46"/>
      <c r="E52" s="46">
        <v>-78410015</v>
      </c>
      <c r="F52" s="46"/>
      <c r="G52" s="46">
        <v>-54542565</v>
      </c>
      <c r="H52" s="46"/>
      <c r="I52" s="46">
        <v>-78022096</v>
      </c>
    </row>
    <row r="53" spans="1:9" ht="23.1" customHeight="1">
      <c r="A53" s="32" t="s">
        <v>106</v>
      </c>
      <c r="C53" s="46">
        <v>-3973410</v>
      </c>
      <c r="D53" s="46"/>
      <c r="E53" s="46">
        <v>-5218418</v>
      </c>
      <c r="F53" s="46"/>
      <c r="G53" s="46">
        <v>-3902809</v>
      </c>
      <c r="H53" s="46"/>
      <c r="I53" s="46">
        <v>-5218419</v>
      </c>
    </row>
    <row r="54" spans="1:9" ht="23.1" customHeight="1">
      <c r="A54" s="32" t="s">
        <v>175</v>
      </c>
      <c r="C54" s="46">
        <v>292137</v>
      </c>
      <c r="D54" s="46"/>
      <c r="E54" s="46">
        <v>533842</v>
      </c>
      <c r="F54" s="46"/>
      <c r="G54" s="46">
        <v>224290</v>
      </c>
      <c r="H54" s="46"/>
      <c r="I54" s="46">
        <v>404868</v>
      </c>
    </row>
    <row r="55" spans="1:9" ht="23.1" customHeight="1">
      <c r="A55" s="32" t="s">
        <v>205</v>
      </c>
      <c r="C55" s="46">
        <v>3319924</v>
      </c>
      <c r="D55" s="46"/>
      <c r="E55" s="46">
        <v>0</v>
      </c>
      <c r="F55" s="46"/>
      <c r="G55" s="46">
        <v>3300000</v>
      </c>
      <c r="H55" s="46"/>
      <c r="I55" s="46">
        <v>0</v>
      </c>
    </row>
    <row r="56" spans="1:9" ht="23.1" customHeight="1">
      <c r="A56" s="32" t="s">
        <v>174</v>
      </c>
      <c r="C56" s="46">
        <v>0</v>
      </c>
      <c r="D56" s="46"/>
      <c r="E56" s="46">
        <v>0</v>
      </c>
      <c r="F56" s="46"/>
      <c r="G56" s="46">
        <v>19999200</v>
      </c>
      <c r="H56" s="46"/>
      <c r="I56" s="46">
        <v>46381638</v>
      </c>
    </row>
    <row r="57" spans="1:9" s="60" customFormat="1" ht="23.1" customHeight="1">
      <c r="A57" s="32" t="s">
        <v>165</v>
      </c>
      <c r="C57" s="46">
        <v>0</v>
      </c>
      <c r="D57" s="46"/>
      <c r="E57" s="46">
        <v>-3200</v>
      </c>
      <c r="F57" s="46"/>
      <c r="G57" s="46">
        <v>0</v>
      </c>
      <c r="H57" s="46"/>
      <c r="I57" s="46">
        <v>0</v>
      </c>
    </row>
    <row r="58" spans="1:9" ht="23.1" customHeight="1">
      <c r="A58" s="90" t="s">
        <v>183</v>
      </c>
      <c r="C58" s="47">
        <f>SUM(C49:C57)</f>
        <v>-77664856</v>
      </c>
      <c r="D58" s="44"/>
      <c r="E58" s="47">
        <f>SUM(E49:E57)</f>
        <v>-101497791</v>
      </c>
      <c r="F58" s="44"/>
      <c r="G58" s="47">
        <f>SUM(G49:G57)</f>
        <v>-56944176</v>
      </c>
      <c r="H58" s="44"/>
      <c r="I58" s="47">
        <f>SUM(I49:I57)</f>
        <v>-36454009</v>
      </c>
    </row>
    <row r="59" spans="1:9" ht="23.1" customHeight="1">
      <c r="A59" s="90" t="s">
        <v>62</v>
      </c>
      <c r="B59" s="34"/>
      <c r="C59" s="44"/>
      <c r="D59" s="44"/>
      <c r="E59" s="44"/>
      <c r="F59" s="44"/>
      <c r="G59" s="44"/>
      <c r="H59" s="44"/>
      <c r="I59" s="44"/>
    </row>
    <row r="60" spans="1:9" ht="23.1" customHeight="1">
      <c r="A60" s="61" t="s">
        <v>108</v>
      </c>
      <c r="B60" s="29"/>
      <c r="C60" s="44">
        <v>203081227</v>
      </c>
      <c r="D60" s="44"/>
      <c r="E60" s="44">
        <v>18222263</v>
      </c>
      <c r="F60" s="44"/>
      <c r="G60" s="44">
        <v>203081227</v>
      </c>
      <c r="H60" s="44"/>
      <c r="I60" s="44">
        <v>18222263</v>
      </c>
    </row>
    <row r="61" spans="1:9" ht="23.1" customHeight="1">
      <c r="A61" s="32" t="s">
        <v>166</v>
      </c>
      <c r="B61" s="29"/>
      <c r="C61" s="44">
        <v>0</v>
      </c>
      <c r="D61" s="44"/>
      <c r="E61" s="44">
        <v>-68325225</v>
      </c>
      <c r="F61" s="44"/>
      <c r="G61" s="44">
        <v>0</v>
      </c>
      <c r="H61" s="44"/>
      <c r="I61" s="44">
        <v>-68325225</v>
      </c>
    </row>
    <row r="62" spans="1:9" ht="23.1" customHeight="1">
      <c r="A62" s="32" t="s">
        <v>176</v>
      </c>
      <c r="C62" s="44">
        <v>6150923</v>
      </c>
      <c r="D62" s="44"/>
      <c r="E62" s="44">
        <v>128296700</v>
      </c>
      <c r="F62" s="44"/>
      <c r="G62" s="44">
        <v>6150923</v>
      </c>
      <c r="H62" s="44"/>
      <c r="I62" s="44">
        <v>128296700</v>
      </c>
    </row>
    <row r="63" spans="1:9" ht="23.1" customHeight="1">
      <c r="A63" s="32" t="s">
        <v>63</v>
      </c>
      <c r="C63" s="44">
        <v>-83143151</v>
      </c>
      <c r="D63" s="44"/>
      <c r="E63" s="44">
        <v>-68309684</v>
      </c>
      <c r="F63" s="44"/>
      <c r="G63" s="44">
        <v>-83143151</v>
      </c>
      <c r="H63" s="44"/>
      <c r="I63" s="44">
        <v>-68309684</v>
      </c>
    </row>
    <row r="64" spans="1:9" ht="23.1" customHeight="1">
      <c r="A64" s="32" t="s">
        <v>120</v>
      </c>
      <c r="C64" s="44">
        <v>0</v>
      </c>
      <c r="D64" s="44"/>
      <c r="E64" s="44">
        <v>-752500</v>
      </c>
      <c r="F64" s="44"/>
      <c r="G64" s="44">
        <v>0</v>
      </c>
      <c r="H64" s="44"/>
      <c r="I64" s="44">
        <v>-752500</v>
      </c>
    </row>
    <row r="65" spans="1:9" ht="23.1" customHeight="1">
      <c r="A65" s="32" t="s">
        <v>149</v>
      </c>
      <c r="C65" s="44"/>
      <c r="D65" s="44"/>
      <c r="E65" s="44"/>
      <c r="F65" s="44"/>
      <c r="G65" s="44"/>
      <c r="H65" s="44"/>
      <c r="I65" s="44"/>
    </row>
    <row r="66" spans="1:9" ht="23.1" customHeight="1">
      <c r="A66" s="32" t="s">
        <v>121</v>
      </c>
      <c r="C66" s="44">
        <v>-1637187</v>
      </c>
      <c r="D66" s="44"/>
      <c r="E66" s="44">
        <v>-2430339</v>
      </c>
      <c r="F66" s="44"/>
      <c r="G66" s="44">
        <v>-1637187</v>
      </c>
      <c r="H66" s="44"/>
      <c r="I66" s="44">
        <v>-2430339</v>
      </c>
    </row>
    <row r="67" spans="1:9" ht="23.1" customHeight="1">
      <c r="A67" s="32" t="s">
        <v>122</v>
      </c>
      <c r="C67" s="44">
        <v>448050000</v>
      </c>
      <c r="D67" s="44"/>
      <c r="E67" s="44">
        <v>214615700</v>
      </c>
      <c r="F67" s="44"/>
      <c r="G67" s="44">
        <v>448050000</v>
      </c>
      <c r="H67" s="44"/>
      <c r="I67" s="44">
        <v>210862700</v>
      </c>
    </row>
    <row r="68" spans="1:9" ht="23.1" customHeight="1">
      <c r="A68" s="32" t="s">
        <v>177</v>
      </c>
      <c r="C68" s="44">
        <v>-234750000</v>
      </c>
      <c r="D68" s="44"/>
      <c r="E68" s="44">
        <v>-416821235</v>
      </c>
      <c r="F68" s="44"/>
      <c r="G68" s="44">
        <v>-234750000</v>
      </c>
      <c r="H68" s="44"/>
      <c r="I68" s="44">
        <v>-407213543</v>
      </c>
    </row>
    <row r="69" spans="1:9" ht="23.1" customHeight="1">
      <c r="A69" s="90" t="s">
        <v>64</v>
      </c>
      <c r="C69" s="47">
        <f>SUM(C60:C68)</f>
        <v>337751812</v>
      </c>
      <c r="D69" s="44"/>
      <c r="E69" s="47">
        <f>SUM(E60:E68)</f>
        <v>-195504320</v>
      </c>
      <c r="F69" s="44"/>
      <c r="G69" s="47">
        <f>SUM(G60:G68)</f>
        <v>337751812</v>
      </c>
      <c r="H69" s="44"/>
      <c r="I69" s="47">
        <f>SUM(I60:I68)</f>
        <v>-189649628</v>
      </c>
    </row>
    <row r="70" spans="1:9" ht="23.1" customHeight="1">
      <c r="A70" s="90" t="s">
        <v>167</v>
      </c>
      <c r="C70" s="46">
        <f>C37+C58+C69</f>
        <v>363707173</v>
      </c>
      <c r="D70" s="44"/>
      <c r="E70" s="46">
        <f>E37+E58+E69</f>
        <v>148249947</v>
      </c>
      <c r="F70" s="44"/>
      <c r="G70" s="46">
        <f>G37+G58+G69</f>
        <v>354615501</v>
      </c>
      <c r="H70" s="44"/>
      <c r="I70" s="46">
        <f>I37+I58+I69</f>
        <v>166972073</v>
      </c>
    </row>
    <row r="71" spans="1:9" ht="23.1" customHeight="1">
      <c r="A71" s="61" t="s">
        <v>158</v>
      </c>
      <c r="B71" s="29"/>
      <c r="C71" s="67">
        <f>BS!G11</f>
        <v>41545656</v>
      </c>
      <c r="D71" s="44"/>
      <c r="E71" s="67">
        <v>73914190</v>
      </c>
      <c r="F71" s="44"/>
      <c r="G71" s="67">
        <v>18763187</v>
      </c>
      <c r="H71" s="44"/>
      <c r="I71" s="67">
        <v>29333510</v>
      </c>
    </row>
    <row r="72" spans="1:9" ht="23.1" customHeight="1" thickBot="1">
      <c r="A72" s="92" t="s">
        <v>159</v>
      </c>
      <c r="B72" s="29"/>
      <c r="C72" s="94">
        <f>SUM(C70:C71)</f>
        <v>405252829</v>
      </c>
      <c r="D72" s="44"/>
      <c r="E72" s="94">
        <f>SUM(E70:E71)</f>
        <v>222164137</v>
      </c>
      <c r="F72" s="44"/>
      <c r="G72" s="94">
        <f>SUM(G70:G71)</f>
        <v>373378688</v>
      </c>
      <c r="H72" s="44"/>
      <c r="I72" s="94">
        <f>SUM(I70:I71)</f>
        <v>196305583</v>
      </c>
    </row>
    <row r="73" spans="1:9" ht="23.1" customHeight="1" thickTop="1">
      <c r="C73" s="44">
        <f>C72-BS!E11</f>
        <v>0</v>
      </c>
      <c r="D73" s="44"/>
      <c r="E73" s="44"/>
      <c r="F73" s="44"/>
      <c r="G73" s="44">
        <f>G72-BS!I11</f>
        <v>0</v>
      </c>
      <c r="H73" s="44"/>
      <c r="I73" s="44"/>
    </row>
    <row r="74" spans="1:9" ht="23.1" customHeight="1">
      <c r="A74" s="90" t="s">
        <v>123</v>
      </c>
      <c r="C74" s="51"/>
      <c r="D74" s="51"/>
      <c r="E74" s="51"/>
      <c r="F74" s="51"/>
      <c r="G74" s="51"/>
      <c r="H74" s="51"/>
      <c r="I74" s="51"/>
    </row>
    <row r="75" spans="1:9" ht="23.1" customHeight="1">
      <c r="A75" s="32" t="s">
        <v>124</v>
      </c>
      <c r="C75" s="51"/>
      <c r="D75" s="51"/>
      <c r="E75" s="51"/>
      <c r="F75" s="51"/>
      <c r="G75" s="51"/>
      <c r="H75" s="51"/>
      <c r="I75" s="51"/>
    </row>
    <row r="76" spans="1:9" ht="23.1" customHeight="1">
      <c r="A76" s="32" t="s">
        <v>125</v>
      </c>
    </row>
    <row r="77" spans="1:9" ht="23.1" customHeight="1">
      <c r="A77" s="33" t="s">
        <v>126</v>
      </c>
      <c r="C77" s="44">
        <v>3870122</v>
      </c>
      <c r="D77" s="44"/>
      <c r="E77" s="44">
        <v>3733416</v>
      </c>
      <c r="F77" s="44"/>
      <c r="G77" s="44">
        <v>3870122</v>
      </c>
      <c r="H77" s="44"/>
      <c r="I77" s="44">
        <v>3733416</v>
      </c>
    </row>
    <row r="78" spans="1:9" ht="23.1" customHeight="1">
      <c r="C78" s="51"/>
      <c r="D78" s="51"/>
      <c r="E78" s="51"/>
      <c r="F78" s="51"/>
      <c r="G78" s="51"/>
      <c r="H78" s="51"/>
      <c r="I78" s="51"/>
    </row>
    <row r="79" spans="1:9" ht="23.1" customHeight="1">
      <c r="A79" s="61" t="s">
        <v>65</v>
      </c>
      <c r="B79" s="29"/>
      <c r="C79" s="52"/>
      <c r="D79" s="52"/>
      <c r="E79" s="52"/>
    </row>
  </sheetData>
  <pageMargins left="0.78740157480314965" right="0.55118110236220474" top="0.9055118110236221" bottom="0.31496062992125984" header="0.31496062992125984" footer="0.19685039370078741"/>
  <pageSetup paperSize="9" scale="76" fitToHeight="7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 3 M</vt:lpstr>
      <vt:lpstr>PL </vt:lpstr>
      <vt:lpstr>Consolidated</vt:lpstr>
      <vt:lpstr>The Company</vt:lpstr>
      <vt:lpstr>CF</vt:lpstr>
      <vt:lpstr>BS!Print_Area</vt:lpstr>
      <vt:lpstr>CF!Print_Area</vt:lpstr>
      <vt:lpstr>Consolidated!Print_Area</vt:lpstr>
      <vt:lpstr>'PL '!Print_Area</vt:lpstr>
      <vt:lpstr>'PL  3 M'!Print_Area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Sumetha Benjaprayoonsak</cp:lastModifiedBy>
  <cp:lastPrinted>2017-11-13T12:48:36Z</cp:lastPrinted>
  <dcterms:created xsi:type="dcterms:W3CDTF">2011-03-15T03:50:46Z</dcterms:created>
  <dcterms:modified xsi:type="dcterms:W3CDTF">2017-11-14T03:27:28Z</dcterms:modified>
</cp:coreProperties>
</file>