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d00377\Desktop\FS\DDD FS word+excel YE 2016 _ Eng\"/>
    </mc:Choice>
  </mc:AlternateContent>
  <bookViews>
    <workbookView xWindow="360" yWindow="195" windowWidth="15480" windowHeight="9915" tabRatio="619"/>
  </bookViews>
  <sheets>
    <sheet name="BS" sheetId="1" r:id="rId1"/>
    <sheet name="PL " sheetId="5" r:id="rId2"/>
    <sheet name="Consolidated" sheetId="6" r:id="rId3"/>
    <sheet name="The Company" sheetId="3" r:id="rId4"/>
    <sheet name="CF" sheetId="7" r:id="rId5"/>
  </sheets>
  <definedNames>
    <definedName name="_xlnm.Print_Area" localSheetId="0">BS!$A$1:$K$88</definedName>
    <definedName name="_xlnm.Print_Area" localSheetId="4">CF!$A$1:$I$82</definedName>
    <definedName name="_xlnm.Print_Area" localSheetId="2">Consolidated!$A$1:$V$31</definedName>
    <definedName name="_xlnm.Print_Area" localSheetId="1">'PL '!$A$1:$K$60</definedName>
    <definedName name="_xlnm.Print_Area" localSheetId="3">'The Company'!$A$1:$P$24</definedName>
  </definedNames>
  <calcPr calcId="162913"/>
</workbook>
</file>

<file path=xl/calcChain.xml><?xml version="1.0" encoding="utf-8"?>
<calcChain xmlns="http://schemas.openxmlformats.org/spreadsheetml/2006/main">
  <c r="Q25" i="6" l="1"/>
  <c r="U25" i="6" s="1"/>
  <c r="M26" i="6"/>
  <c r="Q26" i="6" s="1"/>
  <c r="U26" i="6" s="1"/>
  <c r="K27" i="6"/>
  <c r="M27" i="6" s="1"/>
  <c r="S20" i="6"/>
  <c r="I23" i="6"/>
  <c r="G23" i="6"/>
  <c r="O21" i="3"/>
  <c r="O20" i="3"/>
  <c r="O19" i="3"/>
  <c r="K18" i="3"/>
  <c r="I18" i="3"/>
  <c r="G18" i="3"/>
  <c r="O11" i="3"/>
  <c r="O10" i="3"/>
  <c r="O9" i="3"/>
  <c r="M12" i="3"/>
  <c r="M13" i="3" s="1"/>
  <c r="M15" i="3" s="1"/>
  <c r="K12" i="3"/>
  <c r="K13" i="3" s="1"/>
  <c r="K15" i="3" s="1"/>
  <c r="I12" i="3"/>
  <c r="I13" i="3" s="1"/>
  <c r="I15" i="3" s="1"/>
  <c r="G12" i="3"/>
  <c r="G13" i="3" s="1"/>
  <c r="G15" i="3" s="1"/>
  <c r="G23" i="3" l="1"/>
  <c r="K23" i="3"/>
  <c r="K22" i="3"/>
  <c r="K24" i="3" s="1"/>
  <c r="I23" i="3"/>
  <c r="M23" i="3"/>
  <c r="G22" i="3"/>
  <c r="G24" i="3" s="1"/>
  <c r="Q23" i="6"/>
  <c r="U23" i="6" s="1"/>
  <c r="I22" i="3"/>
  <c r="I24" i="3" s="1"/>
  <c r="Q27" i="6"/>
  <c r="U27" i="6" s="1"/>
  <c r="O12" i="3"/>
  <c r="O13" i="3" s="1"/>
  <c r="O15" i="3" s="1"/>
  <c r="M20" i="6" l="1"/>
  <c r="S22" i="6"/>
  <c r="O22" i="6"/>
  <c r="K22" i="6"/>
  <c r="I22" i="6"/>
  <c r="Q16" i="6"/>
  <c r="G22" i="6"/>
  <c r="Q14" i="6"/>
  <c r="U14" i="6" s="1"/>
  <c r="Q13" i="6"/>
  <c r="U13" i="6" s="1"/>
  <c r="Q12" i="6"/>
  <c r="U12" i="6" s="1"/>
  <c r="S15" i="6"/>
  <c r="S17" i="6" s="1"/>
  <c r="O15" i="6"/>
  <c r="O17" i="6" s="1"/>
  <c r="M15" i="6"/>
  <c r="M17" i="6" s="1"/>
  <c r="K15" i="6"/>
  <c r="K17" i="6" s="1"/>
  <c r="I15" i="6"/>
  <c r="I17" i="6" s="1"/>
  <c r="G15" i="6"/>
  <c r="G17" i="6" s="1"/>
  <c r="I71" i="7"/>
  <c r="G71" i="7"/>
  <c r="E71" i="7"/>
  <c r="C71" i="7"/>
  <c r="I59" i="7"/>
  <c r="G59" i="7"/>
  <c r="E59" i="7"/>
  <c r="C59" i="7"/>
  <c r="K47" i="5"/>
  <c r="I47" i="5"/>
  <c r="G47" i="5"/>
  <c r="E47" i="5"/>
  <c r="K19" i="5"/>
  <c r="I19" i="5"/>
  <c r="G19" i="5"/>
  <c r="E19" i="5"/>
  <c r="K14" i="5"/>
  <c r="K20" i="5" s="1"/>
  <c r="K22" i="5" s="1"/>
  <c r="K24" i="5" s="1"/>
  <c r="I14" i="5"/>
  <c r="I20" i="5" s="1"/>
  <c r="I22" i="5" s="1"/>
  <c r="I24" i="5" s="1"/>
  <c r="M16" i="3" s="1"/>
  <c r="G14" i="5"/>
  <c r="G20" i="5" s="1"/>
  <c r="G22" i="5" s="1"/>
  <c r="G24" i="5" s="1"/>
  <c r="E14" i="5"/>
  <c r="E20" i="5" s="1"/>
  <c r="E22" i="5" s="1"/>
  <c r="E24" i="5" s="1"/>
  <c r="K40" i="5"/>
  <c r="I40" i="5"/>
  <c r="M17" i="3" s="1"/>
  <c r="O17" i="3" s="1"/>
  <c r="G40" i="5"/>
  <c r="E40" i="5"/>
  <c r="M21" i="6" s="1"/>
  <c r="Q21" i="6" s="1"/>
  <c r="U21" i="6" s="1"/>
  <c r="K77" i="1"/>
  <c r="K79" i="1" s="1"/>
  <c r="O23" i="3" s="1"/>
  <c r="I77" i="1"/>
  <c r="I79" i="1" s="1"/>
  <c r="G77" i="1"/>
  <c r="E77" i="1"/>
  <c r="E79" i="1" s="1"/>
  <c r="K51" i="1"/>
  <c r="I51" i="1"/>
  <c r="G51" i="1"/>
  <c r="E51" i="1"/>
  <c r="K45" i="1"/>
  <c r="I45" i="1"/>
  <c r="G45" i="1"/>
  <c r="E45" i="1"/>
  <c r="K23" i="1"/>
  <c r="I23" i="1"/>
  <c r="G23" i="1"/>
  <c r="E23" i="1"/>
  <c r="K15" i="1"/>
  <c r="I15" i="1"/>
  <c r="G15" i="1"/>
  <c r="E15" i="1"/>
  <c r="E24" i="1" s="1"/>
  <c r="M22" i="6" l="1"/>
  <c r="O16" i="3"/>
  <c r="O18" i="3" s="1"/>
  <c r="O22" i="3" s="1"/>
  <c r="O24" i="3" s="1"/>
  <c r="M18" i="3"/>
  <c r="M22" i="3" s="1"/>
  <c r="M24" i="3" s="1"/>
  <c r="G9" i="7"/>
  <c r="G24" i="7" s="1"/>
  <c r="G33" i="7" s="1"/>
  <c r="G37" i="7" s="1"/>
  <c r="G72" i="7" s="1"/>
  <c r="G74" i="7" s="1"/>
  <c r="G75" i="7" s="1"/>
  <c r="I9" i="7"/>
  <c r="I24" i="7" s="1"/>
  <c r="I33" i="7" s="1"/>
  <c r="I37" i="7" s="1"/>
  <c r="I72" i="7" s="1"/>
  <c r="I74" i="7" s="1"/>
  <c r="I75" i="7" s="1"/>
  <c r="C9" i="7"/>
  <c r="C24" i="7" s="1"/>
  <c r="C33" i="7" s="1"/>
  <c r="C37" i="7" s="1"/>
  <c r="C72" i="7" s="1"/>
  <c r="C74" i="7" s="1"/>
  <c r="C75" i="7" s="1"/>
  <c r="E9" i="7"/>
  <c r="E24" i="7" s="1"/>
  <c r="E33" i="7" s="1"/>
  <c r="E37" i="7" s="1"/>
  <c r="E72" i="7" s="1"/>
  <c r="E74" i="7" s="1"/>
  <c r="E75" i="7" s="1"/>
  <c r="M29" i="6"/>
  <c r="M19" i="6"/>
  <c r="M28" i="6" s="1"/>
  <c r="M30" i="6" s="1"/>
  <c r="G29" i="6"/>
  <c r="G19" i="6"/>
  <c r="G28" i="6" s="1"/>
  <c r="G30" i="6" s="1"/>
  <c r="O29" i="6"/>
  <c r="O19" i="6"/>
  <c r="O28" i="6" s="1"/>
  <c r="O30" i="6" s="1"/>
  <c r="I29" i="6"/>
  <c r="I19" i="6"/>
  <c r="I28" i="6" s="1"/>
  <c r="I30" i="6" s="1"/>
  <c r="S29" i="6"/>
  <c r="S19" i="6"/>
  <c r="K29" i="6"/>
  <c r="K19" i="6"/>
  <c r="K28" i="6" s="1"/>
  <c r="K30" i="6" s="1"/>
  <c r="S28" i="6"/>
  <c r="S30" i="6" s="1"/>
  <c r="G79" i="1"/>
  <c r="Q20" i="6"/>
  <c r="U20" i="6" s="1"/>
  <c r="U22" i="6" s="1"/>
  <c r="E52" i="1"/>
  <c r="E80" i="1" s="1"/>
  <c r="E81" i="1" s="1"/>
  <c r="U16" i="6"/>
  <c r="Q15" i="6"/>
  <c r="U15" i="6" s="1"/>
  <c r="K42" i="5"/>
  <c r="E42" i="5"/>
  <c r="I42" i="5"/>
  <c r="G42" i="5"/>
  <c r="K52" i="1"/>
  <c r="K80" i="1" s="1"/>
  <c r="I52" i="1"/>
  <c r="I80" i="1" s="1"/>
  <c r="G52" i="1"/>
  <c r="K24" i="1"/>
  <c r="I24" i="1"/>
  <c r="G24" i="1"/>
  <c r="G80" i="1" l="1"/>
  <c r="G81" i="1" s="1"/>
  <c r="Q22" i="6"/>
  <c r="K81" i="1"/>
  <c r="Q17" i="6"/>
  <c r="I81" i="1"/>
  <c r="K52" i="5"/>
  <c r="I52" i="5"/>
  <c r="G52" i="5"/>
  <c r="E52" i="5"/>
  <c r="Q19" i="6" l="1"/>
  <c r="Q28" i="6" s="1"/>
  <c r="Q30" i="6" s="1"/>
  <c r="Q29" i="6"/>
  <c r="U17" i="6"/>
  <c r="U19" i="6" l="1"/>
  <c r="U28" i="6" s="1"/>
  <c r="U30" i="6" s="1"/>
  <c r="U29" i="6"/>
</calcChain>
</file>

<file path=xl/sharedStrings.xml><?xml version="1.0" encoding="utf-8"?>
<sst xmlns="http://schemas.openxmlformats.org/spreadsheetml/2006/main" count="311" uniqueCount="203">
  <si>
    <t>(Unit: Baht)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</si>
  <si>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</si>
  <si>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</si>
  <si>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</si>
  <si>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</si>
  <si>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</si>
  <si>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</si>
  <si>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</si>
  <si>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</si>
  <si>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</si>
  <si>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Restricted bank deposits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</si>
  <si>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</si>
  <si>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</si>
  <si>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</si>
  <si>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</si>
  <si>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</si>
  <si>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</si>
  <si>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</si>
  <si>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</si>
  <si>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</si>
  <si>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</si>
  <si>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</si>
  <si>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Long-term loans,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</si>
  <si>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</si>
  <si>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</si>
  <si>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</si>
  <si>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</si>
  <si>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</si>
  <si>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</si>
  <si>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</si>
  <si>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</si>
  <si>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</si>
  <si>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</si>
  <si>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</si>
  <si>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</si>
  <si>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</si>
  <si>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</si>
  <si>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</si>
  <si>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</si>
  <si>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</si>
  <si>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</si>
  <si>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Total expenses</t>
  </si>
  <si>
    <t>Finance cost</t>
  </si>
  <si>
    <t>Earnings per share</t>
  </si>
  <si>
    <t>Basic earnings per share</t>
  </si>
  <si>
    <t>Cash flows from operating activities</t>
  </si>
  <si>
    <t>Profit before tax</t>
  </si>
  <si>
    <t xml:space="preserve">   Depreciation and amortisation</t>
  </si>
  <si>
    <t xml:space="preserve">   Allowance for doubtful accounts </t>
  </si>
  <si>
    <t xml:space="preserve">   Gain on sales of property, plant and equipment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</si>
  <si>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</si>
  <si>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</si>
  <si>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</si>
  <si>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</si>
  <si>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</si>
  <si>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</si>
  <si>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</si>
  <si>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</si>
  <si>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</si>
  <si>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 xml:space="preserve">   Cash paid for corporate income tax</t>
  </si>
  <si>
    <t>Cash flows from investing activities</t>
  </si>
  <si>
    <t>Increase in restricted bank deposits</t>
  </si>
  <si>
    <t>Acquisition of property, plant and equipment</t>
  </si>
  <si>
    <t>Cash flows from financing activities</t>
  </si>
  <si>
    <t>Cash receipt from long-term loans</t>
  </si>
  <si>
    <t>Repayment of long-term loans</t>
  </si>
  <si>
    <t>Dividend paid</t>
  </si>
  <si>
    <t>Net cash flows from (used in) financing activities</t>
  </si>
  <si>
    <t>Net increase (decrease) in cash and cash equivalents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</si>
  <si>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</si>
  <si>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</si>
  <si>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</si>
  <si>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</si>
  <si>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</si>
  <si>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Unappropriated</t>
  </si>
  <si>
    <t>Equity attributable to owners of the Company</t>
  </si>
  <si>
    <t>Equity holders of the Company</t>
  </si>
  <si>
    <t>Equity attributable</t>
  </si>
  <si>
    <t xml:space="preserve"> to non-controlling</t>
  </si>
  <si>
    <t>shareholders'</t>
  </si>
  <si>
    <t>equity</t>
  </si>
  <si>
    <t>attributable to</t>
  </si>
  <si>
    <t>Total equity</t>
  </si>
  <si>
    <t>the Company</t>
  </si>
  <si>
    <t xml:space="preserve"> interests of</t>
  </si>
  <si>
    <t xml:space="preserve">Adjustments to reconcile profit before tax to </t>
  </si>
  <si>
    <t>Provision for long-term employee benefits</t>
  </si>
  <si>
    <t xml:space="preserve">   Provision for long-term employee benefits</t>
  </si>
  <si>
    <t>owners of</t>
  </si>
  <si>
    <t>Profit for the year</t>
  </si>
  <si>
    <t>Other comprehensive income for the year</t>
  </si>
  <si>
    <t>Total comprehensive income for the year</t>
  </si>
  <si>
    <t xml:space="preserve">Profit from operating activities before  </t>
  </si>
  <si>
    <t>Cash and cash equivalents at beginning of year</t>
  </si>
  <si>
    <t>Cash and cash equivalents at end of year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</si>
  <si>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</si>
  <si>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</si>
  <si>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</si>
  <si>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</si>
  <si>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   Trade and other receivables</t>
  </si>
  <si>
    <t xml:space="preserve">   Trade and other payables</t>
  </si>
  <si>
    <t>Income tax expenses</t>
  </si>
  <si>
    <t>Statements of financial position</t>
  </si>
  <si>
    <t>Statements of financial position (continued)</t>
  </si>
  <si>
    <t xml:space="preserve">Other comprehensive income to be reclassified </t>
  </si>
  <si>
    <t xml:space="preserve">Less: Income tax effect </t>
  </si>
  <si>
    <t>Actuarial loss</t>
  </si>
  <si>
    <t>Balance as at 31 December 2015</t>
  </si>
  <si>
    <t>Balance as at 1 January 2015</t>
  </si>
  <si>
    <t>Cost of sales</t>
  </si>
  <si>
    <t xml:space="preserve">As at 31 December 2016 </t>
  </si>
  <si>
    <t>For the year ended 31 December 2016</t>
  </si>
  <si>
    <t>Balance as at 1 January 2016</t>
  </si>
  <si>
    <t>Balance as at 31 December 2016</t>
  </si>
  <si>
    <t>Intangible assets</t>
  </si>
  <si>
    <t>Deferred tax assets</t>
  </si>
  <si>
    <t>Current portion of liabilities under hire purchase</t>
  </si>
  <si>
    <t>(Unaudited)</t>
  </si>
  <si>
    <t xml:space="preserve">      2,250,000 ordinary shares of Baht 100 each </t>
  </si>
  <si>
    <t xml:space="preserve">      2,250,000 ordinary shares of  Baht 100 each</t>
  </si>
  <si>
    <t>Revenue from sales</t>
  </si>
  <si>
    <t>Profit before finance cost and income tax expenses</t>
  </si>
  <si>
    <t>Weighted average number of ordinary share (Shares)</t>
  </si>
  <si>
    <t>Profit attributable to the shareholders of the Company</t>
  </si>
  <si>
    <t xml:space="preserve">   Cash paid for employee benefit</t>
  </si>
  <si>
    <t xml:space="preserve">   Other non-current assets</t>
  </si>
  <si>
    <t>Acquisition of intangible assets</t>
  </si>
  <si>
    <t xml:space="preserve">   Dividend income</t>
  </si>
  <si>
    <t>Dividend income</t>
  </si>
  <si>
    <t xml:space="preserve">Increase in short-term loans from financial institutions </t>
  </si>
  <si>
    <t>Other components of</t>
  </si>
  <si>
    <t>shareholders' equity -</t>
  </si>
  <si>
    <t>Long-term loans reclassified as current liabilities</t>
  </si>
  <si>
    <t>Increase share capital</t>
  </si>
  <si>
    <t>2016</t>
  </si>
  <si>
    <t>2015</t>
  </si>
  <si>
    <t>Do Day Dream Company Limited and its subsidiary</t>
  </si>
  <si>
    <t>Investments in subsidiary</t>
  </si>
  <si>
    <t>Short-term loans from related person</t>
  </si>
  <si>
    <t xml:space="preserve">   and finance lease agreements</t>
  </si>
  <si>
    <t xml:space="preserve">Liabilities under hire purchase and finance lease </t>
  </si>
  <si>
    <t>Other components of shareholders' equity - discount</t>
  </si>
  <si>
    <t>Profit before income tax expenses</t>
  </si>
  <si>
    <t>Non-controlling interests of the subsidiary</t>
  </si>
  <si>
    <t xml:space="preserve">   Write-off property, plant and equipment</t>
  </si>
  <si>
    <t xml:space="preserve">   Amortisation of front end fee</t>
  </si>
  <si>
    <t>Net cash flows from operating activities</t>
  </si>
  <si>
    <t>Acquisition of investments in subsidiary</t>
  </si>
  <si>
    <t>Proceeds from sales of property, plant and equipment</t>
  </si>
  <si>
    <t>Increase (decrease) in non-controlling interests</t>
  </si>
  <si>
    <t xml:space="preserve">   of the subsidiary</t>
  </si>
  <si>
    <t>Net cash flows used in investing activities</t>
  </si>
  <si>
    <t>Cash paid for front end fee</t>
  </si>
  <si>
    <t xml:space="preserve">   finance lease agreements</t>
  </si>
  <si>
    <t>Proceeds from increase in share capital</t>
  </si>
  <si>
    <t xml:space="preserve">Supplemental cash flows information </t>
  </si>
  <si>
    <t xml:space="preserve">Non-cash transaction </t>
  </si>
  <si>
    <t xml:space="preserve">   Purchases of building that has not been paid</t>
  </si>
  <si>
    <t xml:space="preserve">   Purchases of equipment under hire purchase and </t>
  </si>
  <si>
    <t xml:space="preserve">      finance lease agreements</t>
  </si>
  <si>
    <t>investments in subsidiary</t>
  </si>
  <si>
    <t>Paid for investments in subsidiary</t>
  </si>
  <si>
    <t xml:space="preserve">   in subsidiary</t>
  </si>
  <si>
    <t>Short-term loans from financial institutions</t>
  </si>
  <si>
    <t>11.1, 21</t>
  </si>
  <si>
    <t>Dividend income from subsidiary</t>
  </si>
  <si>
    <t>Profit or loss:</t>
  </si>
  <si>
    <t>1,399,276 shares</t>
  </si>
  <si>
    <t>100,000 shares</t>
  </si>
  <si>
    <t>Appropriated -</t>
  </si>
  <si>
    <t>statutory reserve</t>
  </si>
  <si>
    <t>Transferred to statutory reserve</t>
  </si>
  <si>
    <t>Short-term loans to related persons</t>
  </si>
  <si>
    <t xml:space="preserve">         (2015: 100,000 ordinary shares of Baht 100 each)</t>
  </si>
  <si>
    <t xml:space="preserve">   Appropriated - statutory reserve</t>
  </si>
  <si>
    <t>Revenue from services</t>
  </si>
  <si>
    <t>Interest income from bank deposits</t>
  </si>
  <si>
    <t>Dividends paid</t>
  </si>
  <si>
    <t>Increase (decrease) in short-term loans from related person</t>
  </si>
  <si>
    <t xml:space="preserve">   agreements, net of current portion</t>
  </si>
  <si>
    <t xml:space="preserve">   from changes in the proportion of investments</t>
  </si>
  <si>
    <t>Statements of comprehensive income</t>
  </si>
  <si>
    <t>Other comprehensive income</t>
  </si>
  <si>
    <t>Total profit for the year attributable to</t>
  </si>
  <si>
    <t>Total comprehensive income attributable to</t>
  </si>
  <si>
    <t>Statements of changes in shareholders' equity</t>
  </si>
  <si>
    <t>the subsidiary</t>
  </si>
  <si>
    <t>premium</t>
  </si>
  <si>
    <t xml:space="preserve">Share </t>
  </si>
  <si>
    <t xml:space="preserve">discount from chang in </t>
  </si>
  <si>
    <t xml:space="preserve">the proportion of </t>
  </si>
  <si>
    <t xml:space="preserve">Discount from changes in the proportion of </t>
  </si>
  <si>
    <t xml:space="preserve">   investments in subsidiary</t>
  </si>
  <si>
    <t>Statements of changes in shareholders' equity (Continued)</t>
  </si>
  <si>
    <t>Cash flow statements</t>
  </si>
  <si>
    <t xml:space="preserve">   net cash provided by (paid from) operating activities</t>
  </si>
  <si>
    <t xml:space="preserve">   Allowance for obsolete stock</t>
  </si>
  <si>
    <t xml:space="preserve">   Unrealised loss (gain) on exchange</t>
  </si>
  <si>
    <t>Cash flow statements (continued)</t>
  </si>
  <si>
    <t>Decrease (increase) in short-term loans to related persons</t>
  </si>
  <si>
    <t>Repayment of liabilities under hire purchase and</t>
  </si>
  <si>
    <t>Statements of comprehensive income (continued)</t>
  </si>
  <si>
    <t xml:space="preserve">    to profit or loss in subsequent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</si>
</sst>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5" fillId="0" borderId="0"/>
  </cellStyleXfs>
  <cellXfs count="116">
    <xf numFmtId="0" fontId="0" fillId="0" borderId="0" xfId="0"/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3" fillId="0" borderId="0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187" fontId="3" fillId="0" borderId="3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left"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Continuous" vertical="center"/>
    </xf>
    <xf numFmtId="38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Border="1" applyAlignment="1">
      <alignment horizontal="center" vertical="center"/>
    </xf>
    <xf numFmtId="189" fontId="3" fillId="0" borderId="0" xfId="0" quotePrefix="1" applyNumberFormat="1" applyFont="1" applyFill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center"/>
    </xf>
    <xf numFmtId="189" fontId="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89" fontId="7" fillId="0" borderId="0" xfId="0" quotePrefix="1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Continuous" vertical="center"/>
    </xf>
    <xf numFmtId="189" fontId="7" fillId="0" borderId="0" xfId="0" applyNumberFormat="1" applyFont="1" applyFill="1" applyAlignment="1">
      <alignment horizontal="centerContinuous" vertical="center"/>
    </xf>
    <xf numFmtId="189" fontId="7" fillId="0" borderId="0" xfId="0" applyNumberFormat="1" applyFont="1" applyFill="1" applyAlignment="1">
      <alignment horizontal="left" vertical="center"/>
    </xf>
    <xf numFmtId="37" fontId="6" fillId="0" borderId="0" xfId="2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189" fontId="7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7" fillId="0" borderId="1" xfId="0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89" fontId="8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89" fontId="7" fillId="0" borderId="0" xfId="0" quotePrefix="1" applyNumberFormat="1" applyFont="1" applyFill="1" applyAlignment="1">
      <alignment horizontal="left" vertical="center"/>
    </xf>
    <xf numFmtId="187" fontId="7" fillId="0" borderId="0" xfId="0" applyNumberFormat="1" applyFont="1" applyFill="1" applyAlignment="1">
      <alignment horizontal="center" vertical="center"/>
    </xf>
    <xf numFmtId="189" fontId="9" fillId="0" borderId="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center" vertical="center"/>
    </xf>
    <xf numFmtId="187" fontId="7" fillId="0" borderId="2" xfId="0" applyNumberFormat="1" applyFont="1" applyFill="1" applyBorder="1" applyAlignment="1">
      <alignment horizontal="center" vertical="center"/>
    </xf>
    <xf numFmtId="187" fontId="7" fillId="0" borderId="3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left" vertical="center"/>
    </xf>
    <xf numFmtId="189" fontId="7" fillId="0" borderId="0" xfId="0" applyNumberFormat="1" applyFont="1" applyFill="1" applyAlignment="1">
      <alignment horizontal="center" vertical="center"/>
    </xf>
    <xf numFmtId="189" fontId="7" fillId="0" borderId="0" xfId="0" applyNumberFormat="1" applyFont="1" applyFill="1" applyAlignment="1">
      <alignment horizontal="right" vertical="center"/>
    </xf>
    <xf numFmtId="188" fontId="7" fillId="0" borderId="0" xfId="1" applyFont="1" applyFill="1" applyAlignment="1">
      <alignment horizontal="right" vertical="center"/>
    </xf>
    <xf numFmtId="187" fontId="7" fillId="0" borderId="4" xfId="1" applyNumberFormat="1" applyFont="1" applyFill="1" applyBorder="1" applyAlignment="1">
      <alignment horizontal="right" vertic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Border="1" applyAlignment="1">
      <alignment horizontal="right" vertical="center"/>
    </xf>
    <xf numFmtId="187" fontId="7" fillId="0" borderId="1" xfId="1" applyNumberFormat="1" applyFont="1" applyFill="1" applyBorder="1" applyAlignment="1">
      <alignment horizontal="right" vertical="center"/>
    </xf>
    <xf numFmtId="0" fontId="7" fillId="0" borderId="0" xfId="0" quotePrefix="1" applyNumberFormat="1" applyFont="1" applyFill="1" applyAlignment="1">
      <alignment horizontal="center" vertical="center"/>
    </xf>
    <xf numFmtId="0" fontId="7" fillId="0" borderId="5" xfId="0" applyNumberFormat="1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189" fontId="8" fillId="0" borderId="0" xfId="0" applyNumberFormat="1" applyFont="1" applyFill="1" applyAlignment="1">
      <alignment horizontal="right" vertical="center"/>
    </xf>
    <xf numFmtId="187" fontId="7" fillId="0" borderId="1" xfId="0" applyNumberFormat="1" applyFont="1" applyFill="1" applyBorder="1" applyAlignment="1">
      <alignment horizontal="center" vertical="center"/>
    </xf>
    <xf numFmtId="189" fontId="7" fillId="0" borderId="0" xfId="0" applyNumberFormat="1" applyFont="1" applyFill="1" applyBorder="1" applyAlignment="1">
      <alignment horizontal="center" vertical="center"/>
    </xf>
    <xf numFmtId="190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90" fontId="6" fillId="0" borderId="0" xfId="0" applyNumberFormat="1" applyFont="1" applyFill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6" fillId="0" borderId="0" xfId="0" applyNumberFormat="1" applyFont="1" applyFill="1" applyAlignment="1">
      <alignment horizontal="right" vertical="center"/>
    </xf>
    <xf numFmtId="190" fontId="7" fillId="0" borderId="0" xfId="0" applyNumberFormat="1" applyFont="1" applyFill="1" applyAlignment="1">
      <alignment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87" fontId="7" fillId="0" borderId="2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4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3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89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187" fontId="7" fillId="0" borderId="4" xfId="0" applyNumberFormat="1" applyFont="1" applyFill="1" applyBorder="1" applyAlignment="1">
      <alignment horizontal="center" vertical="center"/>
    </xf>
    <xf numFmtId="191" fontId="7" fillId="0" borderId="0" xfId="0" applyNumberFormat="1" applyFont="1" applyFill="1" applyBorder="1" applyAlignment="1">
      <alignment horizontal="right" vertical="center"/>
    </xf>
    <xf numFmtId="191" fontId="7" fillId="0" borderId="0" xfId="0" applyNumberFormat="1" applyFont="1" applyFill="1" applyAlignment="1">
      <alignment horizontal="right" vertical="center"/>
    </xf>
    <xf numFmtId="191" fontId="7" fillId="0" borderId="0" xfId="0" applyNumberFormat="1" applyFont="1" applyFill="1" applyAlignment="1">
      <alignment vertical="center"/>
    </xf>
    <xf numFmtId="0" fontId="6" fillId="0" borderId="0" xfId="0" applyNumberFormat="1" applyFont="1" applyFill="1" applyBorder="1" applyAlignment="1">
      <alignment vertical="center"/>
    </xf>
    <xf numFmtId="187" fontId="7" fillId="0" borderId="6" xfId="0" applyNumberFormat="1" applyFont="1" applyFill="1" applyBorder="1" applyAlignment="1">
      <alignment horizontal="center" vertical="center"/>
    </xf>
    <xf numFmtId="187" fontId="3" fillId="0" borderId="7" xfId="0" applyNumberFormat="1" applyFont="1" applyFill="1" applyBorder="1" applyAlignment="1">
      <alignment horizontal="center" vertical="center"/>
    </xf>
    <xf numFmtId="187" fontId="3" fillId="0" borderId="8" xfId="0" applyNumberFormat="1" applyFont="1" applyFill="1" applyBorder="1" applyAlignment="1">
      <alignment horizontal="center" vertical="center"/>
    </xf>
    <xf numFmtId="187" fontId="3" fillId="0" borderId="7" xfId="0" applyNumberFormat="1" applyFont="1" applyFill="1" applyBorder="1" applyAlignment="1">
      <alignment vertical="center"/>
    </xf>
    <xf numFmtId="189" fontId="3" fillId="0" borderId="7" xfId="0" applyNumberFormat="1" applyFont="1" applyFill="1" applyBorder="1" applyAlignment="1">
      <alignment horizontal="center" vertical="center"/>
    </xf>
    <xf numFmtId="189" fontId="3" fillId="0" borderId="8" xfId="0" applyNumberFormat="1" applyFont="1" applyFill="1" applyBorder="1" applyAlignment="1">
      <alignment horizontal="center" vertical="center"/>
    </xf>
    <xf numFmtId="189" fontId="10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89" fontId="7" fillId="0" borderId="1" xfId="0" applyNumberFormat="1" applyFont="1" applyFill="1" applyBorder="1" applyAlignment="1">
      <alignment horizontal="center" vertical="center"/>
    </xf>
    <xf numFmtId="189" fontId="3" fillId="0" borderId="1" xfId="0" applyNumberFormat="1" applyFont="1" applyFill="1" applyBorder="1" applyAlignment="1">
      <alignment horizontal="center" vertical="center"/>
    </xf>
    <xf numFmtId="189" fontId="3" fillId="0" borderId="2" xfId="0" applyNumberFormat="1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_BS - E" xfId="2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showGridLines="0" tabSelected="1" view="pageBreakPreview" topLeftCell="A61" zoomScaleNormal="100" zoomScaleSheetLayoutView="100" workbookViewId="0">
      <selection activeCell="A50" sqref="A50"/>
    </sheetView>
  </sheetViews>
  <sheetFormatPr defaultColWidth="10.7109375" defaultRowHeight="23.1" customHeight="1"/>
  <cols>
    <col min="1" max="1" width="45.7109375" style="38" customWidth="1"/>
    <col min="2" max="2" width="1.5703125" style="39" customWidth="1"/>
    <col min="3" max="3" width="5.85546875" style="38" customWidth="1"/>
    <col min="4" max="4" width="1.140625" style="39" customWidth="1"/>
    <col min="5" max="5" width="14.85546875" style="39" customWidth="1"/>
    <col min="6" max="6" width="1.140625" style="39" customWidth="1"/>
    <col min="7" max="7" width="14.85546875" style="39" customWidth="1"/>
    <col min="8" max="8" width="1.140625" style="39" customWidth="1"/>
    <col min="9" max="9" width="14.85546875" style="39" customWidth="1"/>
    <col min="10" max="10" width="1.140625" style="39" customWidth="1"/>
    <col min="11" max="11" width="14.85546875" style="39" customWidth="1"/>
    <col min="12" max="16384" width="10.7109375" style="39"/>
  </cols>
  <sheetData>
    <row r="1" spans="1:11" s="35" customFormat="1" ht="23.1" customHeight="1">
      <c r="A1" s="31" t="s">
        <v>136</v>
      </c>
      <c r="B1" s="32"/>
      <c r="C1" s="33"/>
      <c r="D1" s="34"/>
      <c r="E1" s="34"/>
      <c r="F1" s="34"/>
      <c r="G1" s="34"/>
      <c r="H1" s="34"/>
      <c r="I1" s="34"/>
      <c r="J1" s="34"/>
      <c r="K1" s="34"/>
    </row>
    <row r="2" spans="1:11" s="35" customFormat="1" ht="23.1" customHeight="1">
      <c r="A2" s="31" t="s">
        <v>102</v>
      </c>
      <c r="B2" s="34"/>
      <c r="C2" s="33"/>
      <c r="D2" s="34"/>
      <c r="E2" s="34"/>
      <c r="F2" s="34"/>
      <c r="G2" s="34"/>
      <c r="H2" s="34"/>
      <c r="I2" s="34"/>
      <c r="J2" s="34"/>
      <c r="K2" s="34"/>
    </row>
    <row r="3" spans="1:11" s="35" customFormat="1" ht="23.1" customHeight="1">
      <c r="A3" s="36" t="s">
        <v>110</v>
      </c>
      <c r="B3" s="34"/>
      <c r="C3" s="33"/>
      <c r="D3" s="34"/>
      <c r="E3" s="34"/>
      <c r="F3" s="34"/>
      <c r="G3" s="34"/>
      <c r="H3" s="34"/>
      <c r="I3" s="34"/>
      <c r="J3" s="34"/>
      <c r="K3" s="34"/>
    </row>
    <row r="4" spans="1:11" s="35" customFormat="1" ht="23.1" customHeight="1">
      <c r="B4" s="34"/>
      <c r="C4" s="33"/>
      <c r="D4" s="34"/>
      <c r="E4" s="34"/>
      <c r="F4" s="34"/>
      <c r="G4" s="34"/>
      <c r="H4" s="34"/>
      <c r="I4" s="34"/>
      <c r="J4" s="34"/>
      <c r="K4" s="37" t="s">
        <v>0</v>
      </c>
    </row>
    <row r="5" spans="1:11" ht="23.1" customHeight="1">
      <c r="E5" s="113" t="s">
        <v>1</v>
      </c>
      <c r="F5" s="113"/>
      <c r="G5" s="113"/>
      <c r="I5" s="113" t="s">
        <v>2</v>
      </c>
      <c r="J5" s="113"/>
      <c r="K5" s="113"/>
    </row>
    <row r="6" spans="1:11" ht="23.1" customHeight="1">
      <c r="C6" s="41" t="s">
        <v>3</v>
      </c>
      <c r="E6" s="42" t="s">
        <v>134</v>
      </c>
      <c r="F6" s="43"/>
      <c r="G6" s="42" t="s">
        <v>135</v>
      </c>
      <c r="H6" s="43"/>
      <c r="I6" s="42" t="s">
        <v>134</v>
      </c>
      <c r="J6" s="43"/>
      <c r="K6" s="42" t="s">
        <v>135</v>
      </c>
    </row>
    <row r="7" spans="1:11" ht="23.1" customHeight="1">
      <c r="C7" s="44"/>
      <c r="E7" s="45"/>
      <c r="F7" s="43"/>
      <c r="G7" s="46" t="s">
        <v>117</v>
      </c>
      <c r="H7" s="43"/>
      <c r="I7" s="45"/>
      <c r="J7" s="43"/>
      <c r="K7" s="46"/>
    </row>
    <row r="8" spans="1:11" ht="23.1" customHeight="1">
      <c r="A8" s="31" t="s">
        <v>4</v>
      </c>
      <c r="C8" s="47"/>
    </row>
    <row r="9" spans="1:11" ht="23.1" customHeight="1">
      <c r="A9" s="31" t="s">
        <v>5</v>
      </c>
      <c r="C9" s="47"/>
    </row>
    <row r="10" spans="1:11" ht="23.1" customHeight="1">
      <c r="A10" s="48" t="s">
        <v>6</v>
      </c>
      <c r="B10" s="49"/>
      <c r="C10" s="47">
        <v>7</v>
      </c>
      <c r="E10" s="50">
        <v>41545656</v>
      </c>
      <c r="F10" s="50"/>
      <c r="G10" s="50">
        <v>73914190</v>
      </c>
      <c r="H10" s="50"/>
      <c r="I10" s="50">
        <v>18763187</v>
      </c>
      <c r="J10" s="50"/>
      <c r="K10" s="50">
        <v>29333510</v>
      </c>
    </row>
    <row r="11" spans="1:11" ht="23.1" customHeight="1">
      <c r="A11" s="48" t="s">
        <v>95</v>
      </c>
      <c r="C11" s="47">
        <v>8</v>
      </c>
      <c r="D11" s="51"/>
      <c r="E11" s="52">
        <v>196917761</v>
      </c>
      <c r="F11" s="52"/>
      <c r="G11" s="52">
        <v>185758672</v>
      </c>
      <c r="H11" s="52"/>
      <c r="I11" s="52">
        <v>103786213</v>
      </c>
      <c r="J11" s="52"/>
      <c r="K11" s="52">
        <v>154771765</v>
      </c>
    </row>
    <row r="12" spans="1:11" ht="23.1" customHeight="1">
      <c r="A12" s="48" t="s">
        <v>172</v>
      </c>
      <c r="B12" s="49"/>
      <c r="C12" s="47"/>
      <c r="E12" s="50">
        <v>0</v>
      </c>
      <c r="F12" s="50"/>
      <c r="G12" s="50">
        <v>1600000</v>
      </c>
      <c r="H12" s="50"/>
      <c r="I12" s="50">
        <v>0</v>
      </c>
      <c r="J12" s="50"/>
      <c r="K12" s="50">
        <v>0</v>
      </c>
    </row>
    <row r="13" spans="1:11" ht="23.1" customHeight="1">
      <c r="A13" s="48" t="s">
        <v>97</v>
      </c>
      <c r="B13" s="35"/>
      <c r="C13" s="47">
        <v>9</v>
      </c>
      <c r="E13" s="50">
        <v>263648322</v>
      </c>
      <c r="F13" s="50"/>
      <c r="G13" s="50">
        <v>105967688</v>
      </c>
      <c r="H13" s="50"/>
      <c r="I13" s="50">
        <v>249355829</v>
      </c>
      <c r="J13" s="50"/>
      <c r="K13" s="50">
        <v>101766792</v>
      </c>
    </row>
    <row r="14" spans="1:11" ht="23.1" customHeight="1">
      <c r="A14" s="48" t="s">
        <v>7</v>
      </c>
      <c r="C14" s="47"/>
      <c r="E14" s="50">
        <v>10749197</v>
      </c>
      <c r="F14" s="50"/>
      <c r="G14" s="50">
        <v>11447647</v>
      </c>
      <c r="H14" s="50"/>
      <c r="I14" s="50">
        <v>9454412</v>
      </c>
      <c r="J14" s="50"/>
      <c r="K14" s="50">
        <v>11189919</v>
      </c>
    </row>
    <row r="15" spans="1:11" ht="23.1" customHeight="1">
      <c r="A15" s="31" t="s">
        <v>8</v>
      </c>
      <c r="C15" s="47"/>
      <c r="E15" s="53">
        <f>SUM(E10:E14)</f>
        <v>512860936</v>
      </c>
      <c r="F15" s="50"/>
      <c r="G15" s="53">
        <f>SUM(G10:G14)</f>
        <v>378688197</v>
      </c>
      <c r="H15" s="50"/>
      <c r="I15" s="53">
        <f>SUM(I10:I14)</f>
        <v>381359641</v>
      </c>
      <c r="J15" s="50"/>
      <c r="K15" s="53">
        <f>SUM(K10:K14)</f>
        <v>297061986</v>
      </c>
    </row>
    <row r="16" spans="1:11" ht="23.1" customHeight="1">
      <c r="A16" s="31" t="s">
        <v>9</v>
      </c>
      <c r="C16" s="47"/>
      <c r="E16" s="50"/>
      <c r="F16" s="50"/>
      <c r="G16" s="50"/>
      <c r="H16" s="50"/>
      <c r="I16" s="50"/>
      <c r="J16" s="50"/>
      <c r="K16" s="50"/>
    </row>
    <row r="17" spans="1:11" ht="23.1" customHeight="1">
      <c r="A17" s="48" t="s">
        <v>10</v>
      </c>
      <c r="C17" s="47">
        <v>10</v>
      </c>
      <c r="E17" s="50">
        <v>3250708</v>
      </c>
      <c r="F17" s="50"/>
      <c r="G17" s="50">
        <v>3248000</v>
      </c>
      <c r="H17" s="50"/>
      <c r="I17" s="50">
        <v>3250708</v>
      </c>
      <c r="J17" s="50"/>
      <c r="K17" s="50">
        <v>3248000</v>
      </c>
    </row>
    <row r="18" spans="1:11" ht="23.1" customHeight="1">
      <c r="A18" s="48" t="s">
        <v>137</v>
      </c>
      <c r="C18" s="47">
        <v>11.1</v>
      </c>
      <c r="E18" s="50">
        <v>0</v>
      </c>
      <c r="F18" s="50"/>
      <c r="G18" s="50">
        <v>0</v>
      </c>
      <c r="H18" s="50"/>
      <c r="I18" s="50">
        <v>52654960</v>
      </c>
      <c r="J18" s="50"/>
      <c r="K18" s="50">
        <v>862500</v>
      </c>
    </row>
    <row r="19" spans="1:11" ht="23.1" customHeight="1">
      <c r="A19" s="48" t="s">
        <v>98</v>
      </c>
      <c r="B19" s="35"/>
      <c r="C19" s="47">
        <v>12</v>
      </c>
      <c r="E19" s="50">
        <v>245137914</v>
      </c>
      <c r="F19" s="50"/>
      <c r="G19" s="50">
        <v>141172744</v>
      </c>
      <c r="H19" s="50"/>
      <c r="I19" s="50">
        <v>244765259</v>
      </c>
      <c r="J19" s="50"/>
      <c r="K19" s="50">
        <v>141107026</v>
      </c>
    </row>
    <row r="20" spans="1:11" ht="23.1" customHeight="1">
      <c r="A20" s="48" t="s">
        <v>114</v>
      </c>
      <c r="B20" s="35"/>
      <c r="C20" s="47">
        <v>13</v>
      </c>
      <c r="E20" s="50">
        <v>7708453</v>
      </c>
      <c r="F20" s="50"/>
      <c r="G20" s="50">
        <v>3266699</v>
      </c>
      <c r="H20" s="50"/>
      <c r="I20" s="50">
        <v>7697729</v>
      </c>
      <c r="J20" s="50"/>
      <c r="K20" s="50">
        <v>3266699</v>
      </c>
    </row>
    <row r="21" spans="1:11" ht="23.1" customHeight="1">
      <c r="A21" s="48" t="s">
        <v>115</v>
      </c>
      <c r="B21" s="35"/>
      <c r="C21" s="47">
        <v>14.1</v>
      </c>
      <c r="E21" s="50">
        <v>2292040</v>
      </c>
      <c r="F21" s="50"/>
      <c r="G21" s="50">
        <v>1515965</v>
      </c>
      <c r="H21" s="50"/>
      <c r="I21" s="50">
        <v>2234534</v>
      </c>
      <c r="J21" s="50"/>
      <c r="K21" s="50">
        <v>1506773</v>
      </c>
    </row>
    <row r="22" spans="1:11" ht="23.1" customHeight="1">
      <c r="A22" s="48" t="s">
        <v>11</v>
      </c>
      <c r="B22" s="35"/>
      <c r="C22" s="47"/>
      <c r="E22" s="50">
        <v>4207546</v>
      </c>
      <c r="F22" s="50"/>
      <c r="G22" s="50">
        <v>575869</v>
      </c>
      <c r="H22" s="50"/>
      <c r="I22" s="50">
        <v>4207546</v>
      </c>
      <c r="J22" s="50"/>
      <c r="K22" s="50">
        <v>575869</v>
      </c>
    </row>
    <row r="23" spans="1:11" ht="23.1" customHeight="1">
      <c r="A23" s="31" t="s">
        <v>12</v>
      </c>
      <c r="C23" s="47"/>
      <c r="E23" s="53">
        <f>SUM(E17:E22)</f>
        <v>262596661</v>
      </c>
      <c r="F23" s="50"/>
      <c r="G23" s="53">
        <f>SUM(G17:G22)</f>
        <v>149779277</v>
      </c>
      <c r="H23" s="50"/>
      <c r="I23" s="53">
        <f>SUM(I17:I22)</f>
        <v>314810736</v>
      </c>
      <c r="J23" s="50"/>
      <c r="K23" s="53">
        <f>SUM(K17:K22)</f>
        <v>150566867</v>
      </c>
    </row>
    <row r="24" spans="1:11" ht="23.1" customHeight="1" thickBot="1">
      <c r="A24" s="31" t="s">
        <v>13</v>
      </c>
      <c r="E24" s="54">
        <f>E15+E23</f>
        <v>775457597</v>
      </c>
      <c r="F24" s="50"/>
      <c r="G24" s="54">
        <f>G15+G23</f>
        <v>528467474</v>
      </c>
      <c r="H24" s="50"/>
      <c r="I24" s="54">
        <f>I15+I23</f>
        <v>696170377</v>
      </c>
      <c r="J24" s="52"/>
      <c r="K24" s="54">
        <f>K15+K23</f>
        <v>447628853</v>
      </c>
    </row>
    <row r="25" spans="1:11" ht="23.1" customHeight="1" thickTop="1">
      <c r="E25" s="55"/>
      <c r="G25" s="55"/>
      <c r="I25" s="55"/>
      <c r="J25" s="55"/>
      <c r="K25" s="55"/>
    </row>
    <row r="26" spans="1:11" ht="23.1" customHeight="1">
      <c r="A26" s="56" t="s">
        <v>14</v>
      </c>
      <c r="B26" s="49"/>
      <c r="E26" s="55"/>
      <c r="G26" s="55"/>
      <c r="I26" s="55"/>
      <c r="J26" s="55"/>
      <c r="K26" s="55"/>
    </row>
    <row r="27" spans="1:11" s="35" customFormat="1" ht="23.1" customHeight="1">
      <c r="A27" s="31" t="s">
        <v>136</v>
      </c>
      <c r="B27" s="32"/>
      <c r="C27" s="33"/>
      <c r="D27" s="34"/>
      <c r="E27" s="34"/>
      <c r="F27" s="34"/>
      <c r="G27" s="34"/>
      <c r="H27" s="34"/>
      <c r="I27" s="34"/>
      <c r="J27" s="34"/>
      <c r="K27" s="34"/>
    </row>
    <row r="28" spans="1:11" s="35" customFormat="1" ht="23.1" customHeight="1">
      <c r="A28" s="31" t="s">
        <v>103</v>
      </c>
      <c r="B28" s="34"/>
      <c r="C28" s="33"/>
      <c r="D28" s="34"/>
      <c r="E28" s="34"/>
      <c r="F28" s="34"/>
      <c r="G28" s="34"/>
      <c r="H28" s="34"/>
      <c r="I28" s="34"/>
      <c r="J28" s="34"/>
      <c r="K28" s="34"/>
    </row>
    <row r="29" spans="1:11" s="35" customFormat="1" ht="23.1" customHeight="1">
      <c r="A29" s="36" t="s">
        <v>110</v>
      </c>
      <c r="B29" s="34"/>
      <c r="C29" s="33"/>
      <c r="D29" s="34"/>
      <c r="E29" s="34"/>
      <c r="F29" s="34"/>
      <c r="G29" s="34"/>
      <c r="H29" s="34"/>
      <c r="I29" s="34"/>
      <c r="J29" s="34"/>
      <c r="K29" s="34"/>
    </row>
    <row r="30" spans="1:11" s="35" customFormat="1" ht="23.1" customHeight="1">
      <c r="B30" s="34"/>
      <c r="C30" s="33"/>
      <c r="D30" s="34"/>
      <c r="E30" s="34"/>
      <c r="F30" s="34"/>
      <c r="G30" s="34"/>
      <c r="H30" s="34"/>
      <c r="I30" s="34"/>
      <c r="J30" s="34"/>
      <c r="K30" s="37" t="s">
        <v>0</v>
      </c>
    </row>
    <row r="31" spans="1:11" ht="23.1" customHeight="1">
      <c r="C31" s="96"/>
      <c r="E31" s="113" t="s">
        <v>1</v>
      </c>
      <c r="F31" s="113"/>
      <c r="G31" s="113"/>
      <c r="I31" s="113" t="s">
        <v>2</v>
      </c>
      <c r="J31" s="113"/>
      <c r="K31" s="113"/>
    </row>
    <row r="32" spans="1:11" ht="23.1" customHeight="1">
      <c r="C32" s="41" t="s">
        <v>3</v>
      </c>
      <c r="E32" s="42" t="s">
        <v>134</v>
      </c>
      <c r="F32" s="43"/>
      <c r="G32" s="42" t="s">
        <v>135</v>
      </c>
      <c r="H32" s="43"/>
      <c r="I32" s="42" t="s">
        <v>134</v>
      </c>
      <c r="J32" s="43"/>
      <c r="K32" s="42" t="s">
        <v>135</v>
      </c>
    </row>
    <row r="33" spans="1:11" ht="23.1" customHeight="1">
      <c r="C33" s="44"/>
      <c r="E33" s="45"/>
      <c r="F33" s="43"/>
      <c r="G33" s="46" t="s">
        <v>117</v>
      </c>
      <c r="H33" s="43"/>
      <c r="I33" s="45"/>
      <c r="J33" s="43"/>
      <c r="K33" s="46"/>
    </row>
    <row r="34" spans="1:11" ht="23.1" customHeight="1">
      <c r="A34" s="31" t="s">
        <v>15</v>
      </c>
      <c r="C34" s="47"/>
    </row>
    <row r="35" spans="1:11" ht="23.1" customHeight="1">
      <c r="A35" s="31" t="s">
        <v>16</v>
      </c>
      <c r="C35" s="47"/>
    </row>
    <row r="36" spans="1:11" ht="23.1" customHeight="1">
      <c r="A36" s="48" t="s">
        <v>163</v>
      </c>
      <c r="B36" s="35"/>
      <c r="C36" s="47">
        <v>15</v>
      </c>
      <c r="E36" s="50">
        <v>72816170</v>
      </c>
      <c r="F36" s="50"/>
      <c r="G36" s="50">
        <v>0</v>
      </c>
      <c r="H36" s="50"/>
      <c r="I36" s="50">
        <v>72816170</v>
      </c>
      <c r="J36" s="50"/>
      <c r="K36" s="50">
        <v>0</v>
      </c>
    </row>
    <row r="37" spans="1:11" ht="23.1" customHeight="1">
      <c r="A37" s="48" t="s">
        <v>96</v>
      </c>
      <c r="C37" s="47">
        <v>16</v>
      </c>
      <c r="E37" s="50">
        <v>170743344</v>
      </c>
      <c r="F37" s="50"/>
      <c r="G37" s="50">
        <v>124192753</v>
      </c>
      <c r="H37" s="50"/>
      <c r="I37" s="50">
        <v>156876231</v>
      </c>
      <c r="J37" s="50"/>
      <c r="K37" s="50">
        <v>114825149</v>
      </c>
    </row>
    <row r="38" spans="1:11" ht="23.1" customHeight="1">
      <c r="A38" s="48" t="s">
        <v>138</v>
      </c>
      <c r="C38" s="47">
        <v>17</v>
      </c>
      <c r="E38" s="50">
        <v>0</v>
      </c>
      <c r="F38" s="50"/>
      <c r="G38" s="50">
        <v>68325225</v>
      </c>
      <c r="H38" s="50"/>
      <c r="I38" s="50">
        <v>0</v>
      </c>
      <c r="J38" s="50"/>
      <c r="K38" s="50">
        <v>68325225</v>
      </c>
    </row>
    <row r="39" spans="1:11" ht="23.1" customHeight="1">
      <c r="A39" s="48" t="s">
        <v>17</v>
      </c>
      <c r="B39" s="35"/>
      <c r="C39" s="47">
        <v>18</v>
      </c>
      <c r="E39" s="50">
        <v>27399408</v>
      </c>
      <c r="F39" s="50"/>
      <c r="G39" s="50">
        <v>10006024</v>
      </c>
      <c r="H39" s="50"/>
      <c r="I39" s="50">
        <v>27399408</v>
      </c>
      <c r="J39" s="50"/>
      <c r="K39" s="50">
        <v>10006024</v>
      </c>
    </row>
    <row r="40" spans="1:11" ht="23.1" customHeight="1">
      <c r="A40" s="48" t="s">
        <v>132</v>
      </c>
      <c r="B40" s="35"/>
      <c r="C40" s="47">
        <v>18</v>
      </c>
      <c r="E40" s="50">
        <v>51517924</v>
      </c>
      <c r="F40" s="50"/>
      <c r="G40" s="50">
        <v>0</v>
      </c>
      <c r="H40" s="50"/>
      <c r="I40" s="50">
        <v>51517924</v>
      </c>
      <c r="J40" s="50"/>
      <c r="K40" s="50">
        <v>0</v>
      </c>
    </row>
    <row r="41" spans="1:11" ht="23.1" customHeight="1">
      <c r="A41" s="48" t="s">
        <v>116</v>
      </c>
      <c r="B41" s="35"/>
      <c r="C41" s="47"/>
      <c r="E41" s="50"/>
      <c r="F41" s="50"/>
      <c r="G41" s="50"/>
      <c r="H41" s="50"/>
      <c r="I41" s="50"/>
      <c r="J41" s="50"/>
      <c r="K41" s="50"/>
    </row>
    <row r="42" spans="1:11" ht="23.1" customHeight="1">
      <c r="A42" s="48" t="s">
        <v>139</v>
      </c>
      <c r="B42" s="35"/>
      <c r="C42" s="47">
        <v>19</v>
      </c>
      <c r="E42" s="50">
        <v>1451254</v>
      </c>
      <c r="F42" s="50"/>
      <c r="G42" s="50">
        <v>2223295</v>
      </c>
      <c r="H42" s="50"/>
      <c r="I42" s="50">
        <v>1451254</v>
      </c>
      <c r="J42" s="50"/>
      <c r="K42" s="50">
        <v>2223295</v>
      </c>
    </row>
    <row r="43" spans="1:11" ht="23.1" customHeight="1">
      <c r="A43" s="48" t="s">
        <v>18</v>
      </c>
      <c r="B43" s="35"/>
      <c r="C43" s="47"/>
      <c r="E43" s="50">
        <v>27271620</v>
      </c>
      <c r="F43" s="50"/>
      <c r="G43" s="50">
        <v>27750830</v>
      </c>
      <c r="H43" s="50"/>
      <c r="I43" s="50">
        <v>15926006</v>
      </c>
      <c r="J43" s="50"/>
      <c r="K43" s="50">
        <v>13031690</v>
      </c>
    </row>
    <row r="44" spans="1:11" ht="23.1" customHeight="1">
      <c r="A44" s="48" t="s">
        <v>19</v>
      </c>
      <c r="C44" s="47"/>
      <c r="E44" s="50">
        <v>1974932</v>
      </c>
      <c r="F44" s="50"/>
      <c r="G44" s="50">
        <v>2708429</v>
      </c>
      <c r="H44" s="50"/>
      <c r="I44" s="50">
        <v>1267257</v>
      </c>
      <c r="J44" s="50"/>
      <c r="K44" s="50">
        <v>853825</v>
      </c>
    </row>
    <row r="45" spans="1:11" ht="23.1" customHeight="1">
      <c r="A45" s="31" t="s">
        <v>20</v>
      </c>
      <c r="C45" s="47"/>
      <c r="E45" s="53">
        <f>SUM(E36:E44)</f>
        <v>353174652</v>
      </c>
      <c r="F45" s="52"/>
      <c r="G45" s="53">
        <f>SUM(G36:G44)</f>
        <v>235206556</v>
      </c>
      <c r="H45" s="50"/>
      <c r="I45" s="53">
        <f>SUM(I36:I44)</f>
        <v>327254250</v>
      </c>
      <c r="J45" s="52"/>
      <c r="K45" s="53">
        <f>SUM(K36:K44)</f>
        <v>209265208</v>
      </c>
    </row>
    <row r="46" spans="1:11" ht="23.1" customHeight="1">
      <c r="A46" s="31" t="s">
        <v>21</v>
      </c>
      <c r="C46" s="47"/>
      <c r="E46" s="52"/>
      <c r="F46" s="52"/>
      <c r="G46" s="52"/>
      <c r="H46" s="50"/>
      <c r="I46" s="52"/>
      <c r="J46" s="52"/>
      <c r="K46" s="52"/>
    </row>
    <row r="47" spans="1:11" ht="23.1" customHeight="1">
      <c r="A47" s="48" t="s">
        <v>22</v>
      </c>
      <c r="C47" s="47">
        <v>18</v>
      </c>
      <c r="E47" s="52">
        <v>44005544</v>
      </c>
      <c r="F47" s="52"/>
      <c r="G47" s="52">
        <v>48515531</v>
      </c>
      <c r="H47" s="50"/>
      <c r="I47" s="52">
        <v>44005544</v>
      </c>
      <c r="J47" s="52"/>
      <c r="K47" s="52">
        <v>48515531</v>
      </c>
    </row>
    <row r="48" spans="1:11" ht="23.1" customHeight="1">
      <c r="A48" s="48" t="s">
        <v>140</v>
      </c>
      <c r="C48" s="47"/>
      <c r="E48" s="52"/>
      <c r="F48" s="52"/>
      <c r="G48" s="52"/>
      <c r="H48" s="50"/>
      <c r="I48" s="52"/>
      <c r="J48" s="52"/>
      <c r="K48" s="52"/>
    </row>
    <row r="49" spans="1:11" ht="23.1" customHeight="1">
      <c r="A49" s="48" t="s">
        <v>179</v>
      </c>
      <c r="C49" s="47">
        <v>19</v>
      </c>
      <c r="E49" s="52">
        <v>1683352</v>
      </c>
      <c r="F49" s="52"/>
      <c r="G49" s="52">
        <v>583000</v>
      </c>
      <c r="H49" s="50"/>
      <c r="I49" s="52">
        <v>1683352</v>
      </c>
      <c r="J49" s="52"/>
      <c r="K49" s="52">
        <v>583000</v>
      </c>
    </row>
    <row r="50" spans="1:11" ht="23.1" customHeight="1">
      <c r="A50" s="48" t="s">
        <v>86</v>
      </c>
      <c r="C50" s="47">
        <v>20</v>
      </c>
      <c r="E50" s="52">
        <v>1646243</v>
      </c>
      <c r="F50" s="52"/>
      <c r="G50" s="52">
        <v>1687560</v>
      </c>
      <c r="H50" s="50"/>
      <c r="I50" s="52">
        <v>1358712</v>
      </c>
      <c r="J50" s="52"/>
      <c r="K50" s="52">
        <v>1641600</v>
      </c>
    </row>
    <row r="51" spans="1:11" ht="23.1" customHeight="1">
      <c r="A51" s="31" t="s">
        <v>23</v>
      </c>
      <c r="C51" s="47"/>
      <c r="E51" s="53">
        <f>SUM(E47:E50)</f>
        <v>47335139</v>
      </c>
      <c r="F51" s="52"/>
      <c r="G51" s="53">
        <f>SUM(G47:G50)</f>
        <v>50786091</v>
      </c>
      <c r="H51" s="50"/>
      <c r="I51" s="53">
        <f>SUM(I47:I50)</f>
        <v>47047608</v>
      </c>
      <c r="J51" s="52"/>
      <c r="K51" s="53">
        <f>SUM(K47:K50)</f>
        <v>50740131</v>
      </c>
    </row>
    <row r="52" spans="1:11" ht="23.1" customHeight="1">
      <c r="A52" s="31" t="s">
        <v>24</v>
      </c>
      <c r="E52" s="53">
        <f>E45+E51</f>
        <v>400509791</v>
      </c>
      <c r="F52" s="52"/>
      <c r="G52" s="53">
        <f>G45+G51</f>
        <v>285992647</v>
      </c>
      <c r="H52" s="50"/>
      <c r="I52" s="53">
        <f>I45+I51</f>
        <v>374301858</v>
      </c>
      <c r="J52" s="52"/>
      <c r="K52" s="53">
        <f>K45+K51</f>
        <v>260005339</v>
      </c>
    </row>
    <row r="53" spans="1:11" ht="23.1" customHeight="1">
      <c r="A53" s="56"/>
      <c r="B53" s="49"/>
      <c r="E53" s="55"/>
      <c r="F53" s="55"/>
      <c r="G53" s="55"/>
      <c r="I53" s="55"/>
      <c r="J53" s="55"/>
      <c r="K53" s="55"/>
    </row>
    <row r="54" spans="1:11" ht="23.1" customHeight="1">
      <c r="A54" s="56" t="s">
        <v>14</v>
      </c>
      <c r="B54" s="49"/>
      <c r="E54" s="55"/>
      <c r="F54" s="55"/>
      <c r="G54" s="55"/>
      <c r="I54" s="55"/>
      <c r="J54" s="55"/>
      <c r="K54" s="55"/>
    </row>
    <row r="55" spans="1:11" s="35" customFormat="1" ht="23.1" customHeight="1">
      <c r="A55" s="31" t="s">
        <v>136</v>
      </c>
      <c r="B55" s="32"/>
      <c r="C55" s="33"/>
      <c r="D55" s="34"/>
      <c r="E55" s="34"/>
      <c r="F55" s="34"/>
      <c r="G55" s="34"/>
      <c r="H55" s="34"/>
      <c r="I55" s="34"/>
      <c r="J55" s="34"/>
      <c r="K55" s="34"/>
    </row>
    <row r="56" spans="1:11" s="35" customFormat="1" ht="23.1" customHeight="1">
      <c r="A56" s="31" t="s">
        <v>103</v>
      </c>
      <c r="B56" s="34"/>
      <c r="C56" s="33"/>
      <c r="D56" s="34"/>
      <c r="E56" s="34"/>
      <c r="F56" s="34"/>
      <c r="G56" s="34"/>
      <c r="H56" s="34"/>
      <c r="I56" s="34"/>
      <c r="J56" s="34"/>
      <c r="K56" s="34"/>
    </row>
    <row r="57" spans="1:11" s="35" customFormat="1" ht="23.1" customHeight="1">
      <c r="A57" s="36" t="s">
        <v>110</v>
      </c>
      <c r="B57" s="34"/>
      <c r="C57" s="33"/>
      <c r="D57" s="34"/>
      <c r="E57" s="34"/>
      <c r="F57" s="34"/>
      <c r="G57" s="34"/>
      <c r="H57" s="34"/>
      <c r="I57" s="34"/>
      <c r="J57" s="34"/>
      <c r="K57" s="34"/>
    </row>
    <row r="58" spans="1:11" s="35" customFormat="1" ht="23.1" customHeight="1">
      <c r="B58" s="34"/>
      <c r="C58" s="33"/>
      <c r="D58" s="34"/>
      <c r="E58" s="34"/>
      <c r="F58" s="34"/>
      <c r="G58" s="34"/>
      <c r="H58" s="34"/>
      <c r="I58" s="34"/>
      <c r="J58" s="34"/>
      <c r="K58" s="37" t="s">
        <v>0</v>
      </c>
    </row>
    <row r="59" spans="1:11" ht="23.1" customHeight="1">
      <c r="E59" s="113" t="s">
        <v>1</v>
      </c>
      <c r="F59" s="113"/>
      <c r="G59" s="113"/>
      <c r="I59" s="113" t="s">
        <v>2</v>
      </c>
      <c r="J59" s="113"/>
      <c r="K59" s="113"/>
    </row>
    <row r="60" spans="1:11" ht="23.1" customHeight="1">
      <c r="C60" s="41" t="s">
        <v>3</v>
      </c>
      <c r="E60" s="42" t="s">
        <v>134</v>
      </c>
      <c r="F60" s="43"/>
      <c r="G60" s="42" t="s">
        <v>135</v>
      </c>
      <c r="H60" s="43"/>
      <c r="I60" s="42" t="s">
        <v>134</v>
      </c>
      <c r="J60" s="43"/>
      <c r="K60" s="42" t="s">
        <v>135</v>
      </c>
    </row>
    <row r="61" spans="1:11" ht="23.1" customHeight="1">
      <c r="C61" s="111"/>
      <c r="E61" s="45"/>
      <c r="F61" s="43"/>
      <c r="G61" s="46" t="s">
        <v>117</v>
      </c>
      <c r="H61" s="43"/>
      <c r="I61" s="45"/>
      <c r="J61" s="43"/>
      <c r="K61" s="46"/>
    </row>
    <row r="62" spans="1:11" ht="23.1" customHeight="1">
      <c r="A62" s="31" t="s">
        <v>25</v>
      </c>
      <c r="C62" s="112"/>
      <c r="E62" s="58"/>
      <c r="F62" s="58"/>
      <c r="G62" s="58"/>
      <c r="I62" s="58"/>
      <c r="J62" s="58"/>
      <c r="K62" s="58"/>
    </row>
    <row r="63" spans="1:11" ht="23.1" customHeight="1">
      <c r="A63" s="48" t="s">
        <v>26</v>
      </c>
      <c r="C63" s="112"/>
      <c r="E63" s="58"/>
      <c r="F63" s="58"/>
      <c r="G63" s="58"/>
      <c r="I63" s="58"/>
      <c r="J63" s="58"/>
      <c r="K63" s="58"/>
    </row>
    <row r="64" spans="1:11" ht="23.1" customHeight="1">
      <c r="A64" s="48" t="s">
        <v>27</v>
      </c>
      <c r="B64" s="49"/>
      <c r="C64" s="47">
        <v>21</v>
      </c>
      <c r="E64" s="59"/>
      <c r="F64" s="59"/>
      <c r="G64" s="59"/>
      <c r="H64" s="59"/>
      <c r="I64" s="59"/>
      <c r="J64" s="59"/>
      <c r="K64" s="59"/>
    </row>
    <row r="65" spans="1:11" ht="23.1" customHeight="1">
      <c r="A65" s="48" t="s">
        <v>118</v>
      </c>
      <c r="B65" s="35"/>
      <c r="C65" s="47"/>
      <c r="E65" s="59"/>
      <c r="F65" s="59"/>
      <c r="G65" s="59"/>
      <c r="H65" s="59"/>
      <c r="I65" s="59"/>
      <c r="J65" s="59"/>
      <c r="K65" s="59"/>
    </row>
    <row r="66" spans="1:11" ht="23.1" customHeight="1" thickBot="1">
      <c r="A66" s="48" t="s">
        <v>173</v>
      </c>
      <c r="B66" s="35"/>
      <c r="C66" s="47"/>
      <c r="E66" s="60">
        <v>225000000</v>
      </c>
      <c r="F66" s="61"/>
      <c r="G66" s="60">
        <v>10000000</v>
      </c>
      <c r="H66" s="61"/>
      <c r="I66" s="60">
        <v>225000000</v>
      </c>
      <c r="J66" s="61"/>
      <c r="K66" s="60">
        <v>10000000</v>
      </c>
    </row>
    <row r="67" spans="1:11" ht="23.1" customHeight="1" thickTop="1">
      <c r="A67" s="48" t="s">
        <v>28</v>
      </c>
      <c r="B67" s="49"/>
      <c r="C67" s="47"/>
      <c r="E67" s="61"/>
      <c r="F67" s="61"/>
      <c r="G67" s="61"/>
      <c r="H67" s="61"/>
      <c r="I67" s="61"/>
      <c r="J67" s="61"/>
      <c r="K67" s="61"/>
    </row>
    <row r="68" spans="1:11" ht="23.1" customHeight="1">
      <c r="A68" s="48" t="s">
        <v>119</v>
      </c>
      <c r="B68" s="35"/>
      <c r="C68" s="112"/>
      <c r="E68" s="62"/>
      <c r="F68" s="62"/>
      <c r="G68" s="62"/>
      <c r="H68" s="62"/>
      <c r="I68" s="62"/>
      <c r="J68" s="62"/>
      <c r="K68" s="62"/>
    </row>
    <row r="69" spans="1:11" ht="23.1" customHeight="1">
      <c r="A69" s="48" t="s">
        <v>173</v>
      </c>
      <c r="B69" s="35"/>
      <c r="C69" s="47">
        <v>21</v>
      </c>
      <c r="E69" s="61">
        <v>225000000</v>
      </c>
      <c r="F69" s="61"/>
      <c r="G69" s="61">
        <v>10000000</v>
      </c>
      <c r="H69" s="61"/>
      <c r="I69" s="61">
        <v>225000000</v>
      </c>
      <c r="J69" s="61"/>
      <c r="K69" s="61">
        <v>10000000</v>
      </c>
    </row>
    <row r="70" spans="1:11" ht="23.1" customHeight="1">
      <c r="A70" s="48" t="s">
        <v>29</v>
      </c>
      <c r="C70" s="112" t="s">
        <v>164</v>
      </c>
      <c r="E70" s="61">
        <v>47655160</v>
      </c>
      <c r="F70" s="61"/>
      <c r="G70" s="61">
        <v>0</v>
      </c>
      <c r="H70" s="61"/>
      <c r="I70" s="61">
        <v>47655160</v>
      </c>
      <c r="J70" s="61"/>
      <c r="K70" s="61">
        <v>0</v>
      </c>
    </row>
    <row r="71" spans="1:11" ht="23.1" customHeight="1">
      <c r="A71" s="48" t="s">
        <v>30</v>
      </c>
      <c r="B71" s="49"/>
      <c r="C71" s="47"/>
      <c r="E71" s="61"/>
      <c r="F71" s="61"/>
      <c r="G71" s="61"/>
      <c r="H71" s="61"/>
      <c r="I71" s="61"/>
      <c r="J71" s="61"/>
      <c r="K71" s="61"/>
    </row>
    <row r="72" spans="1:11" ht="23.1" customHeight="1">
      <c r="A72" s="48" t="s">
        <v>174</v>
      </c>
      <c r="B72" s="35"/>
      <c r="C72" s="47">
        <v>22</v>
      </c>
      <c r="E72" s="61">
        <v>22500000</v>
      </c>
      <c r="F72" s="61"/>
      <c r="G72" s="61">
        <v>0</v>
      </c>
      <c r="H72" s="61"/>
      <c r="I72" s="61">
        <v>22500000</v>
      </c>
      <c r="J72" s="61"/>
      <c r="K72" s="61">
        <v>0</v>
      </c>
    </row>
    <row r="73" spans="1:11" ht="23.1" customHeight="1">
      <c r="A73" s="48" t="s">
        <v>31</v>
      </c>
      <c r="B73" s="35"/>
      <c r="C73" s="112"/>
      <c r="E73" s="61">
        <v>111628479</v>
      </c>
      <c r="F73" s="61"/>
      <c r="G73" s="61">
        <v>213850170</v>
      </c>
      <c r="H73" s="61"/>
      <c r="I73" s="61">
        <v>26713359</v>
      </c>
      <c r="J73" s="61"/>
      <c r="K73" s="61">
        <v>177623514</v>
      </c>
    </row>
    <row r="74" spans="1:11" ht="23.1" customHeight="1">
      <c r="A74" s="48" t="s">
        <v>141</v>
      </c>
      <c r="B74" s="35"/>
      <c r="C74" s="112"/>
      <c r="E74" s="62"/>
      <c r="F74" s="61"/>
      <c r="G74" s="62"/>
      <c r="H74" s="61"/>
      <c r="I74" s="62"/>
      <c r="J74" s="61"/>
      <c r="K74" s="62"/>
    </row>
    <row r="75" spans="1:11" ht="23.1" customHeight="1">
      <c r="A75" s="48" t="s">
        <v>180</v>
      </c>
      <c r="B75" s="35"/>
      <c r="C75" s="39"/>
    </row>
    <row r="76" spans="1:11" ht="23.1" customHeight="1">
      <c r="A76" s="48" t="s">
        <v>162</v>
      </c>
      <c r="B76" s="35"/>
      <c r="C76" s="47">
        <v>2.2999999999999998</v>
      </c>
      <c r="E76" s="63">
        <v>-31835833</v>
      </c>
      <c r="F76" s="61"/>
      <c r="G76" s="63">
        <v>0</v>
      </c>
      <c r="H76" s="61"/>
      <c r="I76" s="63">
        <v>0</v>
      </c>
      <c r="J76" s="61"/>
      <c r="K76" s="63">
        <v>0</v>
      </c>
    </row>
    <row r="77" spans="1:11" ht="23.1" customHeight="1">
      <c r="A77" s="48" t="s">
        <v>75</v>
      </c>
      <c r="B77" s="35"/>
      <c r="C77" s="112"/>
      <c r="E77" s="61">
        <f>SUM(E69:E76)</f>
        <v>374947806</v>
      </c>
      <c r="F77" s="61"/>
      <c r="G77" s="61">
        <f>SUM(G69:G76)</f>
        <v>223850170</v>
      </c>
      <c r="H77" s="61"/>
      <c r="I77" s="61">
        <f>SUM(I69:I76)</f>
        <v>321868519</v>
      </c>
      <c r="J77" s="61"/>
      <c r="K77" s="61">
        <f>SUM(K69:K76)</f>
        <v>187623514</v>
      </c>
    </row>
    <row r="78" spans="1:11" ht="23.1" customHeight="1">
      <c r="A78" s="48" t="s">
        <v>143</v>
      </c>
      <c r="B78" s="35"/>
      <c r="C78" s="112"/>
      <c r="E78" s="63">
        <v>0</v>
      </c>
      <c r="F78" s="61"/>
      <c r="G78" s="63">
        <v>18624657</v>
      </c>
      <c r="H78" s="61"/>
      <c r="I78" s="63">
        <v>0</v>
      </c>
      <c r="J78" s="61"/>
      <c r="K78" s="63">
        <v>0</v>
      </c>
    </row>
    <row r="79" spans="1:11" ht="23.1" customHeight="1">
      <c r="A79" s="31" t="s">
        <v>32</v>
      </c>
      <c r="B79" s="49"/>
      <c r="C79" s="112"/>
      <c r="E79" s="63">
        <f>SUM(E77:E78)</f>
        <v>374947806</v>
      </c>
      <c r="F79" s="61"/>
      <c r="G79" s="63">
        <f>SUM(G77:G78)</f>
        <v>242474827</v>
      </c>
      <c r="H79" s="61"/>
      <c r="I79" s="63">
        <f>SUM(I77:I78)</f>
        <v>321868519</v>
      </c>
      <c r="J79" s="61"/>
      <c r="K79" s="63">
        <f>SUM(K77:K78)</f>
        <v>187623514</v>
      </c>
    </row>
    <row r="80" spans="1:11" ht="23.1" customHeight="1" thickBot="1">
      <c r="A80" s="31" t="s">
        <v>33</v>
      </c>
      <c r="C80" s="112"/>
      <c r="E80" s="60">
        <f>E52+E79</f>
        <v>775457597</v>
      </c>
      <c r="F80" s="61"/>
      <c r="G80" s="60">
        <f>G52+G79</f>
        <v>528467474</v>
      </c>
      <c r="H80" s="61"/>
      <c r="I80" s="60">
        <f>I52+I79</f>
        <v>696170377</v>
      </c>
      <c r="J80" s="61"/>
      <c r="K80" s="60">
        <f>K52+K79</f>
        <v>447628853</v>
      </c>
    </row>
    <row r="81" spans="1:11" ht="23.1" customHeight="1" thickTop="1">
      <c r="E81" s="61">
        <f>E24-E80</f>
        <v>0</v>
      </c>
      <c r="F81" s="61"/>
      <c r="G81" s="61">
        <f>G24-G80</f>
        <v>0</v>
      </c>
      <c r="H81" s="61"/>
      <c r="I81" s="61">
        <f>I24-I80</f>
        <v>0</v>
      </c>
      <c r="J81" s="61"/>
      <c r="K81" s="61">
        <f>K24-K80</f>
        <v>0</v>
      </c>
    </row>
    <row r="82" spans="1:11" ht="23.1" customHeight="1">
      <c r="A82" s="56" t="s">
        <v>14</v>
      </c>
      <c r="B82" s="49"/>
      <c r="C82" s="64"/>
    </row>
    <row r="83" spans="1:11" ht="23.1" customHeight="1">
      <c r="A83" s="56"/>
      <c r="B83" s="49"/>
      <c r="C83" s="64"/>
      <c r="E83" s="58"/>
      <c r="G83" s="58"/>
      <c r="I83" s="58"/>
      <c r="K83" s="58"/>
    </row>
    <row r="84" spans="1:11" ht="23.1" customHeight="1">
      <c r="A84" s="65"/>
      <c r="B84" s="66"/>
      <c r="C84" s="64"/>
    </row>
    <row r="85" spans="1:11" ht="23.1" customHeight="1">
      <c r="A85" s="56"/>
      <c r="B85" s="49"/>
      <c r="C85" s="64"/>
    </row>
    <row r="86" spans="1:11" ht="23.1" customHeight="1">
      <c r="A86" s="56"/>
      <c r="B86" s="67" t="s">
        <v>34</v>
      </c>
      <c r="C86" s="39"/>
    </row>
    <row r="87" spans="1:11" ht="23.1" customHeight="1">
      <c r="A87" s="65"/>
      <c r="B87" s="66"/>
      <c r="C87" s="68"/>
    </row>
    <row r="88" spans="1:11" ht="23.1" customHeight="1">
      <c r="A88" s="69"/>
      <c r="B88" s="66"/>
      <c r="C88" s="68"/>
    </row>
  </sheetData>
  <mergeCells count="6">
    <mergeCell ref="E5:G5"/>
    <mergeCell ref="I5:K5"/>
    <mergeCell ref="E31:G31"/>
    <mergeCell ref="I31:K31"/>
    <mergeCell ref="E59:G59"/>
    <mergeCell ref="I59:K59"/>
  </mergeCells>
  <printOptions horizontalCentered="1"/>
  <pageMargins left="0.86614173228346458" right="0.55118110236220474" top="0.9055118110236221" bottom="0.31496062992125984" header="0.31496062992125984" footer="0.31496062992125984"/>
  <pageSetup paperSize="9" scale="75" fitToHeight="7" orientation="portrait" r:id="rId1"/>
  <rowBreaks count="2" manualBreakCount="2">
    <brk id="26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showGridLines="0" view="pageBreakPreview" topLeftCell="A61" zoomScaleNormal="100" zoomScaleSheetLayoutView="100" workbookViewId="0">
      <selection activeCell="N40" sqref="N40"/>
    </sheetView>
  </sheetViews>
  <sheetFormatPr defaultColWidth="10.7109375" defaultRowHeight="23.1" customHeight="1"/>
  <cols>
    <col min="1" max="1" width="45.42578125" style="69" customWidth="1"/>
    <col min="2" max="2" width="1.140625" style="39" customWidth="1"/>
    <col min="3" max="3" width="5.7109375" style="38" bestFit="1" customWidth="1"/>
    <col min="4" max="4" width="0.85546875" style="39" customWidth="1"/>
    <col min="5" max="5" width="14.28515625" style="39" customWidth="1"/>
    <col min="6" max="6" width="0.85546875" style="39" customWidth="1"/>
    <col min="7" max="7" width="14.28515625" style="39" customWidth="1"/>
    <col min="8" max="8" width="0.85546875" style="39" customWidth="1"/>
    <col min="9" max="9" width="14.28515625" style="39" customWidth="1"/>
    <col min="10" max="10" width="0.85546875" style="39" customWidth="1"/>
    <col min="11" max="11" width="14.28515625" style="39" customWidth="1"/>
    <col min="12" max="16384" width="10.7109375" style="39"/>
  </cols>
  <sheetData>
    <row r="1" spans="1:11" s="35" customFormat="1" ht="23.1" customHeight="1">
      <c r="A1" s="31" t="s">
        <v>136</v>
      </c>
      <c r="B1" s="32"/>
      <c r="C1" s="33"/>
      <c r="D1" s="34"/>
      <c r="E1" s="34"/>
      <c r="F1" s="34"/>
      <c r="G1" s="34"/>
      <c r="H1" s="34"/>
      <c r="I1" s="34"/>
      <c r="J1" s="34"/>
      <c r="K1" s="34"/>
    </row>
    <row r="2" spans="1:11" s="35" customFormat="1" ht="23.1" customHeight="1">
      <c r="A2" s="91" t="s">
        <v>181</v>
      </c>
      <c r="B2" s="34"/>
      <c r="C2" s="33"/>
      <c r="D2" s="34"/>
      <c r="E2" s="34"/>
      <c r="F2" s="34"/>
      <c r="G2" s="34"/>
      <c r="H2" s="34"/>
      <c r="I2" s="34"/>
      <c r="J2" s="34"/>
      <c r="K2" s="34"/>
    </row>
    <row r="3" spans="1:11" s="35" customFormat="1" ht="23.1" customHeight="1">
      <c r="A3" s="91" t="s">
        <v>111</v>
      </c>
      <c r="B3" s="34"/>
      <c r="C3" s="33"/>
      <c r="D3" s="34"/>
      <c r="E3" s="34"/>
      <c r="F3" s="34"/>
      <c r="G3" s="34"/>
      <c r="H3" s="34"/>
      <c r="I3" s="34"/>
      <c r="J3" s="34"/>
      <c r="K3" s="34"/>
    </row>
    <row r="4" spans="1:11" s="35" customFormat="1" ht="23.1" customHeight="1">
      <c r="A4" s="92"/>
      <c r="B4" s="34"/>
      <c r="C4" s="33"/>
      <c r="D4" s="34"/>
      <c r="E4" s="34"/>
      <c r="F4" s="34"/>
      <c r="G4" s="34"/>
      <c r="H4" s="34"/>
      <c r="I4" s="34"/>
      <c r="J4" s="34"/>
      <c r="K4" s="37" t="s">
        <v>0</v>
      </c>
    </row>
    <row r="5" spans="1:11" ht="23.1" customHeight="1">
      <c r="E5" s="41"/>
      <c r="F5" s="41" t="s">
        <v>1</v>
      </c>
      <c r="G5" s="41"/>
      <c r="I5" s="41"/>
      <c r="J5" s="41" t="s">
        <v>2</v>
      </c>
      <c r="K5" s="41"/>
    </row>
    <row r="6" spans="1:11" ht="23.1" customHeight="1">
      <c r="C6" s="70" t="s">
        <v>3</v>
      </c>
      <c r="E6" s="70">
        <v>2016</v>
      </c>
      <c r="F6" s="71"/>
      <c r="G6" s="70">
        <v>2015</v>
      </c>
      <c r="H6" s="71"/>
      <c r="I6" s="70">
        <v>2016</v>
      </c>
      <c r="J6" s="71"/>
      <c r="K6" s="70">
        <v>2015</v>
      </c>
    </row>
    <row r="7" spans="1:11" ht="23.1" customHeight="1">
      <c r="C7" s="44"/>
      <c r="E7" s="45"/>
      <c r="F7" s="43"/>
      <c r="G7" s="46" t="s">
        <v>117</v>
      </c>
      <c r="H7" s="43"/>
      <c r="I7" s="45"/>
      <c r="J7" s="43"/>
      <c r="K7" s="46"/>
    </row>
    <row r="8" spans="1:11" ht="23.1" customHeight="1">
      <c r="A8" s="104" t="s">
        <v>166</v>
      </c>
      <c r="C8" s="44"/>
      <c r="E8" s="45"/>
      <c r="F8" s="43"/>
      <c r="G8" s="46"/>
      <c r="H8" s="43"/>
      <c r="I8" s="45"/>
      <c r="J8" s="43"/>
      <c r="K8" s="46"/>
    </row>
    <row r="9" spans="1:11" ht="23.1" customHeight="1">
      <c r="A9" s="91" t="s">
        <v>35</v>
      </c>
      <c r="H9" s="72"/>
    </row>
    <row r="10" spans="1:11" ht="23.1" customHeight="1">
      <c r="A10" s="93" t="s">
        <v>120</v>
      </c>
      <c r="B10" s="35"/>
      <c r="C10" s="47"/>
      <c r="E10" s="50">
        <v>1201468762</v>
      </c>
      <c r="F10" s="50"/>
      <c r="G10" s="50">
        <v>955091456</v>
      </c>
      <c r="H10" s="50"/>
      <c r="I10" s="50">
        <v>1004234202</v>
      </c>
      <c r="J10" s="50"/>
      <c r="K10" s="50">
        <v>857332360</v>
      </c>
    </row>
    <row r="11" spans="1:11" ht="23.1" customHeight="1">
      <c r="A11" s="93" t="s">
        <v>175</v>
      </c>
      <c r="B11" s="35"/>
      <c r="C11" s="47"/>
      <c r="E11" s="50">
        <v>126871</v>
      </c>
      <c r="F11" s="50"/>
      <c r="G11" s="50">
        <v>26116</v>
      </c>
      <c r="H11" s="50"/>
      <c r="I11" s="50">
        <v>36453443</v>
      </c>
      <c r="J11" s="50"/>
      <c r="K11" s="50">
        <v>18508638</v>
      </c>
    </row>
    <row r="12" spans="1:11" ht="23.1" customHeight="1">
      <c r="A12" s="93" t="s">
        <v>165</v>
      </c>
      <c r="B12" s="35"/>
      <c r="C12" s="47"/>
      <c r="E12" s="50">
        <v>0</v>
      </c>
      <c r="F12" s="50"/>
      <c r="G12" s="50">
        <v>0</v>
      </c>
      <c r="H12" s="50"/>
      <c r="I12" s="50">
        <v>46381638</v>
      </c>
      <c r="J12" s="50"/>
      <c r="K12" s="50">
        <v>0</v>
      </c>
    </row>
    <row r="13" spans="1:11" ht="23.1" customHeight="1">
      <c r="A13" s="93" t="s">
        <v>36</v>
      </c>
      <c r="B13" s="35"/>
      <c r="C13" s="47"/>
      <c r="E13" s="50">
        <v>3210456</v>
      </c>
      <c r="F13" s="50"/>
      <c r="G13" s="50">
        <v>1585959</v>
      </c>
      <c r="H13" s="50"/>
      <c r="I13" s="50">
        <v>2522061</v>
      </c>
      <c r="J13" s="50"/>
      <c r="K13" s="50">
        <v>1597189</v>
      </c>
    </row>
    <row r="14" spans="1:11" ht="23.1" customHeight="1">
      <c r="A14" s="91" t="s">
        <v>37</v>
      </c>
      <c r="E14" s="53">
        <f>SUM(E10:E13)</f>
        <v>1204806089</v>
      </c>
      <c r="F14" s="50"/>
      <c r="G14" s="53">
        <f>SUM(G10:G13)</f>
        <v>956703531</v>
      </c>
      <c r="H14" s="50"/>
      <c r="I14" s="53">
        <f>SUM(I10:I13)</f>
        <v>1089591344</v>
      </c>
      <c r="J14" s="50"/>
      <c r="K14" s="53">
        <f>SUM(K10:K13)</f>
        <v>877438187</v>
      </c>
    </row>
    <row r="15" spans="1:11" ht="23.1" customHeight="1">
      <c r="A15" s="91" t="s">
        <v>38</v>
      </c>
      <c r="E15" s="50"/>
      <c r="F15" s="50"/>
      <c r="G15" s="50"/>
      <c r="H15" s="50"/>
      <c r="I15" s="50"/>
      <c r="J15" s="50"/>
      <c r="K15" s="50"/>
    </row>
    <row r="16" spans="1:11" ht="23.1" customHeight="1">
      <c r="A16" s="93" t="s">
        <v>109</v>
      </c>
      <c r="B16" s="35"/>
      <c r="E16" s="50">
        <v>374819480</v>
      </c>
      <c r="F16" s="50"/>
      <c r="G16" s="50">
        <v>347450256</v>
      </c>
      <c r="H16" s="50"/>
      <c r="I16" s="50">
        <v>386576578</v>
      </c>
      <c r="J16" s="50"/>
      <c r="K16" s="50">
        <v>351651152</v>
      </c>
    </row>
    <row r="17" spans="1:11" ht="23.1" customHeight="1">
      <c r="A17" s="93" t="s">
        <v>39</v>
      </c>
      <c r="B17" s="49"/>
      <c r="C17" s="47"/>
      <c r="E17" s="50">
        <v>319092961</v>
      </c>
      <c r="F17" s="50"/>
      <c r="G17" s="50">
        <v>330917046</v>
      </c>
      <c r="H17" s="50"/>
      <c r="I17" s="50">
        <v>277495464</v>
      </c>
      <c r="J17" s="50"/>
      <c r="K17" s="50">
        <v>317183375</v>
      </c>
    </row>
    <row r="18" spans="1:11" ht="23.1" customHeight="1">
      <c r="A18" s="93" t="s">
        <v>40</v>
      </c>
      <c r="B18" s="49"/>
      <c r="C18" s="47"/>
      <c r="E18" s="50">
        <v>87115640</v>
      </c>
      <c r="F18" s="50"/>
      <c r="G18" s="50">
        <v>30312115</v>
      </c>
      <c r="H18" s="50"/>
      <c r="I18" s="50">
        <v>83932153</v>
      </c>
      <c r="J18" s="50"/>
      <c r="K18" s="50">
        <v>29753662</v>
      </c>
    </row>
    <row r="19" spans="1:11" ht="23.1" customHeight="1">
      <c r="A19" s="91" t="s">
        <v>41</v>
      </c>
      <c r="E19" s="53">
        <f>SUM(E16:E18)</f>
        <v>781028081</v>
      </c>
      <c r="F19" s="50"/>
      <c r="G19" s="53">
        <f>SUM(G16:G18)</f>
        <v>708679417</v>
      </c>
      <c r="H19" s="50"/>
      <c r="I19" s="53">
        <f>SUM(I16:I18)</f>
        <v>748004195</v>
      </c>
      <c r="J19" s="50"/>
      <c r="K19" s="53">
        <f>SUM(K16:K18)</f>
        <v>698588189</v>
      </c>
    </row>
    <row r="20" spans="1:11" ht="23.1" customHeight="1">
      <c r="A20" s="91" t="s">
        <v>121</v>
      </c>
      <c r="E20" s="52">
        <f>E14-E19</f>
        <v>423778008</v>
      </c>
      <c r="F20" s="50"/>
      <c r="G20" s="52">
        <f>G14-G19</f>
        <v>248024114</v>
      </c>
      <c r="H20" s="50"/>
      <c r="I20" s="52">
        <f>I14-I19</f>
        <v>341587149</v>
      </c>
      <c r="J20" s="50"/>
      <c r="K20" s="52">
        <f>K14-K19</f>
        <v>178849998</v>
      </c>
    </row>
    <row r="21" spans="1:11" ht="23.1" customHeight="1">
      <c r="A21" s="93" t="s">
        <v>42</v>
      </c>
      <c r="E21" s="73">
        <v>-5821759</v>
      </c>
      <c r="F21" s="50"/>
      <c r="G21" s="73">
        <v>-3865550</v>
      </c>
      <c r="H21" s="50"/>
      <c r="I21" s="73">
        <v>-5821759</v>
      </c>
      <c r="J21" s="50"/>
      <c r="K21" s="73">
        <v>-3865550</v>
      </c>
    </row>
    <row r="22" spans="1:11" ht="23.1" customHeight="1">
      <c r="A22" s="91" t="s">
        <v>142</v>
      </c>
      <c r="E22" s="52">
        <f>SUM(E20:E21)</f>
        <v>417956249</v>
      </c>
      <c r="F22" s="50"/>
      <c r="G22" s="52">
        <f>SUM(G20:G21)</f>
        <v>244158564</v>
      </c>
      <c r="H22" s="50"/>
      <c r="I22" s="52">
        <f>SUM(I20:I21)</f>
        <v>335765390</v>
      </c>
      <c r="J22" s="50"/>
      <c r="K22" s="52">
        <f>SUM(K20:K21)</f>
        <v>174984448</v>
      </c>
    </row>
    <row r="23" spans="1:11" ht="23.1" customHeight="1">
      <c r="A23" s="93" t="s">
        <v>101</v>
      </c>
      <c r="C23" s="47">
        <v>14.2</v>
      </c>
      <c r="E23" s="73">
        <v>-82764777</v>
      </c>
      <c r="F23" s="50"/>
      <c r="G23" s="73">
        <v>-50224551</v>
      </c>
      <c r="H23" s="50"/>
      <c r="I23" s="73">
        <v>-56458804</v>
      </c>
      <c r="J23" s="50"/>
      <c r="K23" s="73">
        <v>-35514248</v>
      </c>
    </row>
    <row r="24" spans="1:11" ht="23.1" customHeight="1">
      <c r="A24" s="91" t="s">
        <v>89</v>
      </c>
      <c r="B24" s="35"/>
      <c r="C24" s="47"/>
      <c r="E24" s="53">
        <f>SUM(E22:E23)</f>
        <v>335191472</v>
      </c>
      <c r="F24" s="52"/>
      <c r="G24" s="53">
        <f>SUM(G22:G23)</f>
        <v>193934013</v>
      </c>
      <c r="H24" s="52"/>
      <c r="I24" s="53">
        <f>SUM(I22:I23)</f>
        <v>279306586</v>
      </c>
      <c r="J24" s="52"/>
      <c r="K24" s="53">
        <f>SUM(K22:K23)</f>
        <v>139470200</v>
      </c>
    </row>
    <row r="25" spans="1:11" ht="23.1" customHeight="1">
      <c r="E25" s="74"/>
      <c r="F25" s="66"/>
      <c r="G25" s="74"/>
      <c r="H25" s="66"/>
      <c r="I25" s="74"/>
      <c r="J25" s="55"/>
      <c r="K25" s="74"/>
    </row>
    <row r="26" spans="1:11" ht="23.1" customHeight="1">
      <c r="A26" s="69" t="s">
        <v>14</v>
      </c>
      <c r="C26" s="64"/>
      <c r="E26" s="55"/>
      <c r="F26" s="66"/>
      <c r="G26" s="55"/>
      <c r="H26" s="66"/>
      <c r="I26" s="55"/>
      <c r="J26" s="55"/>
      <c r="K26" s="55"/>
    </row>
    <row r="27" spans="1:11" ht="23.1" customHeight="1">
      <c r="C27" s="64"/>
      <c r="E27" s="55"/>
      <c r="F27" s="66"/>
      <c r="G27" s="55"/>
      <c r="H27" s="66"/>
      <c r="I27" s="55"/>
      <c r="J27" s="55"/>
      <c r="K27" s="55"/>
    </row>
    <row r="28" spans="1:11" ht="23.1" customHeight="1">
      <c r="A28" s="31" t="s">
        <v>136</v>
      </c>
      <c r="C28" s="64"/>
      <c r="E28" s="55"/>
      <c r="F28" s="66"/>
      <c r="G28" s="55"/>
      <c r="H28" s="66"/>
      <c r="I28" s="55"/>
      <c r="J28" s="55"/>
      <c r="K28" s="55"/>
    </row>
    <row r="29" spans="1:11" ht="23.1" customHeight="1">
      <c r="A29" s="91" t="s">
        <v>201</v>
      </c>
      <c r="C29" s="64"/>
      <c r="E29" s="55"/>
      <c r="F29" s="66"/>
      <c r="G29" s="55"/>
      <c r="H29" s="66"/>
      <c r="I29" s="55"/>
      <c r="J29" s="55"/>
      <c r="K29" s="55"/>
    </row>
    <row r="30" spans="1:11" ht="23.1" customHeight="1">
      <c r="A30" s="91" t="s">
        <v>111</v>
      </c>
      <c r="C30" s="64"/>
      <c r="E30" s="55"/>
      <c r="F30" s="66"/>
      <c r="G30" s="55"/>
      <c r="H30" s="66"/>
      <c r="I30" s="55"/>
      <c r="J30" s="55"/>
      <c r="K30" s="55"/>
    </row>
    <row r="31" spans="1:11" ht="23.1" customHeight="1">
      <c r="C31" s="33"/>
      <c r="D31" s="34"/>
      <c r="E31" s="34"/>
      <c r="F31" s="34"/>
      <c r="G31" s="34"/>
      <c r="H31" s="34"/>
      <c r="I31" s="34"/>
      <c r="J31" s="34"/>
      <c r="K31" s="37" t="s">
        <v>0</v>
      </c>
    </row>
    <row r="32" spans="1:11" ht="23.1" customHeight="1">
      <c r="E32" s="41"/>
      <c r="F32" s="41" t="s">
        <v>1</v>
      </c>
      <c r="G32" s="41"/>
      <c r="I32" s="41"/>
      <c r="J32" s="41" t="s">
        <v>2</v>
      </c>
      <c r="K32" s="41"/>
    </row>
    <row r="33" spans="1:11" ht="23.1" customHeight="1">
      <c r="C33" s="70" t="s">
        <v>3</v>
      </c>
      <c r="E33" s="70">
        <v>2016</v>
      </c>
      <c r="F33" s="71"/>
      <c r="G33" s="70">
        <v>2015</v>
      </c>
      <c r="H33" s="71"/>
      <c r="I33" s="70">
        <v>2016</v>
      </c>
      <c r="J33" s="71"/>
      <c r="K33" s="70">
        <v>2015</v>
      </c>
    </row>
    <row r="34" spans="1:11" ht="23.1" customHeight="1">
      <c r="C34" s="44"/>
      <c r="E34" s="45"/>
      <c r="F34" s="43"/>
      <c r="G34" s="46" t="s">
        <v>117</v>
      </c>
      <c r="H34" s="43"/>
      <c r="I34" s="45"/>
      <c r="J34" s="43"/>
      <c r="K34" s="46"/>
    </row>
    <row r="35" spans="1:11" ht="23.1" customHeight="1">
      <c r="A35" s="94" t="s">
        <v>182</v>
      </c>
      <c r="C35" s="75"/>
      <c r="D35" s="76"/>
      <c r="E35" s="75"/>
      <c r="F35" s="77"/>
      <c r="G35" s="78"/>
      <c r="H35" s="79"/>
      <c r="I35" s="80"/>
      <c r="J35" s="81"/>
      <c r="K35" s="81"/>
    </row>
    <row r="36" spans="1:11" ht="23.1" customHeight="1">
      <c r="A36" s="93" t="s">
        <v>104</v>
      </c>
      <c r="C36" s="75"/>
      <c r="D36" s="76"/>
      <c r="E36" s="75"/>
      <c r="F36" s="77"/>
      <c r="G36" s="78"/>
      <c r="H36" s="79"/>
      <c r="I36" s="80"/>
      <c r="J36" s="81"/>
      <c r="K36" s="81"/>
    </row>
    <row r="37" spans="1:11" ht="23.1" customHeight="1">
      <c r="A37" s="93" t="s">
        <v>202</v>
      </c>
      <c r="C37" s="75"/>
      <c r="D37" s="76"/>
      <c r="E37" s="75"/>
      <c r="F37" s="77"/>
      <c r="G37" s="78"/>
      <c r="H37" s="79"/>
      <c r="I37" s="80"/>
      <c r="J37" s="81"/>
      <c r="K37" s="81"/>
    </row>
    <row r="38" spans="1:11" ht="23.1" customHeight="1">
      <c r="A38" s="93" t="s">
        <v>106</v>
      </c>
      <c r="C38" s="47">
        <v>20</v>
      </c>
      <c r="D38" s="76"/>
      <c r="E38" s="52">
        <v>-637197</v>
      </c>
      <c r="F38" s="80"/>
      <c r="G38" s="82">
        <v>0</v>
      </c>
      <c r="H38" s="79"/>
      <c r="I38" s="52">
        <v>-628998</v>
      </c>
      <c r="J38" s="83"/>
      <c r="K38" s="52">
        <v>0</v>
      </c>
    </row>
    <row r="39" spans="1:11" ht="23.1" customHeight="1">
      <c r="A39" s="95" t="s">
        <v>105</v>
      </c>
      <c r="C39" s="75"/>
      <c r="D39" s="76"/>
      <c r="E39" s="52">
        <v>127440</v>
      </c>
      <c r="F39" s="80"/>
      <c r="G39" s="82">
        <v>0</v>
      </c>
      <c r="H39" s="79"/>
      <c r="I39" s="52">
        <v>125800</v>
      </c>
      <c r="J39" s="83"/>
      <c r="K39" s="52">
        <v>0</v>
      </c>
    </row>
    <row r="40" spans="1:11" ht="23.1" customHeight="1">
      <c r="A40" s="94" t="s">
        <v>90</v>
      </c>
      <c r="C40" s="81"/>
      <c r="D40" s="84"/>
      <c r="E40" s="85">
        <f>SUM(E38:E39)</f>
        <v>-509757</v>
      </c>
      <c r="F40" s="82"/>
      <c r="G40" s="85">
        <f>SUM(G38:G39)</f>
        <v>0</v>
      </c>
      <c r="H40" s="86"/>
      <c r="I40" s="85">
        <f>SUM(I38:I39)</f>
        <v>-503198</v>
      </c>
      <c r="J40" s="87"/>
      <c r="K40" s="85">
        <f>SUM(K38:K39)</f>
        <v>0</v>
      </c>
    </row>
    <row r="41" spans="1:11" ht="23.1" customHeight="1">
      <c r="A41" s="95"/>
      <c r="C41" s="81"/>
      <c r="D41" s="84"/>
      <c r="E41" s="83"/>
      <c r="F41" s="82"/>
      <c r="G41" s="83"/>
      <c r="H41" s="87"/>
      <c r="I41" s="83"/>
      <c r="J41" s="87"/>
      <c r="K41" s="83"/>
    </row>
    <row r="42" spans="1:11" ht="23.1" customHeight="1" thickBot="1">
      <c r="A42" s="94" t="s">
        <v>91</v>
      </c>
      <c r="C42" s="75"/>
      <c r="D42" s="76"/>
      <c r="E42" s="88">
        <f>E24+E40</f>
        <v>334681715</v>
      </c>
      <c r="F42" s="89"/>
      <c r="G42" s="88">
        <f>G24+G40</f>
        <v>193934013</v>
      </c>
      <c r="H42" s="79"/>
      <c r="I42" s="88">
        <f>I24+I40</f>
        <v>278803388</v>
      </c>
      <c r="J42" s="83"/>
      <c r="K42" s="88">
        <f>K24+K40</f>
        <v>139470200</v>
      </c>
    </row>
    <row r="43" spans="1:11" ht="23.1" customHeight="1" thickTop="1">
      <c r="A43" s="95"/>
      <c r="C43" s="81"/>
      <c r="D43" s="84"/>
      <c r="E43" s="83"/>
      <c r="F43" s="89"/>
      <c r="G43" s="89"/>
      <c r="H43" s="83"/>
      <c r="I43" s="89"/>
      <c r="J43" s="83"/>
      <c r="K43" s="83"/>
    </row>
    <row r="44" spans="1:11" ht="23.1" customHeight="1">
      <c r="A44" s="91" t="s">
        <v>183</v>
      </c>
      <c r="C44" s="81"/>
      <c r="D44" s="84"/>
      <c r="E44" s="83"/>
      <c r="F44" s="89"/>
      <c r="G44" s="89"/>
      <c r="H44" s="83"/>
      <c r="I44" s="89"/>
      <c r="J44" s="83"/>
      <c r="K44" s="83"/>
    </row>
    <row r="45" spans="1:11" ht="23.1" customHeight="1">
      <c r="A45" s="93" t="s">
        <v>76</v>
      </c>
      <c r="C45" s="81"/>
      <c r="D45" s="84"/>
      <c r="E45" s="52">
        <v>328001609</v>
      </c>
      <c r="F45" s="89"/>
      <c r="G45" s="52">
        <v>175696856</v>
      </c>
      <c r="H45" s="83"/>
      <c r="I45" s="52">
        <v>279306586</v>
      </c>
      <c r="J45" s="83"/>
      <c r="K45" s="52">
        <v>139470200</v>
      </c>
    </row>
    <row r="46" spans="1:11" ht="23.1" customHeight="1">
      <c r="A46" s="93" t="s">
        <v>143</v>
      </c>
      <c r="C46" s="81"/>
      <c r="D46" s="84"/>
      <c r="E46" s="52">
        <v>7189863</v>
      </c>
      <c r="F46" s="89"/>
      <c r="G46" s="52">
        <v>18237157</v>
      </c>
      <c r="H46" s="83"/>
      <c r="I46" s="52">
        <v>0</v>
      </c>
      <c r="J46" s="83"/>
      <c r="K46" s="52">
        <v>0</v>
      </c>
    </row>
    <row r="47" spans="1:11" ht="23.1" customHeight="1" thickBot="1">
      <c r="A47" s="95"/>
      <c r="C47" s="81"/>
      <c r="D47" s="84"/>
      <c r="E47" s="90">
        <f>SUM(E45:E46)</f>
        <v>335191472</v>
      </c>
      <c r="F47" s="89"/>
      <c r="G47" s="90">
        <f>SUM(G45:G46)</f>
        <v>193934013</v>
      </c>
      <c r="H47" s="79"/>
      <c r="I47" s="90">
        <f>SUM(I45:I46)</f>
        <v>279306586</v>
      </c>
      <c r="J47" s="83"/>
      <c r="K47" s="90">
        <f>SUM(K45:K46)</f>
        <v>139470200</v>
      </c>
    </row>
    <row r="48" spans="1:11" ht="23.1" customHeight="1" thickTop="1">
      <c r="A48" s="95"/>
      <c r="C48" s="81"/>
      <c r="D48" s="84"/>
      <c r="E48" s="82"/>
      <c r="F48" s="89"/>
      <c r="G48" s="82"/>
      <c r="H48" s="79"/>
      <c r="I48" s="82"/>
      <c r="J48" s="83"/>
      <c r="K48" s="82"/>
    </row>
    <row r="49" spans="1:11" ht="23.1" customHeight="1">
      <c r="A49" s="91" t="s">
        <v>184</v>
      </c>
      <c r="C49" s="81"/>
      <c r="D49" s="84"/>
      <c r="E49" s="83"/>
      <c r="F49" s="89"/>
      <c r="G49" s="89"/>
      <c r="H49" s="83"/>
      <c r="I49" s="89"/>
      <c r="J49" s="83"/>
      <c r="K49" s="83"/>
    </row>
    <row r="50" spans="1:11" ht="23.1" customHeight="1">
      <c r="A50" s="93" t="s">
        <v>76</v>
      </c>
      <c r="C50" s="81"/>
      <c r="D50" s="84"/>
      <c r="E50" s="52">
        <v>327491852</v>
      </c>
      <c r="F50" s="89"/>
      <c r="G50" s="52">
        <v>175696856</v>
      </c>
      <c r="H50" s="83"/>
      <c r="I50" s="52">
        <v>278803388</v>
      </c>
      <c r="J50" s="83"/>
      <c r="K50" s="52">
        <v>139470200</v>
      </c>
    </row>
    <row r="51" spans="1:11" ht="23.1" customHeight="1">
      <c r="A51" s="93" t="s">
        <v>143</v>
      </c>
      <c r="C51" s="81"/>
      <c r="D51" s="84"/>
      <c r="E51" s="52">
        <v>7189863</v>
      </c>
      <c r="F51" s="89"/>
      <c r="G51" s="52">
        <v>18237157</v>
      </c>
      <c r="H51" s="83"/>
      <c r="I51" s="52">
        <v>0</v>
      </c>
      <c r="J51" s="83"/>
      <c r="K51" s="52">
        <v>0</v>
      </c>
    </row>
    <row r="52" spans="1:11" ht="23.1" customHeight="1" thickBot="1">
      <c r="A52" s="95"/>
      <c r="C52" s="81"/>
      <c r="D52" s="84"/>
      <c r="E52" s="90">
        <f>SUM(E50:E51)</f>
        <v>334681715</v>
      </c>
      <c r="F52" s="89"/>
      <c r="G52" s="90">
        <f>SUM(G50:G51)</f>
        <v>193934013</v>
      </c>
      <c r="H52" s="79"/>
      <c r="I52" s="90">
        <f>SUM(I50:I51)</f>
        <v>278803388</v>
      </c>
      <c r="J52" s="83"/>
      <c r="K52" s="90">
        <f>SUM(K50:K51)</f>
        <v>139470200</v>
      </c>
    </row>
    <row r="53" spans="1:11" ht="23.1" customHeight="1" thickTop="1">
      <c r="A53" s="95"/>
      <c r="C53" s="81"/>
      <c r="D53" s="84"/>
      <c r="E53" s="78"/>
      <c r="F53" s="89"/>
      <c r="G53" s="78"/>
      <c r="H53" s="79"/>
      <c r="I53" s="78"/>
      <c r="J53" s="83"/>
      <c r="K53" s="78"/>
    </row>
    <row r="54" spans="1:11" ht="23.1" customHeight="1">
      <c r="A54" s="94" t="s">
        <v>43</v>
      </c>
      <c r="C54" s="47">
        <v>24</v>
      </c>
      <c r="D54" s="84"/>
      <c r="E54" s="78"/>
      <c r="F54" s="89"/>
      <c r="G54" s="78"/>
      <c r="H54" s="79"/>
      <c r="I54" s="78"/>
      <c r="J54" s="83"/>
      <c r="K54" s="78"/>
    </row>
    <row r="55" spans="1:11" ht="23.1" customHeight="1">
      <c r="A55" s="95" t="s">
        <v>44</v>
      </c>
      <c r="C55" s="81"/>
      <c r="D55" s="84"/>
      <c r="E55" s="78"/>
      <c r="F55" s="89"/>
      <c r="G55" s="78"/>
      <c r="H55" s="79"/>
      <c r="I55" s="78"/>
      <c r="J55" s="83"/>
      <c r="K55" s="78"/>
    </row>
    <row r="56" spans="1:11" ht="23.1" customHeight="1" thickBot="1">
      <c r="A56" s="95" t="s">
        <v>123</v>
      </c>
      <c r="C56" s="81"/>
      <c r="D56" s="84"/>
      <c r="E56" s="101">
        <v>234.41</v>
      </c>
      <c r="F56" s="102"/>
      <c r="G56" s="101">
        <v>1756.96856</v>
      </c>
      <c r="H56" s="103"/>
      <c r="I56" s="101">
        <v>199.60793010099508</v>
      </c>
      <c r="J56" s="103"/>
      <c r="K56" s="101">
        <v>1394.702</v>
      </c>
    </row>
    <row r="57" spans="1:11" ht="23.1" customHeight="1" thickTop="1" thickBot="1">
      <c r="A57" s="95" t="s">
        <v>122</v>
      </c>
      <c r="C57" s="81"/>
      <c r="D57" s="84"/>
      <c r="E57" s="105" t="s">
        <v>167</v>
      </c>
      <c r="F57" s="89"/>
      <c r="G57" s="105" t="s">
        <v>168</v>
      </c>
      <c r="H57" s="79"/>
      <c r="I57" s="105" t="s">
        <v>167</v>
      </c>
      <c r="J57" s="89"/>
      <c r="K57" s="105" t="s">
        <v>168</v>
      </c>
    </row>
    <row r="58" spans="1:11" ht="23.1" customHeight="1" thickTop="1">
      <c r="A58" s="95"/>
      <c r="C58" s="81"/>
      <c r="D58" s="84"/>
      <c r="E58" s="78"/>
      <c r="F58" s="37"/>
      <c r="G58" s="78"/>
      <c r="H58" s="79"/>
      <c r="I58" s="78"/>
      <c r="J58" s="81"/>
      <c r="K58" s="78"/>
    </row>
    <row r="59" spans="1:11" ht="23.1" customHeight="1">
      <c r="A59" s="69" t="s">
        <v>14</v>
      </c>
      <c r="C59" s="81"/>
      <c r="D59" s="84"/>
      <c r="E59" s="78"/>
      <c r="F59" s="37"/>
      <c r="G59" s="78"/>
      <c r="H59" s="79"/>
      <c r="I59" s="78"/>
      <c r="J59" s="81"/>
      <c r="K59" s="78"/>
    </row>
    <row r="60" spans="1:11" ht="23.1" customHeight="1">
      <c r="A60" s="95"/>
      <c r="C60" s="81"/>
      <c r="D60" s="84"/>
      <c r="E60" s="78"/>
      <c r="F60" s="37"/>
      <c r="G60" s="78"/>
      <c r="H60" s="79"/>
      <c r="I60" s="78"/>
      <c r="J60" s="81"/>
      <c r="K60" s="78"/>
    </row>
  </sheetData>
  <pageMargins left="0.86614173228346458" right="0.39370078740157483" top="0.9055118110236221" bottom="0.31496062992125984" header="0.31496062992125984" footer="0.31496062992125984"/>
  <pageSetup paperSize="9" scale="80" fitToHeight="7" orientation="portrait" r:id="rId1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1"/>
  <sheetViews>
    <sheetView showGridLines="0" view="pageBreakPreview" zoomScale="85" zoomScaleNormal="85" zoomScaleSheetLayoutView="85" workbookViewId="0">
      <selection activeCell="E30" sqref="E30"/>
    </sheetView>
  </sheetViews>
  <sheetFormatPr defaultColWidth="9.140625" defaultRowHeight="21.95" customHeight="1"/>
  <cols>
    <col min="1" max="2" width="11.140625" style="3" customWidth="1"/>
    <col min="3" max="3" width="17.7109375" style="3" customWidth="1"/>
    <col min="4" max="4" width="1.7109375" style="14" customWidth="1"/>
    <col min="5" max="5" width="7.42578125" style="14" customWidth="1"/>
    <col min="6" max="6" width="1.7109375" style="14" customWidth="1"/>
    <col min="7" max="7" width="14" style="3" customWidth="1"/>
    <col min="8" max="8" width="1.28515625" style="3" customWidth="1"/>
    <col min="9" max="9" width="14" style="3" customWidth="1"/>
    <col min="10" max="10" width="1.28515625" style="3" customWidth="1"/>
    <col min="11" max="11" width="14" style="3" customWidth="1"/>
    <col min="12" max="12" width="1.28515625" style="3" customWidth="1"/>
    <col min="13" max="13" width="17.140625" style="3" bestFit="1" customWidth="1"/>
    <col min="14" max="14" width="1.28515625" style="3" customWidth="1"/>
    <col min="15" max="15" width="24.140625" style="3" customWidth="1"/>
    <col min="16" max="16" width="1.28515625" style="3" customWidth="1"/>
    <col min="17" max="17" width="15.140625" style="3" bestFit="1" customWidth="1"/>
    <col min="18" max="18" width="1.28515625" style="3" customWidth="1"/>
    <col min="19" max="19" width="14" style="3" customWidth="1"/>
    <col min="20" max="20" width="1.28515625" style="3" customWidth="1"/>
    <col min="21" max="21" width="15.42578125" style="3" bestFit="1" customWidth="1"/>
    <col min="22" max="22" width="0.7109375" style="3" customWidth="1"/>
    <col min="23" max="16384" width="9.140625" style="3"/>
  </cols>
  <sheetData>
    <row r="1" spans="1:21" ht="21.95" customHeight="1">
      <c r="A1" s="1" t="s">
        <v>136</v>
      </c>
      <c r="B1" s="21"/>
      <c r="C1" s="21"/>
      <c r="D1" s="22"/>
      <c r="E1" s="22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3"/>
      <c r="R1" s="21"/>
      <c r="S1" s="21"/>
      <c r="T1" s="21"/>
      <c r="U1" s="21"/>
    </row>
    <row r="2" spans="1:21" ht="21.95" customHeight="1">
      <c r="A2" s="1" t="s">
        <v>185</v>
      </c>
      <c r="B2" s="21"/>
      <c r="C2" s="21"/>
      <c r="D2" s="22"/>
      <c r="E2" s="22"/>
      <c r="F2" s="22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</row>
    <row r="3" spans="1:21" ht="21.95" customHeight="1">
      <c r="A3" s="1" t="s">
        <v>111</v>
      </c>
      <c r="B3" s="21"/>
      <c r="C3" s="21"/>
      <c r="D3" s="22"/>
      <c r="E3" s="22"/>
      <c r="F3" s="22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ht="21.95" customHeight="1">
      <c r="B4" s="24"/>
      <c r="C4" s="24"/>
      <c r="D4" s="25"/>
      <c r="E4" s="25"/>
      <c r="F4" s="25"/>
      <c r="G4" s="24"/>
      <c r="H4" s="24"/>
      <c r="I4" s="24"/>
      <c r="J4" s="24"/>
      <c r="K4" s="24"/>
      <c r="L4" s="24"/>
      <c r="M4" s="24"/>
      <c r="N4" s="24"/>
      <c r="O4" s="24"/>
      <c r="P4" s="24"/>
      <c r="Q4" s="26"/>
      <c r="R4" s="24"/>
      <c r="S4" s="24"/>
      <c r="T4" s="24"/>
      <c r="U4" s="26" t="s">
        <v>0</v>
      </c>
    </row>
    <row r="5" spans="1:21" ht="21.95" customHeight="1">
      <c r="A5" s="13"/>
      <c r="B5" s="13"/>
      <c r="C5" s="13"/>
      <c r="G5" s="114" t="s">
        <v>1</v>
      </c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</row>
    <row r="6" spans="1:21" s="4" customFormat="1" ht="21.95" customHeight="1">
      <c r="A6" s="20"/>
      <c r="B6" s="20"/>
      <c r="C6" s="20"/>
      <c r="D6" s="14"/>
      <c r="E6" s="14"/>
      <c r="F6" s="14"/>
      <c r="G6" s="115" t="s">
        <v>75</v>
      </c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27"/>
      <c r="S6" s="13"/>
      <c r="T6" s="27"/>
      <c r="U6" s="27"/>
    </row>
    <row r="7" spans="1:21" s="13" customFormat="1" ht="21.95" customHeight="1">
      <c r="D7" s="5"/>
      <c r="E7" s="5"/>
      <c r="F7" s="5"/>
      <c r="G7" s="5"/>
      <c r="N7" s="5"/>
      <c r="O7" s="5" t="s">
        <v>130</v>
      </c>
    </row>
    <row r="8" spans="1:21" s="13" customFormat="1" ht="21.95" customHeight="1">
      <c r="D8" s="5"/>
      <c r="E8" s="5"/>
      <c r="F8" s="5"/>
      <c r="G8" s="5"/>
      <c r="N8" s="5"/>
      <c r="O8" s="13" t="s">
        <v>131</v>
      </c>
      <c r="Q8" s="13" t="s">
        <v>82</v>
      </c>
      <c r="S8" s="13" t="s">
        <v>77</v>
      </c>
    </row>
    <row r="9" spans="1:21" s="13" customFormat="1" ht="21.95" customHeight="1">
      <c r="D9" s="5"/>
      <c r="E9" s="5"/>
      <c r="F9" s="5"/>
      <c r="G9" s="5" t="s">
        <v>71</v>
      </c>
      <c r="K9" s="114" t="s">
        <v>30</v>
      </c>
      <c r="L9" s="114"/>
      <c r="M9" s="114"/>
      <c r="N9" s="5"/>
      <c r="O9" s="28" t="s">
        <v>189</v>
      </c>
      <c r="Q9" s="13" t="s">
        <v>81</v>
      </c>
      <c r="S9" s="13" t="s">
        <v>78</v>
      </c>
      <c r="U9" s="13" t="s">
        <v>70</v>
      </c>
    </row>
    <row r="10" spans="1:21" s="13" customFormat="1" ht="21.95" customHeight="1">
      <c r="D10" s="5"/>
      <c r="E10" s="5"/>
      <c r="F10" s="5"/>
      <c r="G10" s="5" t="s">
        <v>72</v>
      </c>
      <c r="I10" s="13" t="s">
        <v>188</v>
      </c>
      <c r="K10" s="13" t="s">
        <v>169</v>
      </c>
      <c r="N10" s="5"/>
      <c r="O10" s="13" t="s">
        <v>190</v>
      </c>
      <c r="Q10" s="13" t="s">
        <v>88</v>
      </c>
      <c r="R10" s="5"/>
      <c r="S10" s="13" t="s">
        <v>84</v>
      </c>
      <c r="T10" s="5"/>
      <c r="U10" s="13" t="s">
        <v>79</v>
      </c>
    </row>
    <row r="11" spans="1:21" s="13" customFormat="1" ht="21.95" customHeight="1">
      <c r="D11" s="5"/>
      <c r="E11" s="16" t="s">
        <v>3</v>
      </c>
      <c r="F11" s="5"/>
      <c r="G11" s="6" t="s">
        <v>73</v>
      </c>
      <c r="I11" s="6" t="s">
        <v>187</v>
      </c>
      <c r="K11" s="6" t="s">
        <v>170</v>
      </c>
      <c r="M11" s="6" t="s">
        <v>74</v>
      </c>
      <c r="N11" s="5"/>
      <c r="O11" s="6" t="s">
        <v>160</v>
      </c>
      <c r="Q11" s="6" t="s">
        <v>83</v>
      </c>
      <c r="R11" s="5"/>
      <c r="S11" s="6" t="s">
        <v>186</v>
      </c>
      <c r="T11" s="5"/>
      <c r="U11" s="6" t="s">
        <v>80</v>
      </c>
    </row>
    <row r="12" spans="1:21" ht="21.95" customHeight="1">
      <c r="A12" s="19" t="s">
        <v>108</v>
      </c>
      <c r="D12" s="5"/>
      <c r="E12" s="5"/>
      <c r="F12" s="5"/>
      <c r="G12" s="8">
        <v>10000000</v>
      </c>
      <c r="H12" s="8"/>
      <c r="I12" s="8">
        <v>0</v>
      </c>
      <c r="J12" s="8"/>
      <c r="K12" s="8">
        <v>0</v>
      </c>
      <c r="L12" s="8"/>
      <c r="M12" s="8">
        <v>38153314</v>
      </c>
      <c r="N12" s="11"/>
      <c r="O12" s="8">
        <v>0</v>
      </c>
      <c r="P12" s="8"/>
      <c r="Q12" s="8">
        <f>SUM(G12:O12)</f>
        <v>48153314</v>
      </c>
      <c r="R12" s="8"/>
      <c r="S12" s="8">
        <v>0</v>
      </c>
      <c r="T12" s="8"/>
      <c r="U12" s="8">
        <f>SUM(Q12:S12)</f>
        <v>48153314</v>
      </c>
    </row>
    <row r="13" spans="1:21" ht="21.95" customHeight="1">
      <c r="A13" s="2" t="s">
        <v>89</v>
      </c>
      <c r="D13" s="5"/>
      <c r="E13" s="5"/>
      <c r="F13" s="5"/>
      <c r="G13" s="106">
        <v>0</v>
      </c>
      <c r="H13" s="8"/>
      <c r="I13" s="106">
        <v>0</v>
      </c>
      <c r="J13" s="8"/>
      <c r="K13" s="106">
        <v>0</v>
      </c>
      <c r="L13" s="8"/>
      <c r="M13" s="106">
        <v>175696856</v>
      </c>
      <c r="N13" s="17"/>
      <c r="O13" s="108">
        <v>0</v>
      </c>
      <c r="P13" s="18"/>
      <c r="Q13" s="106">
        <f>SUM(G13:O13)</f>
        <v>175696856</v>
      </c>
      <c r="R13" s="8"/>
      <c r="S13" s="106">
        <v>18237157</v>
      </c>
      <c r="T13" s="8"/>
      <c r="U13" s="106">
        <f t="shared" ref="U13:U14" si="0">SUM(Q13:S13)</f>
        <v>193934013</v>
      </c>
    </row>
    <row r="14" spans="1:21" ht="21.95" customHeight="1">
      <c r="A14" s="2" t="s">
        <v>90</v>
      </c>
      <c r="D14" s="5"/>
      <c r="E14" s="5"/>
      <c r="F14" s="5"/>
      <c r="G14" s="107">
        <v>0</v>
      </c>
      <c r="H14" s="8"/>
      <c r="I14" s="107">
        <v>0</v>
      </c>
      <c r="J14" s="8"/>
      <c r="K14" s="107">
        <v>0</v>
      </c>
      <c r="L14" s="8"/>
      <c r="M14" s="107">
        <v>0</v>
      </c>
      <c r="N14" s="11"/>
      <c r="O14" s="107">
        <v>0</v>
      </c>
      <c r="P14" s="8"/>
      <c r="Q14" s="107">
        <f>SUM(G14:O14)</f>
        <v>0</v>
      </c>
      <c r="R14" s="8"/>
      <c r="S14" s="107">
        <v>0</v>
      </c>
      <c r="T14" s="8"/>
      <c r="U14" s="107">
        <f t="shared" si="0"/>
        <v>0</v>
      </c>
    </row>
    <row r="15" spans="1:21" ht="21.95" customHeight="1">
      <c r="A15" s="2" t="s">
        <v>91</v>
      </c>
      <c r="D15" s="5"/>
      <c r="E15" s="5"/>
      <c r="F15" s="5"/>
      <c r="G15" s="8">
        <f>SUM(G13:G14)</f>
        <v>0</v>
      </c>
      <c r="H15" s="8"/>
      <c r="I15" s="8">
        <f>SUM(I13:I14)</f>
        <v>0</v>
      </c>
      <c r="J15" s="8"/>
      <c r="K15" s="8">
        <f>SUM(K13:K14)</f>
        <v>0</v>
      </c>
      <c r="L15" s="8"/>
      <c r="M15" s="8">
        <f>SUM(M13:M14)</f>
        <v>175696856</v>
      </c>
      <c r="N15" s="17"/>
      <c r="O15" s="8">
        <f>SUM(O13:O14)</f>
        <v>0</v>
      </c>
      <c r="P15" s="18"/>
      <c r="Q15" s="8">
        <f>SUM(Q13:Q14)</f>
        <v>175696856</v>
      </c>
      <c r="R15" s="8"/>
      <c r="S15" s="8">
        <f>SUM(S13:S14)</f>
        <v>18237157</v>
      </c>
      <c r="T15" s="8"/>
      <c r="U15" s="8">
        <f>SUM(Q15:S15)</f>
        <v>193934013</v>
      </c>
    </row>
    <row r="16" spans="1:21" ht="21.95" customHeight="1">
      <c r="A16" s="2" t="s">
        <v>161</v>
      </c>
      <c r="D16" s="5"/>
      <c r="E16" s="5"/>
      <c r="F16" s="5"/>
      <c r="G16" s="8">
        <v>0</v>
      </c>
      <c r="H16" s="8"/>
      <c r="I16" s="8">
        <v>0</v>
      </c>
      <c r="J16" s="8"/>
      <c r="K16" s="8">
        <v>0</v>
      </c>
      <c r="L16" s="8"/>
      <c r="M16" s="8">
        <v>0</v>
      </c>
      <c r="N16" s="11"/>
      <c r="O16" s="8">
        <v>0</v>
      </c>
      <c r="P16" s="8"/>
      <c r="Q16" s="8">
        <f>SUM(G16:O16)</f>
        <v>0</v>
      </c>
      <c r="R16" s="8"/>
      <c r="S16" s="8">
        <v>387500</v>
      </c>
      <c r="T16" s="8"/>
      <c r="U16" s="8">
        <f>SUM(Q16:S16)</f>
        <v>387500</v>
      </c>
    </row>
    <row r="17" spans="1:21" ht="21.95" customHeight="1" thickBot="1">
      <c r="A17" s="19" t="s">
        <v>107</v>
      </c>
      <c r="D17" s="5"/>
      <c r="E17" s="5"/>
      <c r="F17" s="5"/>
      <c r="G17" s="10">
        <f>SUM(G12,G15:G16)</f>
        <v>10000000</v>
      </c>
      <c r="H17" s="11"/>
      <c r="I17" s="10">
        <f>SUM(I12,I15:I16)</f>
        <v>0</v>
      </c>
      <c r="J17" s="11"/>
      <c r="K17" s="10">
        <f>SUM(K12,K15:K16)</f>
        <v>0</v>
      </c>
      <c r="L17" s="11"/>
      <c r="M17" s="10">
        <f>SUM(M12,M15:M16)</f>
        <v>213850170</v>
      </c>
      <c r="N17" s="11"/>
      <c r="O17" s="10">
        <f>SUM(O12,O15:O16)</f>
        <v>0</v>
      </c>
      <c r="P17" s="11"/>
      <c r="Q17" s="10">
        <f>SUM(Q12,Q15:Q16)</f>
        <v>223850170</v>
      </c>
      <c r="R17" s="8"/>
      <c r="S17" s="10">
        <f>SUM(S12,S15:S16)</f>
        <v>18624657</v>
      </c>
      <c r="T17" s="8"/>
      <c r="U17" s="10">
        <f>SUM(Q17:S17)</f>
        <v>242474827</v>
      </c>
    </row>
    <row r="18" spans="1:21" ht="21.95" customHeight="1" thickTop="1">
      <c r="A18" s="19"/>
      <c r="D18" s="5"/>
      <c r="E18" s="5"/>
      <c r="F18" s="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8"/>
      <c r="S18" s="11"/>
      <c r="T18" s="8"/>
      <c r="U18" s="11"/>
    </row>
    <row r="19" spans="1:21" ht="21.95" customHeight="1">
      <c r="A19" s="19" t="s">
        <v>112</v>
      </c>
      <c r="D19" s="5"/>
      <c r="E19" s="5"/>
      <c r="F19" s="5"/>
      <c r="G19" s="8">
        <f>G17</f>
        <v>10000000</v>
      </c>
      <c r="H19" s="8"/>
      <c r="I19" s="8">
        <f>I17</f>
        <v>0</v>
      </c>
      <c r="J19" s="8"/>
      <c r="K19" s="8">
        <f>K17</f>
        <v>0</v>
      </c>
      <c r="L19" s="8"/>
      <c r="M19" s="8">
        <f>M17</f>
        <v>213850170</v>
      </c>
      <c r="N19" s="11"/>
      <c r="O19" s="8">
        <f>O17</f>
        <v>0</v>
      </c>
      <c r="P19" s="8"/>
      <c r="Q19" s="8">
        <f>Q17</f>
        <v>223850170</v>
      </c>
      <c r="R19" s="8"/>
      <c r="S19" s="8">
        <f>S17</f>
        <v>18624657</v>
      </c>
      <c r="T19" s="8"/>
      <c r="U19" s="8">
        <f>U17</f>
        <v>242474827</v>
      </c>
    </row>
    <row r="20" spans="1:21" ht="21.95" customHeight="1">
      <c r="A20" s="2" t="s">
        <v>89</v>
      </c>
      <c r="D20" s="5"/>
      <c r="E20" s="5"/>
      <c r="F20" s="5"/>
      <c r="G20" s="106">
        <v>0</v>
      </c>
      <c r="H20" s="8"/>
      <c r="I20" s="106">
        <v>0</v>
      </c>
      <c r="J20" s="8"/>
      <c r="K20" s="106">
        <v>0</v>
      </c>
      <c r="L20" s="8"/>
      <c r="M20" s="106">
        <f>'PL '!E45</f>
        <v>328001609</v>
      </c>
      <c r="N20" s="17"/>
      <c r="O20" s="108">
        <v>0</v>
      </c>
      <c r="P20" s="18"/>
      <c r="Q20" s="106">
        <f>SUM(F20:O20)</f>
        <v>328001609</v>
      </c>
      <c r="R20" s="8"/>
      <c r="S20" s="106">
        <f>'PL '!E46</f>
        <v>7189863</v>
      </c>
      <c r="T20" s="8"/>
      <c r="U20" s="106">
        <f>SUM(Q20:S20)</f>
        <v>335191472</v>
      </c>
    </row>
    <row r="21" spans="1:21" ht="21.95" customHeight="1">
      <c r="A21" s="2" t="s">
        <v>90</v>
      </c>
      <c r="D21" s="5"/>
      <c r="E21" s="5"/>
      <c r="F21" s="5"/>
      <c r="G21" s="107">
        <v>0</v>
      </c>
      <c r="H21" s="8"/>
      <c r="I21" s="107">
        <v>0</v>
      </c>
      <c r="J21" s="8"/>
      <c r="K21" s="107">
        <v>0</v>
      </c>
      <c r="L21" s="8"/>
      <c r="M21" s="107">
        <f>'PL '!E40</f>
        <v>-509757</v>
      </c>
      <c r="N21" s="11"/>
      <c r="O21" s="107">
        <v>0</v>
      </c>
      <c r="P21" s="8"/>
      <c r="Q21" s="107">
        <f>SUM(G21:O21)</f>
        <v>-509757</v>
      </c>
      <c r="R21" s="8"/>
      <c r="S21" s="107">
        <v>0</v>
      </c>
      <c r="T21" s="8"/>
      <c r="U21" s="107">
        <f>SUM(Q21:S21)</f>
        <v>-509757</v>
      </c>
    </row>
    <row r="22" spans="1:21" ht="21.95" customHeight="1">
      <c r="A22" s="2" t="s">
        <v>91</v>
      </c>
      <c r="D22" s="5"/>
      <c r="E22" s="5"/>
      <c r="F22" s="5"/>
      <c r="G22" s="8">
        <f>SUM(G20:G21)</f>
        <v>0</v>
      </c>
      <c r="H22" s="8"/>
      <c r="I22" s="8">
        <f>SUM(I20:I21)</f>
        <v>0</v>
      </c>
      <c r="J22" s="8"/>
      <c r="K22" s="8">
        <f>SUM(K20:K21)</f>
        <v>0</v>
      </c>
      <c r="L22" s="8"/>
      <c r="M22" s="8">
        <f>SUM(M20:M21)</f>
        <v>327491852</v>
      </c>
      <c r="N22" s="17"/>
      <c r="O22" s="8">
        <f>SUM(O20:O21)</f>
        <v>0</v>
      </c>
      <c r="P22" s="18"/>
      <c r="Q22" s="8">
        <f>SUM(Q20:Q21)</f>
        <v>327491852</v>
      </c>
      <c r="R22" s="8"/>
      <c r="S22" s="8">
        <f>SUM(S20:S21)</f>
        <v>7189863</v>
      </c>
      <c r="T22" s="8"/>
      <c r="U22" s="8">
        <f>SUM(U20:U21)</f>
        <v>334681715</v>
      </c>
    </row>
    <row r="23" spans="1:21" ht="21.95" customHeight="1">
      <c r="A23" s="2" t="s">
        <v>133</v>
      </c>
      <c r="D23" s="5"/>
      <c r="E23" s="7">
        <v>21</v>
      </c>
      <c r="F23" s="5"/>
      <c r="G23" s="8">
        <f>'The Company'!G19</f>
        <v>215000000</v>
      </c>
      <c r="H23" s="8"/>
      <c r="I23" s="8">
        <f>'The Company'!I19</f>
        <v>47655160</v>
      </c>
      <c r="J23" s="8"/>
      <c r="K23" s="8">
        <v>0</v>
      </c>
      <c r="L23" s="8"/>
      <c r="M23" s="8">
        <v>0</v>
      </c>
      <c r="N23" s="11"/>
      <c r="O23" s="8">
        <v>0</v>
      </c>
      <c r="P23" s="8"/>
      <c r="Q23" s="8">
        <f>SUM(G23:O23)</f>
        <v>262655160</v>
      </c>
      <c r="R23" s="8"/>
      <c r="S23" s="8">
        <v>0</v>
      </c>
      <c r="T23" s="8"/>
      <c r="U23" s="8">
        <f>SUM(Q23:S23)</f>
        <v>262655160</v>
      </c>
    </row>
    <row r="24" spans="1:21" ht="21.95" customHeight="1">
      <c r="A24" s="2" t="s">
        <v>191</v>
      </c>
      <c r="D24" s="5"/>
      <c r="E24" s="5"/>
      <c r="F24" s="5"/>
      <c r="G24" s="8"/>
      <c r="H24" s="8"/>
      <c r="I24" s="8"/>
      <c r="J24" s="8"/>
      <c r="K24" s="8"/>
      <c r="L24" s="8"/>
      <c r="M24" s="8"/>
      <c r="N24" s="11"/>
      <c r="O24" s="8"/>
      <c r="P24" s="8"/>
      <c r="Q24" s="8"/>
      <c r="R24" s="8"/>
      <c r="S24" s="8"/>
      <c r="T24" s="8"/>
      <c r="U24" s="8"/>
    </row>
    <row r="25" spans="1:21" ht="21.95" customHeight="1">
      <c r="A25" s="2" t="s">
        <v>192</v>
      </c>
      <c r="D25" s="5"/>
      <c r="E25" s="5"/>
      <c r="F25" s="5"/>
      <c r="G25" s="8">
        <v>0</v>
      </c>
      <c r="H25" s="8"/>
      <c r="I25" s="8">
        <v>0</v>
      </c>
      <c r="J25" s="8"/>
      <c r="K25" s="8">
        <v>0</v>
      </c>
      <c r="L25" s="8"/>
      <c r="M25" s="8">
        <v>0</v>
      </c>
      <c r="N25" s="11"/>
      <c r="O25" s="8">
        <v>-31835833</v>
      </c>
      <c r="P25" s="8"/>
      <c r="Q25" s="8">
        <f>SUM(G25:O25)</f>
        <v>-31835833</v>
      </c>
      <c r="R25" s="8"/>
      <c r="S25" s="8">
        <v>-16206827</v>
      </c>
      <c r="T25" s="8"/>
      <c r="U25" s="8">
        <f>SUM(Q25:S25)</f>
        <v>-48042660</v>
      </c>
    </row>
    <row r="26" spans="1:21" ht="21.95" customHeight="1">
      <c r="A26" s="2" t="s">
        <v>66</v>
      </c>
      <c r="D26" s="5"/>
      <c r="E26" s="7">
        <v>26</v>
      </c>
      <c r="F26" s="5"/>
      <c r="G26" s="8">
        <v>0</v>
      </c>
      <c r="H26" s="8"/>
      <c r="I26" s="8">
        <v>0</v>
      </c>
      <c r="J26" s="8"/>
      <c r="K26" s="8">
        <v>0</v>
      </c>
      <c r="L26" s="8"/>
      <c r="M26" s="8">
        <f>'The Company'!M20</f>
        <v>-407213543</v>
      </c>
      <c r="N26" s="11"/>
      <c r="O26" s="8">
        <v>0</v>
      </c>
      <c r="P26" s="8"/>
      <c r="Q26" s="8">
        <f>SUM(G26:O26)</f>
        <v>-407213543</v>
      </c>
      <c r="R26" s="8"/>
      <c r="S26" s="8">
        <v>-9607693</v>
      </c>
      <c r="T26" s="8"/>
      <c r="U26" s="8">
        <f>SUM(Q26:S26)</f>
        <v>-416821236</v>
      </c>
    </row>
    <row r="27" spans="1:21" ht="21.95" customHeight="1">
      <c r="A27" s="2" t="s">
        <v>171</v>
      </c>
      <c r="D27" s="5"/>
      <c r="E27" s="7">
        <v>22</v>
      </c>
      <c r="F27" s="5"/>
      <c r="G27" s="8">
        <v>0</v>
      </c>
      <c r="H27" s="8"/>
      <c r="I27" s="8">
        <v>0</v>
      </c>
      <c r="J27" s="8"/>
      <c r="K27" s="8">
        <f>BS!E72</f>
        <v>22500000</v>
      </c>
      <c r="L27" s="8"/>
      <c r="M27" s="8">
        <f>-K27</f>
        <v>-22500000</v>
      </c>
      <c r="N27" s="11"/>
      <c r="O27" s="8">
        <v>0</v>
      </c>
      <c r="P27" s="8"/>
      <c r="Q27" s="8">
        <f>SUM(G27:O27)</f>
        <v>0</v>
      </c>
      <c r="R27" s="8"/>
      <c r="S27" s="8">
        <v>0</v>
      </c>
      <c r="T27" s="8"/>
      <c r="U27" s="8">
        <f>SUM(Q27:S27)</f>
        <v>0</v>
      </c>
    </row>
    <row r="28" spans="1:21" ht="21.95" customHeight="1" thickBot="1">
      <c r="A28" s="19" t="s">
        <v>113</v>
      </c>
      <c r="D28" s="5"/>
      <c r="E28" s="5"/>
      <c r="F28" s="5"/>
      <c r="G28" s="10">
        <f>SUM(G19,G22:G27)</f>
        <v>225000000</v>
      </c>
      <c r="H28" s="11"/>
      <c r="I28" s="10">
        <f>SUM(I19,I22:I27)</f>
        <v>47655160</v>
      </c>
      <c r="J28" s="11"/>
      <c r="K28" s="10">
        <f>SUM(K19,K22:K27)</f>
        <v>22500000</v>
      </c>
      <c r="L28" s="11"/>
      <c r="M28" s="10">
        <f>SUM(M19,M22:M27)</f>
        <v>111628479</v>
      </c>
      <c r="N28" s="11"/>
      <c r="O28" s="10">
        <f>SUM(O19,O22:O27)</f>
        <v>-31835833</v>
      </c>
      <c r="P28" s="11"/>
      <c r="Q28" s="10">
        <f>SUM(Q19,Q22:Q27)</f>
        <v>374947806</v>
      </c>
      <c r="R28" s="8"/>
      <c r="S28" s="10">
        <f>SUM(S19,S22:S27)</f>
        <v>0</v>
      </c>
      <c r="T28" s="8"/>
      <c r="U28" s="10">
        <f>SUM(U19,U22:U27)</f>
        <v>374947806</v>
      </c>
    </row>
    <row r="29" spans="1:21" ht="21.95" customHeight="1" thickTop="1">
      <c r="A29" s="19"/>
      <c r="D29" s="5"/>
      <c r="E29" s="5"/>
      <c r="F29" s="5"/>
      <c r="G29" s="11">
        <f>G17-BS!G69</f>
        <v>0</v>
      </c>
      <c r="H29" s="11"/>
      <c r="I29" s="11">
        <f>I17-BS!G70</f>
        <v>0</v>
      </c>
      <c r="J29" s="11"/>
      <c r="K29" s="11">
        <f>K17-BS!G72</f>
        <v>0</v>
      </c>
      <c r="L29" s="11"/>
      <c r="M29" s="11">
        <f>M17-BS!G73</f>
        <v>0</v>
      </c>
      <c r="N29" s="11"/>
      <c r="O29" s="11">
        <f>O17-BS!G76</f>
        <v>0</v>
      </c>
      <c r="P29" s="11"/>
      <c r="Q29" s="11">
        <f>Q17-BS!G77</f>
        <v>0</v>
      </c>
      <c r="R29" s="8"/>
      <c r="S29" s="11">
        <f>S17-BS!G78</f>
        <v>0</v>
      </c>
      <c r="T29" s="8"/>
      <c r="U29" s="11">
        <f>U17-BS!G79</f>
        <v>0</v>
      </c>
    </row>
    <row r="30" spans="1:21" ht="21.95" customHeight="1">
      <c r="G30" s="17">
        <f>G28-BS!E69</f>
        <v>0</v>
      </c>
      <c r="H30" s="17"/>
      <c r="I30" s="17">
        <f>I28-BS!E70</f>
        <v>0</v>
      </c>
      <c r="J30" s="17"/>
      <c r="K30" s="17">
        <f>K28-BS!E72</f>
        <v>0</v>
      </c>
      <c r="L30" s="17"/>
      <c r="M30" s="17">
        <f>M28-BS!E73</f>
        <v>0</v>
      </c>
      <c r="N30" s="17"/>
      <c r="O30" s="17">
        <f>O28-BS!E76</f>
        <v>0</v>
      </c>
      <c r="P30" s="17"/>
      <c r="Q30" s="17">
        <f>Q28-BS!E77</f>
        <v>0</v>
      </c>
      <c r="R30" s="17"/>
      <c r="S30" s="17">
        <f>S28-BS!E78</f>
        <v>0</v>
      </c>
      <c r="T30" s="17"/>
      <c r="U30" s="17">
        <f>U28-BS!E79</f>
        <v>0</v>
      </c>
    </row>
    <row r="31" spans="1:21" ht="21.95" customHeight="1">
      <c r="A31" s="12" t="s">
        <v>14</v>
      </c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</sheetData>
  <mergeCells count="3">
    <mergeCell ref="K9:M9"/>
    <mergeCell ref="G5:U5"/>
    <mergeCell ref="G6:Q6"/>
  </mergeCells>
  <printOptions horizontalCentered="1"/>
  <pageMargins left="0" right="0" top="0.86614173228346458" bottom="0.17" header="0.31496062992125984" footer="0.17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showGridLines="0" view="pageBreakPreview" topLeftCell="A13" zoomScale="85" zoomScaleNormal="85" zoomScaleSheetLayoutView="85" workbookViewId="0">
      <selection activeCell="K12" sqref="K12"/>
    </sheetView>
  </sheetViews>
  <sheetFormatPr defaultColWidth="9.140625" defaultRowHeight="23.1" customHeight="1"/>
  <cols>
    <col min="1" max="1" width="11.140625" style="2" customWidth="1"/>
    <col min="2" max="2" width="11.140625" style="3" customWidth="1"/>
    <col min="3" max="3" width="31.7109375" style="3" customWidth="1"/>
    <col min="4" max="4" width="1.140625" style="14" customWidth="1"/>
    <col min="5" max="5" width="7.28515625" style="14" customWidth="1"/>
    <col min="6" max="6" width="2.42578125" style="14" customWidth="1"/>
    <col min="7" max="7" width="17.140625" style="3" customWidth="1"/>
    <col min="8" max="8" width="2.42578125" style="3" customWidth="1"/>
    <col min="9" max="9" width="17.140625" style="3" customWidth="1"/>
    <col min="10" max="10" width="2.42578125" style="3" customWidth="1"/>
    <col min="11" max="11" width="17.140625" style="3" customWidth="1"/>
    <col min="12" max="12" width="2.42578125" style="3" customWidth="1"/>
    <col min="13" max="13" width="17.140625" style="3" customWidth="1"/>
    <col min="14" max="14" width="2.42578125" style="3" customWidth="1"/>
    <col min="15" max="15" width="17.140625" style="3" customWidth="1"/>
    <col min="16" max="16" width="1.140625" style="3" customWidth="1"/>
    <col min="17" max="16384" width="9.140625" style="3"/>
  </cols>
  <sheetData>
    <row r="1" spans="1:16" ht="23.1" customHeight="1">
      <c r="A1" s="1" t="s">
        <v>136</v>
      </c>
      <c r="B1" s="21"/>
      <c r="C1" s="21"/>
      <c r="D1" s="22"/>
      <c r="E1" s="22"/>
      <c r="F1" s="22"/>
      <c r="G1" s="21"/>
      <c r="H1" s="21"/>
      <c r="I1" s="21"/>
      <c r="J1" s="21"/>
      <c r="K1" s="21"/>
      <c r="L1" s="21"/>
      <c r="M1" s="21"/>
      <c r="N1" s="21"/>
      <c r="O1" s="21"/>
    </row>
    <row r="2" spans="1:16" ht="23.1" customHeight="1">
      <c r="A2" s="19" t="s">
        <v>193</v>
      </c>
      <c r="B2" s="21"/>
      <c r="C2" s="21"/>
      <c r="D2" s="22"/>
      <c r="E2" s="22"/>
      <c r="F2" s="22"/>
      <c r="G2" s="21"/>
      <c r="H2" s="21"/>
      <c r="I2" s="21"/>
      <c r="J2" s="21"/>
      <c r="K2" s="21"/>
      <c r="L2" s="21"/>
      <c r="M2" s="21"/>
      <c r="N2" s="21"/>
      <c r="O2" s="21"/>
    </row>
    <row r="3" spans="1:16" ht="23.1" customHeight="1">
      <c r="A3" s="19" t="s">
        <v>111</v>
      </c>
      <c r="B3" s="21"/>
      <c r="C3" s="21"/>
      <c r="D3" s="22"/>
      <c r="E3" s="22"/>
      <c r="F3" s="22"/>
      <c r="G3" s="21"/>
      <c r="H3" s="21"/>
      <c r="I3" s="21"/>
      <c r="J3" s="21"/>
      <c r="K3" s="21"/>
      <c r="L3" s="21"/>
      <c r="M3" s="21"/>
      <c r="N3" s="21"/>
      <c r="O3" s="21"/>
    </row>
    <row r="4" spans="1:16" ht="23.1" customHeight="1">
      <c r="B4" s="24"/>
      <c r="C4" s="24"/>
      <c r="D4" s="25"/>
      <c r="E4" s="25"/>
      <c r="F4" s="25"/>
      <c r="G4" s="24"/>
      <c r="H4" s="24"/>
      <c r="I4" s="24"/>
      <c r="J4" s="24"/>
      <c r="K4" s="24"/>
      <c r="L4" s="24"/>
      <c r="M4" s="24"/>
      <c r="N4" s="24"/>
      <c r="O4" s="26" t="s">
        <v>0</v>
      </c>
    </row>
    <row r="5" spans="1:16" ht="23.1" customHeight="1">
      <c r="A5" s="15"/>
      <c r="B5" s="13"/>
      <c r="C5" s="13"/>
      <c r="G5" s="114" t="s">
        <v>2</v>
      </c>
      <c r="H5" s="114"/>
      <c r="I5" s="114"/>
      <c r="J5" s="114"/>
      <c r="K5" s="114"/>
      <c r="L5" s="114"/>
      <c r="M5" s="114"/>
      <c r="N5" s="114"/>
      <c r="O5" s="114"/>
    </row>
    <row r="6" spans="1:16" s="13" customFormat="1" ht="23.1" customHeight="1">
      <c r="A6" s="15"/>
      <c r="D6" s="5"/>
      <c r="E6" s="5"/>
      <c r="F6" s="5"/>
      <c r="G6" s="5" t="s">
        <v>71</v>
      </c>
      <c r="K6" s="114" t="s">
        <v>30</v>
      </c>
      <c r="L6" s="114"/>
      <c r="M6" s="114"/>
      <c r="N6" s="5"/>
      <c r="O6" s="13" t="s">
        <v>70</v>
      </c>
    </row>
    <row r="7" spans="1:16" s="13" customFormat="1" ht="23.1" customHeight="1">
      <c r="A7" s="15"/>
      <c r="D7" s="5"/>
      <c r="E7" s="5"/>
      <c r="F7" s="5"/>
      <c r="G7" s="5" t="s">
        <v>72</v>
      </c>
      <c r="K7" s="13" t="s">
        <v>169</v>
      </c>
      <c r="N7" s="5"/>
      <c r="O7" s="13" t="s">
        <v>79</v>
      </c>
    </row>
    <row r="8" spans="1:16" s="13" customFormat="1" ht="23.1" customHeight="1">
      <c r="A8" s="15"/>
      <c r="D8" s="5"/>
      <c r="E8" s="16" t="s">
        <v>3</v>
      </c>
      <c r="F8" s="5"/>
      <c r="G8" s="6" t="s">
        <v>73</v>
      </c>
      <c r="I8" s="6" t="s">
        <v>29</v>
      </c>
      <c r="K8" s="6" t="s">
        <v>170</v>
      </c>
      <c r="M8" s="6" t="s">
        <v>74</v>
      </c>
      <c r="N8" s="5"/>
      <c r="O8" s="6" t="s">
        <v>80</v>
      </c>
    </row>
    <row r="9" spans="1:16" s="14" customFormat="1" ht="23.1" customHeight="1">
      <c r="A9" s="19" t="s">
        <v>108</v>
      </c>
      <c r="D9" s="5"/>
      <c r="E9" s="5"/>
      <c r="F9" s="5"/>
      <c r="G9" s="5">
        <v>10000000</v>
      </c>
      <c r="H9" s="5"/>
      <c r="I9" s="5">
        <v>0</v>
      </c>
      <c r="J9" s="5"/>
      <c r="K9" s="5">
        <v>0</v>
      </c>
      <c r="L9" s="5"/>
      <c r="M9" s="5">
        <v>38153314</v>
      </c>
      <c r="N9" s="5"/>
      <c r="O9" s="5">
        <f>SUM(G9:M9)</f>
        <v>48153314</v>
      </c>
      <c r="P9" s="5"/>
    </row>
    <row r="10" spans="1:16" s="14" customFormat="1" ht="23.1" customHeight="1">
      <c r="A10" s="2" t="s">
        <v>89</v>
      </c>
      <c r="B10" s="3"/>
      <c r="C10" s="3"/>
      <c r="D10" s="5"/>
      <c r="E10" s="5"/>
      <c r="F10" s="5"/>
      <c r="G10" s="109">
        <v>0</v>
      </c>
      <c r="H10" s="5"/>
      <c r="I10" s="109">
        <v>0</v>
      </c>
      <c r="J10" s="5"/>
      <c r="K10" s="109">
        <v>0</v>
      </c>
      <c r="L10" s="5"/>
      <c r="M10" s="109">
        <v>139470200</v>
      </c>
      <c r="N10" s="5"/>
      <c r="O10" s="109">
        <f>SUM(G10:M10)</f>
        <v>139470200</v>
      </c>
      <c r="P10" s="5"/>
    </row>
    <row r="11" spans="1:16" s="14" customFormat="1" ht="23.1" customHeight="1">
      <c r="A11" s="2" t="s">
        <v>90</v>
      </c>
      <c r="B11" s="3"/>
      <c r="C11" s="3"/>
      <c r="D11" s="5"/>
      <c r="E11" s="5"/>
      <c r="F11" s="5"/>
      <c r="G11" s="110">
        <v>0</v>
      </c>
      <c r="H11" s="13"/>
      <c r="I11" s="110">
        <v>0</v>
      </c>
      <c r="J11" s="13"/>
      <c r="K11" s="110">
        <v>0</v>
      </c>
      <c r="L11" s="13"/>
      <c r="M11" s="110">
        <v>0</v>
      </c>
      <c r="N11" s="5"/>
      <c r="O11" s="110">
        <f>SUM(G11:M11)</f>
        <v>0</v>
      </c>
      <c r="P11" s="5"/>
    </row>
    <row r="12" spans="1:16" s="14" customFormat="1" ht="23.1" customHeight="1">
      <c r="A12" s="2" t="s">
        <v>91</v>
      </c>
      <c r="B12" s="3"/>
      <c r="C12" s="3"/>
      <c r="D12" s="5"/>
      <c r="E12" s="5"/>
      <c r="F12" s="5"/>
      <c r="G12" s="29">
        <f>SUM(G10:G11)</f>
        <v>0</v>
      </c>
      <c r="H12" s="13"/>
      <c r="I12" s="29">
        <f>SUM(I10:I11)</f>
        <v>0</v>
      </c>
      <c r="J12" s="13"/>
      <c r="K12" s="29">
        <f>SUM(K10:K11)</f>
        <v>0</v>
      </c>
      <c r="L12" s="13"/>
      <c r="M12" s="29">
        <f>SUM(M10:M11)</f>
        <v>139470200</v>
      </c>
      <c r="N12" s="5"/>
      <c r="O12" s="29">
        <f>SUM(O10:O11)</f>
        <v>139470200</v>
      </c>
      <c r="P12" s="5"/>
    </row>
    <row r="13" spans="1:16" s="14" customFormat="1" ht="23.1" customHeight="1" thickBot="1">
      <c r="A13" s="19" t="s">
        <v>107</v>
      </c>
      <c r="B13" s="3"/>
      <c r="C13" s="3"/>
      <c r="D13" s="5"/>
      <c r="E13" s="5"/>
      <c r="F13" s="5"/>
      <c r="G13" s="30">
        <f>SUM(G9,G12)</f>
        <v>10000000</v>
      </c>
      <c r="H13" s="5"/>
      <c r="I13" s="30">
        <f>SUM(I9,I12)</f>
        <v>0</v>
      </c>
      <c r="J13" s="5"/>
      <c r="K13" s="30">
        <f>SUM(K9,K12)</f>
        <v>0</v>
      </c>
      <c r="L13" s="5"/>
      <c r="M13" s="30">
        <f>SUM(M9,M12)</f>
        <v>177623514</v>
      </c>
      <c r="N13" s="5"/>
      <c r="O13" s="30">
        <f>SUM(O9,O12)</f>
        <v>187623514</v>
      </c>
      <c r="P13" s="5"/>
    </row>
    <row r="14" spans="1:16" s="14" customFormat="1" ht="23.1" customHeight="1" thickTop="1">
      <c r="A14" s="2"/>
      <c r="B14" s="3"/>
      <c r="C14" s="3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6" s="14" customFormat="1" ht="23.1" customHeight="1">
      <c r="A15" s="19" t="s">
        <v>112</v>
      </c>
      <c r="B15" s="3"/>
      <c r="C15" s="3"/>
      <c r="D15" s="5"/>
      <c r="E15" s="5"/>
      <c r="F15" s="5"/>
      <c r="G15" s="5">
        <f>G13</f>
        <v>10000000</v>
      </c>
      <c r="H15" s="5"/>
      <c r="I15" s="5">
        <f>I13</f>
        <v>0</v>
      </c>
      <c r="J15" s="5"/>
      <c r="K15" s="5">
        <f>K13</f>
        <v>0</v>
      </c>
      <c r="L15" s="5"/>
      <c r="M15" s="5">
        <f>M13</f>
        <v>177623514</v>
      </c>
      <c r="N15" s="5"/>
      <c r="O15" s="5">
        <f>O13</f>
        <v>187623514</v>
      </c>
      <c r="P15" s="5"/>
    </row>
    <row r="16" spans="1:16" ht="23.1" customHeight="1">
      <c r="A16" s="2" t="s">
        <v>89</v>
      </c>
      <c r="D16" s="5"/>
      <c r="E16" s="5"/>
      <c r="F16" s="5"/>
      <c r="G16" s="109">
        <v>0</v>
      </c>
      <c r="H16" s="13"/>
      <c r="I16" s="109">
        <v>0</v>
      </c>
      <c r="J16" s="13"/>
      <c r="K16" s="109">
        <v>0</v>
      </c>
      <c r="L16" s="13"/>
      <c r="M16" s="109">
        <f>'PL '!I24</f>
        <v>279306586</v>
      </c>
      <c r="O16" s="109">
        <f>SUM(G16:M16)</f>
        <v>279306586</v>
      </c>
      <c r="P16" s="13"/>
    </row>
    <row r="17" spans="1:16" ht="23.1" customHeight="1">
      <c r="A17" s="2" t="s">
        <v>90</v>
      </c>
      <c r="D17" s="5"/>
      <c r="E17" s="5"/>
      <c r="F17" s="5"/>
      <c r="G17" s="110">
        <v>0</v>
      </c>
      <c r="H17" s="13"/>
      <c r="I17" s="110">
        <v>0</v>
      </c>
      <c r="J17" s="13"/>
      <c r="K17" s="110">
        <v>0</v>
      </c>
      <c r="L17" s="13"/>
      <c r="M17" s="110">
        <f>'PL '!I40</f>
        <v>-503198</v>
      </c>
      <c r="N17" s="5"/>
      <c r="O17" s="110">
        <f>SUM(G17:M17)</f>
        <v>-503198</v>
      </c>
      <c r="P17" s="13"/>
    </row>
    <row r="18" spans="1:16" ht="23.1" customHeight="1">
      <c r="A18" s="2" t="s">
        <v>91</v>
      </c>
      <c r="D18" s="5"/>
      <c r="E18" s="5"/>
      <c r="F18" s="5"/>
      <c r="G18" s="13">
        <f>SUM(G16:G17)</f>
        <v>0</v>
      </c>
      <c r="H18" s="13"/>
      <c r="I18" s="13">
        <f>SUM(I16:I17)</f>
        <v>0</v>
      </c>
      <c r="J18" s="13"/>
      <c r="K18" s="13">
        <f>SUM(K16:K17)</f>
        <v>0</v>
      </c>
      <c r="L18" s="13"/>
      <c r="M18" s="13">
        <f>SUM(M16:M17)</f>
        <v>278803388</v>
      </c>
      <c r="O18" s="13">
        <f>SUM(O16:O17)</f>
        <v>278803388</v>
      </c>
      <c r="P18" s="13"/>
    </row>
    <row r="19" spans="1:16" ht="23.1" customHeight="1">
      <c r="A19" s="2" t="s">
        <v>133</v>
      </c>
      <c r="D19" s="5"/>
      <c r="E19" s="9">
        <v>21</v>
      </c>
      <c r="F19" s="5"/>
      <c r="G19" s="13">
        <v>215000000</v>
      </c>
      <c r="H19" s="13"/>
      <c r="I19" s="13">
        <v>47655160</v>
      </c>
      <c r="J19" s="13"/>
      <c r="K19" s="13">
        <v>0</v>
      </c>
      <c r="L19" s="13"/>
      <c r="M19" s="13">
        <v>0</v>
      </c>
      <c r="N19" s="5"/>
      <c r="O19" s="13">
        <f>SUM(G19:M19)</f>
        <v>262655160</v>
      </c>
    </row>
    <row r="20" spans="1:16" ht="23.1" customHeight="1">
      <c r="A20" s="2" t="s">
        <v>66</v>
      </c>
      <c r="D20" s="5"/>
      <c r="E20" s="9">
        <v>26</v>
      </c>
      <c r="F20" s="5"/>
      <c r="G20" s="13">
        <v>0</v>
      </c>
      <c r="H20" s="13"/>
      <c r="I20" s="13">
        <v>0</v>
      </c>
      <c r="J20" s="13"/>
      <c r="K20" s="13">
        <v>0</v>
      </c>
      <c r="L20" s="13"/>
      <c r="M20" s="13">
        <v>-407213543</v>
      </c>
      <c r="N20" s="5"/>
      <c r="O20" s="13">
        <f>SUM(G20:M20)</f>
        <v>-407213543</v>
      </c>
    </row>
    <row r="21" spans="1:16" ht="23.1" customHeight="1">
      <c r="A21" s="2" t="s">
        <v>171</v>
      </c>
      <c r="D21" s="5"/>
      <c r="E21" s="9">
        <v>22</v>
      </c>
      <c r="F21" s="5"/>
      <c r="G21" s="13">
        <v>0</v>
      </c>
      <c r="H21" s="13"/>
      <c r="I21" s="13">
        <v>0</v>
      </c>
      <c r="J21" s="13"/>
      <c r="K21" s="13">
        <v>22500000</v>
      </c>
      <c r="L21" s="13"/>
      <c r="M21" s="13">
        <v>-22500000</v>
      </c>
      <c r="N21" s="5"/>
      <c r="O21" s="13">
        <f>SUM(G21:M21)</f>
        <v>0</v>
      </c>
    </row>
    <row r="22" spans="1:16" ht="23.1" customHeight="1" thickBot="1">
      <c r="A22" s="19" t="s">
        <v>113</v>
      </c>
      <c r="D22" s="5"/>
      <c r="E22" s="5"/>
      <c r="F22" s="5"/>
      <c r="G22" s="30">
        <f>SUM(G15,G18:G21)</f>
        <v>225000000</v>
      </c>
      <c r="H22" s="5"/>
      <c r="I22" s="30">
        <f>SUM(I15,I18:I21)</f>
        <v>47655160</v>
      </c>
      <c r="J22" s="5"/>
      <c r="K22" s="30">
        <f>SUM(K15,K18:K21)</f>
        <v>22500000</v>
      </c>
      <c r="L22" s="5"/>
      <c r="M22" s="30">
        <f>SUM(M15,M18:M21)</f>
        <v>26713359</v>
      </c>
      <c r="N22" s="5"/>
      <c r="O22" s="30">
        <f>SUM(O15,O18:O21)</f>
        <v>321868519</v>
      </c>
    </row>
    <row r="23" spans="1:16" ht="23.1" customHeight="1" thickTop="1">
      <c r="A23" s="19"/>
      <c r="D23" s="5"/>
      <c r="E23" s="5"/>
      <c r="F23" s="5"/>
      <c r="G23" s="5">
        <f>G13-BS!K69</f>
        <v>0</v>
      </c>
      <c r="H23" s="5"/>
      <c r="I23" s="5">
        <f>I13-BS!K70</f>
        <v>0</v>
      </c>
      <c r="J23" s="5"/>
      <c r="K23" s="5">
        <f>K13-BS!K72</f>
        <v>0</v>
      </c>
      <c r="L23" s="5"/>
      <c r="M23" s="5">
        <f>M13-BS!K73</f>
        <v>0</v>
      </c>
      <c r="N23" s="5"/>
      <c r="O23" s="5">
        <f>O13-BS!K79</f>
        <v>0</v>
      </c>
    </row>
    <row r="24" spans="1:16" ht="23.1" customHeight="1">
      <c r="A24" s="12" t="s">
        <v>14</v>
      </c>
      <c r="G24" s="3">
        <f>G22-BS!I69</f>
        <v>0</v>
      </c>
      <c r="I24" s="3">
        <f>I22-BS!I70</f>
        <v>0</v>
      </c>
      <c r="K24" s="3">
        <f>K22-BS!I72</f>
        <v>0</v>
      </c>
      <c r="M24" s="3">
        <f>M22-BS!I73</f>
        <v>0</v>
      </c>
      <c r="O24" s="3">
        <f>O22-BS!I79</f>
        <v>0</v>
      </c>
    </row>
  </sheetData>
  <mergeCells count="2">
    <mergeCell ref="G5:O5"/>
    <mergeCell ref="K6:M6"/>
  </mergeCells>
  <pageMargins left="0.86614173228346458" right="0.86614173228346458" top="0.86614173228346458" bottom="0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showGridLines="0" view="pageBreakPreview" zoomScale="80" zoomScaleNormal="100" zoomScaleSheetLayoutView="80" workbookViewId="0">
      <selection activeCell="K79" sqref="K79"/>
    </sheetView>
  </sheetViews>
  <sheetFormatPr defaultColWidth="10.7109375" defaultRowHeight="23.1" customHeight="1"/>
  <cols>
    <col min="1" max="1" width="50.7109375" style="38" customWidth="1"/>
    <col min="2" max="2" width="6.140625" style="39" customWidth="1"/>
    <col min="3" max="3" width="14.28515625" style="39" customWidth="1"/>
    <col min="4" max="4" width="1.7109375" style="39" customWidth="1"/>
    <col min="5" max="5" width="14.28515625" style="39" customWidth="1"/>
    <col min="6" max="6" width="1.7109375" style="39" customWidth="1"/>
    <col min="7" max="7" width="14.28515625" style="39" customWidth="1"/>
    <col min="8" max="8" width="1.7109375" style="39" customWidth="1"/>
    <col min="9" max="9" width="14.28515625" style="39" customWidth="1"/>
    <col min="10" max="16384" width="10.7109375" style="39"/>
  </cols>
  <sheetData>
    <row r="1" spans="1:9" s="35" customFormat="1" ht="23.1" customHeight="1">
      <c r="A1" s="31" t="s">
        <v>136</v>
      </c>
      <c r="B1" s="32"/>
      <c r="C1" s="34"/>
      <c r="D1" s="34"/>
      <c r="E1" s="34"/>
      <c r="F1" s="34"/>
      <c r="G1" s="34"/>
      <c r="H1" s="34"/>
      <c r="I1" s="34"/>
    </row>
    <row r="2" spans="1:9" s="35" customFormat="1" ht="23.1" customHeight="1">
      <c r="A2" s="31" t="s">
        <v>194</v>
      </c>
      <c r="B2" s="32"/>
      <c r="C2" s="34"/>
      <c r="D2" s="34"/>
      <c r="E2" s="34"/>
      <c r="F2" s="34"/>
      <c r="G2" s="34"/>
      <c r="H2" s="34"/>
      <c r="I2" s="34"/>
    </row>
    <row r="3" spans="1:9" s="35" customFormat="1" ht="23.1" customHeight="1">
      <c r="A3" s="31" t="s">
        <v>111</v>
      </c>
      <c r="B3" s="34"/>
      <c r="C3" s="34"/>
      <c r="D3" s="34"/>
      <c r="E3" s="34"/>
      <c r="F3" s="34"/>
      <c r="G3" s="34"/>
      <c r="H3" s="34"/>
      <c r="I3" s="34"/>
    </row>
    <row r="4" spans="1:9" s="35" customFormat="1" ht="23.1" customHeight="1">
      <c r="B4" s="34"/>
      <c r="C4" s="34"/>
      <c r="D4" s="34"/>
      <c r="E4" s="34"/>
      <c r="F4" s="34"/>
      <c r="G4" s="34"/>
      <c r="H4" s="34"/>
      <c r="I4" s="37" t="s">
        <v>0</v>
      </c>
    </row>
    <row r="5" spans="1:9" ht="23.1" customHeight="1">
      <c r="C5" s="41"/>
      <c r="D5" s="41" t="s">
        <v>1</v>
      </c>
      <c r="E5" s="41"/>
      <c r="G5" s="41"/>
      <c r="H5" s="41" t="s">
        <v>2</v>
      </c>
      <c r="I5" s="41"/>
    </row>
    <row r="6" spans="1:9" ht="23.1" customHeight="1">
      <c r="C6" s="70">
        <v>2016</v>
      </c>
      <c r="D6" s="71"/>
      <c r="E6" s="70">
        <v>2015</v>
      </c>
      <c r="F6" s="71"/>
      <c r="G6" s="70">
        <v>2016</v>
      </c>
      <c r="H6" s="71"/>
      <c r="I6" s="70">
        <v>2015</v>
      </c>
    </row>
    <row r="7" spans="1:9" ht="23.1" customHeight="1">
      <c r="C7" s="45"/>
      <c r="D7" s="43"/>
      <c r="E7" s="46" t="s">
        <v>117</v>
      </c>
      <c r="F7" s="43"/>
      <c r="G7" s="45"/>
      <c r="H7" s="43"/>
      <c r="I7" s="46" t="s">
        <v>117</v>
      </c>
    </row>
    <row r="8" spans="1:9" s="40" customFormat="1" ht="23.1" customHeight="1">
      <c r="A8" s="96" t="s">
        <v>45</v>
      </c>
      <c r="C8" s="97"/>
      <c r="D8" s="97"/>
      <c r="E8" s="97"/>
      <c r="G8" s="97"/>
      <c r="H8" s="97"/>
      <c r="I8" s="97"/>
    </row>
    <row r="9" spans="1:9" ht="23.1" customHeight="1">
      <c r="A9" s="38" t="s">
        <v>46</v>
      </c>
      <c r="C9" s="52">
        <f>'PL '!E22</f>
        <v>417956249</v>
      </c>
      <c r="D9" s="52"/>
      <c r="E9" s="52">
        <f>'PL '!G22</f>
        <v>244158564</v>
      </c>
      <c r="F9" s="52"/>
      <c r="G9" s="52">
        <f>'PL '!I22</f>
        <v>335765390</v>
      </c>
      <c r="H9" s="52"/>
      <c r="I9" s="52">
        <f>'PL '!K22</f>
        <v>174984448</v>
      </c>
    </row>
    <row r="10" spans="1:9" ht="23.1" customHeight="1">
      <c r="A10" s="38" t="s">
        <v>85</v>
      </c>
      <c r="C10" s="50"/>
      <c r="D10" s="50"/>
      <c r="E10" s="50"/>
      <c r="F10" s="50"/>
      <c r="G10" s="50"/>
      <c r="H10" s="50"/>
      <c r="I10" s="50"/>
    </row>
    <row r="11" spans="1:9" ht="23.1" customHeight="1">
      <c r="A11" s="38" t="s">
        <v>195</v>
      </c>
      <c r="C11" s="50"/>
      <c r="D11" s="50"/>
      <c r="E11" s="50"/>
      <c r="F11" s="50"/>
      <c r="G11" s="50"/>
      <c r="H11" s="50"/>
      <c r="I11" s="50"/>
    </row>
    <row r="12" spans="1:9" ht="23.1" customHeight="1">
      <c r="A12" s="67" t="s">
        <v>47</v>
      </c>
      <c r="C12" s="50">
        <v>16937131</v>
      </c>
      <c r="D12" s="50"/>
      <c r="E12" s="50">
        <v>6415156</v>
      </c>
      <c r="F12" s="50"/>
      <c r="G12" s="50">
        <v>16824372</v>
      </c>
      <c r="H12" s="50"/>
      <c r="I12" s="50">
        <v>6412553</v>
      </c>
    </row>
    <row r="13" spans="1:9" ht="23.1" customHeight="1">
      <c r="A13" s="67" t="s">
        <v>48</v>
      </c>
      <c r="C13" s="50">
        <v>0</v>
      </c>
      <c r="D13" s="50"/>
      <c r="E13" s="50">
        <v>2229890</v>
      </c>
      <c r="F13" s="50"/>
      <c r="G13" s="50">
        <v>0</v>
      </c>
      <c r="H13" s="50"/>
      <c r="I13" s="50">
        <v>2229890</v>
      </c>
    </row>
    <row r="14" spans="1:9" ht="23.1" customHeight="1">
      <c r="A14" s="67" t="s">
        <v>196</v>
      </c>
      <c r="C14" s="50">
        <v>613494</v>
      </c>
      <c r="D14" s="50"/>
      <c r="E14" s="50">
        <v>3512129</v>
      </c>
      <c r="F14" s="50"/>
      <c r="G14" s="50">
        <v>613494</v>
      </c>
      <c r="H14" s="50"/>
      <c r="I14" s="50">
        <v>3512129</v>
      </c>
    </row>
    <row r="15" spans="1:9" ht="23.1" customHeight="1">
      <c r="A15" s="38" t="s">
        <v>49</v>
      </c>
      <c r="C15" s="50">
        <v>-164708</v>
      </c>
      <c r="D15" s="50"/>
      <c r="E15" s="50">
        <v>0</v>
      </c>
      <c r="F15" s="50"/>
      <c r="G15" s="50">
        <v>-164708</v>
      </c>
      <c r="H15" s="50"/>
      <c r="I15" s="50">
        <v>0</v>
      </c>
    </row>
    <row r="16" spans="1:9" ht="23.1" customHeight="1">
      <c r="A16" s="38" t="s">
        <v>144</v>
      </c>
      <c r="C16" s="50">
        <v>331662</v>
      </c>
      <c r="D16" s="50"/>
      <c r="E16" s="50">
        <v>0</v>
      </c>
      <c r="F16" s="50"/>
      <c r="G16" s="50">
        <v>331662</v>
      </c>
      <c r="H16" s="50"/>
      <c r="I16" s="50">
        <v>0</v>
      </c>
    </row>
    <row r="17" spans="1:9" ht="23.1" customHeight="1">
      <c r="A17" s="38" t="s">
        <v>145</v>
      </c>
      <c r="C17" s="50">
        <v>111664</v>
      </c>
      <c r="D17" s="50"/>
      <c r="E17" s="50">
        <v>0</v>
      </c>
      <c r="F17" s="50"/>
      <c r="G17" s="50">
        <v>111664</v>
      </c>
      <c r="H17" s="50"/>
      <c r="I17" s="50">
        <v>0</v>
      </c>
    </row>
    <row r="18" spans="1:9" ht="23.1" customHeight="1">
      <c r="A18" s="48" t="s">
        <v>87</v>
      </c>
      <c r="C18" s="50">
        <v>937487</v>
      </c>
      <c r="D18" s="50"/>
      <c r="E18" s="50">
        <v>815875</v>
      </c>
      <c r="F18" s="50"/>
      <c r="G18" s="50">
        <v>704115</v>
      </c>
      <c r="H18" s="50"/>
      <c r="I18" s="50">
        <v>769915</v>
      </c>
    </row>
    <row r="19" spans="1:9" ht="23.1" customHeight="1">
      <c r="A19" s="38" t="s">
        <v>197</v>
      </c>
      <c r="C19" s="50">
        <v>920485</v>
      </c>
      <c r="D19" s="50"/>
      <c r="E19" s="50">
        <v>-80918</v>
      </c>
      <c r="F19" s="50"/>
      <c r="G19" s="50">
        <v>920485</v>
      </c>
      <c r="H19" s="50"/>
      <c r="I19" s="50">
        <v>-80918</v>
      </c>
    </row>
    <row r="20" spans="1:9" ht="23.1" customHeight="1">
      <c r="A20" s="38" t="s">
        <v>127</v>
      </c>
      <c r="C20" s="50">
        <v>0</v>
      </c>
      <c r="D20" s="50"/>
      <c r="E20" s="50">
        <v>0</v>
      </c>
      <c r="F20" s="50"/>
      <c r="G20" s="50">
        <v>-46381638</v>
      </c>
      <c r="H20" s="50"/>
      <c r="I20" s="50">
        <v>0</v>
      </c>
    </row>
    <row r="21" spans="1:9" ht="23.1" customHeight="1">
      <c r="A21" s="38" t="s">
        <v>50</v>
      </c>
      <c r="C21" s="50">
        <v>-1399004</v>
      </c>
      <c r="D21" s="50"/>
      <c r="E21" s="50">
        <v>-388671</v>
      </c>
      <c r="F21" s="50"/>
      <c r="G21" s="50">
        <v>-900584</v>
      </c>
      <c r="H21" s="50"/>
      <c r="I21" s="50">
        <v>-344901</v>
      </c>
    </row>
    <row r="22" spans="1:9" ht="23.1" customHeight="1">
      <c r="A22" s="38" t="s">
        <v>51</v>
      </c>
      <c r="C22" s="73">
        <v>5821759</v>
      </c>
      <c r="D22" s="50"/>
      <c r="E22" s="73">
        <v>3865550</v>
      </c>
      <c r="F22" s="50"/>
      <c r="G22" s="73">
        <v>5821759</v>
      </c>
      <c r="H22" s="50"/>
      <c r="I22" s="73">
        <v>3865550</v>
      </c>
    </row>
    <row r="23" spans="1:9" ht="23.1" customHeight="1">
      <c r="A23" s="67" t="s">
        <v>92</v>
      </c>
      <c r="C23" s="52"/>
      <c r="D23" s="52"/>
      <c r="E23" s="52"/>
      <c r="F23" s="52"/>
      <c r="G23" s="52"/>
      <c r="H23" s="52"/>
      <c r="I23" s="52"/>
    </row>
    <row r="24" spans="1:9" ht="23.1" customHeight="1">
      <c r="A24" s="38" t="s">
        <v>52</v>
      </c>
      <c r="C24" s="50">
        <f>SUM(C9:C22)</f>
        <v>442066219</v>
      </c>
      <c r="D24" s="50"/>
      <c r="E24" s="50">
        <f>SUM(E9:E22)</f>
        <v>260527575</v>
      </c>
      <c r="F24" s="50"/>
      <c r="G24" s="50">
        <f>SUM(G9:G22)</f>
        <v>313646011</v>
      </c>
      <c r="H24" s="50"/>
      <c r="I24" s="50">
        <f>SUM(I9:I22)</f>
        <v>191348666</v>
      </c>
    </row>
    <row r="25" spans="1:9" ht="23.1" customHeight="1">
      <c r="A25" s="38" t="s">
        <v>53</v>
      </c>
      <c r="C25" s="50"/>
      <c r="D25" s="50"/>
      <c r="E25" s="50"/>
      <c r="F25" s="50"/>
      <c r="G25" s="50"/>
      <c r="H25" s="50"/>
      <c r="I25" s="50"/>
    </row>
    <row r="26" spans="1:9" ht="23.1" customHeight="1">
      <c r="A26" s="38" t="s">
        <v>99</v>
      </c>
      <c r="C26" s="50">
        <v>-11162027</v>
      </c>
      <c r="D26" s="50"/>
      <c r="E26" s="50">
        <v>-117650338</v>
      </c>
      <c r="F26" s="50"/>
      <c r="G26" s="50">
        <v>50981472</v>
      </c>
      <c r="H26" s="50"/>
      <c r="I26" s="50">
        <v>-86707201</v>
      </c>
    </row>
    <row r="27" spans="1:9" ht="23.1" customHeight="1">
      <c r="A27" s="38" t="s">
        <v>54</v>
      </c>
      <c r="C27" s="50">
        <v>-158294128</v>
      </c>
      <c r="D27" s="50"/>
      <c r="E27" s="50">
        <v>-46432654</v>
      </c>
      <c r="F27" s="50"/>
      <c r="G27" s="50">
        <v>-148202531</v>
      </c>
      <c r="H27" s="50"/>
      <c r="I27" s="50">
        <v>-42231758</v>
      </c>
    </row>
    <row r="28" spans="1:9" ht="23.1" customHeight="1">
      <c r="A28" s="67" t="s">
        <v>55</v>
      </c>
      <c r="B28" s="35"/>
      <c r="C28" s="50">
        <v>698450</v>
      </c>
      <c r="D28" s="50"/>
      <c r="E28" s="50">
        <v>-4394237</v>
      </c>
      <c r="F28" s="50"/>
      <c r="G28" s="50">
        <v>1735507</v>
      </c>
      <c r="H28" s="50"/>
      <c r="I28" s="50">
        <v>-4136509</v>
      </c>
    </row>
    <row r="29" spans="1:9" ht="23.1" customHeight="1">
      <c r="A29" s="38" t="s">
        <v>125</v>
      </c>
      <c r="C29" s="50">
        <v>-3631677</v>
      </c>
      <c r="D29" s="50"/>
      <c r="E29" s="50">
        <v>-575869</v>
      </c>
      <c r="F29" s="50"/>
      <c r="G29" s="50">
        <v>-3631677</v>
      </c>
      <c r="H29" s="50"/>
      <c r="I29" s="50">
        <v>-575869</v>
      </c>
    </row>
    <row r="30" spans="1:9" ht="23.1" customHeight="1">
      <c r="A30" s="38" t="s">
        <v>56</v>
      </c>
      <c r="C30" s="50"/>
      <c r="D30" s="50"/>
      <c r="E30" s="50"/>
      <c r="F30" s="50"/>
      <c r="G30" s="50"/>
      <c r="H30" s="50"/>
      <c r="I30" s="50"/>
    </row>
    <row r="31" spans="1:9" ht="23.1" customHeight="1">
      <c r="A31" s="67" t="s">
        <v>100</v>
      </c>
      <c r="C31" s="50">
        <v>41240446</v>
      </c>
      <c r="D31" s="50"/>
      <c r="E31" s="50">
        <v>30739568</v>
      </c>
      <c r="F31" s="50"/>
      <c r="G31" s="50">
        <v>36740941</v>
      </c>
      <c r="H31" s="50"/>
      <c r="I31" s="50">
        <v>21371964</v>
      </c>
    </row>
    <row r="32" spans="1:9" ht="23.1" customHeight="1">
      <c r="A32" s="38" t="s">
        <v>57</v>
      </c>
      <c r="C32" s="73">
        <v>-733496</v>
      </c>
      <c r="D32" s="50"/>
      <c r="E32" s="73">
        <v>-6775427</v>
      </c>
      <c r="F32" s="50"/>
      <c r="G32" s="73">
        <v>413432</v>
      </c>
      <c r="H32" s="50"/>
      <c r="I32" s="73">
        <v>-8630031</v>
      </c>
    </row>
    <row r="33" spans="1:9" ht="23.1" customHeight="1">
      <c r="A33" s="38" t="s">
        <v>45</v>
      </c>
      <c r="C33" s="52">
        <f>SUM(C24:C32)</f>
        <v>310183787</v>
      </c>
      <c r="D33" s="52"/>
      <c r="E33" s="52">
        <f>SUM(E24:E32)</f>
        <v>115438618</v>
      </c>
      <c r="F33" s="52"/>
      <c r="G33" s="52">
        <f>SUM(G24:G32)</f>
        <v>251683155</v>
      </c>
      <c r="H33" s="52"/>
      <c r="I33" s="52">
        <f>SUM(I24:I32)</f>
        <v>70439262</v>
      </c>
    </row>
    <row r="34" spans="1:9" ht="23.1" customHeight="1">
      <c r="A34" s="67" t="s">
        <v>58</v>
      </c>
      <c r="B34" s="35"/>
      <c r="C34" s="50">
        <v>-5825187</v>
      </c>
      <c r="D34" s="50"/>
      <c r="E34" s="50">
        <v>-3627897</v>
      </c>
      <c r="F34" s="50"/>
      <c r="G34" s="50">
        <v>-5825187</v>
      </c>
      <c r="H34" s="50"/>
      <c r="I34" s="50">
        <v>-3627897</v>
      </c>
    </row>
    <row r="35" spans="1:9" ht="23.1" customHeight="1">
      <c r="A35" s="67" t="s">
        <v>124</v>
      </c>
      <c r="B35" s="35"/>
      <c r="C35" s="50">
        <v>-1616001</v>
      </c>
      <c r="D35" s="50"/>
      <c r="E35" s="50">
        <v>0</v>
      </c>
      <c r="F35" s="50"/>
      <c r="G35" s="50">
        <v>-1616001</v>
      </c>
      <c r="H35" s="50"/>
      <c r="I35" s="50">
        <v>0</v>
      </c>
    </row>
    <row r="36" spans="1:9" ht="23.1" customHeight="1">
      <c r="A36" s="38" t="s">
        <v>59</v>
      </c>
      <c r="C36" s="73">
        <v>-83892622</v>
      </c>
      <c r="D36" s="50"/>
      <c r="E36" s="73">
        <v>-28530926</v>
      </c>
      <c r="F36" s="50"/>
      <c r="G36" s="73">
        <v>-54166449</v>
      </c>
      <c r="H36" s="50"/>
      <c r="I36" s="73">
        <v>-28530571</v>
      </c>
    </row>
    <row r="37" spans="1:9" ht="23.1" customHeight="1">
      <c r="A37" s="98" t="s">
        <v>146</v>
      </c>
      <c r="B37" s="35"/>
      <c r="C37" s="73">
        <f>SUM(C33:C36)</f>
        <v>218849977</v>
      </c>
      <c r="D37" s="50"/>
      <c r="E37" s="73">
        <f>SUM(E33:E36)</f>
        <v>83279795</v>
      </c>
      <c r="F37" s="50"/>
      <c r="G37" s="73">
        <f>SUM(G33:G36)</f>
        <v>190075518</v>
      </c>
      <c r="H37" s="50"/>
      <c r="I37" s="73">
        <f>SUM(I33:I36)</f>
        <v>38280794</v>
      </c>
    </row>
    <row r="38" spans="1:9" ht="23.1" customHeight="1">
      <c r="A38" s="67"/>
      <c r="B38" s="35"/>
    </row>
    <row r="39" spans="1:9" ht="23.1" customHeight="1">
      <c r="A39" s="67" t="s">
        <v>14</v>
      </c>
      <c r="B39" s="35"/>
      <c r="D39" s="58"/>
    </row>
    <row r="40" spans="1:9" ht="23.1" customHeight="1">
      <c r="A40" s="69"/>
      <c r="B40" s="66"/>
      <c r="I40" s="99"/>
    </row>
    <row r="41" spans="1:9" s="35" customFormat="1" ht="23.1" customHeight="1">
      <c r="A41" s="31" t="s">
        <v>136</v>
      </c>
      <c r="B41" s="32"/>
      <c r="C41" s="34"/>
      <c r="D41" s="34"/>
      <c r="E41" s="34"/>
      <c r="F41" s="34"/>
      <c r="G41" s="34"/>
      <c r="H41" s="34"/>
      <c r="I41" s="34"/>
    </row>
    <row r="42" spans="1:9" s="35" customFormat="1" ht="23.1" customHeight="1">
      <c r="A42" s="31" t="s">
        <v>198</v>
      </c>
      <c r="B42" s="32"/>
      <c r="C42" s="34"/>
      <c r="D42" s="34"/>
      <c r="E42" s="34"/>
      <c r="F42" s="34"/>
      <c r="G42" s="34"/>
      <c r="H42" s="34"/>
      <c r="I42" s="34"/>
    </row>
    <row r="43" spans="1:9" s="35" customFormat="1" ht="23.1" customHeight="1">
      <c r="A43" s="31" t="s">
        <v>111</v>
      </c>
      <c r="B43" s="34"/>
      <c r="C43" s="34"/>
      <c r="D43" s="34"/>
      <c r="E43" s="34"/>
      <c r="F43" s="34"/>
      <c r="G43" s="34"/>
      <c r="H43" s="34"/>
      <c r="I43" s="34"/>
    </row>
    <row r="44" spans="1:9" s="35" customFormat="1" ht="23.1" customHeight="1">
      <c r="B44" s="34"/>
      <c r="C44" s="34"/>
      <c r="D44" s="34"/>
      <c r="E44" s="34"/>
      <c r="F44" s="34"/>
      <c r="G44" s="34"/>
      <c r="H44" s="34"/>
      <c r="I44" s="37" t="s">
        <v>0</v>
      </c>
    </row>
    <row r="45" spans="1:9" ht="23.1" customHeight="1">
      <c r="C45" s="41"/>
      <c r="D45" s="41" t="s">
        <v>1</v>
      </c>
      <c r="E45" s="41"/>
      <c r="G45" s="41"/>
      <c r="H45" s="41" t="s">
        <v>2</v>
      </c>
      <c r="I45" s="41"/>
    </row>
    <row r="46" spans="1:9" ht="23.1" customHeight="1">
      <c r="C46" s="70">
        <v>2016</v>
      </c>
      <c r="D46" s="71"/>
      <c r="E46" s="70">
        <v>2015</v>
      </c>
      <c r="F46" s="71"/>
      <c r="G46" s="70">
        <v>2016</v>
      </c>
      <c r="H46" s="71"/>
      <c r="I46" s="70">
        <v>2015</v>
      </c>
    </row>
    <row r="47" spans="1:9" ht="23.1" customHeight="1">
      <c r="C47" s="45"/>
      <c r="D47" s="43"/>
      <c r="E47" s="46" t="s">
        <v>117</v>
      </c>
      <c r="F47" s="43"/>
      <c r="G47" s="45"/>
      <c r="H47" s="43"/>
      <c r="I47" s="46" t="s">
        <v>117</v>
      </c>
    </row>
    <row r="48" spans="1:9" ht="23.1" customHeight="1">
      <c r="A48" s="96" t="s">
        <v>60</v>
      </c>
      <c r="B48" s="40"/>
      <c r="C48" s="55"/>
      <c r="D48" s="58"/>
      <c r="E48" s="55"/>
      <c r="G48" s="55"/>
      <c r="H48" s="58"/>
      <c r="I48" s="55"/>
    </row>
    <row r="49" spans="1:9" ht="23.1" customHeight="1">
      <c r="A49" s="38" t="s">
        <v>61</v>
      </c>
      <c r="C49" s="52">
        <v>-2708</v>
      </c>
      <c r="D49" s="50"/>
      <c r="E49" s="52">
        <v>-3248000</v>
      </c>
      <c r="F49" s="50"/>
      <c r="G49" s="52">
        <v>-2708</v>
      </c>
      <c r="H49" s="50"/>
      <c r="I49" s="52">
        <v>-3248000</v>
      </c>
    </row>
    <row r="50" spans="1:9" ht="23.1" customHeight="1">
      <c r="A50" s="38" t="s">
        <v>199</v>
      </c>
      <c r="C50" s="50">
        <v>1600000</v>
      </c>
      <c r="D50" s="50"/>
      <c r="E50" s="50">
        <v>-1600000</v>
      </c>
      <c r="F50" s="50"/>
      <c r="G50" s="50">
        <v>0</v>
      </c>
      <c r="H50" s="50"/>
      <c r="I50" s="50">
        <v>0</v>
      </c>
    </row>
    <row r="51" spans="1:9" ht="23.1" customHeight="1">
      <c r="A51" s="38" t="s">
        <v>147</v>
      </c>
      <c r="C51" s="50">
        <v>0</v>
      </c>
      <c r="D51" s="50"/>
      <c r="E51" s="50">
        <v>0</v>
      </c>
      <c r="F51" s="50"/>
      <c r="G51" s="50">
        <v>-3753000</v>
      </c>
      <c r="H51" s="50"/>
      <c r="I51" s="50">
        <v>-862500</v>
      </c>
    </row>
    <row r="52" spans="1:9" ht="23.1" customHeight="1">
      <c r="A52" s="38" t="s">
        <v>62</v>
      </c>
      <c r="C52" s="52">
        <v>-114805294</v>
      </c>
      <c r="D52" s="52"/>
      <c r="E52" s="52">
        <v>-78791375</v>
      </c>
      <c r="F52" s="52"/>
      <c r="G52" s="52">
        <v>-114385874</v>
      </c>
      <c r="H52" s="52"/>
      <c r="I52" s="52">
        <v>-78723054</v>
      </c>
    </row>
    <row r="53" spans="1:9" ht="23.1" customHeight="1">
      <c r="A53" s="38" t="s">
        <v>126</v>
      </c>
      <c r="C53" s="52">
        <v>-5355547</v>
      </c>
      <c r="D53" s="52"/>
      <c r="E53" s="52">
        <v>-3243000</v>
      </c>
      <c r="F53" s="52"/>
      <c r="G53" s="52">
        <v>-5344547</v>
      </c>
      <c r="H53" s="52"/>
      <c r="I53" s="52">
        <v>-3243000</v>
      </c>
    </row>
    <row r="54" spans="1:9" ht="23.1" customHeight="1">
      <c r="A54" s="38" t="s">
        <v>176</v>
      </c>
      <c r="C54" s="52">
        <v>1411344</v>
      </c>
      <c r="D54" s="52"/>
      <c r="E54" s="52">
        <v>0</v>
      </c>
      <c r="F54" s="52"/>
      <c r="G54" s="52">
        <v>904663</v>
      </c>
      <c r="H54" s="52"/>
      <c r="I54" s="52">
        <v>0</v>
      </c>
    </row>
    <row r="55" spans="1:9" ht="23.1" customHeight="1">
      <c r="A55" s="38" t="s">
        <v>148</v>
      </c>
      <c r="C55" s="52">
        <v>3177570</v>
      </c>
      <c r="D55" s="52"/>
      <c r="E55" s="52">
        <v>0</v>
      </c>
      <c r="F55" s="52"/>
      <c r="G55" s="52">
        <v>3177570</v>
      </c>
      <c r="H55" s="52"/>
      <c r="I55" s="52">
        <v>0</v>
      </c>
    </row>
    <row r="56" spans="1:9" ht="23.1" customHeight="1">
      <c r="A56" s="38" t="s">
        <v>128</v>
      </c>
      <c r="C56" s="52">
        <v>0</v>
      </c>
      <c r="D56" s="52"/>
      <c r="E56" s="52">
        <v>0</v>
      </c>
      <c r="F56" s="52"/>
      <c r="G56" s="52">
        <v>46381638</v>
      </c>
      <c r="H56" s="52"/>
      <c r="I56" s="52">
        <v>0</v>
      </c>
    </row>
    <row r="57" spans="1:9" ht="23.1" customHeight="1">
      <c r="A57" s="38" t="s">
        <v>149</v>
      </c>
      <c r="C57" s="52"/>
      <c r="D57" s="52"/>
      <c r="E57" s="52"/>
      <c r="F57" s="52"/>
      <c r="G57" s="52"/>
      <c r="H57" s="52"/>
      <c r="I57" s="52"/>
    </row>
    <row r="58" spans="1:9" s="66" customFormat="1" ht="23.1" customHeight="1">
      <c r="A58" s="69" t="s">
        <v>150</v>
      </c>
      <c r="C58" s="52">
        <v>-12600</v>
      </c>
      <c r="D58" s="52"/>
      <c r="E58" s="52">
        <v>387500</v>
      </c>
      <c r="F58" s="52"/>
      <c r="G58" s="52">
        <v>0</v>
      </c>
      <c r="H58" s="52"/>
      <c r="I58" s="52">
        <v>0</v>
      </c>
    </row>
    <row r="59" spans="1:9" ht="23.1" customHeight="1">
      <c r="A59" s="96" t="s">
        <v>151</v>
      </c>
      <c r="C59" s="53">
        <f>SUM(C49:C58)</f>
        <v>-113987235</v>
      </c>
      <c r="D59" s="50"/>
      <c r="E59" s="53">
        <f>SUM(E49:E58)</f>
        <v>-86494875</v>
      </c>
      <c r="F59" s="50"/>
      <c r="G59" s="53">
        <f>SUM(G49:G58)</f>
        <v>-73022258</v>
      </c>
      <c r="H59" s="50"/>
      <c r="I59" s="53">
        <f>SUM(I49:I58)</f>
        <v>-86076554</v>
      </c>
    </row>
    <row r="60" spans="1:9" ht="15.75" customHeight="1">
      <c r="A60" s="96"/>
      <c r="C60" s="52"/>
      <c r="D60" s="50"/>
      <c r="E60" s="52"/>
      <c r="F60" s="50"/>
      <c r="G60" s="52"/>
      <c r="H60" s="50"/>
      <c r="I60" s="52"/>
    </row>
    <row r="61" spans="1:9" ht="23.1" customHeight="1">
      <c r="A61" s="96" t="s">
        <v>63</v>
      </c>
      <c r="B61" s="40"/>
      <c r="C61" s="50"/>
      <c r="D61" s="50"/>
      <c r="E61" s="50"/>
      <c r="F61" s="50"/>
      <c r="G61" s="50"/>
      <c r="H61" s="50"/>
      <c r="I61" s="50"/>
    </row>
    <row r="62" spans="1:9" ht="23.1" customHeight="1">
      <c r="A62" s="67" t="s">
        <v>129</v>
      </c>
      <c r="B62" s="35"/>
      <c r="C62" s="50">
        <v>72253536</v>
      </c>
      <c r="D62" s="50"/>
      <c r="E62" s="50">
        <v>0</v>
      </c>
      <c r="F62" s="50"/>
      <c r="G62" s="50">
        <v>72253536</v>
      </c>
      <c r="H62" s="50"/>
      <c r="I62" s="50">
        <v>0</v>
      </c>
    </row>
    <row r="63" spans="1:9" ht="23.1" customHeight="1">
      <c r="A63" s="38" t="s">
        <v>178</v>
      </c>
      <c r="B63" s="35"/>
      <c r="C63" s="50">
        <v>-68325225</v>
      </c>
      <c r="D63" s="50"/>
      <c r="E63" s="50">
        <v>47485225</v>
      </c>
      <c r="F63" s="50"/>
      <c r="G63" s="50">
        <v>-68325225</v>
      </c>
      <c r="H63" s="50"/>
      <c r="I63" s="50">
        <v>47485225</v>
      </c>
    </row>
    <row r="64" spans="1:9" ht="23.1" customHeight="1">
      <c r="A64" s="38" t="s">
        <v>64</v>
      </c>
      <c r="C64" s="50">
        <v>137635038</v>
      </c>
      <c r="D64" s="50"/>
      <c r="E64" s="50">
        <v>0</v>
      </c>
      <c r="F64" s="50"/>
      <c r="G64" s="50">
        <v>137635038</v>
      </c>
      <c r="H64" s="50"/>
      <c r="I64" s="50">
        <v>0</v>
      </c>
    </row>
    <row r="65" spans="1:9" ht="23.1" customHeight="1">
      <c r="A65" s="38" t="s">
        <v>65</v>
      </c>
      <c r="C65" s="50">
        <v>-72592881</v>
      </c>
      <c r="D65" s="50"/>
      <c r="E65" s="50">
        <v>-9572103</v>
      </c>
      <c r="F65" s="50"/>
      <c r="G65" s="50">
        <v>-72592881</v>
      </c>
      <c r="H65" s="50"/>
      <c r="I65" s="50">
        <v>-9572103</v>
      </c>
    </row>
    <row r="66" spans="1:9" ht="23.1" customHeight="1">
      <c r="A66" s="38" t="s">
        <v>152</v>
      </c>
      <c r="C66" s="50">
        <v>-752500</v>
      </c>
      <c r="D66" s="50"/>
      <c r="E66" s="50">
        <v>0</v>
      </c>
      <c r="F66" s="50"/>
      <c r="G66" s="50">
        <v>-752500</v>
      </c>
      <c r="H66" s="50"/>
      <c r="I66" s="50">
        <v>0</v>
      </c>
    </row>
    <row r="67" spans="1:9" ht="23.1" customHeight="1">
      <c r="A67" s="38" t="s">
        <v>200</v>
      </c>
      <c r="C67" s="50"/>
      <c r="D67" s="50"/>
      <c r="E67" s="50"/>
      <c r="F67" s="50"/>
      <c r="G67" s="50"/>
      <c r="H67" s="50"/>
      <c r="I67" s="50"/>
    </row>
    <row r="68" spans="1:9" ht="23.1" customHeight="1">
      <c r="A68" s="38" t="s">
        <v>153</v>
      </c>
      <c r="C68" s="50">
        <v>-3243708</v>
      </c>
      <c r="D68" s="50"/>
      <c r="E68" s="50">
        <v>-2496432</v>
      </c>
      <c r="F68" s="50"/>
      <c r="G68" s="50">
        <v>-3243708</v>
      </c>
      <c r="H68" s="50"/>
      <c r="I68" s="50">
        <v>-2496432</v>
      </c>
    </row>
    <row r="69" spans="1:9" ht="23.1" customHeight="1">
      <c r="A69" s="38" t="s">
        <v>154</v>
      </c>
      <c r="C69" s="50">
        <v>214615700</v>
      </c>
      <c r="D69" s="50"/>
      <c r="E69" s="50">
        <v>0</v>
      </c>
      <c r="F69" s="50"/>
      <c r="G69" s="50">
        <v>214615700</v>
      </c>
      <c r="H69" s="50"/>
      <c r="I69" s="50">
        <v>0</v>
      </c>
    </row>
    <row r="70" spans="1:9" ht="23.1" customHeight="1">
      <c r="A70" s="38" t="s">
        <v>177</v>
      </c>
      <c r="C70" s="50">
        <v>-416821236</v>
      </c>
      <c r="D70" s="50"/>
      <c r="E70" s="50">
        <v>0</v>
      </c>
      <c r="F70" s="50"/>
      <c r="G70" s="50">
        <v>-407213543</v>
      </c>
      <c r="H70" s="50"/>
      <c r="I70" s="50">
        <v>0</v>
      </c>
    </row>
    <row r="71" spans="1:9" ht="23.1" customHeight="1">
      <c r="A71" s="96" t="s">
        <v>67</v>
      </c>
      <c r="C71" s="53">
        <f>SUM(C62:C70)</f>
        <v>-137231276</v>
      </c>
      <c r="D71" s="50"/>
      <c r="E71" s="53">
        <f>SUM(E62:E70)</f>
        <v>35416690</v>
      </c>
      <c r="F71" s="50"/>
      <c r="G71" s="53">
        <f>SUM(G62:G70)</f>
        <v>-127623583</v>
      </c>
      <c r="H71" s="50"/>
      <c r="I71" s="53">
        <f>SUM(I62:I70)</f>
        <v>35416690</v>
      </c>
    </row>
    <row r="72" spans="1:9" ht="23.1" customHeight="1">
      <c r="A72" s="96" t="s">
        <v>68</v>
      </c>
      <c r="C72" s="52">
        <f>C37+C59+C71</f>
        <v>-32368534</v>
      </c>
      <c r="D72" s="50"/>
      <c r="E72" s="52">
        <f>E37+E59+E71</f>
        <v>32201610</v>
      </c>
      <c r="F72" s="50"/>
      <c r="G72" s="52">
        <f>G37+G59+G71</f>
        <v>-10570323</v>
      </c>
      <c r="H72" s="50"/>
      <c r="I72" s="52">
        <f>I37+I59+I71</f>
        <v>-12379070</v>
      </c>
    </row>
    <row r="73" spans="1:9" ht="23.1" customHeight="1">
      <c r="A73" s="67" t="s">
        <v>93</v>
      </c>
      <c r="B73" s="35"/>
      <c r="C73" s="73">
        <v>73914190</v>
      </c>
      <c r="D73" s="50"/>
      <c r="E73" s="73">
        <v>41712580</v>
      </c>
      <c r="F73" s="50"/>
      <c r="G73" s="73">
        <v>29333510</v>
      </c>
      <c r="H73" s="50"/>
      <c r="I73" s="73">
        <v>41712580</v>
      </c>
    </row>
    <row r="74" spans="1:9" ht="23.1" customHeight="1" thickBot="1">
      <c r="A74" s="98" t="s">
        <v>94</v>
      </c>
      <c r="B74" s="35"/>
      <c r="C74" s="100">
        <f>SUM(C72:C73)</f>
        <v>41545656</v>
      </c>
      <c r="D74" s="50"/>
      <c r="E74" s="100">
        <f>SUM(E72:E73)</f>
        <v>73914190</v>
      </c>
      <c r="F74" s="50"/>
      <c r="G74" s="100">
        <f>SUM(G72:G73)</f>
        <v>18763187</v>
      </c>
      <c r="H74" s="50"/>
      <c r="I74" s="100">
        <f>SUM(I72:I73)</f>
        <v>29333510</v>
      </c>
    </row>
    <row r="75" spans="1:9" ht="23.1" customHeight="1" thickTop="1">
      <c r="C75" s="50">
        <f>C74-BS!E10</f>
        <v>0</v>
      </c>
      <c r="D75" s="50"/>
      <c r="E75" s="50">
        <f>E74-BS!G10</f>
        <v>0</v>
      </c>
      <c r="F75" s="50"/>
      <c r="G75" s="50">
        <f>G74-BS!I10</f>
        <v>0</v>
      </c>
      <c r="H75" s="50"/>
      <c r="I75" s="50">
        <f>I74-BS!K10</f>
        <v>0</v>
      </c>
    </row>
    <row r="76" spans="1:9" ht="23.1" customHeight="1">
      <c r="A76" s="96" t="s">
        <v>155</v>
      </c>
      <c r="C76" s="57"/>
      <c r="D76" s="57"/>
      <c r="E76" s="57"/>
      <c r="F76" s="57"/>
      <c r="G76" s="57"/>
      <c r="H76" s="57"/>
      <c r="I76" s="57"/>
    </row>
    <row r="77" spans="1:9" ht="23.1" customHeight="1">
      <c r="A77" s="38" t="s">
        <v>156</v>
      </c>
      <c r="C77" s="57"/>
      <c r="D77" s="57"/>
      <c r="E77" s="57"/>
      <c r="F77" s="57"/>
      <c r="G77" s="57"/>
      <c r="H77" s="57"/>
      <c r="I77" s="57"/>
    </row>
    <row r="78" spans="1:9" ht="23.1" customHeight="1">
      <c r="A78" s="38" t="s">
        <v>157</v>
      </c>
      <c r="C78" s="50">
        <v>4794323</v>
      </c>
      <c r="D78" s="50"/>
      <c r="E78" s="50">
        <v>0</v>
      </c>
      <c r="F78" s="50"/>
      <c r="G78" s="50">
        <v>4794323</v>
      </c>
      <c r="H78" s="50"/>
      <c r="I78" s="50">
        <v>0</v>
      </c>
    </row>
    <row r="79" spans="1:9" ht="23.1" customHeight="1">
      <c r="A79" s="38" t="s">
        <v>158</v>
      </c>
      <c r="C79" s="50"/>
      <c r="D79" s="50"/>
      <c r="E79" s="50"/>
      <c r="F79" s="50"/>
      <c r="G79" s="50"/>
      <c r="H79" s="50"/>
      <c r="I79" s="50"/>
    </row>
    <row r="80" spans="1:9" ht="23.1" customHeight="1">
      <c r="A80" s="39" t="s">
        <v>159</v>
      </c>
      <c r="C80" s="50">
        <v>3733415</v>
      </c>
      <c r="D80" s="50"/>
      <c r="E80" s="50">
        <v>0</v>
      </c>
      <c r="F80" s="50"/>
      <c r="G80" s="50">
        <v>3733415</v>
      </c>
      <c r="H80" s="50"/>
      <c r="I80" s="50">
        <v>0</v>
      </c>
    </row>
    <row r="81" spans="1:9" ht="23.1" customHeight="1">
      <c r="C81" s="57"/>
      <c r="D81" s="57"/>
      <c r="E81" s="57"/>
      <c r="F81" s="57"/>
      <c r="G81" s="57"/>
      <c r="H81" s="57"/>
      <c r="I81" s="57"/>
    </row>
    <row r="82" spans="1:9" ht="23.1" customHeight="1">
      <c r="A82" s="67" t="s">
        <v>69</v>
      </c>
      <c r="B82" s="35"/>
      <c r="C82" s="58"/>
      <c r="D82" s="58"/>
      <c r="E82" s="58"/>
    </row>
  </sheetData>
  <pageMargins left="0.86614173228346458" right="0.39370078740157483" top="0.9055118110236221" bottom="0.31496062992125984" header="0.31496062992125984" footer="0.19685039370078741"/>
  <pageSetup paperSize="9" scale="75" fitToHeight="7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</vt:lpstr>
      <vt:lpstr>CF</vt:lpstr>
      <vt:lpstr>BS!Print_Area</vt:lpstr>
      <vt:lpstr>CF!Print_Area</vt:lpstr>
      <vt:lpstr>Consolidated!Print_Area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Chanoknan Thiemrat</cp:lastModifiedBy>
  <cp:lastPrinted>2017-03-14T07:02:07Z</cp:lastPrinted>
  <dcterms:created xsi:type="dcterms:W3CDTF">2011-03-15T03:50:46Z</dcterms:created>
  <dcterms:modified xsi:type="dcterms:W3CDTF">2017-12-20T04:57:57Z</dcterms:modified>
</cp:coreProperties>
</file>