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updateLinks="never" defaultThemeVersion="124226"/>
  <bookViews>
    <workbookView xWindow="-15" yWindow="3870" windowWidth="20520" windowHeight="4260" tabRatio="814"/>
  </bookViews>
  <sheets>
    <sheet name="8-10" sheetId="1" r:id="rId1"/>
    <sheet name="11-12" sheetId="8" r:id="rId2"/>
    <sheet name="13-14" sheetId="7" r:id="rId3"/>
    <sheet name="15-16" sheetId="4" r:id="rId4"/>
    <sheet name="17-18" sheetId="3" r:id="rId5"/>
  </sheets>
  <definedNames>
    <definedName name="_xlnm.Print_Area" localSheetId="1">'11-12'!$A$1:$N$84</definedName>
    <definedName name="_xlnm.Print_Area" localSheetId="2">'13-14'!$A$1:$AE$60</definedName>
    <definedName name="_xlnm.Print_Area" localSheetId="3">'15-16'!$A$1:$AA$58</definedName>
    <definedName name="_xlnm.Print_Area" localSheetId="4">'17-18'!$A$1:$K$84</definedName>
    <definedName name="_xlnm.Print_Area" localSheetId="0">'8-10'!$A$1:$P$107</definedName>
    <definedName name="Z_069E0889_B20F_4E0D_9260_2CB4F9299217_.wvu.PrintArea" localSheetId="1" hidden="1">'11-12'!$A$1:$M$46</definedName>
    <definedName name="Z_069E0889_B20F_4E0D_9260_2CB4F9299217_.wvu.PrintArea" localSheetId="2" hidden="1">'13-14'!$A$1:$Z$2</definedName>
    <definedName name="Z_069E0889_B20F_4E0D_9260_2CB4F9299217_.wvu.PrintArea" localSheetId="0" hidden="1">'8-10'!$A$1:$M$107</definedName>
    <definedName name="Z_1D1251E2_89B9_4FCF_B48E_D19D24942D98_.wvu.PrintArea" localSheetId="1" hidden="1">'11-12'!$A$1:$M$46</definedName>
    <definedName name="Z_1D1251E2_89B9_4FCF_B48E_D19D24942D98_.wvu.PrintArea" localSheetId="2" hidden="1">'13-14'!$A$1:$Z$2</definedName>
    <definedName name="Z_1D1251E2_89B9_4FCF_B48E_D19D24942D98_.wvu.PrintArea" localSheetId="4" hidden="1">'17-18'!$A$1:$J$2</definedName>
    <definedName name="Z_1D1251E2_89B9_4FCF_B48E_D19D24942D98_.wvu.PrintArea" localSheetId="0" hidden="1">'8-10'!$A$1:$M$107</definedName>
    <definedName name="Z_383B3A0A_8A62_4A41_AAE8_CDACCB22FC4C_.wvu.PrintArea" localSheetId="1" hidden="1">'11-12'!$A$1:$M$46</definedName>
    <definedName name="Z_383B3A0A_8A62_4A41_AAE8_CDACCB22FC4C_.wvu.PrintArea" localSheetId="2" hidden="1">'13-14'!$A$1:$Z$2</definedName>
    <definedName name="Z_383B3A0A_8A62_4A41_AAE8_CDACCB22FC4C_.wvu.PrintArea" localSheetId="4" hidden="1">'17-18'!$A$1:$J$2</definedName>
    <definedName name="Z_383B3A0A_8A62_4A41_AAE8_CDACCB22FC4C_.wvu.PrintArea" localSheetId="0" hidden="1">'8-10'!$A$1:$M$107</definedName>
    <definedName name="Z_4FCC7E43_A3A8_4E66_A134_7124BF0661F0_.wvu.PrintArea" localSheetId="1" hidden="1">'11-12'!$A$1:$M$46</definedName>
    <definedName name="Z_4FCC7E43_A3A8_4E66_A134_7124BF0661F0_.wvu.PrintArea" localSheetId="2" hidden="1">'13-14'!$A$1:$Z$2</definedName>
    <definedName name="Z_4FCC7E43_A3A8_4E66_A134_7124BF0661F0_.wvu.PrintArea" localSheetId="4" hidden="1">'17-18'!$A$1:$J$2</definedName>
    <definedName name="Z_4FCC7E43_A3A8_4E66_A134_7124BF0661F0_.wvu.PrintArea" localSheetId="0" hidden="1">'8-10'!$A$1:$M$107</definedName>
    <definedName name="Z_6F5991F0_4627_4AFB_9F32_9A0EE9B6F22D_.wvu.PrintArea" localSheetId="1" hidden="1">'11-12'!$A$1:$M$46</definedName>
    <definedName name="Z_6F5991F0_4627_4AFB_9F32_9A0EE9B6F22D_.wvu.PrintArea" localSheetId="2" hidden="1">'13-14'!$A$1:$Z$2</definedName>
    <definedName name="Z_6F5991F0_4627_4AFB_9F32_9A0EE9B6F22D_.wvu.PrintArea" localSheetId="4" hidden="1">'17-18'!$A$1:$J$2</definedName>
    <definedName name="Z_6F5991F0_4627_4AFB_9F32_9A0EE9B6F22D_.wvu.PrintArea" localSheetId="0" hidden="1">'8-10'!$A$1:$M$107</definedName>
    <definedName name="Z_774AAA16_7E7C_441B_9225_1F076876204B_.wvu.PrintArea" localSheetId="1" hidden="1">'11-12'!$A$1:$M$46</definedName>
    <definedName name="Z_774AAA16_7E7C_441B_9225_1F076876204B_.wvu.PrintArea" localSheetId="2" hidden="1">'13-14'!$A$1:$Z$2</definedName>
    <definedName name="Z_774AAA16_7E7C_441B_9225_1F076876204B_.wvu.PrintArea" localSheetId="4" hidden="1">'17-18'!$A$1:$J$2</definedName>
    <definedName name="Z_774AAA16_7E7C_441B_9225_1F076876204B_.wvu.PrintArea" localSheetId="0" hidden="1">'8-10'!$A$1:$M$107</definedName>
    <definedName name="Z_89C050A0_C566_4E1C_AAEC_934F63068EFB_.wvu.PrintArea" localSheetId="1" hidden="1">'11-12'!$A$1:$M$46</definedName>
    <definedName name="Z_89C050A0_C566_4E1C_AAEC_934F63068EFB_.wvu.PrintArea" localSheetId="2" hidden="1">'13-14'!$A$1:$Z$2</definedName>
    <definedName name="Z_89C050A0_C566_4E1C_AAEC_934F63068EFB_.wvu.PrintArea" localSheetId="4" hidden="1">'17-18'!$A$1:$J$2</definedName>
    <definedName name="Z_89C050A0_C566_4E1C_AAEC_934F63068EFB_.wvu.PrintArea" localSheetId="0" hidden="1">'8-10'!$A$1:$M$107</definedName>
    <definedName name="Z_919964C5_2EFA_4AFB_A9CA_CAB5BE0E09E5_.wvu.PrintArea" localSheetId="1" hidden="1">'11-12'!$A$1:$M$46</definedName>
    <definedName name="Z_919964C5_2EFA_4AFB_A9CA_CAB5BE0E09E5_.wvu.PrintArea" localSheetId="2" hidden="1">'13-14'!$A$1:$Z$2</definedName>
    <definedName name="Z_919964C5_2EFA_4AFB_A9CA_CAB5BE0E09E5_.wvu.PrintArea" localSheetId="0" hidden="1">'8-10'!$A$1:$M$107</definedName>
    <definedName name="Z_AD8C9BCF_4000_4235_AE43_D8CE496CCC26_.wvu.PrintArea" localSheetId="1" hidden="1">'11-12'!$A$1:$M$46</definedName>
    <definedName name="Z_AD8C9BCF_4000_4235_AE43_D8CE496CCC26_.wvu.PrintArea" localSheetId="2" hidden="1">'13-14'!$A$1:$Z$2</definedName>
    <definedName name="Z_AD8C9BCF_4000_4235_AE43_D8CE496CCC26_.wvu.PrintArea" localSheetId="4" hidden="1">'17-18'!$A$1:$J$2</definedName>
    <definedName name="Z_AD8C9BCF_4000_4235_AE43_D8CE496CCC26_.wvu.PrintArea" localSheetId="0" hidden="1">'8-10'!$A$1:$M$107</definedName>
    <definedName name="Z_ECEF1F32_93C7_4D8C_8D83_8AA7B3E6AFBA_.wvu.PrintArea" localSheetId="1" hidden="1">'11-12'!$A$1:$M$46</definedName>
    <definedName name="Z_ECEF1F32_93C7_4D8C_8D83_8AA7B3E6AFBA_.wvu.PrintArea" localSheetId="2" hidden="1">'13-14'!$A$1:$Z$2</definedName>
    <definedName name="Z_ECEF1F32_93C7_4D8C_8D83_8AA7B3E6AFBA_.wvu.PrintArea" localSheetId="0" hidden="1">'8-10'!$A$1:$M$107</definedName>
    <definedName name="Z_ECEF1F32_93C7_4D8C_8D83_8AA7B3E6AFBA_.wvu.Rows" localSheetId="1" hidden="1">'11-12'!#REF!,'11-12'!#REF!,'11-12'!#REF!,'11-12'!#REF!,'11-12'!#REF!</definedName>
    <definedName name="Z_ECEF1F32_93C7_4D8C_8D83_8AA7B3E6AFBA_.wvu.Rows" localSheetId="0" hidden="1">'8-10'!#REF!,'8-10'!#REF!,'8-10'!#REF!,'8-10'!#REF!,'8-10'!#REF!</definedName>
    <definedName name="Z_FED2835A_53CD_4B5A_B822_7BAA5E44F41E_.wvu.PrintArea" localSheetId="1" hidden="1">'11-12'!$A$1:$M$46</definedName>
    <definedName name="Z_FED2835A_53CD_4B5A_B822_7BAA5E44F41E_.wvu.PrintArea" localSheetId="2" hidden="1">'13-14'!$A$1:$Z$2</definedName>
    <definedName name="Z_FED2835A_53CD_4B5A_B822_7BAA5E44F41E_.wvu.PrintArea" localSheetId="4" hidden="1">'17-18'!$A$1:$J$2</definedName>
    <definedName name="Z_FED2835A_53CD_4B5A_B822_7BAA5E44F41E_.wvu.PrintArea" localSheetId="0" hidden="1">'8-10'!$A$1:$M$107</definedName>
  </definedNames>
  <calcPr calcId="145621" calcOnSave="0"/>
  <customWorkbookViews>
    <customWorkbookView name="Shin - Personal View" guid="{FED2835A-53CD-4B5A-B822-7BAA5E44F41E}" mergeInterval="0" personalView="1" maximized="1" windowWidth="1020" windowHeight="550" activeSheetId="3" showComments="commIndAndComment"/>
    <customWorkbookView name="PwC User - Personal View" guid="{1D1251E2-89B9-4FCF-B48E-D19D24942D98}" mergeInterval="0" personalView="1" maximized="1" windowWidth="1020" windowHeight="596" tabRatio="601" activeSheetId="3"/>
    <customWorkbookView name="naruwat.n - Personal View" guid="{F2B8CD75-0C5D-4BF5-8ED2-249B583ACF8C}" mergeInterval="0" personalView="1" maximized="1" windowWidth="1020" windowHeight="576" tabRatio="601" activeSheetId="3"/>
    <customWorkbookView name="choon - Personal View" guid="{6F5991F0-4627-4AFB-9F32-9A0EE9B6F22D}" mergeInterval="0" personalView="1" maximized="1" windowWidth="983" windowHeight="569" tabRatio="601" activeSheetId="3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3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3"/>
    <customWorkbookView name="rattanachai - Personal View" guid="{774AAA16-7E7C-441B-9225-1F076876204B}" mergeInterval="0" personalView="1" maximized="1" windowWidth="796" windowHeight="333" activeSheetId="3"/>
    <customWorkbookView name="Center_FA - Personal View" guid="{4FCC7E43-A3A8-4E66-A134-7124BF0661F0}" mergeInterval="0" personalView="1" maximized="1" windowWidth="994" windowHeight="603" activeSheetId="2"/>
  </customWorkbookViews>
</workbook>
</file>

<file path=xl/calcChain.xml><?xml version="1.0" encoding="utf-8"?>
<calcChain xmlns="http://schemas.openxmlformats.org/spreadsheetml/2006/main">
  <c r="M66" i="8" l="1"/>
  <c r="I66" i="8"/>
  <c r="G66" i="8"/>
  <c r="M74" i="8" l="1"/>
  <c r="K74" i="8"/>
  <c r="I74" i="8"/>
  <c r="G74" i="8"/>
  <c r="K66" i="8"/>
  <c r="O102" i="1" l="1"/>
  <c r="O104" i="1" s="1"/>
  <c r="O78" i="1"/>
  <c r="O70" i="1"/>
  <c r="O41" i="1"/>
  <c r="O26" i="1"/>
  <c r="O87" i="1"/>
  <c r="O85" i="1"/>
  <c r="O50" i="1"/>
  <c r="O48" i="1"/>
  <c r="O80" i="1" l="1"/>
  <c r="O106" i="1" s="1"/>
  <c r="O43" i="1"/>
  <c r="O107" i="1" l="1"/>
  <c r="H82" i="3" l="1"/>
  <c r="D82" i="3"/>
  <c r="J6" i="3"/>
  <c r="H6" i="3"/>
  <c r="F6" i="3"/>
  <c r="D6" i="3"/>
  <c r="M52" i="8"/>
  <c r="K52" i="8"/>
  <c r="I52" i="8"/>
  <c r="G52" i="8"/>
  <c r="Y20" i="7" l="1"/>
  <c r="AA20" i="7" s="1"/>
  <c r="AE20" i="7" s="1"/>
  <c r="M4" i="8"/>
  <c r="J4" i="3" s="1"/>
  <c r="J48" i="3" s="1"/>
  <c r="M50" i="8" l="1"/>
  <c r="AE4" i="7"/>
  <c r="M87" i="1"/>
  <c r="K87" i="1"/>
  <c r="I87" i="1"/>
  <c r="G87" i="1"/>
  <c r="M50" i="1"/>
  <c r="K50" i="1"/>
  <c r="I50" i="1"/>
  <c r="G50" i="1"/>
  <c r="AA4" i="4" l="1"/>
  <c r="AA33" i="4" s="1"/>
  <c r="AE36" i="7"/>
  <c r="Y51" i="7" l="1"/>
  <c r="AA51" i="7" s="1"/>
  <c r="AE51" i="7" l="1"/>
  <c r="Y49" i="4" l="1"/>
  <c r="AA49" i="4" s="1"/>
  <c r="K70" i="1" l="1"/>
  <c r="M41" i="1"/>
  <c r="K41" i="1"/>
  <c r="I41" i="1"/>
  <c r="I70" i="1"/>
  <c r="Y20" i="4"/>
  <c r="AA20" i="4" s="1"/>
  <c r="Y54" i="4"/>
  <c r="M17" i="8"/>
  <c r="Y18" i="4"/>
  <c r="AA18" i="4" s="1"/>
  <c r="W57" i="4"/>
  <c r="S57" i="4"/>
  <c r="Q57" i="4"/>
  <c r="Y56" i="4"/>
  <c r="AA56" i="4" s="1"/>
  <c r="Y51" i="4"/>
  <c r="Y46" i="4"/>
  <c r="AA46" i="4" s="1"/>
  <c r="Y43" i="4"/>
  <c r="Y42" i="4"/>
  <c r="AA42" i="4" s="1"/>
  <c r="W44" i="4"/>
  <c r="S44" i="4"/>
  <c r="Q44" i="4"/>
  <c r="W28" i="4"/>
  <c r="S28" i="4"/>
  <c r="Q28" i="4"/>
  <c r="Y27" i="4"/>
  <c r="AA27" i="4" s="1"/>
  <c r="Y22" i="4"/>
  <c r="Y17" i="4"/>
  <c r="AA17" i="4" s="1"/>
  <c r="Y14" i="4"/>
  <c r="AA14" i="4" s="1"/>
  <c r="W15" i="4"/>
  <c r="W29" i="4" s="1"/>
  <c r="Y13" i="4"/>
  <c r="S15" i="4"/>
  <c r="Q15" i="4"/>
  <c r="U44" i="4"/>
  <c r="O44" i="4"/>
  <c r="M44" i="4"/>
  <c r="K44" i="4"/>
  <c r="I44" i="4"/>
  <c r="G44" i="4"/>
  <c r="U15" i="4"/>
  <c r="O15" i="4"/>
  <c r="M15" i="4"/>
  <c r="K15" i="4"/>
  <c r="I15" i="4"/>
  <c r="G15" i="4"/>
  <c r="A3" i="3"/>
  <c r="A47" i="3" s="1"/>
  <c r="A3" i="4"/>
  <c r="A32" i="4" s="1"/>
  <c r="A3" i="7"/>
  <c r="A35" i="7" s="1"/>
  <c r="A47" i="1"/>
  <c r="A84" i="1"/>
  <c r="A49" i="8"/>
  <c r="AC28" i="7"/>
  <c r="AC29" i="7" s="1"/>
  <c r="M28" i="7"/>
  <c r="M29" i="7" s="1"/>
  <c r="Y14" i="7"/>
  <c r="AA14" i="7" s="1"/>
  <c r="AE14" i="7" s="1"/>
  <c r="I42" i="8"/>
  <c r="H62" i="3"/>
  <c r="D62" i="3"/>
  <c r="F62" i="3"/>
  <c r="J62" i="3"/>
  <c r="D72" i="3"/>
  <c r="F72" i="3"/>
  <c r="H72" i="3"/>
  <c r="J72" i="3"/>
  <c r="G28" i="4"/>
  <c r="I28" i="4"/>
  <c r="K28" i="4"/>
  <c r="O28" i="4"/>
  <c r="O29" i="4" s="1"/>
  <c r="G57" i="4"/>
  <c r="I57" i="4"/>
  <c r="K57" i="4"/>
  <c r="O57" i="4"/>
  <c r="Y16" i="7"/>
  <c r="AA16" i="7" s="1"/>
  <c r="AE16" i="7" s="1"/>
  <c r="Y17" i="7"/>
  <c r="AA17" i="7" s="1"/>
  <c r="AE17" i="7" s="1"/>
  <c r="Y19" i="7"/>
  <c r="Y22" i="7"/>
  <c r="Y25" i="7"/>
  <c r="Y27" i="7"/>
  <c r="AA27" i="7" s="1"/>
  <c r="AE27" i="7" s="1"/>
  <c r="G28" i="7"/>
  <c r="G29" i="7" s="1"/>
  <c r="I28" i="7"/>
  <c r="I29" i="7" s="1"/>
  <c r="K28" i="7"/>
  <c r="K29" i="7" s="1"/>
  <c r="O28" i="7"/>
  <c r="O29" i="7" s="1"/>
  <c r="Q28" i="7"/>
  <c r="Q29" i="7" s="1"/>
  <c r="S28" i="7"/>
  <c r="S29" i="7" s="1"/>
  <c r="U28" i="7"/>
  <c r="U29" i="7" s="1"/>
  <c r="W28" i="7"/>
  <c r="W29" i="7" s="1"/>
  <c r="Y46" i="7"/>
  <c r="AA46" i="7" s="1"/>
  <c r="AE46" i="7" s="1"/>
  <c r="Y48" i="7"/>
  <c r="Y53" i="7"/>
  <c r="G59" i="7"/>
  <c r="G60" i="7" s="1"/>
  <c r="I59" i="7"/>
  <c r="I60" i="7" s="1"/>
  <c r="K59" i="7"/>
  <c r="K60" i="7" s="1"/>
  <c r="K61" i="7" s="1"/>
  <c r="O59" i="7"/>
  <c r="O60" i="7" s="1"/>
  <c r="Q59" i="7"/>
  <c r="Q60" i="7" s="1"/>
  <c r="I17" i="8"/>
  <c r="I31" i="8"/>
  <c r="M31" i="8"/>
  <c r="I83" i="8"/>
  <c r="I26" i="1"/>
  <c r="M26" i="1"/>
  <c r="M70" i="1"/>
  <c r="I78" i="1"/>
  <c r="K78" i="1"/>
  <c r="M78" i="1"/>
  <c r="I102" i="1"/>
  <c r="I104" i="1" s="1"/>
  <c r="M102" i="1"/>
  <c r="M104" i="1" s="1"/>
  <c r="Y49" i="7"/>
  <c r="AA49" i="7" s="1"/>
  <c r="AE49" i="7" s="1"/>
  <c r="Y58" i="7"/>
  <c r="AA58" i="7" s="1"/>
  <c r="AE58" i="7" s="1"/>
  <c r="W59" i="7"/>
  <c r="W60" i="7" s="1"/>
  <c r="U59" i="7"/>
  <c r="U60" i="7" s="1"/>
  <c r="S59" i="7"/>
  <c r="S60" i="7" s="1"/>
  <c r="Y56" i="7"/>
  <c r="AA56" i="7" s="1"/>
  <c r="AE56" i="7" s="1"/>
  <c r="Y47" i="4"/>
  <c r="AA47" i="4" s="1"/>
  <c r="G61" i="7" l="1"/>
  <c r="I61" i="7"/>
  <c r="Y44" i="4"/>
  <c r="I43" i="1"/>
  <c r="AA43" i="4"/>
  <c r="AA44" i="4" s="1"/>
  <c r="AB44" i="4" s="1"/>
  <c r="Y15" i="4"/>
  <c r="W58" i="4"/>
  <c r="I58" i="4"/>
  <c r="I59" i="4" s="1"/>
  <c r="Q58" i="4"/>
  <c r="M76" i="8"/>
  <c r="K17" i="8"/>
  <c r="K58" i="4"/>
  <c r="K59" i="4" s="1"/>
  <c r="G29" i="4"/>
  <c r="G58" i="4"/>
  <c r="G59" i="4" s="1"/>
  <c r="O58" i="4"/>
  <c r="S58" i="4"/>
  <c r="M80" i="1"/>
  <c r="M106" i="1" s="1"/>
  <c r="I80" i="1"/>
  <c r="I106" i="1" s="1"/>
  <c r="K26" i="1"/>
  <c r="K43" i="1" s="1"/>
  <c r="K102" i="1"/>
  <c r="K104" i="1" s="1"/>
  <c r="G42" i="8"/>
  <c r="AA48" i="7"/>
  <c r="AE48" i="7" s="1"/>
  <c r="AA13" i="4"/>
  <c r="AA15" i="4" s="1"/>
  <c r="AB15" i="4" s="1"/>
  <c r="K76" i="8"/>
  <c r="K31" i="8"/>
  <c r="K80" i="1"/>
  <c r="Y57" i="4"/>
  <c r="AA54" i="4"/>
  <c r="Q29" i="4"/>
  <c r="S29" i="4"/>
  <c r="M43" i="1"/>
  <c r="AF46" i="7"/>
  <c r="I29" i="4"/>
  <c r="U57" i="4"/>
  <c r="U58" i="4" s="1"/>
  <c r="AB56" i="4"/>
  <c r="AF58" i="7"/>
  <c r="G76" i="8"/>
  <c r="AC59" i="7"/>
  <c r="AC60" i="7" s="1"/>
  <c r="AA53" i="7"/>
  <c r="Y59" i="7"/>
  <c r="Y60" i="7" s="1"/>
  <c r="I33" i="8"/>
  <c r="I35" i="8" s="1"/>
  <c r="I37" i="8" s="1"/>
  <c r="I55" i="8" s="1"/>
  <c r="AB27" i="4"/>
  <c r="AF27" i="7"/>
  <c r="I76" i="8"/>
  <c r="AA22" i="7"/>
  <c r="AE22" i="7" s="1"/>
  <c r="AA25" i="7"/>
  <c r="Y28" i="7"/>
  <c r="Y29" i="7" s="1"/>
  <c r="K29" i="4"/>
  <c r="Y25" i="4"/>
  <c r="U28" i="4"/>
  <c r="U29" i="4" s="1"/>
  <c r="M33" i="8"/>
  <c r="M35" i="8" s="1"/>
  <c r="M37" i="8" s="1"/>
  <c r="AA19" i="7"/>
  <c r="Y58" i="4" l="1"/>
  <c r="Y59" i="4" s="1"/>
  <c r="AE53" i="7"/>
  <c r="AE59" i="7" s="1"/>
  <c r="AE60" i="7" s="1"/>
  <c r="K33" i="8"/>
  <c r="K35" i="8" s="1"/>
  <c r="K37" i="8" s="1"/>
  <c r="H32" i="3" s="1"/>
  <c r="H44" i="3" s="1"/>
  <c r="H75" i="3" s="1"/>
  <c r="H81" i="3" s="1"/>
  <c r="H84" i="3" s="1"/>
  <c r="I107" i="1"/>
  <c r="AB54" i="4"/>
  <c r="G78" i="1"/>
  <c r="M107" i="1"/>
  <c r="M59" i="7"/>
  <c r="K106" i="1"/>
  <c r="K107" i="1" s="1"/>
  <c r="G41" i="1"/>
  <c r="G102" i="1"/>
  <c r="G104" i="1" s="1"/>
  <c r="I78" i="8"/>
  <c r="I84" i="8" s="1"/>
  <c r="AC61" i="7"/>
  <c r="Y61" i="7"/>
  <c r="AF56" i="7"/>
  <c r="G17" i="8"/>
  <c r="G31" i="8"/>
  <c r="AA59" i="7"/>
  <c r="F32" i="3"/>
  <c r="F44" i="3" s="1"/>
  <c r="F75" i="3" s="1"/>
  <c r="F81" i="3" s="1"/>
  <c r="F84" i="3" s="1"/>
  <c r="I43" i="8"/>
  <c r="AE25" i="7"/>
  <c r="AA28" i="7"/>
  <c r="AA29" i="7" s="1"/>
  <c r="J32" i="3"/>
  <c r="J44" i="3" s="1"/>
  <c r="J75" i="3" s="1"/>
  <c r="J81" i="3" s="1"/>
  <c r="J84" i="3" s="1"/>
  <c r="M55" i="8"/>
  <c r="M78" i="8" s="1"/>
  <c r="AE19" i="7"/>
  <c r="AA25" i="4"/>
  <c r="AB25" i="4" s="1"/>
  <c r="Y28" i="4"/>
  <c r="Y29" i="4" s="1"/>
  <c r="F85" i="3" l="1"/>
  <c r="H85" i="3"/>
  <c r="J85" i="3"/>
  <c r="M57" i="4"/>
  <c r="K55" i="8"/>
  <c r="K78" i="8" s="1"/>
  <c r="K83" i="8" s="1"/>
  <c r="K84" i="8" s="1"/>
  <c r="AF60" i="7"/>
  <c r="M60" i="7"/>
  <c r="M61" i="7" s="1"/>
  <c r="AA60" i="7"/>
  <c r="G33" i="8"/>
  <c r="G35" i="8" s="1"/>
  <c r="G37" i="8" s="1"/>
  <c r="G43" i="8" s="1"/>
  <c r="M83" i="8"/>
  <c r="M84" i="8" s="1"/>
  <c r="AF25" i="7"/>
  <c r="AE28" i="7"/>
  <c r="M42" i="8"/>
  <c r="M43" i="8" s="1"/>
  <c r="G26" i="1" l="1"/>
  <c r="G43" i="1" s="1"/>
  <c r="AA51" i="4"/>
  <c r="AA57" i="4" s="1"/>
  <c r="AA58" i="4" s="1"/>
  <c r="AB58" i="4" s="1"/>
  <c r="K42" i="8"/>
  <c r="K43" i="8" s="1"/>
  <c r="AE29" i="7"/>
  <c r="AF29" i="7" s="1"/>
  <c r="G83" i="8"/>
  <c r="M58" i="4"/>
  <c r="M59" i="4" s="1"/>
  <c r="G55" i="8"/>
  <c r="G78" i="8" s="1"/>
  <c r="D32" i="3"/>
  <c r="D44" i="3" s="1"/>
  <c r="D75" i="3" s="1"/>
  <c r="D81" i="3" s="1"/>
  <c r="D84" i="3" s="1"/>
  <c r="G70" i="1"/>
  <c r="G80" i="1" s="1"/>
  <c r="G106" i="1" s="1"/>
  <c r="AA22" i="4"/>
  <c r="AA28" i="4" s="1"/>
  <c r="AA29" i="4" s="1"/>
  <c r="AB29" i="4" s="1"/>
  <c r="M28" i="4"/>
  <c r="M29" i="4" s="1"/>
  <c r="D85" i="3" l="1"/>
  <c r="G107" i="1"/>
  <c r="G84" i="8"/>
</calcChain>
</file>

<file path=xl/sharedStrings.xml><?xml version="1.0" encoding="utf-8"?>
<sst xmlns="http://schemas.openxmlformats.org/spreadsheetml/2006/main" count="498" uniqueCount="263">
  <si>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</si>
  <si>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</si>
  <si>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</si>
  <si>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</si>
  <si>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</si>
  <si>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</si>
  <si>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</si>
  <si>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</si>
  <si>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</si>
  <si>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</si>
  <si>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</si>
  <si>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</si>
  <si>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</si>
  <si>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</si>
  <si>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</si>
  <si>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</si>
  <si>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</si>
  <si>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</si>
  <si>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</si>
  <si>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</si>
  <si>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</si>
  <si>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</si>
  <si>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</si>
  <si>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</si>
  <si>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</si>
  <si>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</si>
  <si>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</si>
  <si>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</si>
  <si>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</si>
  <si>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</si>
  <si>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</si>
  <si>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</si>
  <si>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</si>
  <si>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</si>
  <si>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</si>
  <si>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</si>
  <si>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</si>
  <si>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ส่วนเกินจากการ</t>
  </si>
  <si>
    <t>ลดสัดส่วน</t>
  </si>
  <si>
    <t>การลงทุน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</si>
  <si>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</si>
  <si>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</si>
  <si>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</si>
  <si>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</si>
  <si>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</si>
  <si>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</si>
  <si>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</si>
  <si>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</si>
  <si>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</si>
  <si>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</si>
  <si>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</si>
  <si>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</si>
  <si>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</si>
  <si>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</si>
  <si>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</si>
  <si>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</si>
  <si>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</si>
  <si>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</si>
  <si>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</si>
  <si>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</si>
  <si>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</si>
  <si>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</si>
  <si>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</si>
  <si>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</si>
  <si>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</si>
  <si>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</si>
  <si>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ค่าตัดจำหน่ายค่าใช้จ่ายในการจัดหาเงินกู้ยืม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</si>
  <si>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</si>
  <si>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</si>
  <si>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>ของสัญญาอนุญาตให้ดำเนินการ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</si>
  <si>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</si>
  <si>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</si>
  <si>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</si>
  <si>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</si>
  <si>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</si>
  <si>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</si>
  <si>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</si>
  <si>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</si>
  <si>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</si>
  <si>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</si>
  <si>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</si>
  <si>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</si>
  <si>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</si>
  <si>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</si>
  <si>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</si>
  <si>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</si>
  <si>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</si>
  <si>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</si>
  <si>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</si>
  <si>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</si>
  <si>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</si>
  <si>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</si>
  <si>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</si>
  <si>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</si>
  <si>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</si>
  <si>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</si>
  <si>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</si>
  <si>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</si>
  <si>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</si>
  <si>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</si>
  <si>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</si>
  <si>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</si>
  <si>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</si>
  <si>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</si>
  <si>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</si>
  <si>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</si>
  <si>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</si>
  <si>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>ส่วนเกินจากการลดสัดส่วนการลงทุนใน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</si>
  <si>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</si>
  <si>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</si>
  <si>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</si>
  <si>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</si>
  <si>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</si>
  <si>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</si>
  <si>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</si>
  <si>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</si>
  <si>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</si>
  <si>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</si>
  <si>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</si>
  <si>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</si>
  <si>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</si>
  <si>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</si>
  <si>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</si>
  <si>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</si>
  <si>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</si>
  <si>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เงินลงทุนชั่วคราว(เพิ่มขึ้น)ลดลง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</si>
  <si>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</si>
  <si>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</si>
  <si>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</si>
  <si>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</si>
  <si>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</si>
  <si>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</si>
  <si>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ส่วนแบ่งกำไรจากเงินลงทุนในการร่วมค้า</t>
  </si>
  <si>
    <t>ที่ดิน อาคาร และอุปกรณ์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</si>
  <si>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</si>
  <si>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</si>
  <si>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</si>
  <si>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 xml:space="preserve">   บริษัทย่อยและบริษัทร่วมที่ยังไม่เกิดขึ้นจริง</t>
  </si>
  <si>
    <t>2559</t>
  </si>
  <si>
    <t>งบกำไรขาดทุน</t>
  </si>
  <si>
    <t>กำไรสุทธิจากอัตราแลกเปลี่ยนเงินตราต่างประเทศ</t>
  </si>
  <si>
    <t>การแบ่งปันกำไร</t>
  </si>
  <si>
    <t>งบกำไรขาดทุนและกำไรขาดทุนเบ็ดเสร็จอื่น</t>
  </si>
  <si>
    <t>กำไรจากการจำหน่ายเงินลงทุน</t>
  </si>
  <si>
    <t xml:space="preserve">  ของสัญญาอนุญาตให้ดำเนินการ</t>
  </si>
  <si>
    <t>เงินสดจ่ายซื้อที่ดิน อาคาร และอุปกรณ์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</si>
  <si>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</si>
  <si>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</si>
  <si>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เงินสดรับจากการจำหน่ายเงินลงทุน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</si>
  <si>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</si>
  <si>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</si>
  <si>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</si>
  <si>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</si>
  <si>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</si>
  <si>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</si>
  <si>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</si>
  <si>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</si>
  <si>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31 ธันวาคม 2559</t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</si>
  <si>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</si>
  <si>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</si>
  <si>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กำไรต่อหุ้นขั้นปรับลด</t>
  </si>
  <si>
    <t>(ปรับปรุงใหม่)</t>
  </si>
  <si>
    <t>ยอดคงเหลือ ณ วันที่ 1 มกราคม 2559 - ตามที่รายงานไว้เดิม</t>
  </si>
  <si>
    <t>ยอดคงเหลือ ณ วันที่ 1 มกราคม 2559 - ปรับปรุงใหม่</t>
  </si>
  <si>
    <t>ผลกระทบจากการเปลี่ยนแปลงนโยบายการบัญชี</t>
  </si>
  <si>
    <t>ยอดคงเหลือ ณ วันที่ 1 มกราคม 2560 - ปรับปรุงใหม่</t>
  </si>
  <si>
    <t>ยอดคงเหลือ ณ วันที่ 1 มกราคม 2560 - ตามที่รายงานไว้เดิม</t>
  </si>
  <si>
    <t>ส่วนแบ่งกำไรจากเงินลงทุนในบริษัทย่อย</t>
  </si>
  <si>
    <t>2560</t>
  </si>
  <si>
    <t>เงินปันผลค้างจ่าย</t>
  </si>
  <si>
    <t>การแบ่งปันกำไรขาดทุนเบ็ดเสร็จรวม</t>
  </si>
  <si>
    <t>บริษัทย่อยและบริษัทร่วมที่ยังไม่เกิดขึ้นจริง</t>
  </si>
  <si>
    <t>กำไรจากอัตราแลกเปลี่ยนที่ยังไม่เกิดขึ้นจริง</t>
  </si>
  <si>
    <t>รับเงินปันผล</t>
  </si>
  <si>
    <t>เงินสดจ่ายสุทธิเพื่อลงทุนในบริษัทร่วม</t>
  </si>
  <si>
    <t>เงินปันผลจ่าย</t>
  </si>
  <si>
    <t>ค่าเผื่อสินค้าเสื่อมสภาพ</t>
  </si>
  <si>
    <t>กลับรายการประมาณการดอกเบี้ยของส่วนต่าง</t>
  </si>
  <si>
    <t>เงินสดจ่ายเพื่อลงทุนในเงินลงทุนระยะยาว</t>
  </si>
  <si>
    <t xml:space="preserve">  แก่กิจการที่เกี่ยวข้องกันลดลง</t>
  </si>
  <si>
    <t>กระแสเงินสดสุทธิได้มาจากกิจกรรมดำเนินงาน</t>
  </si>
  <si>
    <t>หน่วย: บาท</t>
  </si>
  <si>
    <t>31 ธันวาคม 2560</t>
  </si>
  <si>
    <t>ณ วันที่ 31 ธันวาคม 2560</t>
  </si>
  <si>
    <t>สำหรับปีสิ้นสุดวันที่ 31 ธันวาคม 2560</t>
  </si>
  <si>
    <t>ขาดทุนจากการด้อยค่าเงินลงทุนในบริษัทร่วม</t>
  </si>
  <si>
    <t>สำหรับปีสิ้นสุดวันที่ 31 ธันวาคม 2559</t>
  </si>
  <si>
    <t>ยอดคงเหลือณ วันที่ 1 มกราคม 2559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</si>
  <si>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</si>
  <si>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</si>
  <si>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</si>
  <si>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</si>
  <si>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</si>
  <si>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31 ธันวาคม 2559</t>
  </si>
  <si>
    <t>การจ่ายคืนทุนจากการเลิกกิจการของบริษัทย่อย</t>
  </si>
  <si>
    <t>ยอดคงเหลือณ วันที่ 1 มกราคม 2560</t>
  </si>
  <si>
    <t>การเปลี่ยนแปลงในส่วนของผู้ถือหุ้นสำหรับปี</t>
  </si>
  <si>
    <t>ยอดคงเหลือ ณ วันที่ 31 ธันวาคม 2560</t>
  </si>
  <si>
    <t>ขาดทุนจากการตัดจำหน่ายอุปกรณ์</t>
  </si>
  <si>
    <t>เงินสดจ่ายคืนทุนให้กับผู้ถือหุ้น</t>
  </si>
  <si>
    <t xml:space="preserve">  จากการเลิกกิจการของบริษัทย่อย</t>
  </si>
  <si>
    <t xml:space="preserve">  และเงินลงทุนระยะยาว - สุทธิ</t>
  </si>
  <si>
    <t>5, 9</t>
  </si>
  <si>
    <t>5, 19</t>
  </si>
  <si>
    <t>21, 22</t>
  </si>
  <si>
    <t>8, 12</t>
  </si>
  <si>
    <t>14, 15, 16</t>
  </si>
  <si>
    <t>20, 25</t>
  </si>
  <si>
    <t>1 มกราคม 2559</t>
  </si>
  <si>
    <t>ส่วนของเงินให้กู้ยืมระยะยาว</t>
  </si>
  <si>
    <t>แก่กิจการที่เกี่ยวข้องกัน</t>
  </si>
  <si>
    <t>เงินให้กู้ยืมระยะยาว</t>
  </si>
  <si>
    <t>เจ้าหนี้เงินทดรองจ่าย</t>
  </si>
  <si>
    <t>ให้ดำเนินการค้างจ่ายและดอกเบี้ย</t>
  </si>
  <si>
    <t xml:space="preserve">ที่ถึงกำหนดชำระภายในหนึ่งปี </t>
  </si>
  <si>
    <t>จากกิจการที่เกี่ยวข้องกัน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</si>
  <si>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</si>
  <si>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</si>
  <si>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</si>
  <si>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</si>
  <si>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 xml:space="preserve">สัญญาอนุญาตให้ดำเนินการ </t>
  </si>
  <si>
    <t>สินทรัพย์ไม่มีตัวตนภายใต้</t>
  </si>
  <si>
    <t>เงินปันผลค้างรับ</t>
  </si>
  <si>
    <t>ขาดทุนจากการด้อยค่าสินทรัพย์</t>
  </si>
  <si>
    <t>ส่วนแบ่งกำไร(ขาดทุน)จากเงินลงทุนในบริษัทย่อย</t>
  </si>
  <si>
    <t>รายได้(ค่าใช้จ่าย)ภาษีเงินได้</t>
  </si>
  <si>
    <t xml:space="preserve">   บริษัทย่อยที่ยังไม่เกิดขึ้นจริง</t>
  </si>
  <si>
    <t>บริษัทย่อยที่ยังไม่เกิดขึ้นจริง</t>
  </si>
  <si>
    <t>ขาดทุนจากการด้อยค่าของสินทรัพย์</t>
  </si>
  <si>
    <t xml:space="preserve">   ณ วันที่ 31 ธันวาคม</t>
  </si>
  <si>
    <t>และเงินลงทุนระยะยาว - สุทธิ</t>
  </si>
  <si>
    <t>สินทรัพย์ไม่หมุนเวียนหรือ</t>
  </si>
  <si>
    <t>กลุ่มสินทรัพย์ที่จะจำหน่าย</t>
  </si>
  <si>
    <t>ที่ถือไว้เพื่อขาย</t>
  </si>
  <si>
    <t>ที่จัดประเภทเป็นสินทรัพย์</t>
  </si>
  <si>
    <t>เงินลงทุนระยะยาวอื่น</t>
  </si>
  <si>
    <t>หนี้สินที่รวมในกลุ่มสินทรัพย์</t>
  </si>
  <si>
    <t>ที่จะจำหน่ายที่จัดประเภทเป็น</t>
  </si>
  <si>
    <t>สินทรัพย์ที่ถือไว้เพื่อขาย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</si>
  <si>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</si>
  <si>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</si>
  <si>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</si>
  <si>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</si>
  <si>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</si>
  <si>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</si>
  <si>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</si>
  <si>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</si>
  <si>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</si>
  <si>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ผลกำไร(ขาดทุน)จากการวัดมูลค่าเงินลงทุนเผื่อขาย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</si>
  <si>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</si>
  <si>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</si>
  <si>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</si>
  <si>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</si>
  <si>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</si>
  <si>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ผลกำไรจากการวัดมูลค่าใหม่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</si>
  <si>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</si>
  <si>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</si>
  <si>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</si>
  <si>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จัดประเภทเงินสดและรายการเทียบเท่าเงินสดของ</t>
  </si>
  <si>
    <t xml:space="preserve">   จำหน่ายที่จัดประเภทเป็นสินทรัพย์ที่ถือไว้เพื่อขาย</t>
  </si>
  <si>
    <t xml:space="preserve">   สินทรัพย์ไม่หมุนเวียนหรือกลุ่มสินทรัพย์ที่จะ</t>
  </si>
  <si>
    <t xml:space="preserve">   ก่อนผลกระทบของอัตราแลกเปลี่ยน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</si>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</sst>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\ ;\(#,##0\)"/>
    <numFmt numFmtId="166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</cellStyleXfs>
  <cellXfs count="104">
    <xf numFmtId="0" fontId="0" fillId="0" borderId="0" xfId="0"/>
    <xf numFmtId="164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Border="1" applyAlignment="1"/>
    <xf numFmtId="41" fontId="5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5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1" applyNumberFormat="1" applyFont="1" applyFill="1" applyAlignment="1"/>
    <xf numFmtId="41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41" fontId="3" fillId="0" borderId="0" xfId="0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1" fontId="5" fillId="0" borderId="0" xfId="0" quotePrefix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1" xfId="0" quotePrefix="1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164" fontId="6" fillId="0" borderId="0" xfId="0" applyNumberFormat="1" applyFont="1" applyFill="1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/>
    <xf numFmtId="164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4" fontId="3" fillId="0" borderId="0" xfId="0" quotePrefix="1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/>
    <xf numFmtId="164" fontId="4" fillId="0" borderId="3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43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43" fontId="5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164" fontId="3" fillId="0" borderId="3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13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12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1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tabSelected="1" zoomScale="90" zoomScaleNormal="90" zoomScaleSheetLayoutView="100" zoomScalePageLayoutView="70" workbookViewId="0">
      <selection sqref="A1:O1"/>
    </sheetView>
  </sheetViews>
  <sheetFormatPr defaultColWidth="9.140625" defaultRowHeight="23.1" customHeight="1"/>
  <cols>
    <col min="1" max="3" width="1.7109375" style="4" customWidth="1"/>
    <col min="4" max="4" width="25.7109375" style="13" customWidth="1"/>
    <col min="5" max="5" width="8.7109375" style="1" bestFit="1" customWidth="1"/>
    <col min="6" max="6" width="0.7109375" style="3" customWidth="1"/>
    <col min="7" max="7" width="19.28515625" style="5" customWidth="1"/>
    <col min="8" max="8" width="0.7109375" style="5" customWidth="1"/>
    <col min="9" max="9" width="19.28515625" style="5" customWidth="1"/>
    <col min="10" max="10" width="1" style="5" customWidth="1"/>
    <col min="11" max="11" width="19.28515625" style="5" customWidth="1"/>
    <col min="12" max="12" width="1" style="5" customWidth="1"/>
    <col min="13" max="13" width="19.28515625" style="5" customWidth="1"/>
    <col min="14" max="14" width="1" style="5" customWidth="1"/>
    <col min="15" max="15" width="19.28515625" style="5" customWidth="1"/>
    <col min="16" max="16" width="1.5703125" style="4" customWidth="1"/>
    <col min="17" max="17" width="9.140625" style="4"/>
    <col min="18" max="18" width="17.7109375" style="4" bestFit="1" customWidth="1"/>
    <col min="19" max="19" width="16.7109375" style="4" bestFit="1" customWidth="1"/>
    <col min="20" max="16384" width="9.140625" style="4"/>
  </cols>
  <sheetData>
    <row r="1" spans="1:15" s="2" customFormat="1" ht="23.1" customHeight="1">
      <c r="A1" s="98" t="s">
        <v>136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s="2" customFormat="1" ht="23.1" customHeight="1">
      <c r="A2" s="98" t="s">
        <v>83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5" s="2" customFormat="1" ht="23.1" customHeight="1">
      <c r="A3" s="98" t="s">
        <v>183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s="2" customFormat="1" ht="23.1" customHeight="1">
      <c r="A4" s="73"/>
      <c r="B4" s="73"/>
      <c r="C4" s="73"/>
      <c r="D4" s="73"/>
      <c r="E4" s="74"/>
      <c r="F4" s="94"/>
      <c r="G4" s="75"/>
      <c r="H4" s="75"/>
      <c r="I4" s="75"/>
      <c r="J4" s="75"/>
      <c r="K4" s="75"/>
      <c r="L4" s="75"/>
      <c r="M4" s="91"/>
      <c r="N4" s="76"/>
      <c r="O4" s="76" t="s">
        <v>181</v>
      </c>
    </row>
    <row r="5" spans="1:15" s="2" customFormat="1" ht="23.1" customHeight="1">
      <c r="E5" s="1"/>
      <c r="F5" s="93"/>
      <c r="G5" s="96" t="s">
        <v>0</v>
      </c>
      <c r="H5" s="96"/>
      <c r="I5" s="96"/>
      <c r="J5" s="96"/>
      <c r="K5" s="97" t="s">
        <v>42</v>
      </c>
      <c r="L5" s="97"/>
      <c r="M5" s="97"/>
      <c r="N5" s="97"/>
      <c r="O5" s="97"/>
    </row>
    <row r="6" spans="1:15" s="2" customFormat="1" ht="23.1" customHeight="1">
      <c r="E6" s="1"/>
      <c r="F6" s="93"/>
      <c r="G6" s="87" t="s">
        <v>182</v>
      </c>
      <c r="H6" s="87"/>
      <c r="I6" s="87" t="s">
        <v>157</v>
      </c>
      <c r="J6" s="88"/>
      <c r="K6" s="87" t="s">
        <v>182</v>
      </c>
      <c r="L6" s="87"/>
      <c r="M6" s="87" t="s">
        <v>157</v>
      </c>
      <c r="N6" s="87"/>
      <c r="O6" s="87" t="s">
        <v>208</v>
      </c>
    </row>
    <row r="7" spans="1:15" s="2" customFormat="1" ht="23.1" customHeight="1">
      <c r="E7" s="1" t="s">
        <v>1</v>
      </c>
      <c r="F7" s="93"/>
      <c r="G7" s="87"/>
      <c r="H7" s="89"/>
      <c r="I7" s="89"/>
      <c r="J7" s="87"/>
      <c r="K7" s="87"/>
      <c r="L7" s="89"/>
      <c r="M7" s="87" t="s">
        <v>161</v>
      </c>
      <c r="N7" s="87"/>
      <c r="O7" s="87" t="s">
        <v>161</v>
      </c>
    </row>
    <row r="8" spans="1:15" s="2" customFormat="1" ht="23.1" customHeight="1">
      <c r="A8" s="4"/>
      <c r="B8" s="4"/>
      <c r="C8" s="4"/>
      <c r="D8" s="4"/>
      <c r="E8" s="1"/>
      <c r="F8" s="3"/>
      <c r="G8" s="7"/>
      <c r="H8" s="7"/>
      <c r="I8" s="7"/>
      <c r="J8" s="7"/>
      <c r="K8" s="7"/>
      <c r="L8" s="7"/>
      <c r="M8" s="7"/>
      <c r="N8" s="7"/>
      <c r="O8" s="7"/>
    </row>
    <row r="9" spans="1:15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  <c r="N9" s="7"/>
      <c r="O9" s="7"/>
    </row>
    <row r="10" spans="1:15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  <c r="N10" s="9"/>
      <c r="O10" s="9"/>
    </row>
    <row r="11" spans="1:15" ht="23.1" customHeight="1">
      <c r="A11" s="4" t="s">
        <v>28</v>
      </c>
      <c r="D11" s="4"/>
      <c r="E11" s="1">
        <v>7</v>
      </c>
      <c r="G11" s="10">
        <v>2260688306</v>
      </c>
      <c r="H11" s="10"/>
      <c r="I11" s="10">
        <v>3065097194</v>
      </c>
      <c r="J11" s="10"/>
      <c r="K11" s="10">
        <v>205617786</v>
      </c>
      <c r="L11" s="10"/>
      <c r="M11" s="10">
        <v>260238220</v>
      </c>
      <c r="N11" s="10"/>
      <c r="O11" s="10">
        <v>175109709</v>
      </c>
    </row>
    <row r="12" spans="1:15" ht="23.1" customHeight="1">
      <c r="A12" s="4" t="s">
        <v>35</v>
      </c>
      <c r="D12" s="4"/>
      <c r="E12" s="1">
        <v>8</v>
      </c>
      <c r="G12" s="10">
        <v>6156678989</v>
      </c>
      <c r="H12" s="10"/>
      <c r="I12" s="10">
        <v>6095622889</v>
      </c>
      <c r="J12" s="10"/>
      <c r="K12" s="10">
        <v>1662758385</v>
      </c>
      <c r="L12" s="10"/>
      <c r="M12" s="10">
        <v>1490571873</v>
      </c>
      <c r="N12" s="10"/>
      <c r="O12" s="10">
        <v>1624486905</v>
      </c>
    </row>
    <row r="13" spans="1:15" ht="23.1" customHeight="1">
      <c r="A13" s="4" t="s">
        <v>111</v>
      </c>
      <c r="D13" s="4"/>
      <c r="E13" s="1" t="s">
        <v>202</v>
      </c>
      <c r="G13" s="10">
        <v>1806336244</v>
      </c>
      <c r="H13" s="10"/>
      <c r="I13" s="10">
        <v>2477263010</v>
      </c>
      <c r="J13" s="10"/>
      <c r="K13" s="6">
        <v>10858831</v>
      </c>
      <c r="L13" s="10"/>
      <c r="M13" s="6">
        <v>6667396</v>
      </c>
      <c r="N13" s="6"/>
      <c r="O13" s="6">
        <v>11476625</v>
      </c>
    </row>
    <row r="14" spans="1:15" ht="23.1" hidden="1" customHeight="1">
      <c r="A14" s="4" t="s">
        <v>222</v>
      </c>
      <c r="D14" s="4"/>
      <c r="G14" s="10"/>
      <c r="H14" s="10"/>
      <c r="I14" s="10"/>
      <c r="J14" s="10"/>
      <c r="K14" s="6"/>
      <c r="L14" s="10"/>
      <c r="M14" s="6"/>
      <c r="N14" s="6"/>
      <c r="O14" s="6"/>
    </row>
    <row r="15" spans="1:15" ht="23.1" hidden="1" customHeight="1">
      <c r="B15" s="4" t="s">
        <v>215</v>
      </c>
      <c r="D15" s="4"/>
      <c r="G15" s="10">
        <v>0</v>
      </c>
      <c r="H15" s="10"/>
      <c r="I15" s="10">
        <v>0</v>
      </c>
      <c r="J15" s="10"/>
      <c r="K15" s="10">
        <v>0</v>
      </c>
      <c r="L15" s="10"/>
      <c r="M15" s="6">
        <v>0</v>
      </c>
      <c r="N15" s="6"/>
      <c r="O15" s="6">
        <v>0</v>
      </c>
    </row>
    <row r="16" spans="1:15" ht="23.1" customHeight="1">
      <c r="A16" s="4" t="s">
        <v>154</v>
      </c>
      <c r="D16" s="4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23.1" customHeight="1">
      <c r="B17" s="4" t="s">
        <v>210</v>
      </c>
      <c r="D17" s="4"/>
      <c r="E17" s="1">
        <v>5</v>
      </c>
      <c r="G17" s="10">
        <v>90824861</v>
      </c>
      <c r="H17" s="10"/>
      <c r="I17" s="10">
        <v>143661865</v>
      </c>
      <c r="J17" s="10"/>
      <c r="K17" s="10">
        <v>0</v>
      </c>
      <c r="L17" s="10"/>
      <c r="M17" s="10">
        <v>1339253</v>
      </c>
      <c r="N17" s="10"/>
      <c r="O17" s="10">
        <v>275458</v>
      </c>
    </row>
    <row r="18" spans="1:15" ht="23.1" customHeight="1">
      <c r="A18" s="4" t="s">
        <v>209</v>
      </c>
      <c r="D18" s="4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23.1" customHeight="1">
      <c r="B19" s="4" t="s">
        <v>210</v>
      </c>
      <c r="D19" s="4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23.1" customHeight="1">
      <c r="B20" s="4" t="s">
        <v>214</v>
      </c>
      <c r="D20" s="4"/>
      <c r="E20" s="1">
        <v>5</v>
      </c>
      <c r="G20" s="10">
        <v>244591079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</row>
    <row r="21" spans="1:15" ht="23.1" customHeight="1">
      <c r="A21" s="4" t="s">
        <v>70</v>
      </c>
      <c r="D21" s="4"/>
      <c r="E21" s="1">
        <v>10</v>
      </c>
      <c r="G21" s="10">
        <v>124813587</v>
      </c>
      <c r="H21" s="10"/>
      <c r="I21" s="10">
        <v>323878790</v>
      </c>
      <c r="J21" s="10"/>
      <c r="K21" s="10">
        <v>0</v>
      </c>
      <c r="L21" s="10"/>
      <c r="M21" s="10">
        <v>0</v>
      </c>
      <c r="N21" s="10"/>
      <c r="O21" s="10">
        <v>0</v>
      </c>
    </row>
    <row r="22" spans="1:15" ht="23.1" customHeight="1">
      <c r="A22" s="4" t="s">
        <v>231</v>
      </c>
      <c r="D22" s="4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23.1" customHeight="1">
      <c r="B23" s="4" t="s">
        <v>232</v>
      </c>
      <c r="D23" s="4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23.1" customHeight="1">
      <c r="B24" s="4" t="s">
        <v>234</v>
      </c>
      <c r="D24" s="4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23.1" customHeight="1">
      <c r="B25" s="4" t="s">
        <v>233</v>
      </c>
      <c r="D25" s="4"/>
      <c r="E25" s="1">
        <v>11</v>
      </c>
      <c r="G25" s="10">
        <v>1887715597</v>
      </c>
      <c r="H25" s="10"/>
      <c r="I25" s="10">
        <v>53165801</v>
      </c>
      <c r="J25" s="10"/>
      <c r="K25" s="6">
        <v>0</v>
      </c>
      <c r="L25" s="10"/>
      <c r="M25" s="6">
        <v>0</v>
      </c>
      <c r="N25" s="6"/>
      <c r="O25" s="6">
        <v>0</v>
      </c>
    </row>
    <row r="26" spans="1:15" ht="23.1" customHeight="1">
      <c r="A26" s="2" t="s">
        <v>4</v>
      </c>
      <c r="D26" s="4"/>
      <c r="G26" s="11">
        <f>SUM(G11:G25)</f>
        <v>12571648663</v>
      </c>
      <c r="H26" s="12"/>
      <c r="I26" s="11">
        <f>SUM(I11:I25)</f>
        <v>12158689549</v>
      </c>
      <c r="J26" s="12"/>
      <c r="K26" s="11">
        <f>SUM(K11:K25)</f>
        <v>1879235002</v>
      </c>
      <c r="L26" s="12"/>
      <c r="M26" s="11">
        <f>SUM(M11:M25)</f>
        <v>1758816742</v>
      </c>
      <c r="N26" s="12"/>
      <c r="O26" s="11">
        <f>SUM(O11:O25)</f>
        <v>1811348697</v>
      </c>
    </row>
    <row r="27" spans="1:15" ht="23.1" customHeight="1"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23.1" customHeight="1">
      <c r="A28" s="8" t="s">
        <v>5</v>
      </c>
      <c r="B28" s="2"/>
      <c r="C28" s="2"/>
      <c r="D28" s="4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23.1" customHeight="1">
      <c r="A29" s="4" t="s">
        <v>211</v>
      </c>
      <c r="D29" s="4"/>
      <c r="G29" s="10"/>
      <c r="H29" s="10"/>
      <c r="I29" s="10"/>
      <c r="J29" s="10"/>
      <c r="K29" s="6"/>
      <c r="L29" s="10"/>
      <c r="M29" s="6"/>
      <c r="N29" s="6"/>
      <c r="O29" s="6"/>
    </row>
    <row r="30" spans="1:15" ht="23.1" customHeight="1">
      <c r="B30" s="4" t="s">
        <v>210</v>
      </c>
      <c r="D30" s="4"/>
      <c r="E30" s="1">
        <v>5</v>
      </c>
      <c r="G30" s="10">
        <v>1712137550</v>
      </c>
      <c r="H30" s="10"/>
      <c r="I30" s="10">
        <v>2145946584</v>
      </c>
      <c r="J30" s="10"/>
      <c r="K30" s="6">
        <v>0</v>
      </c>
      <c r="L30" s="10"/>
      <c r="M30" s="6">
        <v>0</v>
      </c>
      <c r="N30" s="6"/>
      <c r="O30" s="6">
        <v>0</v>
      </c>
    </row>
    <row r="31" spans="1:15" ht="23.1" customHeight="1">
      <c r="A31" s="4" t="s">
        <v>109</v>
      </c>
      <c r="D31" s="4"/>
      <c r="E31" s="1">
        <v>12</v>
      </c>
      <c r="G31" s="6">
        <v>0</v>
      </c>
      <c r="H31" s="10"/>
      <c r="I31" s="6">
        <v>0</v>
      </c>
      <c r="J31" s="10"/>
      <c r="K31" s="10">
        <v>6430138108</v>
      </c>
      <c r="L31" s="10"/>
      <c r="M31" s="10">
        <v>7998211881</v>
      </c>
      <c r="N31" s="10"/>
      <c r="O31" s="10">
        <v>7752350946</v>
      </c>
    </row>
    <row r="32" spans="1:15" ht="23.1" customHeight="1">
      <c r="A32" s="4" t="s">
        <v>131</v>
      </c>
      <c r="D32" s="4"/>
      <c r="E32" s="1">
        <v>12</v>
      </c>
      <c r="G32" s="6">
        <v>1439488873</v>
      </c>
      <c r="H32" s="10"/>
      <c r="I32" s="6">
        <v>1555265021</v>
      </c>
      <c r="J32" s="10"/>
      <c r="K32" s="10">
        <v>0</v>
      </c>
      <c r="L32" s="10"/>
      <c r="M32" s="6">
        <v>0</v>
      </c>
      <c r="N32" s="6"/>
      <c r="O32" s="6">
        <v>0</v>
      </c>
    </row>
    <row r="33" spans="1:15" ht="23.1" customHeight="1">
      <c r="A33" s="4" t="s">
        <v>108</v>
      </c>
      <c r="D33" s="4"/>
      <c r="E33" s="1">
        <v>12</v>
      </c>
      <c r="G33" s="10">
        <v>21538385543</v>
      </c>
      <c r="H33" s="10"/>
      <c r="I33" s="10">
        <v>18342130178</v>
      </c>
      <c r="J33" s="10"/>
      <c r="K33" s="10">
        <v>21538385543</v>
      </c>
      <c r="L33" s="10"/>
      <c r="M33" s="10">
        <v>18342130178</v>
      </c>
      <c r="N33" s="10"/>
      <c r="O33" s="10">
        <v>20589751755</v>
      </c>
    </row>
    <row r="34" spans="1:15" ht="23.1" customHeight="1">
      <c r="A34" s="4" t="s">
        <v>235</v>
      </c>
      <c r="D34" s="4"/>
      <c r="E34" s="1">
        <v>8</v>
      </c>
      <c r="G34" s="10">
        <v>50252551</v>
      </c>
      <c r="H34" s="10"/>
      <c r="I34" s="10">
        <v>32555000</v>
      </c>
      <c r="J34" s="10"/>
      <c r="K34" s="10">
        <v>50252551</v>
      </c>
      <c r="L34" s="10"/>
      <c r="M34" s="10">
        <v>32555000</v>
      </c>
      <c r="N34" s="10"/>
      <c r="O34" s="10">
        <v>22665000</v>
      </c>
    </row>
    <row r="35" spans="1:15" ht="23.1" customHeight="1">
      <c r="A35" s="4" t="s">
        <v>133</v>
      </c>
      <c r="D35" s="4"/>
      <c r="E35" s="1">
        <v>14</v>
      </c>
      <c r="G35" s="10">
        <v>7943050861</v>
      </c>
      <c r="H35" s="10"/>
      <c r="I35" s="10">
        <v>9440727955</v>
      </c>
      <c r="J35" s="10"/>
      <c r="K35" s="10">
        <v>36555771</v>
      </c>
      <c r="L35" s="10"/>
      <c r="M35" s="10">
        <v>45577197</v>
      </c>
      <c r="N35" s="10"/>
      <c r="O35" s="10">
        <v>63148676</v>
      </c>
    </row>
    <row r="36" spans="1:15" ht="23.1" customHeight="1">
      <c r="A36" s="4" t="s">
        <v>221</v>
      </c>
      <c r="D36" s="4"/>
      <c r="G36" s="10"/>
      <c r="H36" s="10"/>
      <c r="I36" s="10"/>
      <c r="J36" s="10"/>
      <c r="K36" s="10"/>
      <c r="L36" s="10"/>
      <c r="M36" s="10"/>
      <c r="N36" s="10"/>
      <c r="O36" s="10"/>
    </row>
    <row r="37" spans="1:15" ht="23.1" customHeight="1">
      <c r="B37" s="4" t="s">
        <v>220</v>
      </c>
      <c r="D37" s="4"/>
      <c r="E37" s="1">
        <v>15</v>
      </c>
      <c r="G37" s="10">
        <v>3986568906</v>
      </c>
      <c r="H37" s="10"/>
      <c r="I37" s="10">
        <v>9204747659</v>
      </c>
      <c r="J37" s="10"/>
      <c r="K37" s="6">
        <v>0</v>
      </c>
      <c r="L37" s="10"/>
      <c r="M37" s="6">
        <v>0</v>
      </c>
      <c r="N37" s="6"/>
      <c r="O37" s="6">
        <v>0</v>
      </c>
    </row>
    <row r="38" spans="1:15" ht="23.1" customHeight="1">
      <c r="A38" s="4" t="s">
        <v>128</v>
      </c>
      <c r="D38" s="4"/>
      <c r="E38" s="1">
        <v>16</v>
      </c>
      <c r="G38" s="10">
        <v>553976467</v>
      </c>
      <c r="H38" s="10"/>
      <c r="I38" s="10">
        <v>849321350</v>
      </c>
      <c r="J38" s="10"/>
      <c r="K38" s="10">
        <v>3659614</v>
      </c>
      <c r="L38" s="10"/>
      <c r="M38" s="10">
        <v>7252375</v>
      </c>
      <c r="N38" s="10"/>
      <c r="O38" s="10">
        <v>5251501</v>
      </c>
    </row>
    <row r="39" spans="1:15" ht="23.1" customHeight="1">
      <c r="A39" s="4" t="s">
        <v>118</v>
      </c>
      <c r="D39" s="4"/>
      <c r="E39" s="1">
        <v>17</v>
      </c>
      <c r="G39" s="10">
        <v>779638181</v>
      </c>
      <c r="H39" s="10"/>
      <c r="I39" s="10">
        <v>313688439</v>
      </c>
      <c r="J39" s="10"/>
      <c r="K39" s="6">
        <v>0</v>
      </c>
      <c r="L39" s="10"/>
      <c r="M39" s="6">
        <v>0</v>
      </c>
      <c r="N39" s="6"/>
      <c r="O39" s="6">
        <v>0</v>
      </c>
    </row>
    <row r="40" spans="1:15" ht="23.1" customHeight="1">
      <c r="A40" s="4" t="s">
        <v>43</v>
      </c>
      <c r="D40" s="4"/>
      <c r="G40" s="10">
        <v>384461419</v>
      </c>
      <c r="H40" s="10"/>
      <c r="I40" s="10">
        <v>563790438</v>
      </c>
      <c r="J40" s="10"/>
      <c r="K40" s="10">
        <v>4037757</v>
      </c>
      <c r="L40" s="10"/>
      <c r="M40" s="10">
        <v>4036257</v>
      </c>
      <c r="N40" s="10"/>
      <c r="O40" s="10">
        <v>4036257</v>
      </c>
    </row>
    <row r="41" spans="1:15" ht="23.1" customHeight="1">
      <c r="A41" s="2" t="s">
        <v>6</v>
      </c>
      <c r="D41" s="4"/>
      <c r="G41" s="11">
        <f>SUM(G30:H40)</f>
        <v>38387960351</v>
      </c>
      <c r="H41" s="12"/>
      <c r="I41" s="11">
        <f>SUM(I30:I40)</f>
        <v>42448172624</v>
      </c>
      <c r="J41" s="12"/>
      <c r="K41" s="11">
        <f>SUM(K30:K40)</f>
        <v>28063029344</v>
      </c>
      <c r="L41" s="12"/>
      <c r="M41" s="11">
        <f>SUM(M30:M40)</f>
        <v>26429762888</v>
      </c>
      <c r="N41" s="12"/>
      <c r="O41" s="11">
        <f>SUM(O30:O40)</f>
        <v>28437204135</v>
      </c>
    </row>
    <row r="42" spans="1:15" ht="23.1" customHeight="1">
      <c r="G42" s="12"/>
      <c r="H42" s="12"/>
      <c r="I42" s="12"/>
      <c r="J42" s="12"/>
      <c r="K42" s="12"/>
      <c r="L42" s="12"/>
      <c r="M42" s="12"/>
      <c r="N42" s="12"/>
      <c r="O42" s="12"/>
    </row>
    <row r="43" spans="1:15" ht="23.1" customHeight="1" thickBot="1">
      <c r="A43" s="2" t="s">
        <v>7</v>
      </c>
      <c r="B43" s="2"/>
      <c r="C43" s="2"/>
      <c r="D43" s="4"/>
      <c r="G43" s="14">
        <f>G26+G41</f>
        <v>50959609014</v>
      </c>
      <c r="H43" s="12"/>
      <c r="I43" s="14">
        <f>I26+I41</f>
        <v>54606862173</v>
      </c>
      <c r="J43" s="12"/>
      <c r="K43" s="14">
        <f>K26+K41</f>
        <v>29942264346</v>
      </c>
      <c r="L43" s="12"/>
      <c r="M43" s="14">
        <f>M26+M41</f>
        <v>28188579630</v>
      </c>
      <c r="N43" s="12"/>
      <c r="O43" s="14">
        <f>O26+O41</f>
        <v>30248552832</v>
      </c>
    </row>
    <row r="44" spans="1:15" ht="23.1" customHeight="1" thickTop="1">
      <c r="D44" s="4"/>
    </row>
    <row r="45" spans="1:15" s="2" customFormat="1" ht="23.1" customHeight="1">
      <c r="A45" s="98" t="s">
        <v>136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</row>
    <row r="46" spans="1:15" s="2" customFormat="1" ht="23.1" customHeight="1">
      <c r="A46" s="98" t="s">
        <v>151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</row>
    <row r="47" spans="1:15" s="2" customFormat="1" ht="23.1" customHeight="1">
      <c r="A47" s="98" t="str">
        <f>A3</f>
        <v>ณ วันที่ 31 ธันวาคม 2560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</row>
    <row r="48" spans="1:15" s="2" customFormat="1" ht="23.1" customHeight="1">
      <c r="A48" s="73"/>
      <c r="B48" s="73"/>
      <c r="C48" s="73"/>
      <c r="D48" s="73"/>
      <c r="E48" s="74"/>
      <c r="F48" s="94"/>
      <c r="G48" s="75"/>
      <c r="H48" s="75"/>
      <c r="I48" s="75"/>
      <c r="J48" s="75"/>
      <c r="K48" s="75"/>
      <c r="L48" s="75"/>
      <c r="M48" s="76"/>
      <c r="N48" s="76"/>
      <c r="O48" s="76" t="str">
        <f>O4</f>
        <v>หน่วย: บาท</v>
      </c>
    </row>
    <row r="49" spans="1:19" s="2" customFormat="1" ht="23.1" customHeight="1">
      <c r="E49" s="1"/>
      <c r="F49" s="93"/>
      <c r="G49" s="96" t="s">
        <v>0</v>
      </c>
      <c r="H49" s="96"/>
      <c r="I49" s="96"/>
      <c r="J49" s="96"/>
      <c r="K49" s="97" t="s">
        <v>42</v>
      </c>
      <c r="L49" s="97"/>
      <c r="M49" s="97"/>
      <c r="N49" s="97"/>
      <c r="O49" s="97"/>
    </row>
    <row r="50" spans="1:19" s="2" customFormat="1" ht="23.1" customHeight="1">
      <c r="E50" s="1"/>
      <c r="F50" s="93"/>
      <c r="G50" s="87" t="str">
        <f>G6</f>
        <v>31 ธันวาคม 2560</v>
      </c>
      <c r="H50" s="87"/>
      <c r="I50" s="87" t="str">
        <f>I6</f>
        <v>31 ธันวาคม 2559</v>
      </c>
      <c r="J50" s="88"/>
      <c r="K50" s="87" t="str">
        <f>K6</f>
        <v>31 ธันวาคม 2560</v>
      </c>
      <c r="L50" s="87"/>
      <c r="M50" s="87" t="str">
        <f>M6</f>
        <v>31 ธันวาคม 2559</v>
      </c>
      <c r="N50" s="87"/>
      <c r="O50" s="87" t="str">
        <f>O6</f>
        <v>1 มกราคม 2559</v>
      </c>
    </row>
    <row r="51" spans="1:19" s="2" customFormat="1" ht="24" customHeight="1">
      <c r="E51" s="1" t="s">
        <v>1</v>
      </c>
      <c r="F51" s="93"/>
      <c r="G51" s="87"/>
      <c r="H51" s="89"/>
      <c r="I51" s="89"/>
      <c r="J51" s="87"/>
      <c r="K51" s="87"/>
      <c r="L51" s="89"/>
      <c r="M51" s="87" t="s">
        <v>161</v>
      </c>
      <c r="N51" s="87"/>
      <c r="O51" s="87" t="s">
        <v>161</v>
      </c>
    </row>
    <row r="52" spans="1:19" s="2" customFormat="1" ht="23.1" customHeight="1">
      <c r="A52" s="4"/>
      <c r="B52" s="4"/>
      <c r="C52" s="4"/>
      <c r="D52" s="4"/>
      <c r="E52" s="1"/>
      <c r="F52" s="3"/>
      <c r="G52" s="7"/>
      <c r="H52" s="7"/>
      <c r="I52" s="7"/>
      <c r="J52" s="7"/>
      <c r="K52" s="7"/>
      <c r="L52" s="7"/>
      <c r="M52" s="7"/>
      <c r="N52" s="7"/>
      <c r="O52" s="7"/>
    </row>
    <row r="53" spans="1:19" s="2" customFormat="1" ht="23.1" customHeight="1">
      <c r="A53" s="2" t="s">
        <v>8</v>
      </c>
      <c r="B53" s="4"/>
      <c r="C53" s="4"/>
      <c r="D53" s="4"/>
      <c r="E53" s="1"/>
      <c r="F53" s="3"/>
      <c r="G53" s="7"/>
      <c r="H53" s="7"/>
      <c r="I53" s="7"/>
      <c r="J53" s="7"/>
      <c r="K53" s="7"/>
      <c r="L53" s="7"/>
      <c r="M53" s="7"/>
      <c r="N53" s="7"/>
      <c r="O53" s="7"/>
    </row>
    <row r="54" spans="1:19" ht="23.1" customHeight="1">
      <c r="A54" s="8" t="s">
        <v>9</v>
      </c>
      <c r="D54" s="4"/>
      <c r="G54" s="15"/>
      <c r="H54" s="15"/>
      <c r="I54" s="15"/>
      <c r="J54" s="15"/>
      <c r="K54" s="15"/>
      <c r="L54" s="15"/>
      <c r="M54" s="15"/>
      <c r="N54" s="15"/>
      <c r="O54" s="15"/>
    </row>
    <row r="55" spans="1:19" ht="23.1" customHeight="1">
      <c r="A55" s="4" t="s">
        <v>129</v>
      </c>
      <c r="D55" s="4"/>
      <c r="E55" s="1">
        <v>18</v>
      </c>
      <c r="G55" s="16">
        <v>0</v>
      </c>
      <c r="H55" s="10"/>
      <c r="I55" s="16">
        <v>230000000</v>
      </c>
      <c r="J55" s="10"/>
      <c r="K55" s="6">
        <v>0</v>
      </c>
      <c r="L55" s="10"/>
      <c r="M55" s="6">
        <v>0</v>
      </c>
      <c r="N55" s="6"/>
      <c r="O55" s="6">
        <v>0</v>
      </c>
    </row>
    <row r="56" spans="1:19" ht="23.1" customHeight="1">
      <c r="A56" s="4" t="s">
        <v>110</v>
      </c>
      <c r="D56" s="4"/>
      <c r="E56" s="1" t="s">
        <v>203</v>
      </c>
      <c r="G56" s="16">
        <v>1293927198</v>
      </c>
      <c r="H56" s="10"/>
      <c r="I56" s="16">
        <v>2406512068</v>
      </c>
      <c r="J56" s="10"/>
      <c r="K56" s="6">
        <v>87823928</v>
      </c>
      <c r="L56" s="10"/>
      <c r="M56" s="6">
        <v>84112418</v>
      </c>
      <c r="N56" s="6"/>
      <c r="O56" s="6">
        <v>114295908</v>
      </c>
    </row>
    <row r="57" spans="1:19" ht="23.1" hidden="1" customHeight="1">
      <c r="A57" s="4" t="s">
        <v>169</v>
      </c>
      <c r="D57" s="4"/>
      <c r="G57" s="16">
        <v>0</v>
      </c>
      <c r="H57" s="10"/>
      <c r="I57" s="16">
        <v>0</v>
      </c>
      <c r="J57" s="10"/>
      <c r="K57" s="16">
        <v>0</v>
      </c>
      <c r="L57" s="10"/>
      <c r="M57" s="16">
        <v>0</v>
      </c>
      <c r="N57" s="16"/>
      <c r="O57" s="16">
        <v>0</v>
      </c>
      <c r="R57" s="84"/>
      <c r="S57" s="84"/>
    </row>
    <row r="58" spans="1:19" ht="23.1" customHeight="1">
      <c r="A58" s="4" t="s">
        <v>212</v>
      </c>
      <c r="D58" s="4"/>
      <c r="G58" s="16"/>
      <c r="H58" s="10"/>
      <c r="I58" s="16"/>
      <c r="J58" s="10"/>
      <c r="K58" s="16"/>
      <c r="L58" s="10"/>
      <c r="M58" s="16"/>
      <c r="N58" s="16"/>
      <c r="O58" s="16"/>
      <c r="R58" s="84"/>
      <c r="S58" s="84"/>
    </row>
    <row r="59" spans="1:19" ht="23.1" customHeight="1">
      <c r="B59" s="4" t="s">
        <v>215</v>
      </c>
      <c r="D59" s="17"/>
      <c r="E59" s="1">
        <v>5</v>
      </c>
      <c r="G59" s="16">
        <v>1601409</v>
      </c>
      <c r="H59" s="10"/>
      <c r="I59" s="16">
        <v>312983</v>
      </c>
      <c r="J59" s="10"/>
      <c r="K59" s="85">
        <v>1442265</v>
      </c>
      <c r="L59" s="10"/>
      <c r="M59" s="16">
        <v>817289</v>
      </c>
      <c r="N59" s="16"/>
      <c r="O59" s="16">
        <v>200914</v>
      </c>
      <c r="R59" s="84"/>
      <c r="S59" s="84"/>
    </row>
    <row r="60" spans="1:19" ht="23.1" customHeight="1">
      <c r="A60" s="4" t="s">
        <v>216</v>
      </c>
      <c r="D60" s="17"/>
      <c r="G60" s="16"/>
      <c r="H60" s="10"/>
      <c r="I60" s="16"/>
      <c r="J60" s="10"/>
      <c r="K60" s="16"/>
      <c r="L60" s="10"/>
      <c r="M60" s="16"/>
      <c r="N60" s="16"/>
      <c r="O60" s="16"/>
      <c r="R60" s="84"/>
      <c r="S60" s="84"/>
    </row>
    <row r="61" spans="1:19" ht="23.1" customHeight="1">
      <c r="B61" s="4" t="s">
        <v>217</v>
      </c>
      <c r="D61" s="4"/>
      <c r="E61" s="1">
        <v>18</v>
      </c>
      <c r="G61" s="16">
        <v>421788460</v>
      </c>
      <c r="H61" s="10"/>
      <c r="I61" s="16">
        <v>728871183</v>
      </c>
      <c r="J61" s="10"/>
      <c r="K61" s="16">
        <v>0</v>
      </c>
      <c r="L61" s="10"/>
      <c r="M61" s="16">
        <v>0</v>
      </c>
      <c r="N61" s="16"/>
      <c r="O61" s="16">
        <v>0</v>
      </c>
      <c r="S61" s="84"/>
    </row>
    <row r="62" spans="1:19" ht="23.1" customHeight="1">
      <c r="A62" s="4" t="s">
        <v>218</v>
      </c>
      <c r="D62" s="4"/>
      <c r="G62" s="16"/>
      <c r="H62" s="18"/>
      <c r="I62" s="16"/>
      <c r="J62" s="18"/>
      <c r="K62" s="16"/>
      <c r="L62" s="18"/>
      <c r="M62" s="16"/>
      <c r="N62" s="16"/>
      <c r="O62" s="16"/>
    </row>
    <row r="63" spans="1:19" ht="23.1" customHeight="1">
      <c r="B63" s="4" t="s">
        <v>219</v>
      </c>
      <c r="D63" s="4"/>
      <c r="G63" s="16">
        <v>263344847</v>
      </c>
      <c r="H63" s="10"/>
      <c r="I63" s="16">
        <v>316222960</v>
      </c>
      <c r="J63" s="10"/>
      <c r="K63" s="6">
        <v>0</v>
      </c>
      <c r="L63" s="10"/>
      <c r="M63" s="6">
        <v>0</v>
      </c>
      <c r="N63" s="6"/>
      <c r="O63" s="6">
        <v>0</v>
      </c>
    </row>
    <row r="64" spans="1:19" ht="23.1" customHeight="1">
      <c r="A64" s="4" t="s">
        <v>241</v>
      </c>
      <c r="D64" s="4"/>
      <c r="G64" s="16"/>
      <c r="H64" s="18"/>
      <c r="I64" s="16"/>
      <c r="J64" s="18"/>
      <c r="K64" s="16"/>
      <c r="L64" s="18"/>
      <c r="M64" s="16"/>
      <c r="N64" s="16"/>
      <c r="O64" s="16"/>
    </row>
    <row r="65" spans="1:15" ht="23.1" customHeight="1">
      <c r="B65" s="4" t="s">
        <v>213</v>
      </c>
      <c r="D65" s="4"/>
      <c r="E65" s="19">
        <v>36.200000000000003</v>
      </c>
      <c r="G65" s="16">
        <v>2890345206</v>
      </c>
      <c r="H65" s="10"/>
      <c r="I65" s="16">
        <v>2890345206</v>
      </c>
      <c r="J65" s="10"/>
      <c r="K65" s="6">
        <v>0</v>
      </c>
      <c r="L65" s="10"/>
      <c r="M65" s="6">
        <v>0</v>
      </c>
      <c r="N65" s="6"/>
      <c r="O65" s="6">
        <v>0</v>
      </c>
    </row>
    <row r="66" spans="1:15" ht="23.1" customHeight="1">
      <c r="A66" s="4" t="s">
        <v>41</v>
      </c>
      <c r="D66" s="4"/>
      <c r="E66" s="19"/>
      <c r="G66" s="16">
        <v>8440751</v>
      </c>
      <c r="H66" s="10"/>
      <c r="I66" s="16">
        <v>35089184</v>
      </c>
      <c r="J66" s="10"/>
      <c r="K66" s="6">
        <v>0</v>
      </c>
      <c r="L66" s="10"/>
      <c r="M66" s="6">
        <v>0</v>
      </c>
      <c r="N66" s="6"/>
      <c r="O66" s="6">
        <v>0</v>
      </c>
    </row>
    <row r="67" spans="1:15" ht="23.1" customHeight="1">
      <c r="A67" s="4" t="s">
        <v>236</v>
      </c>
      <c r="D67" s="4"/>
      <c r="E67" s="19"/>
      <c r="G67" s="16"/>
      <c r="H67" s="10"/>
      <c r="I67" s="16"/>
      <c r="J67" s="10"/>
      <c r="K67" s="6"/>
      <c r="L67" s="10"/>
      <c r="M67" s="6"/>
      <c r="N67" s="6"/>
      <c r="O67" s="6"/>
    </row>
    <row r="68" spans="1:15" ht="23.1" customHeight="1">
      <c r="B68" s="4" t="s">
        <v>237</v>
      </c>
      <c r="D68" s="4"/>
      <c r="E68" s="19"/>
      <c r="G68" s="16"/>
      <c r="H68" s="10"/>
      <c r="I68" s="16"/>
      <c r="J68" s="10"/>
      <c r="K68" s="6"/>
      <c r="L68" s="10"/>
      <c r="M68" s="6"/>
      <c r="N68" s="6"/>
      <c r="O68" s="6"/>
    </row>
    <row r="69" spans="1:15" ht="23.1" customHeight="1">
      <c r="B69" s="4" t="s">
        <v>238</v>
      </c>
      <c r="D69" s="4"/>
      <c r="E69" s="1">
        <v>11</v>
      </c>
      <c r="G69" s="16">
        <v>1055131651</v>
      </c>
      <c r="H69" s="10"/>
      <c r="I69" s="16">
        <v>160939</v>
      </c>
      <c r="J69" s="10"/>
      <c r="K69" s="6">
        <v>0</v>
      </c>
      <c r="L69" s="10"/>
      <c r="M69" s="6">
        <v>0</v>
      </c>
      <c r="N69" s="6"/>
      <c r="O69" s="6">
        <v>0</v>
      </c>
    </row>
    <row r="70" spans="1:15" ht="23.1" customHeight="1">
      <c r="A70" s="2" t="s">
        <v>10</v>
      </c>
      <c r="D70" s="4"/>
      <c r="G70" s="11">
        <f>SUM(G55:G69)</f>
        <v>5934579522</v>
      </c>
      <c r="H70" s="12"/>
      <c r="I70" s="11">
        <f>SUM(I55:I69)</f>
        <v>6607514523</v>
      </c>
      <c r="J70" s="12"/>
      <c r="K70" s="11">
        <f>SUM(K55:K69)</f>
        <v>89266193</v>
      </c>
      <c r="L70" s="12"/>
      <c r="M70" s="11">
        <f>SUM(M55:M69)</f>
        <v>84929707</v>
      </c>
      <c r="N70" s="12"/>
      <c r="O70" s="11">
        <f>SUM(O55:O69)</f>
        <v>114496822</v>
      </c>
    </row>
    <row r="71" spans="1:15" ht="23.1" customHeight="1">
      <c r="D71" s="4"/>
      <c r="G71" s="10"/>
      <c r="H71" s="10"/>
      <c r="I71" s="10"/>
      <c r="J71" s="10"/>
      <c r="K71" s="10"/>
      <c r="L71" s="10"/>
      <c r="M71" s="10"/>
      <c r="N71" s="10"/>
      <c r="O71" s="10"/>
    </row>
    <row r="72" spans="1:15" ht="23.1" customHeight="1">
      <c r="A72" s="8" t="s">
        <v>11</v>
      </c>
      <c r="D72" s="4"/>
      <c r="G72" s="10"/>
      <c r="H72" s="10"/>
      <c r="I72" s="10"/>
      <c r="J72" s="10"/>
      <c r="K72" s="10"/>
      <c r="L72" s="10"/>
      <c r="M72" s="10"/>
      <c r="N72" s="10"/>
      <c r="O72" s="10"/>
    </row>
    <row r="73" spans="1:15" ht="23.1" customHeight="1">
      <c r="A73" s="4" t="s">
        <v>130</v>
      </c>
      <c r="D73" s="4"/>
      <c r="G73" s="10">
        <v>226645680</v>
      </c>
      <c r="H73" s="10"/>
      <c r="I73" s="10">
        <v>248417250</v>
      </c>
      <c r="J73" s="10"/>
      <c r="K73" s="6">
        <v>0</v>
      </c>
      <c r="L73" s="10"/>
      <c r="M73" s="6">
        <v>0</v>
      </c>
      <c r="N73" s="6"/>
      <c r="O73" s="6">
        <v>0</v>
      </c>
    </row>
    <row r="74" spans="1:15" ht="23.1" customHeight="1">
      <c r="A74" s="4" t="s">
        <v>71</v>
      </c>
      <c r="D74" s="4"/>
      <c r="E74" s="1">
        <v>18</v>
      </c>
      <c r="G74" s="10">
        <v>6912628257</v>
      </c>
      <c r="H74" s="10"/>
      <c r="I74" s="10">
        <v>9208989311</v>
      </c>
      <c r="J74" s="10"/>
      <c r="K74" s="6">
        <v>0</v>
      </c>
      <c r="L74" s="10"/>
      <c r="M74" s="6">
        <v>0</v>
      </c>
      <c r="N74" s="6"/>
      <c r="O74" s="6">
        <v>0</v>
      </c>
    </row>
    <row r="75" spans="1:15" ht="23.1" customHeight="1">
      <c r="A75" s="4" t="s">
        <v>239</v>
      </c>
      <c r="D75" s="4"/>
      <c r="G75" s="10"/>
      <c r="H75" s="10"/>
      <c r="I75" s="10"/>
      <c r="J75" s="10"/>
      <c r="K75" s="6"/>
      <c r="L75" s="10"/>
      <c r="M75" s="6"/>
      <c r="N75" s="6"/>
      <c r="O75" s="6"/>
    </row>
    <row r="76" spans="1:15" ht="23.1" customHeight="1">
      <c r="B76" s="4" t="s">
        <v>240</v>
      </c>
      <c r="D76" s="4"/>
      <c r="E76" s="1">
        <v>20</v>
      </c>
      <c r="G76" s="10">
        <v>246939323</v>
      </c>
      <c r="H76" s="10"/>
      <c r="I76" s="10">
        <v>496168686</v>
      </c>
      <c r="J76" s="10"/>
      <c r="K76" s="6">
        <v>52553131</v>
      </c>
      <c r="L76" s="10"/>
      <c r="M76" s="6">
        <v>50589390</v>
      </c>
      <c r="N76" s="6"/>
      <c r="O76" s="6">
        <v>65518588</v>
      </c>
    </row>
    <row r="77" spans="1:15" ht="23.1" customHeight="1">
      <c r="A77" s="4" t="s">
        <v>44</v>
      </c>
      <c r="D77" s="4"/>
      <c r="G77" s="10">
        <v>312311876</v>
      </c>
      <c r="H77" s="10"/>
      <c r="I77" s="10">
        <v>370683719</v>
      </c>
      <c r="J77" s="10"/>
      <c r="K77" s="6">
        <v>0</v>
      </c>
      <c r="L77" s="10"/>
      <c r="M77" s="6">
        <v>0</v>
      </c>
      <c r="N77" s="6"/>
      <c r="O77" s="6">
        <v>0</v>
      </c>
    </row>
    <row r="78" spans="1:15" ht="23.1" customHeight="1">
      <c r="A78" s="2" t="s">
        <v>12</v>
      </c>
      <c r="D78" s="4"/>
      <c r="G78" s="11">
        <f>SUM(G73:G77)</f>
        <v>7698525136</v>
      </c>
      <c r="H78" s="12"/>
      <c r="I78" s="11">
        <f>SUM(I73:I77)</f>
        <v>10324258966</v>
      </c>
      <c r="J78" s="12"/>
      <c r="K78" s="11">
        <f>SUM(K73:K77)</f>
        <v>52553131</v>
      </c>
      <c r="L78" s="12"/>
      <c r="M78" s="11">
        <f>SUM(M73:M77)</f>
        <v>50589390</v>
      </c>
      <c r="N78" s="12"/>
      <c r="O78" s="11">
        <f>SUM(O73:O77)</f>
        <v>65518588</v>
      </c>
    </row>
    <row r="79" spans="1:15" ht="23.1" customHeight="1">
      <c r="A79" s="2"/>
      <c r="D79" s="4"/>
      <c r="G79" s="12"/>
      <c r="H79" s="12"/>
      <c r="I79" s="12"/>
      <c r="J79" s="12"/>
      <c r="K79" s="12"/>
      <c r="L79" s="12"/>
      <c r="M79" s="12"/>
      <c r="N79" s="12"/>
      <c r="O79" s="12"/>
    </row>
    <row r="80" spans="1:15" ht="23.1" customHeight="1">
      <c r="A80" s="2" t="s">
        <v>13</v>
      </c>
      <c r="D80" s="4"/>
      <c r="G80" s="20">
        <f>G70+G78</f>
        <v>13633104658</v>
      </c>
      <c r="H80" s="12"/>
      <c r="I80" s="20">
        <f>I70+I78</f>
        <v>16931773489</v>
      </c>
      <c r="J80" s="12"/>
      <c r="K80" s="20">
        <f>K70+K78</f>
        <v>141819324</v>
      </c>
      <c r="L80" s="12"/>
      <c r="M80" s="20">
        <f>M70+M78</f>
        <v>135519097</v>
      </c>
      <c r="N80" s="12"/>
      <c r="O80" s="20">
        <f>O70+O78</f>
        <v>180015410</v>
      </c>
    </row>
    <row r="81" spans="1:15" ht="23.25" customHeight="1">
      <c r="A81" s="2"/>
      <c r="D81" s="4"/>
      <c r="G81" s="21"/>
      <c r="H81" s="21"/>
      <c r="I81" s="21"/>
      <c r="J81" s="21"/>
      <c r="K81" s="21"/>
      <c r="L81" s="21"/>
      <c r="M81" s="21"/>
      <c r="N81" s="21"/>
      <c r="O81" s="21"/>
    </row>
    <row r="82" spans="1:15" ht="23.1" customHeight="1">
      <c r="A82" s="98" t="s">
        <v>136</v>
      </c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</row>
    <row r="83" spans="1:15" ht="23.1" customHeight="1">
      <c r="A83" s="98" t="s">
        <v>151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</row>
    <row r="84" spans="1:15" s="2" customFormat="1" ht="23.1" customHeight="1">
      <c r="A84" s="98" t="str">
        <f>A3</f>
        <v>ณ วันที่ 31 ธันวาคม 2560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</row>
    <row r="85" spans="1:15" s="2" customFormat="1" ht="23.1" customHeight="1">
      <c r="A85" s="73"/>
      <c r="B85" s="73"/>
      <c r="C85" s="73"/>
      <c r="D85" s="73"/>
      <c r="E85" s="74"/>
      <c r="F85" s="94"/>
      <c r="G85" s="75"/>
      <c r="H85" s="75"/>
      <c r="I85" s="75"/>
      <c r="J85" s="75"/>
      <c r="K85" s="75"/>
      <c r="L85" s="75"/>
      <c r="M85" s="76"/>
      <c r="N85" s="76"/>
      <c r="O85" s="76" t="str">
        <f>O4</f>
        <v>หน่วย: บาท</v>
      </c>
    </row>
    <row r="86" spans="1:15" ht="23.1" customHeight="1">
      <c r="A86" s="2"/>
      <c r="B86" s="2"/>
      <c r="C86" s="2"/>
      <c r="D86" s="2"/>
      <c r="F86" s="93"/>
      <c r="G86" s="96" t="s">
        <v>0</v>
      </c>
      <c r="H86" s="96"/>
      <c r="I86" s="96"/>
      <c r="J86" s="96"/>
      <c r="K86" s="97" t="s">
        <v>42</v>
      </c>
      <c r="L86" s="97"/>
      <c r="M86" s="97"/>
      <c r="N86" s="97"/>
      <c r="O86" s="97"/>
    </row>
    <row r="87" spans="1:15" ht="23.1" customHeight="1">
      <c r="A87" s="2"/>
      <c r="B87" s="2"/>
      <c r="C87" s="2"/>
      <c r="D87" s="2"/>
      <c r="F87" s="93"/>
      <c r="G87" s="87" t="str">
        <f>G6</f>
        <v>31 ธันวาคม 2560</v>
      </c>
      <c r="H87" s="87"/>
      <c r="I87" s="87" t="str">
        <f>I6</f>
        <v>31 ธันวาคม 2559</v>
      </c>
      <c r="J87" s="88"/>
      <c r="K87" s="87" t="str">
        <f>K6</f>
        <v>31 ธันวาคม 2560</v>
      </c>
      <c r="L87" s="87"/>
      <c r="M87" s="87" t="str">
        <f>M6</f>
        <v>31 ธันวาคม 2559</v>
      </c>
      <c r="N87" s="87"/>
      <c r="O87" s="87" t="str">
        <f>O6</f>
        <v>1 มกราคม 2559</v>
      </c>
    </row>
    <row r="88" spans="1:15" ht="23.1" customHeight="1">
      <c r="A88" s="2"/>
      <c r="B88" s="2"/>
      <c r="C88" s="2"/>
      <c r="D88" s="2"/>
      <c r="E88" s="1" t="s">
        <v>1</v>
      </c>
      <c r="F88" s="93"/>
      <c r="G88" s="87"/>
      <c r="H88" s="89"/>
      <c r="I88" s="89"/>
      <c r="J88" s="87"/>
      <c r="K88" s="87"/>
      <c r="L88" s="89"/>
      <c r="M88" s="87" t="s">
        <v>161</v>
      </c>
      <c r="N88" s="87"/>
      <c r="O88" s="87" t="s">
        <v>161</v>
      </c>
    </row>
    <row r="89" spans="1:15" s="2" customFormat="1" ht="23.1" customHeight="1">
      <c r="A89" s="4"/>
      <c r="B89" s="4"/>
      <c r="C89" s="4"/>
      <c r="D89" s="4"/>
      <c r="E89" s="1"/>
      <c r="F89" s="3"/>
      <c r="G89" s="7"/>
      <c r="H89" s="7"/>
      <c r="I89" s="7"/>
      <c r="J89" s="7"/>
      <c r="K89" s="7"/>
      <c r="L89" s="7"/>
      <c r="M89" s="7"/>
      <c r="N89" s="7"/>
      <c r="O89" s="7"/>
    </row>
    <row r="90" spans="1:15" s="2" customFormat="1" ht="23.1" customHeight="1">
      <c r="A90" s="2" t="s">
        <v>8</v>
      </c>
      <c r="B90" s="4"/>
      <c r="C90" s="4"/>
      <c r="D90" s="4"/>
      <c r="E90" s="1"/>
      <c r="F90" s="3"/>
      <c r="G90" s="7"/>
      <c r="H90" s="7"/>
      <c r="I90" s="7"/>
      <c r="J90" s="7"/>
      <c r="K90" s="7"/>
      <c r="L90" s="7"/>
      <c r="M90" s="7"/>
      <c r="N90" s="7"/>
      <c r="O90" s="7"/>
    </row>
    <row r="91" spans="1:15" ht="23.1" customHeight="1">
      <c r="A91" s="22" t="s">
        <v>14</v>
      </c>
      <c r="D91" s="4"/>
      <c r="E91" s="23"/>
      <c r="F91" s="24"/>
      <c r="G91" s="25"/>
      <c r="H91" s="25"/>
      <c r="I91" s="25"/>
      <c r="J91" s="25"/>
      <c r="K91" s="25"/>
      <c r="L91" s="25"/>
      <c r="M91" s="25"/>
      <c r="N91" s="25"/>
      <c r="O91" s="25"/>
    </row>
    <row r="92" spans="1:15" ht="23.1" customHeight="1">
      <c r="A92" s="24" t="s">
        <v>15</v>
      </c>
      <c r="D92" s="4"/>
      <c r="E92" s="23">
        <v>21</v>
      </c>
      <c r="F92" s="24"/>
      <c r="G92" s="26"/>
      <c r="H92" s="26"/>
      <c r="I92" s="26"/>
      <c r="J92" s="26"/>
      <c r="K92" s="26"/>
      <c r="L92" s="26"/>
      <c r="M92" s="26"/>
      <c r="N92" s="26"/>
      <c r="O92" s="26"/>
    </row>
    <row r="93" spans="1:15" ht="23.1" customHeight="1" thickBot="1">
      <c r="A93" s="24" t="s">
        <v>112</v>
      </c>
      <c r="D93" s="4"/>
      <c r="E93" s="23"/>
      <c r="F93" s="24"/>
      <c r="G93" s="27">
        <v>5000000000</v>
      </c>
      <c r="H93" s="26"/>
      <c r="I93" s="27">
        <v>5000000000</v>
      </c>
      <c r="J93" s="26"/>
      <c r="K93" s="27">
        <v>5000000000</v>
      </c>
      <c r="L93" s="26"/>
      <c r="M93" s="27">
        <v>5000000000</v>
      </c>
      <c r="N93" s="18"/>
      <c r="O93" s="27">
        <v>5000000000</v>
      </c>
    </row>
    <row r="94" spans="1:15" ht="23.1" customHeight="1" thickTop="1">
      <c r="A94" s="24" t="s">
        <v>113</v>
      </c>
      <c r="D94" s="4"/>
      <c r="E94" s="23"/>
      <c r="F94" s="24"/>
      <c r="G94" s="26">
        <v>3206420305</v>
      </c>
      <c r="H94" s="26"/>
      <c r="I94" s="26">
        <v>3206420305</v>
      </c>
      <c r="J94" s="26"/>
      <c r="K94" s="26">
        <v>3206420305</v>
      </c>
      <c r="L94" s="26"/>
      <c r="M94" s="26">
        <v>3206420305</v>
      </c>
      <c r="N94" s="26"/>
      <c r="O94" s="26">
        <v>3206420305</v>
      </c>
    </row>
    <row r="95" spans="1:15" ht="23.1" customHeight="1">
      <c r="A95" s="24" t="s">
        <v>45</v>
      </c>
      <c r="D95" s="4"/>
      <c r="E95" s="23" t="s">
        <v>204</v>
      </c>
      <c r="F95" s="24"/>
      <c r="G95" s="26"/>
      <c r="H95" s="26"/>
      <c r="I95" s="26"/>
      <c r="J95" s="26"/>
      <c r="K95" s="26"/>
      <c r="L95" s="26"/>
      <c r="M95" s="26"/>
      <c r="N95" s="26"/>
      <c r="O95" s="26"/>
    </row>
    <row r="96" spans="1:15" ht="23.1" customHeight="1">
      <c r="A96" s="28" t="s">
        <v>46</v>
      </c>
      <c r="D96" s="4"/>
      <c r="E96" s="23"/>
      <c r="F96" s="24"/>
      <c r="G96" s="26">
        <v>10347863392</v>
      </c>
      <c r="H96" s="26"/>
      <c r="I96" s="26">
        <v>10347863392</v>
      </c>
      <c r="J96" s="26"/>
      <c r="K96" s="26">
        <v>10347863392</v>
      </c>
      <c r="L96" s="26"/>
      <c r="M96" s="26">
        <v>10347863392</v>
      </c>
      <c r="N96" s="26"/>
      <c r="O96" s="26">
        <v>10341569221</v>
      </c>
    </row>
    <row r="97" spans="1:15" ht="23.1" customHeight="1">
      <c r="A97" s="24" t="s">
        <v>16</v>
      </c>
      <c r="D97" s="4"/>
      <c r="E97" s="23"/>
      <c r="F97" s="24"/>
      <c r="G97" s="29"/>
      <c r="H97" s="26"/>
      <c r="I97" s="29"/>
      <c r="J97" s="26"/>
      <c r="K97" s="29"/>
      <c r="L97" s="26"/>
      <c r="M97" s="29"/>
      <c r="N97" s="29"/>
      <c r="O97" s="29"/>
    </row>
    <row r="98" spans="1:15" ht="23.1" customHeight="1">
      <c r="A98" s="24"/>
      <c r="B98" s="4" t="s">
        <v>73</v>
      </c>
      <c r="D98" s="4"/>
      <c r="E98" s="23"/>
      <c r="F98" s="24"/>
      <c r="G98" s="29"/>
      <c r="H98" s="26"/>
      <c r="I98" s="29"/>
      <c r="J98" s="26"/>
      <c r="K98" s="29"/>
      <c r="L98" s="26"/>
      <c r="M98" s="29"/>
      <c r="N98" s="29"/>
      <c r="O98" s="29"/>
    </row>
    <row r="99" spans="1:15" ht="23.1" customHeight="1">
      <c r="A99" s="24"/>
      <c r="C99" s="4" t="s">
        <v>242</v>
      </c>
      <c r="D99" s="4"/>
      <c r="E99" s="23"/>
      <c r="F99" s="24"/>
      <c r="G99" s="26">
        <v>500000000</v>
      </c>
      <c r="H99" s="26"/>
      <c r="I99" s="26">
        <v>500000000</v>
      </c>
      <c r="J99" s="26"/>
      <c r="K99" s="26">
        <v>500000000</v>
      </c>
      <c r="L99" s="26"/>
      <c r="M99" s="26">
        <v>500000000</v>
      </c>
      <c r="N99" s="26"/>
      <c r="O99" s="26">
        <v>500000000</v>
      </c>
    </row>
    <row r="100" spans="1:15" ht="23.1" customHeight="1">
      <c r="A100" s="24"/>
      <c r="B100" s="4" t="s">
        <v>74</v>
      </c>
      <c r="D100" s="4"/>
      <c r="E100" s="23"/>
      <c r="F100" s="24"/>
      <c r="G100" s="18">
        <v>10574985973</v>
      </c>
      <c r="H100" s="18"/>
      <c r="I100" s="18">
        <v>8733212910</v>
      </c>
      <c r="J100" s="18"/>
      <c r="K100" s="18">
        <v>11464223108</v>
      </c>
      <c r="L100" s="18"/>
      <c r="M100" s="18">
        <v>9631576088</v>
      </c>
      <c r="N100" s="18"/>
      <c r="O100" s="18">
        <v>11645986459</v>
      </c>
    </row>
    <row r="101" spans="1:15" ht="23.1" customHeight="1">
      <c r="A101" s="24" t="s">
        <v>80</v>
      </c>
      <c r="D101" s="4"/>
      <c r="E101" s="23"/>
      <c r="F101" s="24"/>
      <c r="G101" s="30">
        <v>4285866314</v>
      </c>
      <c r="H101" s="26"/>
      <c r="I101" s="30">
        <v>4369292583</v>
      </c>
      <c r="J101" s="26"/>
      <c r="K101" s="30">
        <v>4281938217</v>
      </c>
      <c r="L101" s="26"/>
      <c r="M101" s="30">
        <v>4367200748</v>
      </c>
      <c r="N101" s="18"/>
      <c r="O101" s="30">
        <v>4374561437</v>
      </c>
    </row>
    <row r="102" spans="1:15" ht="23.1" customHeight="1">
      <c r="A102" s="31" t="s">
        <v>81</v>
      </c>
      <c r="D102" s="4"/>
      <c r="E102" s="32"/>
      <c r="F102" s="31"/>
      <c r="G102" s="33">
        <f>SUM(G94:G101)</f>
        <v>28915135984</v>
      </c>
      <c r="H102" s="33"/>
      <c r="I102" s="33">
        <f>SUM(I94:I101)</f>
        <v>27156789190</v>
      </c>
      <c r="J102" s="33"/>
      <c r="K102" s="33">
        <f>SUM(K94:K101)</f>
        <v>29800445022</v>
      </c>
      <c r="L102" s="33"/>
      <c r="M102" s="33">
        <f>SUM(M94:M101)</f>
        <v>28053060533</v>
      </c>
      <c r="N102" s="33"/>
      <c r="O102" s="33">
        <f>SUM(O94:O101)</f>
        <v>30068537422</v>
      </c>
    </row>
    <row r="103" spans="1:15" ht="23.1" customHeight="1">
      <c r="A103" s="24" t="s">
        <v>82</v>
      </c>
      <c r="D103" s="4"/>
      <c r="E103" s="23">
        <v>24</v>
      </c>
      <c r="F103" s="24"/>
      <c r="G103" s="34">
        <v>8411368372</v>
      </c>
      <c r="H103" s="26"/>
      <c r="I103" s="34">
        <v>10518299494</v>
      </c>
      <c r="J103" s="26"/>
      <c r="K103" s="35">
        <v>0</v>
      </c>
      <c r="L103" s="26"/>
      <c r="M103" s="35">
        <v>0</v>
      </c>
      <c r="N103" s="6"/>
      <c r="O103" s="35">
        <v>0</v>
      </c>
    </row>
    <row r="104" spans="1:15" ht="23.1" customHeight="1">
      <c r="A104" s="31" t="s">
        <v>17</v>
      </c>
      <c r="D104" s="4"/>
      <c r="E104" s="32"/>
      <c r="F104" s="31"/>
      <c r="G104" s="36">
        <f>SUM(G102:G103)</f>
        <v>37326504356</v>
      </c>
      <c r="H104" s="33"/>
      <c r="I104" s="36">
        <f>SUM(I102:I103)</f>
        <v>37675088684</v>
      </c>
      <c r="J104" s="33"/>
      <c r="K104" s="36">
        <f>SUM(K102:K103)</f>
        <v>29800445022</v>
      </c>
      <c r="L104" s="33"/>
      <c r="M104" s="36">
        <f>SUM(M102:M103)</f>
        <v>28053060533</v>
      </c>
      <c r="N104" s="90"/>
      <c r="O104" s="36">
        <f>SUM(O102:O103)</f>
        <v>30068537422</v>
      </c>
    </row>
    <row r="105" spans="1:15" ht="23.1" customHeight="1">
      <c r="A105" s="24"/>
      <c r="D105" s="4"/>
      <c r="E105" s="23"/>
      <c r="F105" s="24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ht="23.1" customHeight="1" thickBot="1">
      <c r="A106" s="31" t="s">
        <v>18</v>
      </c>
      <c r="D106" s="4"/>
      <c r="E106" s="32"/>
      <c r="F106" s="31"/>
      <c r="G106" s="37">
        <f>G80+G104</f>
        <v>50959609014</v>
      </c>
      <c r="H106" s="33"/>
      <c r="I106" s="37">
        <f>I80+I104</f>
        <v>54606862173</v>
      </c>
      <c r="J106" s="33"/>
      <c r="K106" s="37">
        <f>K80+K104</f>
        <v>29942264346</v>
      </c>
      <c r="L106" s="33"/>
      <c r="M106" s="37">
        <f>M80+M104</f>
        <v>28188579630</v>
      </c>
      <c r="N106" s="90"/>
      <c r="O106" s="37">
        <f>O80+O104</f>
        <v>30248552832</v>
      </c>
    </row>
    <row r="107" spans="1:15" ht="23.1" customHeight="1" thickTop="1">
      <c r="G107" s="26" t="str">
        <f>IF((G43-G106)=0,"",G43-G106)</f>
        <v/>
      </c>
      <c r="H107" s="16"/>
      <c r="I107" s="26" t="str">
        <f>IF((I43-I106)=0,"",I43-I106)</f>
        <v/>
      </c>
      <c r="J107" s="16"/>
      <c r="K107" s="26" t="str">
        <f>IF((K43-K106)=0,"",K43-K106)</f>
        <v/>
      </c>
      <c r="L107" s="16"/>
      <c r="M107" s="26" t="str">
        <f>IF((M43-M106)=0,"",M43-M106)</f>
        <v/>
      </c>
      <c r="N107" s="26"/>
      <c r="O107" s="26" t="str">
        <f>IF((O43-O106)=0,"",O43-O106)</f>
        <v/>
      </c>
    </row>
  </sheetData>
  <customSheetViews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2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3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4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5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6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7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8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9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0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1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</customSheetViews>
  <mergeCells count="15">
    <mergeCell ref="G86:J86"/>
    <mergeCell ref="K86:O86"/>
    <mergeCell ref="A3:O3"/>
    <mergeCell ref="A2:O2"/>
    <mergeCell ref="A1:O1"/>
    <mergeCell ref="A45:O45"/>
    <mergeCell ref="A46:O46"/>
    <mergeCell ref="K5:O5"/>
    <mergeCell ref="K49:O49"/>
    <mergeCell ref="A82:O82"/>
    <mergeCell ref="A83:O83"/>
    <mergeCell ref="A84:O84"/>
    <mergeCell ref="G49:J49"/>
    <mergeCell ref="G5:J5"/>
    <mergeCell ref="A47:O47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9" firstPageNumber="8" fitToHeight="0" orientation="portrait" useFirstPageNumber="1" r:id="rId13"/>
  <headerFooter>
    <oddFooter>&amp;L&amp;"Cambria,Regular"&amp;11หมายเหตุประกอบงบการเงินเป็นส่วนหนึ่งของงบการเงินนี้&amp;C&amp;"Tahoma,Regular"&amp;11&amp;P</oddFooter>
  </headerFooter>
  <rowBreaks count="2" manualBreakCount="2">
    <brk id="44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4"/>
  <sheetViews>
    <sheetView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7109375" style="5" customWidth="1"/>
    <col min="8" max="8" width="0.7109375" style="5" customWidth="1"/>
    <col min="9" max="9" width="19.7109375" style="5" customWidth="1"/>
    <col min="10" max="10" width="1" style="5" customWidth="1"/>
    <col min="11" max="11" width="19.7109375" style="5" customWidth="1"/>
    <col min="12" max="12" width="0.7109375" style="5" customWidth="1"/>
    <col min="13" max="13" width="19.7109375" style="5" customWidth="1"/>
    <col min="14" max="14" width="1.5703125" style="4" customWidth="1"/>
    <col min="15" max="15" width="9.140625" style="4"/>
    <col min="16" max="18" width="12.7109375" style="10" customWidth="1"/>
    <col min="19" max="16384" width="9.140625" style="4"/>
  </cols>
  <sheetData>
    <row r="1" spans="1:18" s="2" customFormat="1" ht="20.100000000000001" customHeight="1">
      <c r="A1" s="98" t="s">
        <v>136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P1" s="10"/>
      <c r="Q1" s="10"/>
      <c r="R1" s="10"/>
    </row>
    <row r="2" spans="1:18" s="2" customFormat="1" ht="20.100000000000001" customHeight="1">
      <c r="A2" s="98" t="s">
        <v>139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P2" s="10"/>
      <c r="Q2" s="10"/>
      <c r="R2" s="10"/>
    </row>
    <row r="3" spans="1:18" s="2" customFormat="1" ht="20.100000000000001" customHeight="1">
      <c r="A3" s="98" t="s">
        <v>184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P3" s="10"/>
      <c r="Q3" s="10"/>
      <c r="R3" s="10"/>
    </row>
    <row r="4" spans="1:18" s="2" customFormat="1" ht="20.100000000000001" customHeight="1">
      <c r="A4" s="73"/>
      <c r="B4" s="73"/>
      <c r="C4" s="73"/>
      <c r="D4" s="73"/>
      <c r="E4" s="74"/>
      <c r="F4" s="94"/>
      <c r="G4" s="75"/>
      <c r="H4" s="75"/>
      <c r="I4" s="75"/>
      <c r="J4" s="75"/>
      <c r="K4" s="75"/>
      <c r="L4" s="75"/>
      <c r="M4" s="76" t="str">
        <f>'8-10'!O4</f>
        <v>หน่วย: บาท</v>
      </c>
      <c r="P4" s="10"/>
      <c r="Q4" s="10"/>
      <c r="R4" s="10"/>
    </row>
    <row r="5" spans="1:18" s="2" customFormat="1" ht="20.100000000000001" customHeight="1">
      <c r="E5" s="1"/>
      <c r="F5" s="93"/>
      <c r="G5" s="96" t="s">
        <v>0</v>
      </c>
      <c r="H5" s="96"/>
      <c r="I5" s="96"/>
      <c r="J5" s="92"/>
      <c r="K5" s="96" t="s">
        <v>42</v>
      </c>
      <c r="L5" s="96"/>
      <c r="M5" s="96"/>
      <c r="P5" s="10"/>
      <c r="Q5" s="10"/>
      <c r="R5" s="10"/>
    </row>
    <row r="6" spans="1:18" s="2" customFormat="1" ht="20.100000000000001" customHeight="1">
      <c r="E6" s="1" t="s">
        <v>1</v>
      </c>
      <c r="F6" s="93"/>
      <c r="G6" s="87">
        <v>2560</v>
      </c>
      <c r="H6" s="87"/>
      <c r="I6" s="87">
        <v>2559</v>
      </c>
      <c r="J6" s="87"/>
      <c r="K6" s="87">
        <v>2560</v>
      </c>
      <c r="L6" s="87"/>
      <c r="M6" s="87">
        <v>2559</v>
      </c>
      <c r="P6" s="10"/>
      <c r="Q6" s="10"/>
      <c r="R6" s="10"/>
    </row>
    <row r="7" spans="1:18" s="2" customFormat="1" ht="20.100000000000001" customHeight="1">
      <c r="E7" s="1"/>
      <c r="F7" s="93"/>
      <c r="G7" s="87"/>
      <c r="H7" s="87"/>
      <c r="I7" s="87"/>
      <c r="J7" s="87"/>
      <c r="K7" s="87"/>
      <c r="L7" s="87"/>
      <c r="M7" s="87" t="s">
        <v>161</v>
      </c>
      <c r="P7" s="10"/>
      <c r="Q7" s="10"/>
      <c r="R7" s="10"/>
    </row>
    <row r="8" spans="1:18" s="2" customFormat="1" ht="20.100000000000001" customHeight="1">
      <c r="E8" s="1"/>
      <c r="F8" s="93"/>
      <c r="G8" s="7"/>
      <c r="H8" s="7"/>
      <c r="I8" s="7"/>
      <c r="J8" s="7"/>
      <c r="K8" s="7"/>
      <c r="L8" s="7"/>
      <c r="M8" s="7"/>
      <c r="P8" s="10"/>
      <c r="Q8" s="10"/>
      <c r="R8" s="10"/>
    </row>
    <row r="9" spans="1:18" ht="20.100000000000001" customHeight="1">
      <c r="A9" s="8" t="s">
        <v>19</v>
      </c>
      <c r="D9" s="4"/>
      <c r="E9" s="1">
        <v>27</v>
      </c>
      <c r="G9" s="10"/>
      <c r="H9" s="10"/>
      <c r="I9" s="10"/>
      <c r="J9" s="10"/>
      <c r="K9" s="10"/>
      <c r="L9" s="10"/>
      <c r="M9" s="10"/>
    </row>
    <row r="10" spans="1:18" ht="20.100000000000001" customHeight="1">
      <c r="A10" s="4" t="s">
        <v>47</v>
      </c>
      <c r="D10" s="4"/>
      <c r="G10" s="10">
        <v>9627419490</v>
      </c>
      <c r="H10" s="10"/>
      <c r="I10" s="10">
        <v>11646181111</v>
      </c>
      <c r="J10" s="10"/>
      <c r="K10" s="6">
        <v>0</v>
      </c>
      <c r="L10" s="10"/>
      <c r="M10" s="6">
        <v>0</v>
      </c>
    </row>
    <row r="11" spans="1:18" ht="20.100000000000001" customHeight="1">
      <c r="A11" s="4" t="s">
        <v>126</v>
      </c>
      <c r="D11" s="4"/>
      <c r="G11" s="10">
        <v>186400</v>
      </c>
      <c r="H11" s="10"/>
      <c r="I11" s="10">
        <v>105000</v>
      </c>
      <c r="J11" s="10"/>
      <c r="K11" s="6">
        <v>0</v>
      </c>
      <c r="L11" s="10"/>
      <c r="M11" s="6">
        <v>0</v>
      </c>
    </row>
    <row r="12" spans="1:18" ht="20.100000000000001" customHeight="1">
      <c r="A12" s="4" t="s">
        <v>224</v>
      </c>
      <c r="D12" s="4"/>
      <c r="E12" s="1">
        <v>12</v>
      </c>
      <c r="G12" s="6">
        <v>0</v>
      </c>
      <c r="H12" s="10"/>
      <c r="I12" s="6">
        <v>0</v>
      </c>
      <c r="J12" s="10"/>
      <c r="K12" s="29">
        <v>-1127566738</v>
      </c>
      <c r="L12" s="10"/>
      <c r="M12" s="29">
        <v>580974519</v>
      </c>
    </row>
    <row r="13" spans="1:18" ht="20.100000000000001" customHeight="1">
      <c r="A13" s="4" t="s">
        <v>132</v>
      </c>
      <c r="D13" s="4"/>
      <c r="E13" s="1">
        <v>12</v>
      </c>
      <c r="G13" s="10">
        <v>140908685</v>
      </c>
      <c r="H13" s="10"/>
      <c r="I13" s="10">
        <v>106490365</v>
      </c>
      <c r="J13" s="10"/>
      <c r="K13" s="6">
        <v>0</v>
      </c>
      <c r="L13" s="10"/>
      <c r="M13" s="6">
        <v>0</v>
      </c>
    </row>
    <row r="14" spans="1:18" ht="20.100000000000001" customHeight="1">
      <c r="A14" s="4" t="s">
        <v>75</v>
      </c>
      <c r="D14" s="4"/>
      <c r="E14" s="1">
        <v>12</v>
      </c>
      <c r="G14" s="10">
        <v>12139676349</v>
      </c>
      <c r="H14" s="10"/>
      <c r="I14" s="10">
        <v>12527827827</v>
      </c>
      <c r="J14" s="10"/>
      <c r="K14" s="6">
        <v>12139676349</v>
      </c>
      <c r="L14" s="10"/>
      <c r="M14" s="6">
        <v>12527827827</v>
      </c>
    </row>
    <row r="15" spans="1:18" ht="20.100000000000001" customHeight="1">
      <c r="A15" s="4" t="s">
        <v>140</v>
      </c>
      <c r="D15" s="4"/>
      <c r="G15" s="10">
        <v>152515200</v>
      </c>
      <c r="H15" s="10"/>
      <c r="I15" s="10">
        <v>152102513</v>
      </c>
      <c r="J15" s="10"/>
      <c r="K15" s="6">
        <v>0</v>
      </c>
      <c r="L15" s="10"/>
      <c r="M15" s="6"/>
    </row>
    <row r="16" spans="1:18" ht="20.100000000000001" customHeight="1">
      <c r="A16" s="4" t="s">
        <v>20</v>
      </c>
      <c r="D16" s="4"/>
      <c r="E16" s="1">
        <v>28</v>
      </c>
      <c r="G16" s="10">
        <v>482720231</v>
      </c>
      <c r="H16" s="10"/>
      <c r="I16" s="10">
        <v>307947393</v>
      </c>
      <c r="J16" s="10"/>
      <c r="K16" s="10">
        <v>41938353</v>
      </c>
      <c r="L16" s="10"/>
      <c r="M16" s="10">
        <v>76054074</v>
      </c>
    </row>
    <row r="17" spans="1:13" ht="20.100000000000001" customHeight="1">
      <c r="A17" s="2" t="s">
        <v>21</v>
      </c>
      <c r="D17" s="4"/>
      <c r="G17" s="11">
        <f>SUM(G10:G16)</f>
        <v>22543426355</v>
      </c>
      <c r="H17" s="12"/>
      <c r="I17" s="11">
        <f>SUM(I10:I16)</f>
        <v>24740654209</v>
      </c>
      <c r="J17" s="12"/>
      <c r="K17" s="11">
        <f>SUM(K10:K16)</f>
        <v>11054047964</v>
      </c>
      <c r="L17" s="12"/>
      <c r="M17" s="11">
        <f>SUM(M10:M16)</f>
        <v>13184856420</v>
      </c>
    </row>
    <row r="19" spans="1:13" ht="20.100000000000001" customHeight="1">
      <c r="A19" s="8" t="s">
        <v>22</v>
      </c>
      <c r="D19" s="4"/>
      <c r="E19" s="1">
        <v>27</v>
      </c>
      <c r="G19" s="10"/>
      <c r="H19" s="10"/>
      <c r="I19" s="10"/>
      <c r="J19" s="10"/>
      <c r="K19" s="10"/>
      <c r="L19" s="10"/>
      <c r="M19" s="10"/>
    </row>
    <row r="20" spans="1:13" ht="20.100000000000001" customHeight="1">
      <c r="A20" s="4" t="s">
        <v>48</v>
      </c>
      <c r="D20" s="4"/>
      <c r="G20" s="16">
        <v>6167169856</v>
      </c>
      <c r="H20" s="10"/>
      <c r="I20" s="16">
        <v>6411716319</v>
      </c>
      <c r="J20" s="10"/>
      <c r="K20" s="6">
        <v>0</v>
      </c>
      <c r="L20" s="10"/>
      <c r="M20" s="6">
        <v>0</v>
      </c>
    </row>
    <row r="21" spans="1:13" ht="20.100000000000001" customHeight="1">
      <c r="A21" s="4" t="s">
        <v>127</v>
      </c>
      <c r="D21" s="4"/>
      <c r="G21" s="10">
        <v>186400</v>
      </c>
      <c r="H21" s="10"/>
      <c r="I21" s="10">
        <v>105000</v>
      </c>
      <c r="J21" s="10"/>
      <c r="K21" s="6">
        <v>0</v>
      </c>
      <c r="L21" s="10"/>
      <c r="M21" s="6">
        <v>0</v>
      </c>
    </row>
    <row r="22" spans="1:13" ht="20.100000000000001" customHeight="1">
      <c r="A22" s="4" t="s">
        <v>68</v>
      </c>
      <c r="D22" s="4"/>
      <c r="G22" s="16">
        <v>978521346</v>
      </c>
      <c r="H22" s="10"/>
      <c r="I22" s="16">
        <v>1057053328</v>
      </c>
      <c r="J22" s="10"/>
      <c r="K22" s="6">
        <v>0</v>
      </c>
      <c r="L22" s="10"/>
      <c r="M22" s="6">
        <v>0</v>
      </c>
    </row>
    <row r="23" spans="1:13" ht="20.100000000000001" customHeight="1">
      <c r="A23" s="4" t="s">
        <v>177</v>
      </c>
      <c r="D23" s="4"/>
      <c r="G23" s="16"/>
      <c r="H23" s="10"/>
      <c r="I23" s="16"/>
      <c r="J23" s="10"/>
      <c r="K23" s="6"/>
      <c r="L23" s="10"/>
      <c r="M23" s="6"/>
    </row>
    <row r="24" spans="1:13" ht="20.100000000000001" customHeight="1">
      <c r="B24" s="4" t="s">
        <v>69</v>
      </c>
      <c r="D24" s="4"/>
      <c r="E24" s="19">
        <v>36.200000000000003</v>
      </c>
      <c r="G24" s="16">
        <v>0</v>
      </c>
      <c r="H24" s="10"/>
      <c r="I24" s="16">
        <v>-3866486414</v>
      </c>
      <c r="J24" s="10"/>
      <c r="K24" s="6">
        <v>0</v>
      </c>
      <c r="L24" s="10"/>
      <c r="M24" s="6">
        <v>0</v>
      </c>
    </row>
    <row r="25" spans="1:13" ht="20.100000000000001" customHeight="1">
      <c r="A25" s="4" t="s">
        <v>243</v>
      </c>
      <c r="D25" s="4"/>
      <c r="G25" s="16">
        <v>231523335</v>
      </c>
      <c r="H25" s="10"/>
      <c r="I25" s="16">
        <v>324507930</v>
      </c>
      <c r="J25" s="10"/>
      <c r="K25" s="6">
        <v>0</v>
      </c>
      <c r="L25" s="10"/>
      <c r="M25" s="6">
        <v>0</v>
      </c>
    </row>
    <row r="26" spans="1:13" ht="19.5" customHeight="1">
      <c r="A26" s="4" t="s">
        <v>76</v>
      </c>
      <c r="D26" s="4"/>
      <c r="G26" s="16">
        <v>2345230396</v>
      </c>
      <c r="H26" s="10"/>
      <c r="I26" s="16">
        <v>2124236176</v>
      </c>
      <c r="J26" s="10"/>
      <c r="K26" s="16">
        <v>312750189</v>
      </c>
      <c r="L26" s="10"/>
      <c r="M26" s="16">
        <v>320588791</v>
      </c>
    </row>
    <row r="27" spans="1:13" ht="19.5" customHeight="1">
      <c r="A27" s="4" t="s">
        <v>185</v>
      </c>
      <c r="D27" s="4"/>
      <c r="G27" s="16"/>
      <c r="H27" s="10"/>
      <c r="I27" s="16"/>
      <c r="J27" s="10"/>
      <c r="K27" s="16"/>
      <c r="L27" s="10"/>
      <c r="M27" s="16"/>
    </row>
    <row r="28" spans="1:13" ht="19.5" customHeight="1">
      <c r="B28" s="4" t="s">
        <v>230</v>
      </c>
      <c r="D28" s="4"/>
      <c r="E28" s="1" t="s">
        <v>205</v>
      </c>
      <c r="G28" s="16">
        <v>6400000</v>
      </c>
      <c r="H28" s="10"/>
      <c r="I28" s="10">
        <v>68125998</v>
      </c>
      <c r="J28" s="10"/>
      <c r="K28" s="6">
        <v>6400000</v>
      </c>
      <c r="L28" s="10"/>
      <c r="M28" s="16">
        <v>68125998</v>
      </c>
    </row>
    <row r="29" spans="1:13" ht="19.5" customHeight="1">
      <c r="A29" s="4" t="s">
        <v>223</v>
      </c>
      <c r="D29" s="4"/>
      <c r="G29" s="16">
        <v>3308681047</v>
      </c>
      <c r="H29" s="10"/>
      <c r="I29" s="6">
        <v>0</v>
      </c>
      <c r="J29" s="10"/>
      <c r="K29" s="6">
        <v>0</v>
      </c>
      <c r="L29" s="10"/>
      <c r="M29" s="6">
        <v>0</v>
      </c>
    </row>
    <row r="30" spans="1:13" ht="20.100000000000001" customHeight="1">
      <c r="A30" s="4" t="s">
        <v>155</v>
      </c>
      <c r="D30" s="4"/>
      <c r="E30" s="1">
        <v>5</v>
      </c>
      <c r="G30" s="16">
        <v>172637846</v>
      </c>
      <c r="H30" s="10"/>
      <c r="I30" s="16">
        <v>197842786</v>
      </c>
      <c r="J30" s="10"/>
      <c r="K30" s="16">
        <v>67790245</v>
      </c>
      <c r="L30" s="10"/>
      <c r="M30" s="16">
        <v>86315301</v>
      </c>
    </row>
    <row r="31" spans="1:13" ht="20.100000000000001" customHeight="1">
      <c r="A31" s="2" t="s">
        <v>23</v>
      </c>
      <c r="D31" s="4"/>
      <c r="G31" s="11">
        <f>SUM(G20:G30)</f>
        <v>13210350226</v>
      </c>
      <c r="H31" s="12"/>
      <c r="I31" s="11">
        <f>SUM(I20:I30)</f>
        <v>6317101123</v>
      </c>
      <c r="J31" s="12"/>
      <c r="K31" s="11">
        <f>SUM(K20:K30)</f>
        <v>386940434</v>
      </c>
      <c r="L31" s="12"/>
      <c r="M31" s="11">
        <f>SUM(M20:M30)</f>
        <v>475030090</v>
      </c>
    </row>
    <row r="33" spans="1:18" s="2" customFormat="1" ht="20.100000000000001" customHeight="1">
      <c r="A33" s="2" t="s">
        <v>77</v>
      </c>
      <c r="E33" s="39"/>
      <c r="F33" s="93"/>
      <c r="G33" s="12">
        <f>G17-G31</f>
        <v>9333076129</v>
      </c>
      <c r="H33" s="12"/>
      <c r="I33" s="12">
        <f>I17-I31</f>
        <v>18423553086</v>
      </c>
      <c r="J33" s="12"/>
      <c r="K33" s="12">
        <f>K17-K31</f>
        <v>10667107530</v>
      </c>
      <c r="L33" s="12"/>
      <c r="M33" s="12">
        <f>M17-M31</f>
        <v>12709826330</v>
      </c>
      <c r="P33" s="10"/>
      <c r="Q33" s="10"/>
      <c r="R33" s="10"/>
    </row>
    <row r="34" spans="1:18" ht="20.100000000000001" customHeight="1">
      <c r="A34" s="4" t="s">
        <v>78</v>
      </c>
      <c r="D34" s="4"/>
      <c r="G34" s="40">
        <v>-399137430</v>
      </c>
      <c r="H34" s="10"/>
      <c r="I34" s="40">
        <v>-360036244</v>
      </c>
      <c r="J34" s="10"/>
      <c r="K34" s="40">
        <v>-3054488</v>
      </c>
      <c r="L34" s="10"/>
      <c r="M34" s="40">
        <v>-2856046</v>
      </c>
    </row>
    <row r="35" spans="1:18" ht="20.100000000000001" customHeight="1">
      <c r="A35" s="2" t="s">
        <v>79</v>
      </c>
      <c r="D35" s="4"/>
      <c r="G35" s="12">
        <f>SUM(G33:G34)</f>
        <v>8933938699</v>
      </c>
      <c r="H35" s="12"/>
      <c r="I35" s="12">
        <f>SUM(I33:I34)</f>
        <v>18063516842</v>
      </c>
      <c r="J35" s="12"/>
      <c r="K35" s="12">
        <f>SUM(K33:K34)</f>
        <v>10664053042</v>
      </c>
      <c r="L35" s="12"/>
      <c r="M35" s="12">
        <f>SUM(M33:M34)</f>
        <v>12706970284</v>
      </c>
    </row>
    <row r="36" spans="1:18" ht="20.100000000000001" customHeight="1">
      <c r="A36" s="4" t="s">
        <v>225</v>
      </c>
      <c r="D36" s="4"/>
      <c r="E36" s="1">
        <v>31</v>
      </c>
      <c r="G36" s="16">
        <v>376253191</v>
      </c>
      <c r="H36" s="10"/>
      <c r="I36" s="16">
        <v>-354658349</v>
      </c>
      <c r="J36" s="10"/>
      <c r="K36" s="6">
        <v>0</v>
      </c>
      <c r="L36" s="10"/>
      <c r="M36" s="6">
        <v>0</v>
      </c>
    </row>
    <row r="37" spans="1:18" s="2" customFormat="1" ht="20.100000000000001" customHeight="1" thickBot="1">
      <c r="A37" s="2" t="s">
        <v>188</v>
      </c>
      <c r="E37" s="39"/>
      <c r="F37" s="93"/>
      <c r="G37" s="47">
        <f>SUM(G35:G36)</f>
        <v>9310191890</v>
      </c>
      <c r="H37" s="12"/>
      <c r="I37" s="47">
        <f>SUM(I35:I36)</f>
        <v>17708858493</v>
      </c>
      <c r="J37" s="12"/>
      <c r="K37" s="47">
        <f>SUM(K35:K36)</f>
        <v>10664053042</v>
      </c>
      <c r="L37" s="12"/>
      <c r="M37" s="47">
        <f>SUM(M35:M36)</f>
        <v>12706970284</v>
      </c>
      <c r="P37" s="10"/>
      <c r="Q37" s="10"/>
      <c r="R37" s="10"/>
    </row>
    <row r="38" spans="1:18" s="2" customFormat="1" ht="20.100000000000001" customHeight="1" thickTop="1">
      <c r="E38" s="39"/>
      <c r="F38" s="93"/>
      <c r="G38" s="43"/>
      <c r="H38" s="12"/>
      <c r="I38" s="43"/>
      <c r="J38" s="12"/>
      <c r="K38" s="43"/>
      <c r="L38" s="12"/>
      <c r="M38" s="43"/>
      <c r="P38" s="10"/>
      <c r="Q38" s="10"/>
      <c r="R38" s="10"/>
    </row>
    <row r="39" spans="1:18" ht="20.100000000000001" customHeight="1">
      <c r="A39" s="2" t="s">
        <v>141</v>
      </c>
      <c r="D39" s="4"/>
      <c r="F39" s="93"/>
      <c r="G39" s="12"/>
      <c r="H39" s="12"/>
      <c r="I39" s="12"/>
      <c r="J39" s="12"/>
      <c r="K39" s="12"/>
      <c r="L39" s="12"/>
      <c r="M39" s="12"/>
    </row>
    <row r="40" spans="1:18" ht="20.100000000000001" customHeight="1">
      <c r="A40" s="2" t="s">
        <v>49</v>
      </c>
      <c r="B40" s="4" t="s">
        <v>84</v>
      </c>
      <c r="D40" s="4"/>
      <c r="F40" s="93"/>
      <c r="G40" s="16">
        <v>10673179085</v>
      </c>
      <c r="H40" s="10"/>
      <c r="I40" s="16">
        <v>16397608503</v>
      </c>
      <c r="J40" s="10"/>
      <c r="K40" s="16">
        <v>10664053042</v>
      </c>
      <c r="L40" s="10"/>
      <c r="M40" s="16">
        <v>12706970284</v>
      </c>
    </row>
    <row r="41" spans="1:18" ht="20.100000000000001" customHeight="1">
      <c r="A41" s="2"/>
      <c r="B41" s="4" t="s">
        <v>85</v>
      </c>
      <c r="D41" s="4"/>
      <c r="E41" s="1">
        <v>24</v>
      </c>
      <c r="F41" s="93"/>
      <c r="G41" s="16">
        <v>-1362987195</v>
      </c>
      <c r="H41" s="10"/>
      <c r="I41" s="16">
        <v>1311249990</v>
      </c>
      <c r="J41" s="10"/>
      <c r="K41" s="16">
        <v>0</v>
      </c>
      <c r="L41" s="10"/>
      <c r="M41" s="16">
        <v>0</v>
      </c>
    </row>
    <row r="42" spans="1:18" ht="20.100000000000001" customHeight="1" thickBot="1">
      <c r="A42" s="2" t="s">
        <v>188</v>
      </c>
      <c r="D42" s="4"/>
      <c r="G42" s="41">
        <f>SUM(G40:G41)</f>
        <v>9310191890</v>
      </c>
      <c r="H42" s="12"/>
      <c r="I42" s="41">
        <f>SUM(I40:I41)</f>
        <v>17708858493</v>
      </c>
      <c r="J42" s="12"/>
      <c r="K42" s="41">
        <f>SUM(K40:K41)</f>
        <v>10664053042</v>
      </c>
      <c r="L42" s="12"/>
      <c r="M42" s="41">
        <f>SUM(M40:M41)</f>
        <v>12706970284</v>
      </c>
    </row>
    <row r="43" spans="1:18" ht="23.1" customHeight="1" thickTop="1">
      <c r="G43" s="26" t="str">
        <f>IF((G37-G42)=0,"",G37-G42)</f>
        <v/>
      </c>
      <c r="H43" s="42"/>
      <c r="I43" s="26" t="str">
        <f>IF((I37-I42)=0,"",I37-I42)</f>
        <v/>
      </c>
      <c r="J43" s="42"/>
      <c r="K43" s="26" t="str">
        <f>IF((K37-K42)=0,"",K37-K42)</f>
        <v/>
      </c>
      <c r="L43" s="42"/>
      <c r="M43" s="26" t="str">
        <f>IF((M37-M42)=0,"",M37-M42)</f>
        <v/>
      </c>
    </row>
    <row r="44" spans="1:18" ht="23.1" customHeight="1">
      <c r="A44" s="2" t="s">
        <v>158</v>
      </c>
      <c r="E44" s="1">
        <v>32</v>
      </c>
      <c r="G44" s="26"/>
      <c r="H44" s="42"/>
      <c r="I44" s="26"/>
      <c r="J44" s="42"/>
      <c r="K44" s="26"/>
      <c r="L44" s="42"/>
      <c r="M44" s="26"/>
    </row>
    <row r="45" spans="1:18" ht="20.100000000000001" customHeight="1" thickBot="1">
      <c r="B45" s="4" t="s">
        <v>159</v>
      </c>
      <c r="D45" s="4"/>
      <c r="G45" s="82">
        <v>3.33</v>
      </c>
      <c r="I45" s="82">
        <v>5.1100000000000003</v>
      </c>
      <c r="K45" s="82">
        <v>3.33</v>
      </c>
      <c r="M45" s="82">
        <v>3.96</v>
      </c>
    </row>
    <row r="46" spans="1:18" ht="20.100000000000001" customHeight="1" thickTop="1" thickBot="1">
      <c r="B46" s="4" t="s">
        <v>160</v>
      </c>
      <c r="G46" s="82">
        <v>3.33</v>
      </c>
      <c r="I46" s="82">
        <v>5.1100000000000003</v>
      </c>
      <c r="K46" s="82">
        <v>3.33</v>
      </c>
      <c r="M46" s="82">
        <v>3.96</v>
      </c>
    </row>
    <row r="47" spans="1:18" s="2" customFormat="1" ht="23.1" customHeight="1" thickTop="1">
      <c r="A47" s="98" t="s">
        <v>136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P47" s="10"/>
      <c r="Q47" s="10"/>
      <c r="R47" s="10"/>
    </row>
    <row r="48" spans="1:18" s="2" customFormat="1" ht="23.1" customHeight="1">
      <c r="A48" s="98" t="s">
        <v>142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P48" s="10"/>
      <c r="Q48" s="10"/>
      <c r="R48" s="10"/>
    </row>
    <row r="49" spans="1:18" s="2" customFormat="1" ht="20.100000000000001" customHeight="1">
      <c r="A49" s="98" t="str">
        <f>A3</f>
        <v>สำหรับปีสิ้นสุดวันที่ 31 ธันวาคม 2560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P49" s="10"/>
      <c r="Q49" s="10"/>
      <c r="R49" s="10"/>
    </row>
    <row r="50" spans="1:18" s="2" customFormat="1" ht="20.100000000000001" customHeight="1">
      <c r="A50" s="73"/>
      <c r="B50" s="73"/>
      <c r="C50" s="73"/>
      <c r="D50" s="73"/>
      <c r="E50" s="74"/>
      <c r="F50" s="94"/>
      <c r="G50" s="75"/>
      <c r="H50" s="75"/>
      <c r="I50" s="75"/>
      <c r="J50" s="75"/>
      <c r="K50" s="75"/>
      <c r="L50" s="75"/>
      <c r="M50" s="76" t="str">
        <f>M4</f>
        <v>หน่วย: บาท</v>
      </c>
      <c r="P50" s="10"/>
      <c r="Q50" s="10"/>
      <c r="R50" s="10"/>
    </row>
    <row r="51" spans="1:18" s="2" customFormat="1" ht="20.25" customHeight="1">
      <c r="E51" s="1"/>
      <c r="F51" s="93"/>
      <c r="G51" s="96" t="s">
        <v>0</v>
      </c>
      <c r="H51" s="96"/>
      <c r="I51" s="96"/>
      <c r="J51" s="92"/>
      <c r="K51" s="96" t="s">
        <v>42</v>
      </c>
      <c r="L51" s="96"/>
      <c r="M51" s="96"/>
      <c r="P51" s="10"/>
      <c r="Q51" s="10"/>
      <c r="R51" s="10"/>
    </row>
    <row r="52" spans="1:18" s="2" customFormat="1" ht="20.25" customHeight="1">
      <c r="E52" s="1" t="s">
        <v>1</v>
      </c>
      <c r="F52" s="93"/>
      <c r="G52" s="7">
        <f>G6</f>
        <v>2560</v>
      </c>
      <c r="H52" s="87"/>
      <c r="I52" s="7">
        <f>I6</f>
        <v>2559</v>
      </c>
      <c r="J52" s="87"/>
      <c r="K52" s="7">
        <f>K6</f>
        <v>2560</v>
      </c>
      <c r="L52" s="87"/>
      <c r="M52" s="7">
        <f>M6</f>
        <v>2559</v>
      </c>
      <c r="P52" s="10"/>
      <c r="Q52" s="10"/>
      <c r="R52" s="10"/>
    </row>
    <row r="53" spans="1:18" s="2" customFormat="1" ht="20.25" customHeight="1">
      <c r="E53" s="1"/>
      <c r="F53" s="93"/>
      <c r="G53" s="87"/>
      <c r="H53" s="87"/>
      <c r="I53" s="87"/>
      <c r="J53" s="87"/>
      <c r="K53" s="87"/>
      <c r="L53" s="87"/>
      <c r="M53" s="87" t="s">
        <v>161</v>
      </c>
      <c r="P53" s="10"/>
      <c r="Q53" s="10"/>
      <c r="R53" s="10"/>
    </row>
    <row r="54" spans="1:18" s="2" customFormat="1" ht="20.25" customHeight="1">
      <c r="E54" s="1"/>
      <c r="F54" s="93"/>
      <c r="G54" s="7"/>
      <c r="H54" s="7"/>
      <c r="I54" s="7"/>
      <c r="J54" s="7"/>
      <c r="K54" s="7"/>
      <c r="L54" s="7"/>
      <c r="M54" s="7"/>
      <c r="P54" s="10"/>
      <c r="Q54" s="10"/>
      <c r="R54" s="10"/>
    </row>
    <row r="55" spans="1:18" ht="23.1" customHeight="1">
      <c r="A55" s="2" t="s">
        <v>188</v>
      </c>
      <c r="G55" s="43">
        <f>G37</f>
        <v>9310191890</v>
      </c>
      <c r="H55" s="16"/>
      <c r="I55" s="43">
        <f>I37</f>
        <v>17708858493</v>
      </c>
      <c r="J55" s="16"/>
      <c r="K55" s="43">
        <f>K37</f>
        <v>10664053042</v>
      </c>
      <c r="L55" s="16"/>
      <c r="M55" s="43">
        <f>M37</f>
        <v>12706970284</v>
      </c>
    </row>
    <row r="56" spans="1:18" ht="23.1" customHeight="1">
      <c r="G56" s="16"/>
      <c r="H56" s="16"/>
      <c r="I56" s="16"/>
      <c r="J56" s="16"/>
      <c r="K56" s="16"/>
      <c r="L56" s="16"/>
      <c r="M56" s="16"/>
    </row>
    <row r="57" spans="1:18" ht="23.1" customHeight="1">
      <c r="A57" s="2" t="s">
        <v>87</v>
      </c>
      <c r="G57" s="16"/>
      <c r="H57" s="16"/>
      <c r="I57" s="16"/>
      <c r="J57" s="16"/>
      <c r="K57" s="16"/>
      <c r="L57" s="16"/>
      <c r="M57" s="16"/>
    </row>
    <row r="58" spans="1:18" ht="23.1" customHeight="1">
      <c r="B58" s="2" t="s">
        <v>86</v>
      </c>
      <c r="E58" s="1">
        <v>26</v>
      </c>
      <c r="G58" s="16"/>
      <c r="H58" s="16"/>
      <c r="I58" s="16"/>
      <c r="J58" s="16"/>
      <c r="K58" s="16"/>
      <c r="L58" s="16"/>
      <c r="M58" s="16"/>
    </row>
    <row r="59" spans="1:18" ht="23.1" customHeight="1">
      <c r="B59" s="2"/>
      <c r="G59" s="16"/>
      <c r="H59" s="16"/>
      <c r="I59" s="16"/>
      <c r="J59" s="16"/>
      <c r="K59" s="16"/>
      <c r="L59" s="16"/>
      <c r="M59" s="16"/>
    </row>
    <row r="60" spans="1:18" ht="23.1" customHeight="1">
      <c r="A60" s="2" t="s">
        <v>245</v>
      </c>
      <c r="B60" s="2"/>
      <c r="G60" s="16"/>
      <c r="H60" s="16"/>
      <c r="I60" s="16"/>
      <c r="J60" s="16"/>
      <c r="K60" s="16"/>
      <c r="L60" s="16"/>
      <c r="M60" s="16"/>
    </row>
    <row r="61" spans="1:18" ht="23.1" customHeight="1">
      <c r="B61" s="2" t="s">
        <v>244</v>
      </c>
      <c r="G61" s="16"/>
      <c r="H61" s="16"/>
      <c r="I61" s="16"/>
      <c r="J61" s="16"/>
      <c r="K61" s="16"/>
      <c r="L61" s="16"/>
      <c r="M61" s="16"/>
    </row>
    <row r="62" spans="1:18" ht="23.1" customHeight="1">
      <c r="B62" s="4" t="s">
        <v>247</v>
      </c>
      <c r="G62" s="6">
        <v>-288274897</v>
      </c>
      <c r="H62" s="16"/>
      <c r="I62" s="16">
        <v>-74763946</v>
      </c>
      <c r="J62" s="16"/>
      <c r="K62" s="6">
        <v>-118586002</v>
      </c>
      <c r="L62" s="16"/>
      <c r="M62" s="6">
        <v>-30757276</v>
      </c>
    </row>
    <row r="63" spans="1:18" ht="23.1" customHeight="1">
      <c r="B63" s="4" t="s">
        <v>248</v>
      </c>
      <c r="G63" s="16">
        <v>11181515</v>
      </c>
      <c r="H63" s="16"/>
      <c r="I63" s="10">
        <v>-18637809</v>
      </c>
      <c r="J63" s="16"/>
      <c r="K63" s="16">
        <v>5625839</v>
      </c>
      <c r="L63" s="16"/>
      <c r="M63" s="16">
        <v>-10662519</v>
      </c>
    </row>
    <row r="64" spans="1:18" ht="23.1" customHeight="1">
      <c r="B64" s="4" t="s">
        <v>249</v>
      </c>
      <c r="G64" s="44">
        <v>46227</v>
      </c>
      <c r="H64" s="16"/>
      <c r="I64" s="40">
        <v>0</v>
      </c>
      <c r="J64" s="16"/>
      <c r="K64" s="44">
        <v>46227</v>
      </c>
      <c r="L64" s="16"/>
      <c r="M64" s="44">
        <v>0</v>
      </c>
    </row>
    <row r="65" spans="1:13" ht="23.1" customHeight="1">
      <c r="A65" s="4" t="s">
        <v>251</v>
      </c>
      <c r="G65" s="16"/>
      <c r="H65" s="16"/>
      <c r="I65" s="10"/>
      <c r="J65" s="16"/>
      <c r="K65" s="16"/>
      <c r="L65" s="16"/>
      <c r="M65" s="16"/>
    </row>
    <row r="66" spans="1:13" ht="23.1" customHeight="1">
      <c r="B66" s="4" t="s">
        <v>244</v>
      </c>
      <c r="G66" s="44">
        <f>SUM(G62:G64)</f>
        <v>-277047155</v>
      </c>
      <c r="H66" s="16"/>
      <c r="I66" s="44">
        <f>SUM(I62:I64)</f>
        <v>-93401755</v>
      </c>
      <c r="J66" s="16"/>
      <c r="K66" s="44">
        <f>SUM(K62:K64)</f>
        <v>-112913936</v>
      </c>
      <c r="L66" s="16"/>
      <c r="M66" s="44">
        <f>SUM(M62:M64)</f>
        <v>-41419795</v>
      </c>
    </row>
    <row r="67" spans="1:13" ht="23.1" customHeight="1">
      <c r="A67" s="2" t="s">
        <v>246</v>
      </c>
      <c r="B67" s="2"/>
      <c r="G67" s="16"/>
      <c r="H67" s="16"/>
      <c r="I67" s="16"/>
      <c r="J67" s="16"/>
      <c r="K67" s="16"/>
      <c r="L67" s="16"/>
      <c r="M67" s="16"/>
    </row>
    <row r="68" spans="1:13" ht="23.1" customHeight="1">
      <c r="B68" s="2" t="s">
        <v>244</v>
      </c>
      <c r="G68" s="16"/>
      <c r="H68" s="16"/>
      <c r="I68" s="16"/>
      <c r="J68" s="16"/>
      <c r="K68" s="16"/>
      <c r="L68" s="16"/>
      <c r="M68" s="16"/>
    </row>
    <row r="69" spans="1:13" ht="23.1" customHeight="1">
      <c r="B69" s="4" t="s">
        <v>254</v>
      </c>
      <c r="G69" s="6"/>
      <c r="H69" s="16"/>
      <c r="I69" s="16"/>
      <c r="J69" s="16"/>
      <c r="K69" s="6"/>
      <c r="L69" s="16"/>
      <c r="M69" s="6"/>
    </row>
    <row r="70" spans="1:13" ht="23.1" customHeight="1">
      <c r="C70" s="4" t="s">
        <v>255</v>
      </c>
      <c r="G70" s="6">
        <v>95875929</v>
      </c>
      <c r="H70" s="16"/>
      <c r="I70" s="16">
        <v>0</v>
      </c>
      <c r="J70" s="16"/>
      <c r="K70" s="6">
        <v>6470508</v>
      </c>
      <c r="L70" s="16"/>
      <c r="M70" s="6">
        <v>0</v>
      </c>
    </row>
    <row r="71" spans="1:13" ht="23.1" customHeight="1">
      <c r="B71" s="4" t="s">
        <v>252</v>
      </c>
      <c r="G71" s="16">
        <v>-77978269</v>
      </c>
      <c r="H71" s="16"/>
      <c r="I71" s="16">
        <v>0</v>
      </c>
      <c r="J71" s="16"/>
      <c r="K71" s="16">
        <v>0</v>
      </c>
      <c r="L71" s="16"/>
      <c r="M71" s="16">
        <v>0</v>
      </c>
    </row>
    <row r="72" spans="1:13" ht="23.1" customHeight="1">
      <c r="B72" s="4" t="s">
        <v>249</v>
      </c>
      <c r="G72" s="44">
        <v>349612963</v>
      </c>
      <c r="H72" s="16"/>
      <c r="I72" s="44">
        <v>37545680</v>
      </c>
      <c r="J72" s="16"/>
      <c r="K72" s="44">
        <v>349612963</v>
      </c>
      <c r="L72" s="16"/>
      <c r="M72" s="44">
        <v>37545680</v>
      </c>
    </row>
    <row r="73" spans="1:13" ht="23.1" customHeight="1">
      <c r="A73" s="4" t="s">
        <v>250</v>
      </c>
      <c r="G73" s="16"/>
      <c r="H73" s="16"/>
      <c r="I73" s="16"/>
      <c r="J73" s="16"/>
      <c r="K73" s="16"/>
      <c r="L73" s="16"/>
      <c r="M73" s="16"/>
    </row>
    <row r="74" spans="1:13" ht="23.1" customHeight="1">
      <c r="B74" s="4" t="s">
        <v>244</v>
      </c>
      <c r="G74" s="44">
        <f>SUM(G70:G72)</f>
        <v>367510623</v>
      </c>
      <c r="H74" s="16"/>
      <c r="I74" s="44">
        <f>SUM(I70:I72)</f>
        <v>37545680</v>
      </c>
      <c r="J74" s="16"/>
      <c r="K74" s="44">
        <f>SUM(K70:K72)</f>
        <v>356083471</v>
      </c>
      <c r="L74" s="16"/>
      <c r="M74" s="44">
        <f>SUM(M70:M72)</f>
        <v>37545680</v>
      </c>
    </row>
    <row r="75" spans="1:13" ht="23.1" customHeight="1">
      <c r="A75" s="2" t="s">
        <v>189</v>
      </c>
      <c r="G75" s="16"/>
      <c r="H75" s="16"/>
      <c r="I75" s="16"/>
      <c r="J75" s="16"/>
      <c r="K75" s="16"/>
      <c r="L75" s="16"/>
      <c r="M75" s="16"/>
    </row>
    <row r="76" spans="1:13" ht="23.1" customHeight="1">
      <c r="B76" s="2" t="s">
        <v>86</v>
      </c>
      <c r="G76" s="45">
        <f>G66+G74</f>
        <v>90463468</v>
      </c>
      <c r="H76" s="16"/>
      <c r="I76" s="45">
        <f>I66+I74</f>
        <v>-55856075</v>
      </c>
      <c r="J76" s="16"/>
      <c r="K76" s="45">
        <f>K66+K74</f>
        <v>243169535</v>
      </c>
      <c r="L76" s="16"/>
      <c r="M76" s="45">
        <f>M66+M74</f>
        <v>-3874115</v>
      </c>
    </row>
    <row r="77" spans="1:13" ht="23.1" customHeight="1">
      <c r="G77" s="16"/>
      <c r="H77" s="16"/>
      <c r="I77" s="16"/>
      <c r="J77" s="16"/>
      <c r="K77" s="16"/>
      <c r="L77" s="16"/>
      <c r="M77" s="16"/>
    </row>
    <row r="78" spans="1:13" ht="23.1" customHeight="1" thickBot="1">
      <c r="A78" s="2" t="s">
        <v>190</v>
      </c>
      <c r="G78" s="46">
        <f>G55+G76</f>
        <v>9400655358</v>
      </c>
      <c r="H78" s="16"/>
      <c r="I78" s="46">
        <f>I55+I76</f>
        <v>17653002418</v>
      </c>
      <c r="J78" s="16"/>
      <c r="K78" s="46">
        <f>K55+K76</f>
        <v>10907222577</v>
      </c>
      <c r="L78" s="16"/>
      <c r="M78" s="46">
        <f>M55+M76</f>
        <v>12703096169</v>
      </c>
    </row>
    <row r="79" spans="1:13" ht="23.1" customHeight="1" thickTop="1">
      <c r="G79" s="16"/>
      <c r="H79" s="16"/>
      <c r="I79" s="16"/>
      <c r="J79" s="16"/>
      <c r="K79" s="16"/>
      <c r="L79" s="16"/>
      <c r="M79" s="16"/>
    </row>
    <row r="80" spans="1:13" ht="23.1" customHeight="1">
      <c r="A80" s="2" t="s">
        <v>170</v>
      </c>
      <c r="G80" s="16"/>
      <c r="H80" s="16"/>
      <c r="I80" s="16"/>
      <c r="J80" s="16"/>
      <c r="K80" s="16"/>
      <c r="L80" s="16"/>
      <c r="M80" s="16"/>
    </row>
    <row r="81" spans="2:13" ht="23.1" customHeight="1">
      <c r="B81" s="4" t="s">
        <v>84</v>
      </c>
      <c r="G81" s="16">
        <v>10918184899</v>
      </c>
      <c r="H81" s="16"/>
      <c r="I81" s="16">
        <v>16391643108</v>
      </c>
      <c r="J81" s="16"/>
      <c r="K81" s="16">
        <v>10907222577</v>
      </c>
      <c r="L81" s="16"/>
      <c r="M81" s="16">
        <v>12703096169</v>
      </c>
    </row>
    <row r="82" spans="2:13" ht="23.1" customHeight="1">
      <c r="B82" s="4" t="s">
        <v>85</v>
      </c>
      <c r="G82" s="16">
        <v>-1517529541</v>
      </c>
      <c r="H82" s="16"/>
      <c r="I82" s="16">
        <v>1261359310</v>
      </c>
      <c r="J82" s="16"/>
      <c r="K82" s="35">
        <v>0</v>
      </c>
      <c r="L82" s="16"/>
      <c r="M82" s="35">
        <v>0</v>
      </c>
    </row>
    <row r="83" spans="2:13" ht="23.1" customHeight="1" thickBot="1">
      <c r="G83" s="47">
        <f>SUM(G81:G82)</f>
        <v>9400655358</v>
      </c>
      <c r="H83" s="16"/>
      <c r="I83" s="47">
        <f>SUM(I81:I82)</f>
        <v>17653002418</v>
      </c>
      <c r="J83" s="16"/>
      <c r="K83" s="47">
        <f>SUM(K81:K82)</f>
        <v>10907222577</v>
      </c>
      <c r="L83" s="16"/>
      <c r="M83" s="47">
        <f>SUM(M81:M82)</f>
        <v>12703096169</v>
      </c>
    </row>
    <row r="84" spans="2:13" ht="23.1" customHeight="1" thickTop="1">
      <c r="G84" s="72" t="str">
        <f>IF((G78-G83)=0,"",G78-G83)</f>
        <v/>
      </c>
      <c r="I84" s="72" t="str">
        <f>IF((I78-I83)=0,"",I78-I83)</f>
        <v/>
      </c>
      <c r="K84" s="72" t="str">
        <f>IF((K78-K83)=0,"",K78-K83)</f>
        <v/>
      </c>
      <c r="M84" s="72" t="str">
        <f>IF((M78-M83)=0,"",M78-M83)</f>
        <v/>
      </c>
    </row>
  </sheetData>
  <mergeCells count="10">
    <mergeCell ref="A2:M2"/>
    <mergeCell ref="A1:M1"/>
    <mergeCell ref="G5:I5"/>
    <mergeCell ref="K5:M5"/>
    <mergeCell ref="G51:I51"/>
    <mergeCell ref="K51:M51"/>
    <mergeCell ref="A47:M47"/>
    <mergeCell ref="A48:M48"/>
    <mergeCell ref="A49:M49"/>
    <mergeCell ref="A3:M3"/>
  </mergeCells>
  <pageMargins left="0.98425196850393704" right="0.511811023622047" top="0.98425196850393704" bottom="0.98425196850393704" header="0.511811023622047" footer="0.511811023622047"/>
  <pageSetup paperSize="9" scale="70" firstPageNumber="11" fitToHeight="0" orientation="portrait" useFirstPageNumber="1" r:id="rId1"/>
  <headerFooter>
    <oddFooter>&amp;L&amp;"Cambria,Regular"&amp;11หมายเหตุประกอบงบการเงินเป็นส่วนหนึ่งของงบการเงินนี้&amp;C&amp;"Tahoma,Regular"&amp;11&amp;P</odd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1"/>
  <sheetViews>
    <sheetView zoomScale="80" zoomScaleNormal="8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5.7109375" style="24" customWidth="1"/>
    <col min="5" max="5" width="10.42578125" style="50" bestFit="1" customWidth="1"/>
    <col min="6" max="6" width="0.85546875" style="50" customWidth="1"/>
    <col min="7" max="7" width="17.5703125" style="66" bestFit="1" customWidth="1"/>
    <col min="8" max="8" width="0.5703125" style="66" customWidth="1"/>
    <col min="9" max="9" width="18.85546875" style="66" bestFit="1" customWidth="1"/>
    <col min="10" max="10" width="0.85546875" style="66" customWidth="1"/>
    <col min="11" max="11" width="15.7109375" style="66" customWidth="1"/>
    <col min="12" max="12" width="0.85546875" style="66" customWidth="1"/>
    <col min="13" max="13" width="18.85546875" style="66" bestFit="1" customWidth="1"/>
    <col min="14" max="14" width="0.85546875" style="66" customWidth="1"/>
    <col min="15" max="15" width="14.7109375" style="66" customWidth="1"/>
    <col min="16" max="16" width="0.85546875" style="66" customWidth="1"/>
    <col min="17" max="17" width="17.5703125" style="66" bestFit="1" customWidth="1"/>
    <col min="18" max="18" width="0.85546875" style="66" customWidth="1"/>
    <col min="19" max="19" width="17.5703125" style="66" customWidth="1"/>
    <col min="20" max="20" width="0.85546875" style="66" customWidth="1"/>
    <col min="21" max="21" width="15.7109375" style="66" customWidth="1"/>
    <col min="22" max="22" width="0.85546875" style="66" customWidth="1"/>
    <col min="23" max="23" width="14.7109375" style="66" customWidth="1"/>
    <col min="24" max="24" width="0.7109375" style="66" customWidth="1"/>
    <col min="25" max="25" width="17.5703125" style="66" bestFit="1" customWidth="1"/>
    <col min="26" max="26" width="0.85546875" style="66" customWidth="1"/>
    <col min="27" max="27" width="18.85546875" style="66" bestFit="1" customWidth="1"/>
    <col min="28" max="28" width="0.85546875" style="59" customWidth="1"/>
    <col min="29" max="29" width="18.85546875" style="66" bestFit="1" customWidth="1"/>
    <col min="30" max="30" width="0.85546875" style="59" customWidth="1"/>
    <col min="31" max="31" width="18.85546875" style="66" bestFit="1" customWidth="1"/>
    <col min="32" max="32" width="18.85546875" style="59" bestFit="1" customWidth="1"/>
    <col min="33" max="16384" width="9.140625" style="59"/>
  </cols>
  <sheetData>
    <row r="1" spans="1:31" s="31" customFormat="1" ht="23.1" customHeight="1">
      <c r="A1" s="98" t="s">
        <v>136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</row>
    <row r="2" spans="1:31" s="31" customFormat="1" ht="23.1" customHeight="1">
      <c r="A2" s="99" t="s">
        <v>103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</row>
    <row r="3" spans="1:31" s="31" customFormat="1" ht="23.1" customHeight="1">
      <c r="A3" s="98" t="str">
        <f>'11-12'!A3:M3</f>
        <v>สำหรับปีสิ้นสุดวันที่ 31 ธันวาคม 2560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</row>
    <row r="4" spans="1:31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'11-12'!M4</f>
        <v>หน่วย: บาท</v>
      </c>
    </row>
    <row r="5" spans="1:31" s="60" customFormat="1" ht="23.1" customHeight="1">
      <c r="E5" s="57"/>
      <c r="F5" s="57"/>
      <c r="G5" s="100" t="s">
        <v>0</v>
      </c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</row>
    <row r="6" spans="1:31" s="60" customFormat="1" ht="23.1" customHeight="1">
      <c r="E6" s="57"/>
      <c r="F6" s="57"/>
      <c r="G6" s="100" t="s">
        <v>88</v>
      </c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93"/>
      <c r="AC6" s="93"/>
      <c r="AD6" s="93"/>
      <c r="AE6" s="93"/>
    </row>
    <row r="7" spans="1:31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1" t="s">
        <v>80</v>
      </c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3"/>
      <c r="AA7" s="3"/>
      <c r="AB7" s="93"/>
      <c r="AC7" s="93"/>
      <c r="AD7" s="93"/>
      <c r="AE7" s="93"/>
    </row>
    <row r="8" spans="1:31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37</v>
      </c>
      <c r="R8" s="3"/>
      <c r="S8" s="3"/>
      <c r="T8" s="3"/>
      <c r="U8" s="68" t="s">
        <v>91</v>
      </c>
      <c r="V8" s="3"/>
      <c r="W8" s="3" t="s">
        <v>95</v>
      </c>
      <c r="X8" s="67"/>
      <c r="Y8" s="3" t="s">
        <v>99</v>
      </c>
      <c r="Z8" s="2"/>
      <c r="AA8" s="3"/>
      <c r="AB8" s="3"/>
      <c r="AC8" s="3"/>
      <c r="AD8" s="3"/>
      <c r="AE8" s="3"/>
    </row>
    <row r="9" spans="1:31" s="60" customFormat="1" ht="23.1" customHeight="1">
      <c r="E9" s="57"/>
      <c r="F9" s="57"/>
      <c r="G9" s="3" t="s">
        <v>15</v>
      </c>
      <c r="H9" s="67"/>
      <c r="I9" s="3"/>
      <c r="J9" s="3"/>
      <c r="K9" s="102" t="s">
        <v>16</v>
      </c>
      <c r="L9" s="102"/>
      <c r="M9" s="102"/>
      <c r="N9" s="3"/>
      <c r="O9" s="68" t="s">
        <v>120</v>
      </c>
      <c r="P9" s="3"/>
      <c r="Q9" s="3" t="s">
        <v>38</v>
      </c>
      <c r="R9" s="3"/>
      <c r="S9" s="3"/>
      <c r="T9" s="3"/>
      <c r="U9" s="3" t="s">
        <v>92</v>
      </c>
      <c r="V9" s="3"/>
      <c r="W9" s="3" t="s">
        <v>96</v>
      </c>
      <c r="X9" s="67"/>
      <c r="Y9" s="3" t="s">
        <v>100</v>
      </c>
      <c r="Z9" s="4"/>
      <c r="AA9" s="3" t="s">
        <v>50</v>
      </c>
      <c r="AB9" s="3"/>
      <c r="AC9" s="3" t="s">
        <v>102</v>
      </c>
      <c r="AD9" s="3"/>
      <c r="AE9" s="3"/>
    </row>
    <row r="10" spans="1:31" s="60" customFormat="1" ht="23.1" customHeight="1">
      <c r="E10" s="57"/>
      <c r="F10" s="57"/>
      <c r="G10" s="3" t="s">
        <v>51</v>
      </c>
      <c r="H10" s="3"/>
      <c r="I10" s="3" t="s">
        <v>29</v>
      </c>
      <c r="J10" s="3"/>
      <c r="K10" s="3" t="s">
        <v>253</v>
      </c>
      <c r="L10" s="3"/>
      <c r="M10" s="3" t="s">
        <v>52</v>
      </c>
      <c r="N10" s="3"/>
      <c r="O10" s="3" t="s">
        <v>121</v>
      </c>
      <c r="P10" s="3"/>
      <c r="Q10" s="3" t="s">
        <v>39</v>
      </c>
      <c r="R10" s="3"/>
      <c r="S10" s="3" t="s">
        <v>89</v>
      </c>
      <c r="T10" s="3"/>
      <c r="U10" s="3" t="s">
        <v>93</v>
      </c>
      <c r="V10" s="3"/>
      <c r="W10" s="3" t="s">
        <v>97</v>
      </c>
      <c r="X10" s="3"/>
      <c r="Y10" s="3" t="s">
        <v>101</v>
      </c>
      <c r="Z10" s="3"/>
      <c r="AA10" s="3" t="s">
        <v>53</v>
      </c>
      <c r="AB10" s="3"/>
      <c r="AC10" s="3" t="s">
        <v>105</v>
      </c>
      <c r="AD10" s="3"/>
      <c r="AE10" s="3" t="s">
        <v>99</v>
      </c>
    </row>
    <row r="11" spans="1:31" s="60" customFormat="1" ht="23.1" customHeight="1">
      <c r="B11" s="2"/>
      <c r="C11" s="2"/>
      <c r="D11" s="2"/>
      <c r="E11" s="1" t="s">
        <v>1</v>
      </c>
      <c r="F11" s="1"/>
      <c r="G11" s="3" t="s">
        <v>34</v>
      </c>
      <c r="H11" s="3"/>
      <c r="I11" s="3" t="s">
        <v>30</v>
      </c>
      <c r="J11" s="3"/>
      <c r="K11" s="3" t="s">
        <v>31</v>
      </c>
      <c r="L11" s="3"/>
      <c r="M11" s="3" t="s">
        <v>54</v>
      </c>
      <c r="N11" s="3"/>
      <c r="O11" s="3" t="s">
        <v>122</v>
      </c>
      <c r="P11" s="3"/>
      <c r="Q11" s="3" t="s">
        <v>40</v>
      </c>
      <c r="R11" s="3"/>
      <c r="S11" s="3" t="s">
        <v>90</v>
      </c>
      <c r="T11" s="3"/>
      <c r="U11" s="3" t="s">
        <v>94</v>
      </c>
      <c r="V11" s="3"/>
      <c r="W11" s="3" t="s">
        <v>98</v>
      </c>
      <c r="X11" s="3"/>
      <c r="Y11" s="3" t="s">
        <v>53</v>
      </c>
      <c r="Z11" s="3"/>
      <c r="AA11" s="3" t="s">
        <v>104</v>
      </c>
      <c r="AB11" s="3"/>
      <c r="AC11" s="3" t="s">
        <v>106</v>
      </c>
      <c r="AD11" s="3"/>
      <c r="AE11" s="3" t="s">
        <v>14</v>
      </c>
    </row>
    <row r="12" spans="1:31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60" customFormat="1" ht="23.1" customHeight="1">
      <c r="A13" s="60" t="s">
        <v>186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1" s="60" customFormat="1" ht="23.1" customHeight="1">
      <c r="A14" s="60" t="s">
        <v>187</v>
      </c>
      <c r="B14" s="71"/>
      <c r="C14" s="59"/>
      <c r="D14" s="31"/>
      <c r="E14" s="32"/>
      <c r="F14" s="32"/>
      <c r="G14" s="12">
        <v>3206420305</v>
      </c>
      <c r="H14" s="12"/>
      <c r="I14" s="12">
        <v>10341569221</v>
      </c>
      <c r="J14" s="12"/>
      <c r="K14" s="12">
        <v>500000000</v>
      </c>
      <c r="L14" s="12"/>
      <c r="M14" s="12">
        <v>7056985062</v>
      </c>
      <c r="N14" s="12"/>
      <c r="O14" s="12">
        <v>28399856</v>
      </c>
      <c r="P14" s="12"/>
      <c r="Q14" s="12">
        <v>4229015786</v>
      </c>
      <c r="R14" s="12"/>
      <c r="S14" s="12">
        <v>103397836</v>
      </c>
      <c r="T14" s="64"/>
      <c r="U14" s="12">
        <v>18538990</v>
      </c>
      <c r="V14" s="64"/>
      <c r="W14" s="12">
        <v>-607916</v>
      </c>
      <c r="X14" s="33"/>
      <c r="Y14" s="33">
        <f>SUM(O14:W14)</f>
        <v>4378744552</v>
      </c>
      <c r="Z14" s="33"/>
      <c r="AA14" s="12">
        <f>SUM(G14:M14,Y14)</f>
        <v>25483719140</v>
      </c>
      <c r="AB14" s="12"/>
      <c r="AC14" s="12">
        <v>9856665226</v>
      </c>
      <c r="AD14" s="12"/>
      <c r="AE14" s="12">
        <f>SUM(AA14:AC14)</f>
        <v>35340384366</v>
      </c>
    </row>
    <row r="15" spans="1:31" ht="23.1" customHeight="1">
      <c r="A15" s="60" t="s">
        <v>196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1" ht="23.1" customHeight="1">
      <c r="A16" s="59" t="s">
        <v>55</v>
      </c>
      <c r="E16" s="23"/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-14721380655</v>
      </c>
      <c r="N16" s="10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0</v>
      </c>
      <c r="Z16" s="49"/>
      <c r="AA16" s="10">
        <f>SUM(G16:M16,Y16)</f>
        <v>-14721380655</v>
      </c>
      <c r="AB16" s="10"/>
      <c r="AC16" s="10">
        <v>-563942235</v>
      </c>
      <c r="AD16" s="10"/>
      <c r="AE16" s="10">
        <f>SUM(AA16:AC16)</f>
        <v>-15285322890</v>
      </c>
    </row>
    <row r="17" spans="1:32" ht="23.1" customHeight="1">
      <c r="A17" s="59" t="s">
        <v>123</v>
      </c>
      <c r="E17" s="23">
        <v>25</v>
      </c>
      <c r="F17" s="23"/>
      <c r="G17" s="10">
        <v>0</v>
      </c>
      <c r="H17" s="10"/>
      <c r="I17" s="10">
        <v>6294171</v>
      </c>
      <c r="J17" s="10"/>
      <c r="K17" s="10">
        <v>0</v>
      </c>
      <c r="L17" s="10"/>
      <c r="M17" s="10">
        <v>0</v>
      </c>
      <c r="N17" s="10"/>
      <c r="O17" s="10">
        <v>8295803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8295803</v>
      </c>
      <c r="Z17" s="49"/>
      <c r="AA17" s="10">
        <f>SUM(G17:M17,Y17)</f>
        <v>14589974</v>
      </c>
      <c r="AB17" s="10"/>
      <c r="AC17" s="10">
        <v>2521582</v>
      </c>
      <c r="AD17" s="10"/>
      <c r="AE17" s="10">
        <f>SUM(AA17:AC17)</f>
        <v>17111556</v>
      </c>
    </row>
    <row r="18" spans="1:32" ht="23.1" customHeight="1">
      <c r="A18" s="59" t="s">
        <v>107</v>
      </c>
      <c r="E18" s="23"/>
      <c r="F18" s="23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49"/>
      <c r="X18" s="49"/>
      <c r="Y18" s="49"/>
      <c r="Z18" s="49"/>
      <c r="AA18" s="10"/>
      <c r="AB18" s="10"/>
      <c r="AC18" s="10"/>
      <c r="AD18" s="10"/>
      <c r="AE18" s="10"/>
    </row>
    <row r="19" spans="1:32" ht="23.1" customHeight="1">
      <c r="B19" s="59" t="s">
        <v>137</v>
      </c>
      <c r="E19" s="23">
        <v>12</v>
      </c>
      <c r="F19" s="23"/>
      <c r="G19" s="10">
        <v>0</v>
      </c>
      <c r="H19" s="10"/>
      <c r="I19" s="10">
        <v>0</v>
      </c>
      <c r="J19" s="10"/>
      <c r="K19" s="10">
        <v>0</v>
      </c>
      <c r="L19" s="10"/>
      <c r="M19" s="10">
        <v>0</v>
      </c>
      <c r="N19" s="10"/>
      <c r="O19" s="10">
        <v>0</v>
      </c>
      <c r="P19" s="10"/>
      <c r="Q19" s="10">
        <v>-11782377</v>
      </c>
      <c r="R19" s="10"/>
      <c r="S19" s="10">
        <v>0</v>
      </c>
      <c r="T19" s="10"/>
      <c r="U19" s="10">
        <v>0</v>
      </c>
      <c r="V19" s="10"/>
      <c r="W19" s="10">
        <v>0</v>
      </c>
      <c r="X19" s="49"/>
      <c r="Y19" s="49">
        <f>SUM(O19:W19)</f>
        <v>-11782377</v>
      </c>
      <c r="Z19" s="49"/>
      <c r="AA19" s="10">
        <f>SUM(G19:M19,Y19)</f>
        <v>-11782377</v>
      </c>
      <c r="AB19" s="10"/>
      <c r="AC19" s="10">
        <v>3919213</v>
      </c>
      <c r="AD19" s="10"/>
      <c r="AE19" s="10">
        <f>SUM(AA19:AC19)</f>
        <v>-7863164</v>
      </c>
    </row>
    <row r="20" spans="1:32" ht="23.1" customHeight="1">
      <c r="A20" s="59" t="s">
        <v>194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0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49">
        <f>SUM(O20:W20)</f>
        <v>0</v>
      </c>
      <c r="Z20" s="49"/>
      <c r="AA20" s="10">
        <f>SUM(G20:M20,Y20)</f>
        <v>0</v>
      </c>
      <c r="AB20" s="10"/>
      <c r="AC20" s="10">
        <v>-42223602</v>
      </c>
      <c r="AD20" s="10"/>
      <c r="AE20" s="10">
        <f>SUM(AA20:AC20)</f>
        <v>-42223602</v>
      </c>
    </row>
    <row r="21" spans="1:32" ht="23.1" customHeight="1">
      <c r="A21" s="60" t="s">
        <v>191</v>
      </c>
      <c r="E21" s="23"/>
      <c r="F21" s="2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49"/>
      <c r="Y21" s="49"/>
      <c r="Z21" s="49"/>
      <c r="AA21" s="10"/>
      <c r="AB21" s="10"/>
      <c r="AC21" s="10"/>
      <c r="AD21" s="10"/>
      <c r="AE21" s="10"/>
    </row>
    <row r="22" spans="1:32" ht="23.1" customHeight="1">
      <c r="B22" s="59" t="s">
        <v>188</v>
      </c>
      <c r="E22" s="23"/>
      <c r="F22" s="23"/>
      <c r="G22" s="10">
        <v>0</v>
      </c>
      <c r="H22" s="10"/>
      <c r="I22" s="10">
        <v>0</v>
      </c>
      <c r="J22" s="10"/>
      <c r="K22" s="10">
        <v>0</v>
      </c>
      <c r="L22" s="10"/>
      <c r="M22" s="10">
        <v>16397608503</v>
      </c>
      <c r="N22" s="10"/>
      <c r="O22" s="10">
        <v>0</v>
      </c>
      <c r="P22" s="10"/>
      <c r="Q22" s="10">
        <v>0</v>
      </c>
      <c r="R22" s="10"/>
      <c r="S22" s="10">
        <v>0</v>
      </c>
      <c r="T22" s="10"/>
      <c r="U22" s="10">
        <v>0</v>
      </c>
      <c r="V22" s="10"/>
      <c r="W22" s="10">
        <v>0</v>
      </c>
      <c r="X22" s="49"/>
      <c r="Y22" s="10">
        <f>SUM(O22:W22)</f>
        <v>0</v>
      </c>
      <c r="Z22" s="49"/>
      <c r="AA22" s="10">
        <f>SUM(G22:M22,Y22)</f>
        <v>16397608503</v>
      </c>
      <c r="AB22" s="10"/>
      <c r="AC22" s="10">
        <v>1311249990</v>
      </c>
      <c r="AD22" s="10"/>
      <c r="AE22" s="10">
        <f>SUM(AA22:AC22)</f>
        <v>17708858493</v>
      </c>
    </row>
    <row r="23" spans="1:32" ht="23.1" customHeight="1">
      <c r="B23" s="59" t="s">
        <v>189</v>
      </c>
      <c r="E23" s="23">
        <v>26</v>
      </c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49"/>
      <c r="Y23" s="10"/>
      <c r="Z23" s="49"/>
      <c r="AA23" s="10"/>
      <c r="AB23" s="10"/>
      <c r="AC23" s="10"/>
      <c r="AD23" s="10"/>
      <c r="AE23" s="10"/>
    </row>
    <row r="24" spans="1:32" ht="23.1" customHeight="1">
      <c r="C24" s="59" t="s">
        <v>245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49"/>
      <c r="Y24" s="10"/>
      <c r="Z24" s="49"/>
      <c r="AA24" s="10"/>
      <c r="AB24" s="10"/>
      <c r="AC24" s="10"/>
      <c r="AD24" s="10"/>
      <c r="AE24" s="10"/>
    </row>
    <row r="25" spans="1:32" ht="23.1" customHeight="1">
      <c r="D25" s="59" t="s">
        <v>244</v>
      </c>
      <c r="E25" s="59"/>
      <c r="F25" s="23"/>
      <c r="G25" s="10">
        <v>0</v>
      </c>
      <c r="H25" s="10"/>
      <c r="I25" s="10">
        <v>0</v>
      </c>
      <c r="J25" s="10"/>
      <c r="K25" s="10">
        <v>0</v>
      </c>
      <c r="L25" s="10"/>
      <c r="M25" s="10">
        <v>0</v>
      </c>
      <c r="N25" s="10"/>
      <c r="O25" s="10">
        <v>0</v>
      </c>
      <c r="P25" s="10"/>
      <c r="Q25" s="10">
        <v>0</v>
      </c>
      <c r="R25" s="10"/>
      <c r="S25" s="10">
        <v>-30757276</v>
      </c>
      <c r="T25" s="10"/>
      <c r="U25" s="10">
        <v>-12753799</v>
      </c>
      <c r="V25" s="10"/>
      <c r="W25" s="10">
        <v>0</v>
      </c>
      <c r="X25" s="16"/>
      <c r="Y25" s="10">
        <f>SUM(O25:W25)</f>
        <v>-43511075</v>
      </c>
      <c r="Z25" s="16"/>
      <c r="AA25" s="10">
        <f>SUM(G25:M25,Y25)</f>
        <v>-43511075</v>
      </c>
      <c r="AB25" s="10"/>
      <c r="AC25" s="10">
        <v>-49890680</v>
      </c>
      <c r="AD25" s="10"/>
      <c r="AE25" s="10">
        <f>SUM(AA25:AC25)</f>
        <v>-93401755</v>
      </c>
      <c r="AF25" s="59" t="str">
        <f>IF(AE25-'11-12'!I66=0,"",AE25-'11-12'!I66)</f>
        <v/>
      </c>
    </row>
    <row r="26" spans="1:32" ht="23.1" customHeight="1">
      <c r="C26" s="59" t="s">
        <v>246</v>
      </c>
      <c r="E26" s="23"/>
      <c r="F26" s="23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6"/>
      <c r="Y26" s="10"/>
      <c r="Z26" s="16"/>
      <c r="AA26" s="10"/>
      <c r="AB26" s="10"/>
      <c r="AC26" s="10"/>
      <c r="AD26" s="10"/>
      <c r="AE26" s="10"/>
    </row>
    <row r="27" spans="1:32" ht="23.1" customHeight="1">
      <c r="D27" s="24" t="s">
        <v>244</v>
      </c>
      <c r="E27" s="23"/>
      <c r="F27" s="23"/>
      <c r="G27" s="40">
        <v>0</v>
      </c>
      <c r="H27" s="10"/>
      <c r="I27" s="40">
        <v>0</v>
      </c>
      <c r="J27" s="10"/>
      <c r="K27" s="40">
        <v>0</v>
      </c>
      <c r="L27" s="10"/>
      <c r="M27" s="40">
        <v>0</v>
      </c>
      <c r="N27" s="10"/>
      <c r="O27" s="40">
        <v>0</v>
      </c>
      <c r="P27" s="10"/>
      <c r="Q27" s="40">
        <v>0</v>
      </c>
      <c r="R27" s="10"/>
      <c r="S27" s="40">
        <v>0</v>
      </c>
      <c r="T27" s="10"/>
      <c r="U27" s="40">
        <v>0</v>
      </c>
      <c r="V27" s="10"/>
      <c r="W27" s="40">
        <v>37545680</v>
      </c>
      <c r="X27" s="16"/>
      <c r="Y27" s="40">
        <f>SUM(O27:W27)</f>
        <v>37545680</v>
      </c>
      <c r="Z27" s="16"/>
      <c r="AA27" s="40">
        <f>SUM(G27:M27,Y27)</f>
        <v>37545680</v>
      </c>
      <c r="AB27" s="10"/>
      <c r="AC27" s="40">
        <v>0</v>
      </c>
      <c r="AD27" s="10"/>
      <c r="AE27" s="40">
        <f>SUM(AA27:AC27)</f>
        <v>37545680</v>
      </c>
      <c r="AF27" s="59" t="str">
        <f>IF(AE27-'11-12'!I74=0,"",AE27-'11-12'!I74)</f>
        <v/>
      </c>
    </row>
    <row r="28" spans="1:32" s="60" customFormat="1" ht="23.1" customHeight="1">
      <c r="B28" s="60" t="s">
        <v>192</v>
      </c>
      <c r="D28" s="31"/>
      <c r="E28" s="32"/>
      <c r="F28" s="32"/>
      <c r="G28" s="12">
        <f>SUM(G22:G27)</f>
        <v>0</v>
      </c>
      <c r="H28" s="12"/>
      <c r="I28" s="12">
        <f>SUM(I22:I27)</f>
        <v>0</v>
      </c>
      <c r="J28" s="12"/>
      <c r="K28" s="12">
        <f>SUM(K22:K27)</f>
        <v>0</v>
      </c>
      <c r="L28" s="12"/>
      <c r="M28" s="11">
        <f>SUM(M22:M27)</f>
        <v>16397608503</v>
      </c>
      <c r="N28" s="12"/>
      <c r="O28" s="12">
        <f>SUM(O22:O27)</f>
        <v>0</v>
      </c>
      <c r="P28" s="12"/>
      <c r="Q28" s="12">
        <f>SUM(Q22:Q27)</f>
        <v>0</v>
      </c>
      <c r="R28" s="12"/>
      <c r="S28" s="11">
        <f>SUM(S22:S27)</f>
        <v>-30757276</v>
      </c>
      <c r="T28" s="12"/>
      <c r="U28" s="11">
        <f>SUM(U22:U27)</f>
        <v>-12753799</v>
      </c>
      <c r="V28" s="12"/>
      <c r="W28" s="11">
        <f>SUM(W22:W27)</f>
        <v>37545680</v>
      </c>
      <c r="X28" s="65"/>
      <c r="Y28" s="11">
        <f>SUM(Y22:Y27)</f>
        <v>-5965395</v>
      </c>
      <c r="Z28" s="65"/>
      <c r="AA28" s="11">
        <f>SUM(AA22:AA27)</f>
        <v>16391643108</v>
      </c>
      <c r="AB28" s="12"/>
      <c r="AC28" s="11">
        <f>SUM(AC22:AC27)</f>
        <v>1261359310</v>
      </c>
      <c r="AD28" s="12"/>
      <c r="AE28" s="11">
        <f>SUM(AE22:AE27)</f>
        <v>17653002418</v>
      </c>
    </row>
    <row r="29" spans="1:32" s="60" customFormat="1" ht="23.1" customHeight="1" thickBot="1">
      <c r="A29" s="60" t="s">
        <v>193</v>
      </c>
      <c r="D29" s="31"/>
      <c r="E29" s="32"/>
      <c r="F29" s="32"/>
      <c r="G29" s="41">
        <f>SUM(G14,G16:G17,G19:G20,G28)</f>
        <v>3206420305</v>
      </c>
      <c r="H29" s="12"/>
      <c r="I29" s="41">
        <f>SUM(I14,I16:I17,I19:I20,I28)</f>
        <v>10347863392</v>
      </c>
      <c r="J29" s="12"/>
      <c r="K29" s="41">
        <f>SUM(K14,K16:K17,K19:K20,K28)</f>
        <v>500000000</v>
      </c>
      <c r="L29" s="12"/>
      <c r="M29" s="41">
        <f>SUM(M14,M16:M17,M19:M20,M28)</f>
        <v>8733212910</v>
      </c>
      <c r="N29" s="12"/>
      <c r="O29" s="41">
        <f>SUM(O14,O16:O17,O19:O20,O28)</f>
        <v>36695659</v>
      </c>
      <c r="P29" s="12"/>
      <c r="Q29" s="41">
        <f>SUM(Q14,Q16:Q17,Q19:Q20,Q28)</f>
        <v>4217233409</v>
      </c>
      <c r="R29" s="12"/>
      <c r="S29" s="41">
        <f>SUM(S14,S16:S17,S19:S20,S28)</f>
        <v>72640560</v>
      </c>
      <c r="T29" s="12"/>
      <c r="U29" s="41">
        <f>SUM(U14,U16:U17,U19:U20,U28)</f>
        <v>5785191</v>
      </c>
      <c r="V29" s="12"/>
      <c r="W29" s="41">
        <f>SUM(W14,W16:W17,W19:W20,W28)</f>
        <v>36937764</v>
      </c>
      <c r="X29" s="65"/>
      <c r="Y29" s="41">
        <f>SUM(Y14,Y16:Y17,Y19:Y20,Y28)</f>
        <v>4369292583</v>
      </c>
      <c r="Z29" s="65"/>
      <c r="AA29" s="41">
        <f>SUM(AA14,AA16:AA17,AA19:AA20,AA28)</f>
        <v>27156789190</v>
      </c>
      <c r="AB29" s="12"/>
      <c r="AC29" s="41">
        <f>SUM(AC14,AC16:AC17,AC19:AC20,AC28)</f>
        <v>10518299494</v>
      </c>
      <c r="AD29" s="12"/>
      <c r="AE29" s="41">
        <f>SUM(AE14,AE16:AE17,AE19:AE20,AE28)</f>
        <v>37675088684</v>
      </c>
      <c r="AF29" s="60" t="str">
        <f>IF(AE29-'8-10'!I104=0,"",AE29-'8-10'!I104)</f>
        <v/>
      </c>
    </row>
    <row r="30" spans="1:32" s="60" customFormat="1" ht="23.1" customHeight="1" thickTop="1">
      <c r="D30" s="31"/>
      <c r="E30" s="32"/>
      <c r="F30" s="3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65"/>
      <c r="Y30" s="12"/>
      <c r="Z30" s="65"/>
      <c r="AA30" s="12"/>
      <c r="AB30" s="12"/>
      <c r="AC30" s="12"/>
      <c r="AD30" s="12"/>
      <c r="AE30" s="12"/>
    </row>
    <row r="31" spans="1:32" s="60" customFormat="1" ht="23.1" customHeight="1">
      <c r="D31" s="31"/>
      <c r="E31" s="32"/>
      <c r="F31" s="3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65"/>
      <c r="Y31" s="12"/>
      <c r="Z31" s="65"/>
      <c r="AA31" s="12"/>
      <c r="AB31" s="12"/>
      <c r="AC31" s="12"/>
      <c r="AD31" s="12"/>
      <c r="AE31" s="12"/>
    </row>
    <row r="32" spans="1:32" s="60" customFormat="1" ht="23.1" customHeight="1">
      <c r="D32" s="31"/>
      <c r="E32" s="32"/>
      <c r="F32" s="3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65"/>
      <c r="Y32" s="12"/>
      <c r="Z32" s="65"/>
      <c r="AA32" s="12"/>
      <c r="AB32" s="12"/>
      <c r="AC32" s="12"/>
      <c r="AD32" s="12"/>
      <c r="AE32" s="12"/>
    </row>
    <row r="33" spans="1:32" s="31" customFormat="1" ht="23.1" customHeight="1">
      <c r="A33" s="98" t="s">
        <v>136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</row>
    <row r="34" spans="1:32" s="31" customFormat="1" ht="23.1" customHeight="1">
      <c r="A34" s="99" t="s">
        <v>152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</row>
    <row r="35" spans="1:32" s="31" customFormat="1" ht="23.1" customHeight="1">
      <c r="A35" s="98" t="str">
        <f>A3</f>
        <v>สำหรับปีสิ้นสุดวันที่ 31 ธันวาคม 2560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</row>
    <row r="36" spans="1:32" s="24" customFormat="1" ht="23.1" customHeight="1">
      <c r="A36" s="73"/>
      <c r="B36" s="77"/>
      <c r="C36" s="78"/>
      <c r="D36" s="78"/>
      <c r="E36" s="79"/>
      <c r="F36" s="79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80" t="str">
        <f>AE4</f>
        <v>หน่วย: บาท</v>
      </c>
    </row>
    <row r="37" spans="1:32" s="60" customFormat="1" ht="23.1" customHeight="1">
      <c r="E37" s="57"/>
      <c r="F37" s="57"/>
      <c r="G37" s="100" t="s">
        <v>0</v>
      </c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</row>
    <row r="38" spans="1:32" s="60" customFormat="1" ht="23.1" customHeight="1">
      <c r="E38" s="57"/>
      <c r="F38" s="57"/>
      <c r="G38" s="100" t="s">
        <v>88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93"/>
      <c r="AC38" s="93"/>
      <c r="AD38" s="93"/>
      <c r="AE38" s="93"/>
    </row>
    <row r="39" spans="1:32" s="60" customFormat="1" ht="23.1" customHeight="1">
      <c r="E39" s="57"/>
      <c r="F39" s="57"/>
      <c r="G39" s="3"/>
      <c r="H39" s="3"/>
      <c r="I39" s="3"/>
      <c r="J39" s="3"/>
      <c r="K39" s="3"/>
      <c r="L39" s="3"/>
      <c r="M39" s="3"/>
      <c r="N39" s="3"/>
      <c r="O39" s="101" t="s">
        <v>80</v>
      </c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3"/>
      <c r="AA39" s="3"/>
      <c r="AB39" s="93"/>
      <c r="AC39" s="93"/>
      <c r="AD39" s="93"/>
      <c r="AE39" s="93"/>
    </row>
    <row r="40" spans="1:32" s="60" customFormat="1" ht="23.1" customHeight="1">
      <c r="E40" s="57"/>
      <c r="F40" s="57"/>
      <c r="G40" s="3"/>
      <c r="H40" s="67"/>
      <c r="I40" s="3"/>
      <c r="J40" s="3"/>
      <c r="K40" s="3"/>
      <c r="L40" s="3"/>
      <c r="M40" s="3"/>
      <c r="N40" s="3"/>
      <c r="O40" s="3"/>
      <c r="P40" s="3"/>
      <c r="Q40" s="3" t="s">
        <v>37</v>
      </c>
      <c r="R40" s="3"/>
      <c r="S40" s="3"/>
      <c r="T40" s="3"/>
      <c r="U40" s="68" t="s">
        <v>91</v>
      </c>
      <c r="V40" s="3"/>
      <c r="W40" s="3" t="s">
        <v>95</v>
      </c>
      <c r="X40" s="67"/>
      <c r="Y40" s="3" t="s">
        <v>99</v>
      </c>
      <c r="Z40" s="2"/>
      <c r="AA40" s="3"/>
      <c r="AB40" s="3"/>
      <c r="AC40" s="3"/>
      <c r="AD40" s="3"/>
      <c r="AE40" s="3"/>
    </row>
    <row r="41" spans="1:32" s="60" customFormat="1" ht="23.1" customHeight="1">
      <c r="E41" s="57"/>
      <c r="F41" s="57"/>
      <c r="G41" s="3" t="s">
        <v>15</v>
      </c>
      <c r="H41" s="67"/>
      <c r="I41" s="3"/>
      <c r="J41" s="3"/>
      <c r="K41" s="102" t="s">
        <v>16</v>
      </c>
      <c r="L41" s="102"/>
      <c r="M41" s="102"/>
      <c r="N41" s="3"/>
      <c r="O41" s="68" t="s">
        <v>120</v>
      </c>
      <c r="P41" s="3"/>
      <c r="Q41" s="3" t="s">
        <v>38</v>
      </c>
      <c r="R41" s="3"/>
      <c r="S41" s="3"/>
      <c r="T41" s="3"/>
      <c r="U41" s="3" t="s">
        <v>92</v>
      </c>
      <c r="V41" s="3"/>
      <c r="W41" s="3" t="s">
        <v>96</v>
      </c>
      <c r="X41" s="67"/>
      <c r="Y41" s="3" t="s">
        <v>100</v>
      </c>
      <c r="Z41" s="4"/>
      <c r="AA41" s="3" t="s">
        <v>50</v>
      </c>
      <c r="AB41" s="3"/>
      <c r="AC41" s="3" t="s">
        <v>102</v>
      </c>
      <c r="AD41" s="3"/>
      <c r="AE41" s="3"/>
    </row>
    <row r="42" spans="1:32" s="60" customFormat="1" ht="23.1" customHeight="1">
      <c r="E42" s="57"/>
      <c r="F42" s="57"/>
      <c r="G42" s="3" t="s">
        <v>51</v>
      </c>
      <c r="H42" s="3"/>
      <c r="I42" s="3" t="s">
        <v>29</v>
      </c>
      <c r="J42" s="3"/>
      <c r="K42" s="3" t="s">
        <v>253</v>
      </c>
      <c r="L42" s="3"/>
      <c r="M42" s="3" t="s">
        <v>52</v>
      </c>
      <c r="N42" s="3"/>
      <c r="O42" s="3" t="s">
        <v>121</v>
      </c>
      <c r="P42" s="3"/>
      <c r="Q42" s="3" t="s">
        <v>39</v>
      </c>
      <c r="R42" s="3"/>
      <c r="S42" s="3" t="s">
        <v>89</v>
      </c>
      <c r="T42" s="3"/>
      <c r="U42" s="3" t="s">
        <v>93</v>
      </c>
      <c r="V42" s="3"/>
      <c r="W42" s="3" t="s">
        <v>97</v>
      </c>
      <c r="X42" s="3"/>
      <c r="Y42" s="3" t="s">
        <v>101</v>
      </c>
      <c r="Z42" s="3"/>
      <c r="AA42" s="3" t="s">
        <v>53</v>
      </c>
      <c r="AB42" s="3"/>
      <c r="AC42" s="3" t="s">
        <v>105</v>
      </c>
      <c r="AD42" s="3"/>
      <c r="AE42" s="3" t="s">
        <v>99</v>
      </c>
    </row>
    <row r="43" spans="1:32" s="60" customFormat="1" ht="23.1" customHeight="1">
      <c r="B43" s="2"/>
      <c r="C43" s="2"/>
      <c r="D43" s="2"/>
      <c r="E43" s="1" t="s">
        <v>1</v>
      </c>
      <c r="F43" s="1"/>
      <c r="G43" s="3" t="s">
        <v>34</v>
      </c>
      <c r="H43" s="3"/>
      <c r="I43" s="3" t="s">
        <v>30</v>
      </c>
      <c r="J43" s="3"/>
      <c r="K43" s="3" t="s">
        <v>31</v>
      </c>
      <c r="L43" s="3"/>
      <c r="M43" s="3" t="s">
        <v>54</v>
      </c>
      <c r="N43" s="3"/>
      <c r="O43" s="3" t="s">
        <v>122</v>
      </c>
      <c r="P43" s="3"/>
      <c r="Q43" s="3" t="s">
        <v>40</v>
      </c>
      <c r="R43" s="3"/>
      <c r="S43" s="3" t="s">
        <v>90</v>
      </c>
      <c r="T43" s="3"/>
      <c r="U43" s="3" t="s">
        <v>94</v>
      </c>
      <c r="V43" s="3"/>
      <c r="W43" s="3" t="s">
        <v>98</v>
      </c>
      <c r="X43" s="3"/>
      <c r="Y43" s="3" t="s">
        <v>53</v>
      </c>
      <c r="Z43" s="3"/>
      <c r="AA43" s="3" t="s">
        <v>104</v>
      </c>
      <c r="AB43" s="3"/>
      <c r="AC43" s="3" t="s">
        <v>106</v>
      </c>
      <c r="AD43" s="3"/>
      <c r="AE43" s="3" t="s">
        <v>14</v>
      </c>
    </row>
    <row r="44" spans="1:32" s="60" customFormat="1" ht="23.1" customHeight="1">
      <c r="B44" s="2"/>
      <c r="C44" s="2"/>
      <c r="D44" s="2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2" s="60" customFormat="1" ht="23.1" customHeight="1">
      <c r="A45" s="60" t="s">
        <v>184</v>
      </c>
      <c r="E45" s="69"/>
      <c r="F45" s="69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</row>
    <row r="46" spans="1:32" s="60" customFormat="1" ht="23.1" customHeight="1">
      <c r="A46" s="60" t="s">
        <v>195</v>
      </c>
      <c r="B46" s="71"/>
      <c r="C46" s="59"/>
      <c r="D46" s="31"/>
      <c r="E46" s="32"/>
      <c r="F46" s="32"/>
      <c r="G46" s="12">
        <v>3206420305</v>
      </c>
      <c r="H46" s="12"/>
      <c r="I46" s="12">
        <v>10347863392</v>
      </c>
      <c r="J46" s="12"/>
      <c r="K46" s="12">
        <v>500000000</v>
      </c>
      <c r="L46" s="12"/>
      <c r="M46" s="12">
        <v>8733212910</v>
      </c>
      <c r="N46" s="12"/>
      <c r="O46" s="12">
        <v>36695659</v>
      </c>
      <c r="P46" s="12"/>
      <c r="Q46" s="12">
        <v>4217233409</v>
      </c>
      <c r="R46" s="12"/>
      <c r="S46" s="12">
        <v>72640560</v>
      </c>
      <c r="T46" s="64"/>
      <c r="U46" s="12">
        <v>5785191</v>
      </c>
      <c r="V46" s="64"/>
      <c r="W46" s="12">
        <v>36937764</v>
      </c>
      <c r="X46" s="33"/>
      <c r="Y46" s="33">
        <f>SUM(O46:W46)</f>
        <v>4369292583</v>
      </c>
      <c r="Z46" s="33"/>
      <c r="AA46" s="12">
        <f>SUM(G46:M46,Y46)</f>
        <v>27156789190</v>
      </c>
      <c r="AB46" s="12"/>
      <c r="AC46" s="12">
        <v>10518299494</v>
      </c>
      <c r="AD46" s="12"/>
      <c r="AE46" s="12">
        <f>SUM(AA46:AC46)</f>
        <v>37675088684</v>
      </c>
      <c r="AF46" s="60" t="str">
        <f>IF(AE46-'8-10'!I104=0,"",AE46-'8-10'!I104)</f>
        <v/>
      </c>
    </row>
    <row r="47" spans="1:32" ht="23.1" customHeight="1">
      <c r="A47" s="60" t="s">
        <v>196</v>
      </c>
      <c r="E47" s="23"/>
      <c r="F47" s="23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49"/>
      <c r="X47" s="49"/>
      <c r="Y47" s="49"/>
      <c r="Z47" s="49"/>
      <c r="AA47" s="10"/>
      <c r="AB47" s="10"/>
      <c r="AC47" s="10"/>
      <c r="AD47" s="10"/>
      <c r="AE47" s="10"/>
    </row>
    <row r="48" spans="1:32" ht="23.1" customHeight="1">
      <c r="A48" s="59" t="s">
        <v>55</v>
      </c>
      <c r="E48" s="23">
        <v>33</v>
      </c>
      <c r="F48" s="23"/>
      <c r="G48" s="10">
        <v>0</v>
      </c>
      <c r="H48" s="10"/>
      <c r="I48" s="10">
        <v>0</v>
      </c>
      <c r="J48" s="10"/>
      <c r="K48" s="10">
        <v>0</v>
      </c>
      <c r="L48" s="10"/>
      <c r="M48" s="6">
        <v>-9168175788</v>
      </c>
      <c r="N48" s="10"/>
      <c r="O48" s="10">
        <v>0</v>
      </c>
      <c r="P48" s="10"/>
      <c r="Q48" s="10">
        <v>0</v>
      </c>
      <c r="R48" s="10"/>
      <c r="S48" s="10">
        <v>0</v>
      </c>
      <c r="T48" s="10"/>
      <c r="U48" s="10">
        <v>0</v>
      </c>
      <c r="V48" s="10"/>
      <c r="W48" s="10">
        <v>0</v>
      </c>
      <c r="X48" s="49"/>
      <c r="Y48" s="10">
        <f>SUM(O48:W48)</f>
        <v>0</v>
      </c>
      <c r="Z48" s="49"/>
      <c r="AA48" s="10">
        <f>SUM(G48:M48,Y48)</f>
        <v>-9168175788</v>
      </c>
      <c r="AB48" s="10"/>
      <c r="AC48" s="10">
        <v>-603123017</v>
      </c>
      <c r="AD48" s="10"/>
      <c r="AE48" s="10">
        <f>SUM(AA48:AC48)</f>
        <v>-9771298805</v>
      </c>
    </row>
    <row r="49" spans="1:32" ht="23.1" customHeight="1">
      <c r="A49" s="59" t="s">
        <v>123</v>
      </c>
      <c r="E49" s="23">
        <v>25</v>
      </c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6">
        <v>8182361</v>
      </c>
      <c r="P49" s="10"/>
      <c r="Q49" s="10">
        <v>0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10">
        <f>SUM(O49:W49)</f>
        <v>8182361</v>
      </c>
      <c r="Z49" s="49"/>
      <c r="AA49" s="10">
        <f>SUM(G49:M49,Y49)</f>
        <v>8182361</v>
      </c>
      <c r="AB49" s="10"/>
      <c r="AC49" s="10">
        <v>12185337</v>
      </c>
      <c r="AD49" s="10"/>
      <c r="AE49" s="10">
        <f>SUM(AA49:AC49)</f>
        <v>20367698</v>
      </c>
    </row>
    <row r="50" spans="1:32" ht="23.1" customHeight="1">
      <c r="A50" s="59" t="s">
        <v>107</v>
      </c>
      <c r="E50" s="23"/>
      <c r="F50" s="2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49"/>
      <c r="X50" s="49"/>
      <c r="Y50" s="49"/>
      <c r="Z50" s="49"/>
      <c r="AA50" s="10"/>
      <c r="AB50" s="10"/>
      <c r="AC50" s="10"/>
      <c r="AD50" s="10"/>
      <c r="AE50" s="10"/>
    </row>
    <row r="51" spans="1:32" ht="23.1" customHeight="1">
      <c r="B51" s="59" t="s">
        <v>226</v>
      </c>
      <c r="E51" s="23"/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0</v>
      </c>
      <c r="N51" s="10"/>
      <c r="O51" s="10">
        <v>0</v>
      </c>
      <c r="P51" s="10"/>
      <c r="Q51" s="10">
        <v>155322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49">
        <f>SUM(O51:W51)</f>
        <v>155322</v>
      </c>
      <c r="Z51" s="49"/>
      <c r="AA51" s="10">
        <f>SUM(G51:M51,Y51)</f>
        <v>155322</v>
      </c>
      <c r="AB51" s="10"/>
      <c r="AC51" s="10">
        <v>1536099</v>
      </c>
      <c r="AD51" s="10"/>
      <c r="AE51" s="10">
        <f>SUM(AA51:AC51)</f>
        <v>1691421</v>
      </c>
    </row>
    <row r="52" spans="1:32" ht="23.1" customHeight="1">
      <c r="A52" s="60" t="s">
        <v>191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49"/>
      <c r="Z52" s="49"/>
      <c r="AA52" s="10"/>
      <c r="AB52" s="10"/>
      <c r="AC52" s="10"/>
      <c r="AD52" s="10"/>
      <c r="AE52" s="10"/>
    </row>
    <row r="53" spans="1:32" ht="23.1" customHeight="1">
      <c r="B53" s="59" t="s">
        <v>188</v>
      </c>
      <c r="E53" s="23"/>
      <c r="F53" s="23"/>
      <c r="G53" s="10">
        <v>0</v>
      </c>
      <c r="H53" s="10"/>
      <c r="I53" s="10">
        <v>0</v>
      </c>
      <c r="J53" s="10"/>
      <c r="K53" s="10">
        <v>0</v>
      </c>
      <c r="L53" s="10"/>
      <c r="M53" s="10">
        <v>10673179085</v>
      </c>
      <c r="N53" s="10"/>
      <c r="O53" s="10">
        <v>0</v>
      </c>
      <c r="P53" s="10"/>
      <c r="Q53" s="10">
        <v>0</v>
      </c>
      <c r="R53" s="10"/>
      <c r="S53" s="10">
        <v>0</v>
      </c>
      <c r="T53" s="10"/>
      <c r="U53" s="10">
        <v>0</v>
      </c>
      <c r="V53" s="10"/>
      <c r="W53" s="10">
        <v>0</v>
      </c>
      <c r="X53" s="49"/>
      <c r="Y53" s="10">
        <f>SUM(O53:W53)</f>
        <v>0</v>
      </c>
      <c r="Z53" s="49"/>
      <c r="AA53" s="10">
        <f>SUM(G53:M53,Y53)</f>
        <v>10673179085</v>
      </c>
      <c r="AB53" s="10"/>
      <c r="AC53" s="10">
        <v>-1362987195</v>
      </c>
      <c r="AD53" s="10"/>
      <c r="AE53" s="10">
        <f>SUM(AA53:AC53)</f>
        <v>9310191890</v>
      </c>
    </row>
    <row r="54" spans="1:32" ht="23.1" customHeight="1">
      <c r="B54" s="59" t="s">
        <v>189</v>
      </c>
      <c r="E54" s="23">
        <v>26</v>
      </c>
      <c r="F54" s="2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49"/>
      <c r="Y54" s="10"/>
      <c r="Z54" s="49"/>
      <c r="AA54" s="10"/>
      <c r="AB54" s="10"/>
      <c r="AC54" s="10"/>
      <c r="AD54" s="10"/>
      <c r="AE54" s="10"/>
    </row>
    <row r="55" spans="1:32" ht="23.1" customHeight="1">
      <c r="C55" s="59" t="s">
        <v>245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49"/>
      <c r="Y55" s="10"/>
      <c r="Z55" s="49"/>
      <c r="AA55" s="10"/>
      <c r="AB55" s="10"/>
      <c r="AC55" s="10"/>
      <c r="AD55" s="10"/>
      <c r="AE55" s="10"/>
    </row>
    <row r="56" spans="1:32" ht="23.1" customHeight="1">
      <c r="D56" s="59" t="s">
        <v>244</v>
      </c>
      <c r="E56" s="59"/>
      <c r="F56" s="23"/>
      <c r="G56" s="10">
        <v>0</v>
      </c>
      <c r="H56" s="10"/>
      <c r="I56" s="10">
        <v>0</v>
      </c>
      <c r="J56" s="10"/>
      <c r="K56" s="10">
        <v>0</v>
      </c>
      <c r="L56" s="10"/>
      <c r="M56" s="10">
        <v>0</v>
      </c>
      <c r="N56" s="10"/>
      <c r="O56" s="10">
        <v>0</v>
      </c>
      <c r="P56" s="10"/>
      <c r="Q56" s="10">
        <v>0</v>
      </c>
      <c r="R56" s="10"/>
      <c r="S56" s="10">
        <v>-118586002</v>
      </c>
      <c r="T56" s="10"/>
      <c r="U56" s="10">
        <v>7462118</v>
      </c>
      <c r="V56" s="10"/>
      <c r="W56" s="10">
        <v>46227</v>
      </c>
      <c r="X56" s="16"/>
      <c r="Y56" s="10">
        <f>SUM(O56:W56)</f>
        <v>-111077657</v>
      </c>
      <c r="Z56" s="16"/>
      <c r="AA56" s="10">
        <f>SUM(G56:M56,Y56)</f>
        <v>-111077657</v>
      </c>
      <c r="AB56" s="10"/>
      <c r="AC56" s="10">
        <v>-165969498</v>
      </c>
      <c r="AD56" s="10"/>
      <c r="AE56" s="10">
        <f>SUM(AA56:AC56)</f>
        <v>-277047155</v>
      </c>
      <c r="AF56" s="59" t="str">
        <f>IF(AE56-'11-12'!G66=0,"",AE56-'11-12'!G66)</f>
        <v/>
      </c>
    </row>
    <row r="57" spans="1:32" ht="23.1" customHeight="1">
      <c r="C57" s="59" t="s">
        <v>246</v>
      </c>
      <c r="E57" s="23"/>
      <c r="F57" s="23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6"/>
      <c r="Y57" s="10"/>
      <c r="Z57" s="16"/>
      <c r="AA57" s="10"/>
      <c r="AB57" s="10"/>
      <c r="AC57" s="10"/>
      <c r="AD57" s="10"/>
      <c r="AE57" s="10"/>
    </row>
    <row r="58" spans="1:32" ht="23.1" customHeight="1">
      <c r="D58" s="24" t="s">
        <v>244</v>
      </c>
      <c r="E58" s="23"/>
      <c r="F58" s="23"/>
      <c r="G58" s="40">
        <v>0</v>
      </c>
      <c r="H58" s="10"/>
      <c r="I58" s="40">
        <v>0</v>
      </c>
      <c r="J58" s="10"/>
      <c r="K58" s="40">
        <v>0</v>
      </c>
      <c r="L58" s="10"/>
      <c r="M58" s="40">
        <v>336769766</v>
      </c>
      <c r="N58" s="10"/>
      <c r="O58" s="40">
        <v>0</v>
      </c>
      <c r="P58" s="10"/>
      <c r="Q58" s="40">
        <v>0</v>
      </c>
      <c r="R58" s="10"/>
      <c r="S58" s="40">
        <v>0</v>
      </c>
      <c r="T58" s="10"/>
      <c r="U58" s="40">
        <v>0</v>
      </c>
      <c r="V58" s="10"/>
      <c r="W58" s="40">
        <v>19313705</v>
      </c>
      <c r="X58" s="16"/>
      <c r="Y58" s="40">
        <f>SUM(O58:W58)</f>
        <v>19313705</v>
      </c>
      <c r="Z58" s="16"/>
      <c r="AA58" s="40">
        <f>SUM(G58:M58,Y58)</f>
        <v>356083471</v>
      </c>
      <c r="AB58" s="10"/>
      <c r="AC58" s="40">
        <v>11427152</v>
      </c>
      <c r="AD58" s="10"/>
      <c r="AE58" s="40">
        <f>SUM(AA58:AC58)</f>
        <v>367510623</v>
      </c>
      <c r="AF58" s="59" t="str">
        <f>IF(AE58-'11-12'!G74=0,"",AE58-'11-12'!G74)</f>
        <v/>
      </c>
    </row>
    <row r="59" spans="1:32" s="60" customFormat="1" ht="23.1" customHeight="1">
      <c r="B59" s="60" t="s">
        <v>192</v>
      </c>
      <c r="D59" s="31"/>
      <c r="E59" s="32"/>
      <c r="F59" s="32"/>
      <c r="G59" s="12">
        <f>SUM(G53:G58)</f>
        <v>0</v>
      </c>
      <c r="H59" s="12"/>
      <c r="I59" s="12">
        <f>SUM(I53:I58)</f>
        <v>0</v>
      </c>
      <c r="J59" s="12"/>
      <c r="K59" s="12">
        <f>SUM(K53:K58)</f>
        <v>0</v>
      </c>
      <c r="L59" s="12"/>
      <c r="M59" s="12">
        <f>SUM(M53:M58)</f>
        <v>11009948851</v>
      </c>
      <c r="N59" s="12"/>
      <c r="O59" s="12">
        <f>SUM(O53:O58)</f>
        <v>0</v>
      </c>
      <c r="P59" s="12"/>
      <c r="Q59" s="12">
        <f>SUM(Q53:Q58)</f>
        <v>0</v>
      </c>
      <c r="R59" s="12"/>
      <c r="S59" s="12">
        <f>SUM(S53:S58)</f>
        <v>-118586002</v>
      </c>
      <c r="T59" s="12"/>
      <c r="U59" s="12">
        <f>SUM(U53:U58)</f>
        <v>7462118</v>
      </c>
      <c r="V59" s="12"/>
      <c r="W59" s="12">
        <f>SUM(W53:W58)</f>
        <v>19359932</v>
      </c>
      <c r="X59" s="65"/>
      <c r="Y59" s="12">
        <f>SUM(Y53:Y58)</f>
        <v>-91763952</v>
      </c>
      <c r="Z59" s="65"/>
      <c r="AA59" s="12">
        <f>SUM(AA53:AA58)</f>
        <v>10918184899</v>
      </c>
      <c r="AB59" s="12"/>
      <c r="AC59" s="12">
        <f>SUM(AC53:AC58)</f>
        <v>-1517529541</v>
      </c>
      <c r="AD59" s="12"/>
      <c r="AE59" s="12">
        <f>SUM(AE53:AE58)</f>
        <v>9400655358</v>
      </c>
    </row>
    <row r="60" spans="1:32" s="60" customFormat="1" ht="23.1" customHeight="1" thickBot="1">
      <c r="A60" s="60" t="s">
        <v>197</v>
      </c>
      <c r="D60" s="31"/>
      <c r="E60" s="32"/>
      <c r="F60" s="32"/>
      <c r="G60" s="41">
        <f>SUM(G46,G48:G51,G59)</f>
        <v>3206420305</v>
      </c>
      <c r="H60" s="12"/>
      <c r="I60" s="41">
        <f>SUM(I46,I48:I51,I59)</f>
        <v>10347863392</v>
      </c>
      <c r="J60" s="12"/>
      <c r="K60" s="41">
        <f>SUM(K46,K48:K51,K59)</f>
        <v>500000000</v>
      </c>
      <c r="L60" s="12"/>
      <c r="M60" s="41">
        <f>SUM(M46,M48:M51,M59)</f>
        <v>10574985973</v>
      </c>
      <c r="N60" s="12"/>
      <c r="O60" s="41">
        <f>SUM(O46,O48:O51,O59)</f>
        <v>44878020</v>
      </c>
      <c r="P60" s="12"/>
      <c r="Q60" s="41">
        <f>SUM(Q46,Q48:Q51,Q59)</f>
        <v>4217388731</v>
      </c>
      <c r="R60" s="12"/>
      <c r="S60" s="41">
        <f>SUM(S46,S48:S51,S59)</f>
        <v>-45945442</v>
      </c>
      <c r="T60" s="12"/>
      <c r="U60" s="41">
        <f>SUM(U46,U48:U51,U59)</f>
        <v>13247309</v>
      </c>
      <c r="V60" s="12"/>
      <c r="W60" s="41">
        <f>SUM(W46,W48:W51,W59)</f>
        <v>56297696</v>
      </c>
      <c r="X60" s="65"/>
      <c r="Y60" s="41">
        <f>SUM(Y46,Y48:Y51,Y59)</f>
        <v>4285866314</v>
      </c>
      <c r="Z60" s="65"/>
      <c r="AA60" s="41">
        <f>SUM(AA46,AA48:AA51,AA59)</f>
        <v>28915135984</v>
      </c>
      <c r="AB60" s="12"/>
      <c r="AC60" s="41">
        <f>SUM(AC46,AC48:AC51,AC59)</f>
        <v>8411368372</v>
      </c>
      <c r="AD60" s="12"/>
      <c r="AE60" s="41">
        <f>SUM(AE46,AE48:AE51,AE59)</f>
        <v>37326504356</v>
      </c>
      <c r="AF60" s="60" t="str">
        <f>IF(AE60-'8-10'!G104=0,"",AE60-'8-10'!G104)</f>
        <v/>
      </c>
    </row>
    <row r="61" spans="1:32" ht="23.1" customHeight="1" thickTop="1">
      <c r="G61" s="66" t="str">
        <f>IF(G60-'8-10'!G94=0,"",G60-'8-10'!G94)</f>
        <v/>
      </c>
      <c r="I61" s="66" t="str">
        <f>IF(I60-'8-10'!G96=0,"",I60-'8-10'!G96)</f>
        <v/>
      </c>
      <c r="K61" s="66" t="str">
        <f>IF(K60-'8-10'!G99=0,"",K60-'8-10'!G99)</f>
        <v/>
      </c>
      <c r="M61" s="66" t="str">
        <f>IF(M60-'8-10'!G100=0,"",M60-'8-10'!G100)</f>
        <v/>
      </c>
      <c r="Y61" s="66" t="str">
        <f>IF(Y60-'8-10'!G101=0,"",Y60-'8-10'!G101)</f>
        <v/>
      </c>
      <c r="AC61" s="66" t="str">
        <f>IF(AC60-'8-10'!G103=0,"",AC60-'8-10'!G103)</f>
        <v/>
      </c>
    </row>
  </sheetData>
  <mergeCells count="14">
    <mergeCell ref="G38:AA38"/>
    <mergeCell ref="O39:Y39"/>
    <mergeCell ref="K41:M41"/>
    <mergeCell ref="G5:AE5"/>
    <mergeCell ref="G6:AA6"/>
    <mergeCell ref="K9:M9"/>
    <mergeCell ref="O7:Y7"/>
    <mergeCell ref="G37:AE37"/>
    <mergeCell ref="A1:AE1"/>
    <mergeCell ref="A2:AE2"/>
    <mergeCell ref="A3:AE3"/>
    <mergeCell ref="A35:AE35"/>
    <mergeCell ref="A34:AE34"/>
    <mergeCell ref="A33:AE33"/>
  </mergeCells>
  <phoneticPr fontId="0" type="noConversion"/>
  <printOptions horizontalCentered="1"/>
  <pageMargins left="0.86614173228346503" right="0.27559055118110198" top="0.98425196850393704" bottom="0.98425196850393704" header="0.511811023622047" footer="0.511811023622047"/>
  <pageSetup paperSize="9" scale="53" firstPageNumber="13" fitToHeight="2" orientation="landscape" useFirstPageNumber="1" r:id="rId1"/>
  <headerFooter>
    <oddFooter>&amp;L&amp;"Cambria,Regular"&amp;11หมายเหตุประกอบงบการเงินเป็นส่วนหนึ่งของงบการเงินนี้&amp;C&amp;"Tahoma,Regular"&amp;11&amp;P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zoomScaleNormal="10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40.7109375" style="24" customWidth="1"/>
    <col min="5" max="5" width="10.140625" style="23" bestFit="1" customWidth="1"/>
    <col min="6" max="6" width="0.7109375" style="23" customWidth="1"/>
    <col min="7" max="7" width="17.7109375" style="66" customWidth="1"/>
    <col min="8" max="8" width="0.85546875" style="66" customWidth="1"/>
    <col min="9" max="9" width="19.7109375" style="66" customWidth="1"/>
    <col min="10" max="10" width="0.85546875" style="66" customWidth="1"/>
    <col min="11" max="11" width="16.7109375" style="66" customWidth="1"/>
    <col min="12" max="12" width="0.85546875" style="66" customWidth="1"/>
    <col min="13" max="13" width="19.7109375" style="66" customWidth="1"/>
    <col min="14" max="14" width="0.85546875" style="59" customWidth="1"/>
    <col min="15" max="15" width="14.7109375" style="66" customWidth="1"/>
    <col min="16" max="16" width="0.85546875" style="66" customWidth="1"/>
    <col min="17" max="17" width="17.7109375" style="66" customWidth="1"/>
    <col min="18" max="18" width="0.85546875" style="66" customWidth="1"/>
    <col min="19" max="19" width="16.7109375" style="66" customWidth="1"/>
    <col min="20" max="20" width="0.85546875" style="66" customWidth="1"/>
    <col min="21" max="21" width="15.7109375" style="66" customWidth="1"/>
    <col min="22" max="22" width="0.85546875" style="66" customWidth="1"/>
    <col min="23" max="23" width="14.7109375" style="66" customWidth="1"/>
    <col min="24" max="24" width="0.85546875" style="66" customWidth="1"/>
    <col min="25" max="25" width="17.7109375" style="66" customWidth="1"/>
    <col min="26" max="26" width="0.85546875" style="66" customWidth="1"/>
    <col min="27" max="27" width="19.7109375" style="66" customWidth="1"/>
    <col min="28" max="28" width="15.28515625" style="59" bestFit="1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98" t="s">
        <v>136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</row>
    <row r="2" spans="1:28" s="31" customFormat="1" ht="23.1" customHeight="1">
      <c r="A2" s="99" t="s">
        <v>103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</row>
    <row r="3" spans="1:28" s="31" customFormat="1" ht="23.1" customHeight="1">
      <c r="A3" s="98" t="str">
        <f>'11-12'!A3:M3</f>
        <v>สำหรับปีสิ้นสุดวันที่ 31 ธันวาคม 2560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'13-14'!AE4</f>
        <v>หน่วย: บาท</v>
      </c>
    </row>
    <row r="5" spans="1:28" s="2" customFormat="1" ht="23.1" customHeight="1">
      <c r="D5" s="38"/>
      <c r="E5" s="63"/>
      <c r="F5" s="63"/>
      <c r="G5" s="100" t="s">
        <v>42</v>
      </c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2" t="s">
        <v>80</v>
      </c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37</v>
      </c>
      <c r="R7" s="3"/>
      <c r="S7" s="3"/>
      <c r="T7" s="3"/>
      <c r="U7" s="3" t="s">
        <v>91</v>
      </c>
      <c r="V7" s="3"/>
      <c r="W7" s="3" t="s">
        <v>95</v>
      </c>
      <c r="X7" s="3"/>
      <c r="Y7" s="3" t="s">
        <v>99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02" t="s">
        <v>16</v>
      </c>
      <c r="L8" s="102"/>
      <c r="M8" s="102"/>
      <c r="N8" s="3"/>
      <c r="O8" s="3" t="s">
        <v>120</v>
      </c>
      <c r="P8" s="3"/>
      <c r="Q8" s="3" t="s">
        <v>38</v>
      </c>
      <c r="R8" s="3"/>
      <c r="S8" s="3"/>
      <c r="T8" s="3"/>
      <c r="U8" s="3" t="s">
        <v>92</v>
      </c>
      <c r="V8" s="3"/>
      <c r="W8" s="3" t="s">
        <v>96</v>
      </c>
      <c r="X8" s="3"/>
      <c r="Y8" s="3" t="s">
        <v>100</v>
      </c>
      <c r="Z8" s="3"/>
      <c r="AA8" s="3"/>
    </row>
    <row r="9" spans="1:28" s="60" customFormat="1" ht="23.1" customHeight="1">
      <c r="E9" s="1"/>
      <c r="F9" s="1"/>
      <c r="G9" s="3" t="s">
        <v>33</v>
      </c>
      <c r="H9" s="3"/>
      <c r="I9" s="3" t="s">
        <v>29</v>
      </c>
      <c r="J9" s="3"/>
      <c r="K9" s="3" t="s">
        <v>253</v>
      </c>
      <c r="L9" s="3"/>
      <c r="M9" s="3" t="s">
        <v>52</v>
      </c>
      <c r="N9" s="3"/>
      <c r="O9" s="3" t="s">
        <v>121</v>
      </c>
      <c r="P9" s="3"/>
      <c r="Q9" s="3" t="s">
        <v>39</v>
      </c>
      <c r="R9" s="3"/>
      <c r="S9" s="3" t="s">
        <v>89</v>
      </c>
      <c r="T9" s="3"/>
      <c r="U9" s="3" t="s">
        <v>93</v>
      </c>
      <c r="V9" s="3"/>
      <c r="W9" s="3" t="s">
        <v>97</v>
      </c>
      <c r="X9" s="3"/>
      <c r="Y9" s="3" t="s">
        <v>114</v>
      </c>
      <c r="Z9" s="3"/>
      <c r="AA9" s="3" t="s">
        <v>99</v>
      </c>
    </row>
    <row r="10" spans="1:28" s="60" customFormat="1" ht="23.1" customHeight="1">
      <c r="E10" s="1" t="s">
        <v>1</v>
      </c>
      <c r="F10" s="1"/>
      <c r="G10" s="3" t="s">
        <v>34</v>
      </c>
      <c r="H10" s="3"/>
      <c r="I10" s="3" t="s">
        <v>30</v>
      </c>
      <c r="J10" s="3"/>
      <c r="K10" s="3" t="s">
        <v>31</v>
      </c>
      <c r="L10" s="3"/>
      <c r="M10" s="3" t="s">
        <v>54</v>
      </c>
      <c r="N10" s="3"/>
      <c r="O10" s="3" t="s">
        <v>122</v>
      </c>
      <c r="P10" s="3"/>
      <c r="Q10" s="3" t="s">
        <v>40</v>
      </c>
      <c r="R10" s="3"/>
      <c r="S10" s="3" t="s">
        <v>90</v>
      </c>
      <c r="T10" s="3"/>
      <c r="U10" s="3" t="s">
        <v>94</v>
      </c>
      <c r="V10" s="3"/>
      <c r="W10" s="3" t="s">
        <v>98</v>
      </c>
      <c r="X10" s="3"/>
      <c r="Y10" s="3" t="s">
        <v>115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">
        <v>186</v>
      </c>
      <c r="E12" s="1"/>
      <c r="F12" s="1"/>
    </row>
    <row r="13" spans="1:28" ht="23.1" customHeight="1">
      <c r="A13" s="60" t="s">
        <v>162</v>
      </c>
      <c r="B13" s="71"/>
      <c r="D13" s="59"/>
      <c r="E13" s="62"/>
      <c r="F13" s="62"/>
      <c r="G13" s="12">
        <v>3206420305</v>
      </c>
      <c r="H13" s="12"/>
      <c r="I13" s="12">
        <v>10341569221</v>
      </c>
      <c r="J13" s="12"/>
      <c r="K13" s="12">
        <v>500000000</v>
      </c>
      <c r="L13" s="12"/>
      <c r="M13" s="12">
        <v>164404144</v>
      </c>
      <c r="N13" s="12"/>
      <c r="O13" s="12">
        <v>21308545</v>
      </c>
      <c r="P13" s="12"/>
      <c r="Q13" s="12">
        <v>0</v>
      </c>
      <c r="R13" s="12"/>
      <c r="S13" s="12">
        <v>0</v>
      </c>
      <c r="T13" s="12"/>
      <c r="U13" s="12">
        <v>11981645</v>
      </c>
      <c r="V13" s="12"/>
      <c r="W13" s="12">
        <v>0</v>
      </c>
      <c r="X13" s="12"/>
      <c r="Y13" s="12">
        <f>SUM(O13:X13)</f>
        <v>33290190</v>
      </c>
      <c r="Z13" s="64"/>
      <c r="AA13" s="12">
        <f>SUM(G13:M13,Y13)</f>
        <v>14245683860</v>
      </c>
    </row>
    <row r="14" spans="1:28" ht="23.1" customHeight="1">
      <c r="A14" s="59" t="s">
        <v>164</v>
      </c>
      <c r="E14" s="23">
        <v>3</v>
      </c>
      <c r="G14" s="40">
        <v>0</v>
      </c>
      <c r="H14" s="49"/>
      <c r="I14" s="40">
        <v>0</v>
      </c>
      <c r="J14" s="49"/>
      <c r="K14" s="40">
        <v>0</v>
      </c>
      <c r="L14" s="49"/>
      <c r="M14" s="40">
        <v>11481582315</v>
      </c>
      <c r="N14" s="26"/>
      <c r="O14" s="40">
        <v>7091311</v>
      </c>
      <c r="P14" s="10"/>
      <c r="Q14" s="40">
        <v>4229015786</v>
      </c>
      <c r="R14" s="49"/>
      <c r="S14" s="40">
        <v>103397836</v>
      </c>
      <c r="T14" s="49"/>
      <c r="U14" s="40">
        <v>2374230</v>
      </c>
      <c r="V14" s="10"/>
      <c r="W14" s="40">
        <v>-607916</v>
      </c>
      <c r="X14" s="49"/>
      <c r="Y14" s="40">
        <f>SUM(O14:X14)</f>
        <v>4341271247</v>
      </c>
      <c r="Z14" s="49"/>
      <c r="AA14" s="44">
        <f>SUM(G14:M14,Y14)</f>
        <v>15822853562</v>
      </c>
    </row>
    <row r="15" spans="1:28" ht="23.1" customHeight="1">
      <c r="A15" s="60" t="s">
        <v>163</v>
      </c>
      <c r="B15" s="71"/>
      <c r="D15" s="59"/>
      <c r="E15" s="62"/>
      <c r="F15" s="62"/>
      <c r="G15" s="12">
        <f>SUM(G13:G14)</f>
        <v>3206420305</v>
      </c>
      <c r="H15" s="12"/>
      <c r="I15" s="12">
        <f>SUM(I13:I14)</f>
        <v>10341569221</v>
      </c>
      <c r="J15" s="12"/>
      <c r="K15" s="12">
        <f>SUM(K13:K14)</f>
        <v>500000000</v>
      </c>
      <c r="L15" s="12"/>
      <c r="M15" s="12">
        <f>SUM(M13:M14)</f>
        <v>11645986459</v>
      </c>
      <c r="N15" s="12"/>
      <c r="O15" s="12">
        <f>SUM(O13:O14)</f>
        <v>28399856</v>
      </c>
      <c r="P15" s="12"/>
      <c r="Q15" s="12">
        <f>SUM(Q13:Q14)</f>
        <v>4229015786</v>
      </c>
      <c r="R15" s="12"/>
      <c r="S15" s="12">
        <f>SUM(S13:S14)</f>
        <v>103397836</v>
      </c>
      <c r="T15" s="12"/>
      <c r="U15" s="12">
        <f>SUM(U13:U14)</f>
        <v>14355875</v>
      </c>
      <c r="V15" s="12"/>
      <c r="W15" s="12">
        <f>SUM(W13:W14)</f>
        <v>-607916</v>
      </c>
      <c r="X15" s="12"/>
      <c r="Y15" s="12">
        <f>SUM(Y13:Y14)</f>
        <v>4374561437</v>
      </c>
      <c r="Z15" s="64"/>
      <c r="AA15" s="12">
        <f>SUM(AA13:AA14)</f>
        <v>30068537422</v>
      </c>
      <c r="AB15" s="59" t="str">
        <f>IF(AA15-30068537422=0,"",AA15-30068537422)</f>
        <v/>
      </c>
    </row>
    <row r="16" spans="1:28" ht="23.1" customHeight="1">
      <c r="A16" s="60" t="s">
        <v>196</v>
      </c>
      <c r="G16" s="49"/>
      <c r="H16" s="49"/>
      <c r="I16" s="49"/>
      <c r="J16" s="49"/>
      <c r="K16" s="49"/>
      <c r="L16" s="49"/>
      <c r="M16" s="49"/>
      <c r="N16" s="26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</row>
    <row r="17" spans="1:28" ht="23.1" customHeight="1">
      <c r="A17" s="59" t="s">
        <v>55</v>
      </c>
      <c r="G17" s="10">
        <v>0</v>
      </c>
      <c r="H17" s="49"/>
      <c r="I17" s="10">
        <v>0</v>
      </c>
      <c r="J17" s="49"/>
      <c r="K17" s="10">
        <v>0</v>
      </c>
      <c r="L17" s="49"/>
      <c r="M17" s="10">
        <v>-14721380655</v>
      </c>
      <c r="N17" s="26"/>
      <c r="O17" s="10">
        <v>0</v>
      </c>
      <c r="P17" s="10"/>
      <c r="Q17" s="10">
        <v>0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f>SUM(O17:X17)</f>
        <v>0</v>
      </c>
      <c r="Z17" s="49"/>
      <c r="AA17" s="49">
        <f>SUM(G17:M17,Y17)</f>
        <v>-14721380655</v>
      </c>
    </row>
    <row r="18" spans="1:28" ht="23.1" customHeight="1">
      <c r="A18" s="59" t="s">
        <v>123</v>
      </c>
      <c r="E18" s="23">
        <v>25</v>
      </c>
      <c r="G18" s="10">
        <v>0</v>
      </c>
      <c r="H18" s="49"/>
      <c r="I18" s="10">
        <v>6294171</v>
      </c>
      <c r="J18" s="49"/>
      <c r="K18" s="10">
        <v>0</v>
      </c>
      <c r="L18" s="49"/>
      <c r="M18" s="10">
        <v>0</v>
      </c>
      <c r="N18" s="26"/>
      <c r="O18" s="10">
        <v>8295803</v>
      </c>
      <c r="P18" s="10"/>
      <c r="Q18" s="10">
        <v>0</v>
      </c>
      <c r="R18" s="49"/>
      <c r="S18" s="10">
        <v>0</v>
      </c>
      <c r="T18" s="49"/>
      <c r="U18" s="10">
        <v>0</v>
      </c>
      <c r="V18" s="10"/>
      <c r="W18" s="10">
        <v>0</v>
      </c>
      <c r="X18" s="49"/>
      <c r="Y18" s="16">
        <f>SUM(O18:X18)</f>
        <v>8295803</v>
      </c>
      <c r="Z18" s="49"/>
      <c r="AA18" s="49">
        <f>SUM(G18:M18,Y18)</f>
        <v>14589974</v>
      </c>
    </row>
    <row r="19" spans="1:28" ht="23.1" customHeight="1">
      <c r="A19" s="59" t="s">
        <v>107</v>
      </c>
      <c r="G19" s="10"/>
      <c r="H19" s="49"/>
      <c r="I19" s="10"/>
      <c r="J19" s="49"/>
      <c r="K19" s="10"/>
      <c r="L19" s="49"/>
      <c r="M19" s="10"/>
      <c r="N19" s="26"/>
      <c r="O19" s="10"/>
      <c r="P19" s="10"/>
      <c r="Q19" s="10"/>
      <c r="R19" s="49"/>
      <c r="S19" s="10"/>
      <c r="T19" s="49"/>
      <c r="U19" s="10"/>
      <c r="V19" s="10"/>
      <c r="W19" s="10"/>
      <c r="X19" s="49"/>
      <c r="Y19" s="16"/>
      <c r="Z19" s="49"/>
      <c r="AA19" s="49"/>
    </row>
    <row r="20" spans="1:28" ht="23.1" customHeight="1">
      <c r="B20" s="59" t="s">
        <v>171</v>
      </c>
      <c r="E20" s="23">
        <v>12</v>
      </c>
      <c r="G20" s="10">
        <v>0</v>
      </c>
      <c r="H20" s="49"/>
      <c r="I20" s="10">
        <v>0</v>
      </c>
      <c r="J20" s="49"/>
      <c r="K20" s="10">
        <v>0</v>
      </c>
      <c r="L20" s="49"/>
      <c r="M20" s="10">
        <v>0</v>
      </c>
      <c r="N20" s="26"/>
      <c r="O20" s="10">
        <v>0</v>
      </c>
      <c r="P20" s="10"/>
      <c r="Q20" s="10">
        <v>-11782377</v>
      </c>
      <c r="R20" s="49"/>
      <c r="S20" s="10">
        <v>0</v>
      </c>
      <c r="T20" s="49"/>
      <c r="U20" s="10">
        <v>0</v>
      </c>
      <c r="V20" s="10"/>
      <c r="W20" s="10">
        <v>0</v>
      </c>
      <c r="X20" s="49"/>
      <c r="Y20" s="16">
        <f>SUM(O20:X20)</f>
        <v>-11782377</v>
      </c>
      <c r="Z20" s="49"/>
      <c r="AA20" s="49">
        <f>SUM(G20:M20,Y20)</f>
        <v>-11782377</v>
      </c>
    </row>
    <row r="21" spans="1:28" ht="23.1" customHeight="1">
      <c r="A21" s="60" t="s">
        <v>191</v>
      </c>
      <c r="G21" s="49"/>
      <c r="H21" s="49"/>
      <c r="I21" s="49"/>
      <c r="J21" s="49"/>
      <c r="K21" s="49"/>
      <c r="L21" s="49"/>
      <c r="M21" s="49"/>
      <c r="N21" s="26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12"/>
      <c r="Z21" s="49"/>
      <c r="AA21" s="49"/>
    </row>
    <row r="22" spans="1:28" ht="23.1" customHeight="1">
      <c r="B22" s="59" t="s">
        <v>188</v>
      </c>
      <c r="G22" s="10">
        <v>0</v>
      </c>
      <c r="H22" s="49"/>
      <c r="I22" s="10">
        <v>0</v>
      </c>
      <c r="J22" s="49"/>
      <c r="K22" s="10">
        <v>0</v>
      </c>
      <c r="L22" s="49"/>
      <c r="M22" s="49">
        <v>12706970284</v>
      </c>
      <c r="N22" s="26"/>
      <c r="O22" s="10">
        <v>0</v>
      </c>
      <c r="P22" s="10"/>
      <c r="Q22" s="10">
        <v>0</v>
      </c>
      <c r="R22" s="49"/>
      <c r="S22" s="10">
        <v>0</v>
      </c>
      <c r="T22" s="49"/>
      <c r="U22" s="10">
        <v>0</v>
      </c>
      <c r="V22" s="10"/>
      <c r="W22" s="10">
        <v>0</v>
      </c>
      <c r="X22" s="49"/>
      <c r="Y22" s="49">
        <f>SUM(O22:X22)</f>
        <v>0</v>
      </c>
      <c r="Z22" s="49"/>
      <c r="AA22" s="49">
        <f>SUM(G22:M22,Y22)</f>
        <v>12706970284</v>
      </c>
    </row>
    <row r="23" spans="1:28" ht="23.1" customHeight="1">
      <c r="B23" s="59" t="s">
        <v>189</v>
      </c>
      <c r="E23" s="23">
        <v>26</v>
      </c>
      <c r="G23" s="10"/>
      <c r="H23" s="49"/>
      <c r="I23" s="10"/>
      <c r="J23" s="49"/>
      <c r="K23" s="10"/>
      <c r="L23" s="49"/>
      <c r="M23" s="49"/>
      <c r="N23" s="26"/>
      <c r="O23" s="10"/>
      <c r="P23" s="10"/>
      <c r="Q23" s="10"/>
      <c r="R23" s="49"/>
      <c r="S23" s="49"/>
      <c r="T23" s="49"/>
      <c r="U23" s="10"/>
      <c r="V23" s="10"/>
      <c r="W23" s="10"/>
      <c r="X23" s="49"/>
      <c r="Y23" s="49"/>
      <c r="Z23" s="49"/>
      <c r="AA23" s="49"/>
    </row>
    <row r="24" spans="1:28" ht="23.1" customHeight="1">
      <c r="C24" s="59" t="s">
        <v>245</v>
      </c>
      <c r="G24" s="10"/>
      <c r="H24" s="49"/>
      <c r="I24" s="10"/>
      <c r="J24" s="49"/>
      <c r="K24" s="10"/>
      <c r="L24" s="49"/>
      <c r="M24" s="49"/>
      <c r="N24" s="26"/>
      <c r="O24" s="10"/>
      <c r="P24" s="10"/>
      <c r="Q24" s="10"/>
      <c r="R24" s="49"/>
      <c r="S24" s="49"/>
      <c r="T24" s="49"/>
      <c r="U24" s="10"/>
      <c r="V24" s="10"/>
      <c r="W24" s="10"/>
      <c r="X24" s="49"/>
      <c r="Y24" s="49"/>
      <c r="Z24" s="49"/>
      <c r="AA24" s="49"/>
    </row>
    <row r="25" spans="1:28" ht="23.1" customHeight="1">
      <c r="D25" s="59" t="s">
        <v>244</v>
      </c>
      <c r="G25" s="10">
        <v>0</v>
      </c>
      <c r="H25" s="16"/>
      <c r="I25" s="10">
        <v>0</v>
      </c>
      <c r="J25" s="16"/>
      <c r="K25" s="10">
        <v>0</v>
      </c>
      <c r="L25" s="16"/>
      <c r="M25" s="10">
        <v>0</v>
      </c>
      <c r="N25" s="26"/>
      <c r="O25" s="10">
        <v>0</v>
      </c>
      <c r="P25" s="10"/>
      <c r="Q25" s="10">
        <v>0</v>
      </c>
      <c r="R25" s="49"/>
      <c r="S25" s="10">
        <v>-30757276</v>
      </c>
      <c r="T25" s="10"/>
      <c r="U25" s="10">
        <v>-10662519</v>
      </c>
      <c r="V25" s="10"/>
      <c r="W25" s="10">
        <v>0</v>
      </c>
      <c r="X25" s="49"/>
      <c r="Y25" s="49">
        <f>SUM(O25:X25)</f>
        <v>-41419795</v>
      </c>
      <c r="Z25" s="49"/>
      <c r="AA25" s="49">
        <f>SUM(G25:M25,Y25)</f>
        <v>-41419795</v>
      </c>
      <c r="AB25" s="59" t="str">
        <f>IF(AA25-'11-12'!M66=0,"",AA25-'11-12'!M66)</f>
        <v/>
      </c>
    </row>
    <row r="26" spans="1:28" ht="23.1" customHeight="1">
      <c r="C26" s="59" t="s">
        <v>246</v>
      </c>
      <c r="G26" s="10"/>
      <c r="H26" s="16"/>
      <c r="I26" s="10"/>
      <c r="J26" s="16"/>
      <c r="K26" s="10"/>
      <c r="L26" s="16"/>
      <c r="M26" s="10"/>
      <c r="N26" s="26"/>
      <c r="O26" s="49"/>
      <c r="P26" s="49"/>
      <c r="Q26" s="49"/>
      <c r="R26" s="49"/>
      <c r="S26" s="10"/>
      <c r="T26" s="10"/>
      <c r="U26" s="10"/>
      <c r="V26" s="10"/>
      <c r="W26" s="10"/>
      <c r="X26" s="49"/>
      <c r="Y26" s="49"/>
      <c r="Z26" s="59"/>
      <c r="AA26" s="59"/>
    </row>
    <row r="27" spans="1:28" ht="23.1" customHeight="1">
      <c r="D27" s="24" t="s">
        <v>244</v>
      </c>
      <c r="G27" s="40">
        <v>0</v>
      </c>
      <c r="H27" s="49"/>
      <c r="I27" s="40">
        <v>0</v>
      </c>
      <c r="J27" s="49"/>
      <c r="K27" s="40">
        <v>0</v>
      </c>
      <c r="L27" s="49"/>
      <c r="M27" s="40">
        <v>0</v>
      </c>
      <c r="N27" s="26"/>
      <c r="O27" s="49">
        <v>0</v>
      </c>
      <c r="P27" s="49"/>
      <c r="Q27" s="49">
        <v>0</v>
      </c>
      <c r="R27" s="49"/>
      <c r="S27" s="40">
        <v>0</v>
      </c>
      <c r="T27" s="10"/>
      <c r="U27" s="40">
        <v>0</v>
      </c>
      <c r="V27" s="10"/>
      <c r="W27" s="40">
        <v>37545680</v>
      </c>
      <c r="X27" s="49"/>
      <c r="Y27" s="49">
        <f>SUM(O27:X27)</f>
        <v>37545680</v>
      </c>
      <c r="Z27" s="59"/>
      <c r="AA27" s="49">
        <f>SUM(G27:M27,Y27)</f>
        <v>37545680</v>
      </c>
      <c r="AB27" s="59" t="str">
        <f>IF(AA27-'11-12'!M74=0,"",AA27-'11-12'!M74)</f>
        <v/>
      </c>
    </row>
    <row r="28" spans="1:28" ht="23.1" customHeight="1">
      <c r="B28" s="60" t="s">
        <v>192</v>
      </c>
      <c r="G28" s="11">
        <f>SUM(G22:G27)</f>
        <v>0</v>
      </c>
      <c r="H28" s="49"/>
      <c r="I28" s="11">
        <f>SUM(I22:I27)</f>
        <v>0</v>
      </c>
      <c r="J28" s="49"/>
      <c r="K28" s="11">
        <f>SUM(K22:K27)</f>
        <v>0</v>
      </c>
      <c r="L28" s="49"/>
      <c r="M28" s="11">
        <f>SUM(M22:M27)</f>
        <v>12706970284</v>
      </c>
      <c r="N28" s="26"/>
      <c r="O28" s="11">
        <f>SUM(O22:O27)</f>
        <v>0</v>
      </c>
      <c r="P28" s="12"/>
      <c r="Q28" s="11">
        <f>SUM(Q22:Q27)</f>
        <v>0</v>
      </c>
      <c r="R28" s="49"/>
      <c r="S28" s="11">
        <f>SUM(S22:S27)</f>
        <v>-30757276</v>
      </c>
      <c r="T28" s="49"/>
      <c r="U28" s="11">
        <f>SUM(U22:U27)</f>
        <v>-10662519</v>
      </c>
      <c r="V28" s="12"/>
      <c r="W28" s="11">
        <f>SUM(W22:W27)</f>
        <v>37545680</v>
      </c>
      <c r="X28" s="49"/>
      <c r="Y28" s="11">
        <f>SUM(Y22:Y27)</f>
        <v>-3874115</v>
      </c>
      <c r="Z28" s="49"/>
      <c r="AA28" s="11">
        <f>SUM(AA22:AA27)</f>
        <v>12703096169</v>
      </c>
    </row>
    <row r="29" spans="1:28" ht="23.1" customHeight="1" thickBot="1">
      <c r="A29" s="60" t="s">
        <v>193</v>
      </c>
      <c r="G29" s="47">
        <f>SUM(G15,G17,G18,G20,G28)</f>
        <v>3206420305</v>
      </c>
      <c r="H29" s="49"/>
      <c r="I29" s="47">
        <f>SUM(I15,I17,I18,I20,I28)</f>
        <v>10347863392</v>
      </c>
      <c r="J29" s="49"/>
      <c r="K29" s="47">
        <f>SUM(K15,K17,K18,K20,K28)</f>
        <v>500000000</v>
      </c>
      <c r="L29" s="49"/>
      <c r="M29" s="47">
        <f>SUM(M15,M17,M18,M20,M28)</f>
        <v>9631576088</v>
      </c>
      <c r="N29" s="26"/>
      <c r="O29" s="47">
        <f>SUM(O15,O17,O18,O20,O28)</f>
        <v>36695659</v>
      </c>
      <c r="P29" s="43"/>
      <c r="Q29" s="47">
        <f>SUM(Q15,Q17,Q18,Q20,Q28)</f>
        <v>4217233409</v>
      </c>
      <c r="R29" s="49"/>
      <c r="S29" s="47">
        <f>SUM(S15,S17,S18,S20,S28)</f>
        <v>72640560</v>
      </c>
      <c r="T29" s="49"/>
      <c r="U29" s="47">
        <f>SUM(U15,U17,U18,U20,U28)</f>
        <v>3693356</v>
      </c>
      <c r="V29" s="43"/>
      <c r="W29" s="47">
        <f>SUM(W15,W17,W18,W20,W28)</f>
        <v>36937764</v>
      </c>
      <c r="X29" s="49"/>
      <c r="Y29" s="47">
        <f>SUM(Y15,Y17,Y18,Y20,Y28)</f>
        <v>4367200748</v>
      </c>
      <c r="Z29" s="49"/>
      <c r="AA29" s="47">
        <f>SUM(AA15,AA17,AA18,AA20,AA28)</f>
        <v>28053060533</v>
      </c>
      <c r="AB29" s="59" t="str">
        <f>IF(AA29-'8-10'!M104=0,"",AA29-'8-10'!M104)</f>
        <v/>
      </c>
    </row>
    <row r="30" spans="1:28" s="31" customFormat="1" ht="23.1" customHeight="1" thickTop="1">
      <c r="A30" s="98" t="s">
        <v>136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</row>
    <row r="31" spans="1:28" s="31" customFormat="1" ht="23.1" customHeight="1">
      <c r="A31" s="99" t="s">
        <v>152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</row>
    <row r="32" spans="1:28" s="31" customFormat="1" ht="23.1" customHeight="1">
      <c r="A32" s="98" t="str">
        <f>A3</f>
        <v>สำหรับปีสิ้นสุดวันที่ 31 ธันวาคม 2560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</row>
    <row r="33" spans="1:28" s="24" customFormat="1" ht="23.1" customHeight="1">
      <c r="A33" s="73"/>
      <c r="B33" s="77"/>
      <c r="C33" s="78"/>
      <c r="D33" s="78"/>
      <c r="E33" s="77"/>
      <c r="F33" s="77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80" t="str">
        <f>AA4</f>
        <v>หน่วย: บาท</v>
      </c>
    </row>
    <row r="34" spans="1:28" s="2" customFormat="1" ht="23.1" customHeight="1">
      <c r="D34" s="38"/>
      <c r="E34" s="63"/>
      <c r="F34" s="63"/>
      <c r="G34" s="100" t="s">
        <v>42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</row>
    <row r="35" spans="1:28" s="60" customFormat="1" ht="23.1" customHeight="1">
      <c r="E35" s="1"/>
      <c r="F35" s="1"/>
      <c r="G35" s="3"/>
      <c r="H35" s="3"/>
      <c r="I35" s="3"/>
      <c r="J35" s="3"/>
      <c r="K35" s="3"/>
      <c r="L35" s="3"/>
      <c r="M35" s="3"/>
      <c r="N35" s="3"/>
      <c r="O35" s="102" t="s">
        <v>80</v>
      </c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3"/>
      <c r="AA35" s="3"/>
    </row>
    <row r="36" spans="1:28" s="60" customFormat="1" ht="23.1" customHeight="1">
      <c r="E36" s="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 t="s">
        <v>37</v>
      </c>
      <c r="R36" s="3"/>
      <c r="S36" s="3"/>
      <c r="T36" s="3"/>
      <c r="U36" s="3" t="s">
        <v>91</v>
      </c>
      <c r="V36" s="3"/>
      <c r="W36" s="3" t="s">
        <v>95</v>
      </c>
      <c r="X36" s="3"/>
      <c r="Y36" s="3" t="s">
        <v>99</v>
      </c>
      <c r="Z36" s="3"/>
      <c r="AA36" s="3"/>
    </row>
    <row r="37" spans="1:28" s="60" customFormat="1" ht="23.1" customHeight="1">
      <c r="E37" s="1"/>
      <c r="F37" s="1"/>
      <c r="G37" s="3"/>
      <c r="H37" s="3"/>
      <c r="I37" s="3"/>
      <c r="J37" s="3"/>
      <c r="K37" s="102" t="s">
        <v>16</v>
      </c>
      <c r="L37" s="102"/>
      <c r="M37" s="102"/>
      <c r="N37" s="3"/>
      <c r="O37" s="3" t="s">
        <v>120</v>
      </c>
      <c r="P37" s="3"/>
      <c r="Q37" s="3" t="s">
        <v>38</v>
      </c>
      <c r="R37" s="3"/>
      <c r="S37" s="3"/>
      <c r="T37" s="3"/>
      <c r="U37" s="3" t="s">
        <v>92</v>
      </c>
      <c r="V37" s="3"/>
      <c r="W37" s="3" t="s">
        <v>96</v>
      </c>
      <c r="X37" s="3"/>
      <c r="Y37" s="3" t="s">
        <v>100</v>
      </c>
      <c r="Z37" s="3"/>
      <c r="AA37" s="3"/>
    </row>
    <row r="38" spans="1:28" s="60" customFormat="1" ht="23.1" customHeight="1">
      <c r="E38" s="1"/>
      <c r="F38" s="1"/>
      <c r="G38" s="3" t="s">
        <v>33</v>
      </c>
      <c r="H38" s="3"/>
      <c r="I38" s="3" t="s">
        <v>29</v>
      </c>
      <c r="J38" s="3"/>
      <c r="K38" s="3" t="s">
        <v>253</v>
      </c>
      <c r="L38" s="3"/>
      <c r="M38" s="3" t="s">
        <v>52</v>
      </c>
      <c r="N38" s="3"/>
      <c r="O38" s="3" t="s">
        <v>121</v>
      </c>
      <c r="P38" s="3"/>
      <c r="Q38" s="3" t="s">
        <v>39</v>
      </c>
      <c r="R38" s="3"/>
      <c r="S38" s="3" t="s">
        <v>89</v>
      </c>
      <c r="T38" s="3"/>
      <c r="U38" s="3" t="s">
        <v>93</v>
      </c>
      <c r="V38" s="3"/>
      <c r="W38" s="3" t="s">
        <v>97</v>
      </c>
      <c r="X38" s="3"/>
      <c r="Y38" s="3" t="s">
        <v>114</v>
      </c>
      <c r="Z38" s="3"/>
      <c r="AA38" s="3" t="s">
        <v>99</v>
      </c>
    </row>
    <row r="39" spans="1:28" s="60" customFormat="1" ht="23.1" customHeight="1">
      <c r="E39" s="1" t="s">
        <v>1</v>
      </c>
      <c r="F39" s="1"/>
      <c r="G39" s="3" t="s">
        <v>34</v>
      </c>
      <c r="H39" s="3"/>
      <c r="I39" s="3" t="s">
        <v>30</v>
      </c>
      <c r="J39" s="3"/>
      <c r="K39" s="3" t="s">
        <v>31</v>
      </c>
      <c r="L39" s="3"/>
      <c r="M39" s="3" t="s">
        <v>54</v>
      </c>
      <c r="N39" s="3"/>
      <c r="O39" s="3" t="s">
        <v>122</v>
      </c>
      <c r="P39" s="3"/>
      <c r="Q39" s="3" t="s">
        <v>40</v>
      </c>
      <c r="R39" s="3"/>
      <c r="S39" s="3" t="s">
        <v>90</v>
      </c>
      <c r="T39" s="3"/>
      <c r="U39" s="3" t="s">
        <v>94</v>
      </c>
      <c r="V39" s="3"/>
      <c r="W39" s="3" t="s">
        <v>98</v>
      </c>
      <c r="X39" s="3"/>
      <c r="Y39" s="3" t="s">
        <v>115</v>
      </c>
      <c r="Z39" s="3"/>
      <c r="AA39" s="3" t="s">
        <v>14</v>
      </c>
    </row>
    <row r="40" spans="1:28" s="60" customFormat="1" ht="23.1" customHeight="1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s="60" customFormat="1" ht="23.1" customHeight="1">
      <c r="A41" s="60" t="s">
        <v>184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8" ht="23.1" customHeight="1">
      <c r="A42" s="60" t="s">
        <v>166</v>
      </c>
      <c r="B42" s="71"/>
      <c r="D42" s="59"/>
      <c r="E42" s="62"/>
      <c r="F42" s="62"/>
      <c r="G42" s="12">
        <v>3206420305</v>
      </c>
      <c r="H42" s="12"/>
      <c r="I42" s="12">
        <v>10347863392</v>
      </c>
      <c r="J42" s="12"/>
      <c r="K42" s="12">
        <v>500000000</v>
      </c>
      <c r="L42" s="12"/>
      <c r="M42" s="12">
        <v>102044113</v>
      </c>
      <c r="N42" s="12"/>
      <c r="O42" s="12">
        <v>27841966</v>
      </c>
      <c r="P42" s="12"/>
      <c r="Q42" s="12">
        <v>0</v>
      </c>
      <c r="R42" s="12"/>
      <c r="S42" s="12">
        <v>0</v>
      </c>
      <c r="T42" s="12"/>
      <c r="U42" s="12">
        <v>4132183</v>
      </c>
      <c r="V42" s="12"/>
      <c r="W42" s="12">
        <v>0</v>
      </c>
      <c r="X42" s="12"/>
      <c r="Y42" s="12">
        <f>SUM(O42:X42)</f>
        <v>31974149</v>
      </c>
      <c r="Z42" s="64"/>
      <c r="AA42" s="12">
        <f>SUM(G42:M42,Y42)</f>
        <v>14188301959</v>
      </c>
    </row>
    <row r="43" spans="1:28" ht="23.1" customHeight="1">
      <c r="A43" s="59" t="s">
        <v>164</v>
      </c>
      <c r="E43" s="23">
        <v>3</v>
      </c>
      <c r="G43" s="40">
        <v>0</v>
      </c>
      <c r="H43" s="49"/>
      <c r="I43" s="40">
        <v>0</v>
      </c>
      <c r="J43" s="49"/>
      <c r="K43" s="40">
        <v>0</v>
      </c>
      <c r="L43" s="49"/>
      <c r="M43" s="40">
        <v>9529531975</v>
      </c>
      <c r="N43" s="26"/>
      <c r="O43" s="40">
        <v>8853693</v>
      </c>
      <c r="P43" s="10"/>
      <c r="Q43" s="40">
        <v>4217233409</v>
      </c>
      <c r="R43" s="49"/>
      <c r="S43" s="40">
        <v>72640560</v>
      </c>
      <c r="T43" s="49"/>
      <c r="U43" s="40">
        <v>-438827</v>
      </c>
      <c r="V43" s="10"/>
      <c r="W43" s="40">
        <v>36937764</v>
      </c>
      <c r="X43" s="49"/>
      <c r="Y43" s="40">
        <f>SUM(O43:X43)</f>
        <v>4335226599</v>
      </c>
      <c r="Z43" s="49"/>
      <c r="AA43" s="44">
        <f>SUM(G43:M43,Y43)</f>
        <v>13864758574</v>
      </c>
    </row>
    <row r="44" spans="1:28" ht="23.1" customHeight="1">
      <c r="A44" s="60" t="s">
        <v>165</v>
      </c>
      <c r="B44" s="71"/>
      <c r="D44" s="59"/>
      <c r="E44" s="62"/>
      <c r="F44" s="62"/>
      <c r="G44" s="12">
        <f>SUM(G42:G43)</f>
        <v>3206420305</v>
      </c>
      <c r="H44" s="12"/>
      <c r="I44" s="12">
        <f>SUM(I42:I43)</f>
        <v>10347863392</v>
      </c>
      <c r="J44" s="12"/>
      <c r="K44" s="12">
        <f>SUM(K42:K43)</f>
        <v>500000000</v>
      </c>
      <c r="L44" s="12"/>
      <c r="M44" s="12">
        <f>SUM(M42:M43)</f>
        <v>9631576088</v>
      </c>
      <c r="N44" s="12"/>
      <c r="O44" s="12">
        <f>SUM(O42:O43)</f>
        <v>36695659</v>
      </c>
      <c r="P44" s="12"/>
      <c r="Q44" s="12">
        <f>SUM(Q42:Q43)</f>
        <v>4217233409</v>
      </c>
      <c r="R44" s="12"/>
      <c r="S44" s="12">
        <f>SUM(S42:S43)</f>
        <v>72640560</v>
      </c>
      <c r="T44" s="12"/>
      <c r="U44" s="12">
        <f>SUM(U42:U43)</f>
        <v>3693356</v>
      </c>
      <c r="V44" s="12"/>
      <c r="W44" s="12">
        <f>SUM(W42:W43)</f>
        <v>36937764</v>
      </c>
      <c r="X44" s="12"/>
      <c r="Y44" s="12">
        <f>SUM(Y42:Y43)</f>
        <v>4367200748</v>
      </c>
      <c r="Z44" s="64"/>
      <c r="AA44" s="12">
        <f>SUM(AA42:AA43)</f>
        <v>28053060533</v>
      </c>
      <c r="AB44" s="59" t="str">
        <f>IF(AA44-'8-10'!M102=0,"",AA44-'8-10'!M102)</f>
        <v/>
      </c>
    </row>
    <row r="45" spans="1:28" ht="23.1" customHeight="1">
      <c r="A45" s="60" t="s">
        <v>196</v>
      </c>
      <c r="G45" s="49"/>
      <c r="H45" s="49"/>
      <c r="I45" s="49"/>
      <c r="J45" s="49"/>
      <c r="K45" s="49"/>
      <c r="L45" s="49"/>
      <c r="M45" s="49"/>
      <c r="N45" s="26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</row>
    <row r="46" spans="1:28" ht="23.1" customHeight="1">
      <c r="A46" s="59" t="s">
        <v>55</v>
      </c>
      <c r="E46" s="23">
        <v>33</v>
      </c>
      <c r="G46" s="10">
        <v>0</v>
      </c>
      <c r="H46" s="49"/>
      <c r="I46" s="10">
        <v>0</v>
      </c>
      <c r="J46" s="49"/>
      <c r="K46" s="10">
        <v>0</v>
      </c>
      <c r="L46" s="49"/>
      <c r="M46" s="6">
        <v>-9168175788</v>
      </c>
      <c r="N46" s="26"/>
      <c r="O46" s="10">
        <v>0</v>
      </c>
      <c r="P46" s="10"/>
      <c r="Q46" s="10">
        <v>0</v>
      </c>
      <c r="R46" s="49"/>
      <c r="S46" s="10">
        <v>0</v>
      </c>
      <c r="T46" s="49"/>
      <c r="U46" s="10">
        <v>0</v>
      </c>
      <c r="V46" s="10"/>
      <c r="W46" s="10">
        <v>0</v>
      </c>
      <c r="X46" s="49"/>
      <c r="Y46" s="16">
        <f>SUM(O46:X46)</f>
        <v>0</v>
      </c>
      <c r="Z46" s="49"/>
      <c r="AA46" s="49">
        <f>SUM(G46:M46,Y46)</f>
        <v>-9168175788</v>
      </c>
    </row>
    <row r="47" spans="1:28" ht="23.1" customHeight="1">
      <c r="A47" s="59" t="s">
        <v>123</v>
      </c>
      <c r="E47" s="23">
        <v>25</v>
      </c>
      <c r="G47" s="10">
        <v>0</v>
      </c>
      <c r="H47" s="49"/>
      <c r="I47" s="10">
        <v>0</v>
      </c>
      <c r="J47" s="10"/>
      <c r="K47" s="10">
        <v>0</v>
      </c>
      <c r="L47" s="10"/>
      <c r="M47" s="10">
        <v>0</v>
      </c>
      <c r="N47" s="26"/>
      <c r="O47" s="6">
        <v>8182361</v>
      </c>
      <c r="P47" s="10"/>
      <c r="Q47" s="10">
        <v>0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16">
        <f>SUM(O47:X47)</f>
        <v>8182361</v>
      </c>
      <c r="Z47" s="49"/>
      <c r="AA47" s="49">
        <f>SUM(G47:M47,Y47)</f>
        <v>8182361</v>
      </c>
    </row>
    <row r="48" spans="1:28" ht="23.1" customHeight="1">
      <c r="A48" s="59" t="s">
        <v>107</v>
      </c>
      <c r="G48" s="10"/>
      <c r="H48" s="49"/>
      <c r="I48" s="10"/>
      <c r="J48" s="49"/>
      <c r="K48" s="10"/>
      <c r="L48" s="49"/>
      <c r="M48" s="10"/>
      <c r="N48" s="26"/>
      <c r="O48" s="10"/>
      <c r="P48" s="10"/>
      <c r="Q48" s="10"/>
      <c r="R48" s="49"/>
      <c r="S48" s="10"/>
      <c r="T48" s="49"/>
      <c r="U48" s="10"/>
      <c r="V48" s="10"/>
      <c r="W48" s="10"/>
      <c r="X48" s="49"/>
      <c r="Y48" s="16"/>
      <c r="Z48" s="49"/>
      <c r="AA48" s="49"/>
    </row>
    <row r="49" spans="1:28" ht="23.1" customHeight="1">
      <c r="B49" s="59" t="s">
        <v>227</v>
      </c>
      <c r="G49" s="10">
        <v>0</v>
      </c>
      <c r="H49" s="49"/>
      <c r="I49" s="10">
        <v>0</v>
      </c>
      <c r="J49" s="49"/>
      <c r="K49" s="10">
        <v>0</v>
      </c>
      <c r="L49" s="49"/>
      <c r="M49" s="10">
        <v>0</v>
      </c>
      <c r="N49" s="26"/>
      <c r="O49" s="10">
        <v>0</v>
      </c>
      <c r="P49" s="10"/>
      <c r="Q49" s="10">
        <v>155339</v>
      </c>
      <c r="R49" s="49"/>
      <c r="S49" s="10">
        <v>0</v>
      </c>
      <c r="T49" s="49"/>
      <c r="U49" s="10">
        <v>0</v>
      </c>
      <c r="V49" s="10"/>
      <c r="W49" s="10">
        <v>0</v>
      </c>
      <c r="X49" s="49"/>
      <c r="Y49" s="16">
        <f>SUM(O49:X49)</f>
        <v>155339</v>
      </c>
      <c r="Z49" s="49"/>
      <c r="AA49" s="49">
        <f>SUM(G49:M49,Y49)</f>
        <v>155339</v>
      </c>
    </row>
    <row r="50" spans="1:28" ht="23.1" customHeight="1">
      <c r="A50" s="60" t="s">
        <v>191</v>
      </c>
      <c r="G50" s="49"/>
      <c r="H50" s="49"/>
      <c r="I50" s="49"/>
      <c r="J50" s="49"/>
      <c r="K50" s="49"/>
      <c r="L50" s="49"/>
      <c r="M50" s="49"/>
      <c r="N50" s="26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12"/>
      <c r="Z50" s="49"/>
      <c r="AA50" s="49"/>
    </row>
    <row r="51" spans="1:28" ht="23.1" customHeight="1">
      <c r="B51" s="59" t="s">
        <v>188</v>
      </c>
      <c r="G51" s="10">
        <v>0</v>
      </c>
      <c r="H51" s="49"/>
      <c r="I51" s="10">
        <v>0</v>
      </c>
      <c r="J51" s="49"/>
      <c r="K51" s="10">
        <v>0</v>
      </c>
      <c r="L51" s="49"/>
      <c r="M51" s="49">
        <v>10664053042</v>
      </c>
      <c r="N51" s="26"/>
      <c r="O51" s="10">
        <v>0</v>
      </c>
      <c r="P51" s="10"/>
      <c r="Q51" s="10">
        <v>0</v>
      </c>
      <c r="R51" s="49"/>
      <c r="S51" s="10">
        <v>0</v>
      </c>
      <c r="T51" s="49"/>
      <c r="U51" s="10">
        <v>0</v>
      </c>
      <c r="V51" s="10"/>
      <c r="W51" s="10">
        <v>0</v>
      </c>
      <c r="X51" s="49"/>
      <c r="Y51" s="49">
        <f>SUM(O51:X51)</f>
        <v>0</v>
      </c>
      <c r="Z51" s="49"/>
      <c r="AA51" s="49">
        <f>SUM(G51:M51,Y51)</f>
        <v>10664053042</v>
      </c>
    </row>
    <row r="52" spans="1:28" ht="23.1" customHeight="1">
      <c r="B52" s="59" t="s">
        <v>189</v>
      </c>
      <c r="E52" s="23">
        <v>26</v>
      </c>
      <c r="G52" s="10"/>
      <c r="H52" s="49"/>
      <c r="I52" s="10"/>
      <c r="J52" s="49"/>
      <c r="K52" s="10"/>
      <c r="L52" s="49"/>
      <c r="M52" s="49"/>
      <c r="N52" s="26"/>
      <c r="O52" s="10"/>
      <c r="P52" s="10"/>
      <c r="Q52" s="10"/>
      <c r="R52" s="49"/>
      <c r="S52" s="49"/>
      <c r="T52" s="49"/>
      <c r="U52" s="10"/>
      <c r="V52" s="10"/>
      <c r="W52" s="10"/>
      <c r="X52" s="49"/>
      <c r="Y52" s="49"/>
      <c r="Z52" s="49"/>
      <c r="AA52" s="49"/>
    </row>
    <row r="53" spans="1:28" ht="23.1" customHeight="1">
      <c r="C53" s="59" t="s">
        <v>245</v>
      </c>
      <c r="G53" s="10"/>
      <c r="H53" s="49"/>
      <c r="I53" s="10"/>
      <c r="J53" s="49"/>
      <c r="K53" s="10"/>
      <c r="L53" s="49"/>
      <c r="M53" s="49"/>
      <c r="N53" s="26"/>
      <c r="O53" s="10"/>
      <c r="P53" s="10"/>
      <c r="Q53" s="10"/>
      <c r="R53" s="49"/>
      <c r="S53" s="49"/>
      <c r="T53" s="49"/>
      <c r="U53" s="10"/>
      <c r="V53" s="10"/>
      <c r="W53" s="10"/>
      <c r="X53" s="49"/>
      <c r="Y53" s="49"/>
      <c r="Z53" s="49"/>
      <c r="AA53" s="49"/>
    </row>
    <row r="54" spans="1:28" ht="23.1" customHeight="1">
      <c r="D54" s="59" t="s">
        <v>244</v>
      </c>
      <c r="G54" s="10">
        <v>0</v>
      </c>
      <c r="H54" s="16"/>
      <c r="I54" s="10">
        <v>0</v>
      </c>
      <c r="J54" s="16"/>
      <c r="K54" s="10">
        <v>0</v>
      </c>
      <c r="L54" s="16"/>
      <c r="M54" s="10">
        <v>0</v>
      </c>
      <c r="N54" s="26"/>
      <c r="O54" s="10">
        <v>0</v>
      </c>
      <c r="P54" s="10"/>
      <c r="Q54" s="10">
        <v>0</v>
      </c>
      <c r="R54" s="49"/>
      <c r="S54" s="10">
        <v>-118586002</v>
      </c>
      <c r="T54" s="49"/>
      <c r="U54" s="10">
        <v>5625839</v>
      </c>
      <c r="V54" s="10"/>
      <c r="W54" s="10">
        <v>46227</v>
      </c>
      <c r="X54" s="49"/>
      <c r="Y54" s="49">
        <f>SUM(O54:X54)</f>
        <v>-112913936</v>
      </c>
      <c r="Z54" s="49"/>
      <c r="AA54" s="49">
        <f>SUM(G54:M54,Y54)</f>
        <v>-112913936</v>
      </c>
      <c r="AB54" s="59" t="str">
        <f>IF(AA54-'11-12'!K66=0,"",AA54-'11-12'!K66)</f>
        <v/>
      </c>
    </row>
    <row r="55" spans="1:28" ht="23.1" customHeight="1">
      <c r="C55" s="59" t="s">
        <v>246</v>
      </c>
      <c r="G55" s="10"/>
      <c r="H55" s="16"/>
      <c r="I55" s="10"/>
      <c r="J55" s="16"/>
      <c r="K55" s="10"/>
      <c r="L55" s="16"/>
      <c r="M55" s="10"/>
      <c r="N55" s="26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59"/>
      <c r="AA55" s="59"/>
    </row>
    <row r="56" spans="1:28" ht="23.1" customHeight="1">
      <c r="D56" s="24" t="s">
        <v>244</v>
      </c>
      <c r="G56" s="40">
        <v>0</v>
      </c>
      <c r="H56" s="49"/>
      <c r="I56" s="40">
        <v>0</v>
      </c>
      <c r="J56" s="49"/>
      <c r="K56" s="40">
        <v>0</v>
      </c>
      <c r="L56" s="49"/>
      <c r="M56" s="40">
        <v>336769766</v>
      </c>
      <c r="N56" s="26"/>
      <c r="O56" s="49">
        <v>0</v>
      </c>
      <c r="P56" s="49"/>
      <c r="Q56" s="49">
        <v>0</v>
      </c>
      <c r="R56" s="49"/>
      <c r="S56" s="49">
        <v>0</v>
      </c>
      <c r="T56" s="49"/>
      <c r="U56" s="49">
        <v>0</v>
      </c>
      <c r="V56" s="49"/>
      <c r="W56" s="10">
        <v>19313705</v>
      </c>
      <c r="X56" s="49"/>
      <c r="Y56" s="49">
        <f>SUM(O56:X56)</f>
        <v>19313705</v>
      </c>
      <c r="Z56" s="59"/>
      <c r="AA56" s="49">
        <f>SUM(G56:M56,Y56)</f>
        <v>356083471</v>
      </c>
      <c r="AB56" s="59" t="str">
        <f>IF(AA56-'11-12'!K74=0,"",AA56-'11-12'!K74)</f>
        <v/>
      </c>
    </row>
    <row r="57" spans="1:28" ht="23.1" customHeight="1">
      <c r="B57" s="60" t="s">
        <v>192</v>
      </c>
      <c r="G57" s="11">
        <f>SUM(G51:G56)</f>
        <v>0</v>
      </c>
      <c r="H57" s="49"/>
      <c r="I57" s="11">
        <f>SUM(I51:I56)</f>
        <v>0</v>
      </c>
      <c r="J57" s="49"/>
      <c r="K57" s="11">
        <f>SUM(K51:K56)</f>
        <v>0</v>
      </c>
      <c r="L57" s="49"/>
      <c r="M57" s="11">
        <f>SUM(M51:M56)</f>
        <v>11000822808</v>
      </c>
      <c r="N57" s="26"/>
      <c r="O57" s="11">
        <f>SUM(O51:O56)</f>
        <v>0</v>
      </c>
      <c r="P57" s="12"/>
      <c r="Q57" s="11">
        <f>SUM(Q51:Q56)</f>
        <v>0</v>
      </c>
      <c r="R57" s="49"/>
      <c r="S57" s="11">
        <f>SUM(S51:S56)</f>
        <v>-118586002</v>
      </c>
      <c r="T57" s="49"/>
      <c r="U57" s="11">
        <f>SUM(U51:U56)</f>
        <v>5625839</v>
      </c>
      <c r="V57" s="12"/>
      <c r="W57" s="11">
        <f>SUM(W51:W56)</f>
        <v>19359932</v>
      </c>
      <c r="X57" s="49"/>
      <c r="Y57" s="11">
        <f>SUM(Y51:Y56)</f>
        <v>-93600231</v>
      </c>
      <c r="Z57" s="49"/>
      <c r="AA57" s="11">
        <f>SUM(AA51:AA56)</f>
        <v>10907222577</v>
      </c>
    </row>
    <row r="58" spans="1:28" ht="23.1" customHeight="1" thickBot="1">
      <c r="A58" s="60" t="s">
        <v>197</v>
      </c>
      <c r="G58" s="47">
        <f>SUM(G44,G46,G47,G49,G57)</f>
        <v>3206420305</v>
      </c>
      <c r="H58" s="49"/>
      <c r="I58" s="47">
        <f>SUM(I44,I46,I47,I49,I57)</f>
        <v>10347863392</v>
      </c>
      <c r="J58" s="49"/>
      <c r="K58" s="47">
        <f>SUM(K44,K46,K47,K49,K57)</f>
        <v>500000000</v>
      </c>
      <c r="L58" s="49"/>
      <c r="M58" s="47">
        <f>SUM(M44,M46,M47,M49,M57)</f>
        <v>11464223108</v>
      </c>
      <c r="N58" s="26"/>
      <c r="O58" s="47">
        <f>SUM(O44,O46,O47,O49,O57)</f>
        <v>44878020</v>
      </c>
      <c r="P58" s="43"/>
      <c r="Q58" s="47">
        <f>SUM(Q44,Q46,Q47,Q49,Q57)</f>
        <v>4217388748</v>
      </c>
      <c r="R58" s="49"/>
      <c r="S58" s="47">
        <f>SUM(S44,S46,S47,S49,S57)</f>
        <v>-45945442</v>
      </c>
      <c r="T58" s="49"/>
      <c r="U58" s="47">
        <f>SUM(U44,U46,U47,U49,U57)</f>
        <v>9319195</v>
      </c>
      <c r="V58" s="43"/>
      <c r="W58" s="47">
        <f>SUM(W44,W46,W47,W49,W57)</f>
        <v>56297696</v>
      </c>
      <c r="X58" s="49"/>
      <c r="Y58" s="47">
        <f>SUM(Y44,Y46,Y47,Y49,Y57)</f>
        <v>4281938217</v>
      </c>
      <c r="Z58" s="49"/>
      <c r="AA58" s="47">
        <f>SUM(AA44,AA46,AA47,AA49,AA57)</f>
        <v>29800445022</v>
      </c>
      <c r="AB58" s="59" t="str">
        <f>IF(AA58-'8-10'!K104=0,"",AA58-'8-10'!K104)</f>
        <v/>
      </c>
    </row>
    <row r="59" spans="1:28" ht="23.1" customHeight="1" thickTop="1">
      <c r="G59" s="66" t="str">
        <f>IF((G58-'8-10'!K94)=0,"",(G58-'8-10'!K94))</f>
        <v/>
      </c>
      <c r="I59" s="66" t="str">
        <f>IF((I58-'8-10'!K96)=0,"",(I58-'8-10'!K96))</f>
        <v/>
      </c>
      <c r="K59" s="66" t="str">
        <f>IF((K58-'8-10'!K99)=0,"",(K58-'8-10'!K99))</f>
        <v/>
      </c>
      <c r="M59" s="66" t="str">
        <f>IF((M58-'8-10'!K100)=0,"",(M58-'8-10'!K100))</f>
        <v/>
      </c>
      <c r="Y59" s="66" t="str">
        <f>IF((Y58-'8-10'!K101)=0,"",(Y58-'8-10'!K101))</f>
        <v/>
      </c>
    </row>
  </sheetData>
  <customSheetViews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1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2"/>
      <headerFooter alignWithMargins="0"/>
    </customSheetView>
  </customSheetViews>
  <mergeCells count="12">
    <mergeCell ref="A32:AA32"/>
    <mergeCell ref="K37:M37"/>
    <mergeCell ref="K8:M8"/>
    <mergeCell ref="G5:AA5"/>
    <mergeCell ref="O6:Y6"/>
    <mergeCell ref="G34:AA34"/>
    <mergeCell ref="O35:Y35"/>
    <mergeCell ref="A1:AA1"/>
    <mergeCell ref="A2:AA2"/>
    <mergeCell ref="A3:AA3"/>
    <mergeCell ref="A30:AA30"/>
    <mergeCell ref="A31:AA31"/>
  </mergeCells>
  <phoneticPr fontId="0" type="noConversion"/>
  <printOptions horizontalCentered="1"/>
  <pageMargins left="0.98425196850393704" right="0.511811023622047" top="0.98425196850393704" bottom="0.98425196850393704" header="0.511811023622047" footer="0.511811023622047"/>
  <pageSetup paperSize="9" scale="58" firstPageNumber="15" fitToHeight="2" orientation="landscape" useFirstPageNumber="1" r:id="rId3"/>
  <headerFooter>
    <oddFooter>&amp;L&amp;"Cambria,Regular"&amp;11หมายเหตุประกอบงบการเงินเป็นส่วนหนึ่งของงบการเงินนี้&amp;C&amp;"Tahoma,Regular"&amp;11&amp;P</oddFooter>
  </headerFooter>
  <rowBreaks count="1" manualBreakCount="1">
    <brk id="29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zoomScale="80" zoomScaleNormal="80" zoomScaleSheetLayoutView="100" workbookViewId="0">
      <selection sqref="A1:J1"/>
    </sheetView>
  </sheetViews>
  <sheetFormatPr defaultColWidth="9.42578125" defaultRowHeight="21.75" customHeight="1"/>
  <cols>
    <col min="1" max="1" width="44.7109375" style="24" customWidth="1"/>
    <col min="2" max="2" width="9.85546875" style="23" bestFit="1" customWidth="1"/>
    <col min="3" max="3" width="1.140625" style="24" customWidth="1"/>
    <col min="4" max="4" width="19.7109375" style="24" customWidth="1"/>
    <col min="5" max="5" width="1.140625" style="24" customWidth="1"/>
    <col min="6" max="6" width="19.7109375" style="24" customWidth="1"/>
    <col min="7" max="7" width="1.140625" style="24" customWidth="1"/>
    <col min="8" max="8" width="19.7109375" style="24" customWidth="1"/>
    <col min="9" max="9" width="1.140625" style="24" customWidth="1"/>
    <col min="10" max="10" width="19.7109375" style="24" customWidth="1"/>
    <col min="11" max="11" width="1.5703125" style="24" customWidth="1"/>
    <col min="12" max="12" width="9.7109375" style="24" bestFit="1" customWidth="1"/>
    <col min="13" max="13" width="13.28515625" style="24" bestFit="1" customWidth="1"/>
    <col min="14" max="17" width="10.5703125" style="24" bestFit="1" customWidth="1"/>
    <col min="18" max="16384" width="9.42578125" style="24"/>
  </cols>
  <sheetData>
    <row r="1" spans="1:13" s="31" customFormat="1" ht="21.75" customHeight="1">
      <c r="A1" s="98" t="s">
        <v>136</v>
      </c>
      <c r="B1" s="98"/>
      <c r="C1" s="98"/>
      <c r="D1" s="98"/>
      <c r="E1" s="98"/>
      <c r="F1" s="98"/>
      <c r="G1" s="98"/>
      <c r="H1" s="98"/>
      <c r="I1" s="98"/>
      <c r="J1" s="98"/>
    </row>
    <row r="2" spans="1:13" s="31" customFormat="1" ht="21.75" customHeight="1">
      <c r="A2" s="99" t="s">
        <v>36</v>
      </c>
      <c r="B2" s="99"/>
      <c r="C2" s="99"/>
      <c r="D2" s="99"/>
      <c r="E2" s="99"/>
      <c r="F2" s="99"/>
      <c r="G2" s="99"/>
      <c r="H2" s="99"/>
      <c r="I2" s="99"/>
      <c r="J2" s="99"/>
    </row>
    <row r="3" spans="1:13" s="2" customFormat="1" ht="20.100000000000001" customHeight="1">
      <c r="A3" s="98" t="str">
        <f>'11-12'!A3:M3</f>
        <v>สำหรับปีสิ้นสุดวันที่ 31 ธันวาคม 2560</v>
      </c>
      <c r="B3" s="98"/>
      <c r="C3" s="98"/>
      <c r="D3" s="98"/>
      <c r="E3" s="98"/>
      <c r="F3" s="98"/>
      <c r="G3" s="98"/>
      <c r="H3" s="98"/>
      <c r="I3" s="98"/>
      <c r="J3" s="98"/>
    </row>
    <row r="4" spans="1:13" s="4" customFormat="1" ht="21.75" customHeight="1">
      <c r="A4" s="73"/>
      <c r="B4" s="73"/>
      <c r="C4" s="73"/>
      <c r="D4" s="73"/>
      <c r="E4" s="74"/>
      <c r="F4" s="94"/>
      <c r="G4" s="75"/>
      <c r="H4" s="75"/>
      <c r="I4" s="75"/>
      <c r="J4" s="76" t="str">
        <f>'11-12'!M4</f>
        <v>หน่วย: บาท</v>
      </c>
    </row>
    <row r="5" spans="1:13" ht="21.75" customHeight="1">
      <c r="D5" s="103" t="s">
        <v>0</v>
      </c>
      <c r="E5" s="103"/>
      <c r="F5" s="103"/>
      <c r="G5" s="95"/>
      <c r="H5" s="103" t="s">
        <v>42</v>
      </c>
      <c r="I5" s="103"/>
      <c r="J5" s="103"/>
    </row>
    <row r="6" spans="1:13" ht="21.75" customHeight="1">
      <c r="B6" s="1" t="s">
        <v>1</v>
      </c>
      <c r="D6" s="87">
        <f>'11-12'!G6</f>
        <v>2560</v>
      </c>
      <c r="E6" s="87"/>
      <c r="F6" s="87">
        <f>'11-12'!I6</f>
        <v>2559</v>
      </c>
      <c r="G6" s="87"/>
      <c r="H6" s="87">
        <f>'11-12'!K6</f>
        <v>2560</v>
      </c>
      <c r="I6" s="87"/>
      <c r="J6" s="87">
        <f>'11-12'!M6</f>
        <v>2559</v>
      </c>
    </row>
    <row r="7" spans="1:13" ht="21.75" customHeight="1">
      <c r="B7" s="1"/>
      <c r="D7" s="87"/>
      <c r="E7" s="87"/>
      <c r="F7" s="87"/>
      <c r="G7" s="87"/>
      <c r="H7" s="87"/>
      <c r="I7" s="87"/>
      <c r="J7" s="87" t="s">
        <v>161</v>
      </c>
    </row>
    <row r="8" spans="1:13" ht="21.75" customHeight="1">
      <c r="A8" s="22" t="s">
        <v>56</v>
      </c>
      <c r="D8" s="26"/>
      <c r="E8" s="26"/>
      <c r="F8" s="26"/>
      <c r="G8" s="26"/>
      <c r="H8" s="26"/>
      <c r="I8" s="26"/>
      <c r="J8" s="26"/>
    </row>
    <row r="9" spans="1:13" ht="21.75" customHeight="1">
      <c r="A9" s="24" t="s">
        <v>188</v>
      </c>
      <c r="D9" s="29">
        <v>9310191890</v>
      </c>
      <c r="E9" s="48"/>
      <c r="F9" s="29">
        <v>17708858493</v>
      </c>
      <c r="G9" s="48"/>
      <c r="H9" s="29">
        <v>10664053042</v>
      </c>
      <c r="I9" s="48"/>
      <c r="J9" s="29">
        <v>12706970284</v>
      </c>
    </row>
    <row r="10" spans="1:13" ht="21.75" customHeight="1">
      <c r="A10" s="50" t="s">
        <v>32</v>
      </c>
      <c r="D10" s="49"/>
      <c r="E10" s="51"/>
      <c r="F10" s="49"/>
      <c r="G10" s="16"/>
      <c r="H10" s="29"/>
      <c r="I10" s="16"/>
      <c r="J10" s="29"/>
      <c r="M10" s="86"/>
    </row>
    <row r="11" spans="1:13" ht="21.75" customHeight="1">
      <c r="A11" s="24" t="s">
        <v>57</v>
      </c>
      <c r="B11" s="23" t="s">
        <v>206</v>
      </c>
      <c r="D11" s="49">
        <v>3104710878</v>
      </c>
      <c r="E11" s="48"/>
      <c r="F11" s="49">
        <v>2971996514</v>
      </c>
      <c r="G11" s="48"/>
      <c r="H11" s="29">
        <v>19859312</v>
      </c>
      <c r="I11" s="48"/>
      <c r="J11" s="29">
        <v>23111407</v>
      </c>
    </row>
    <row r="12" spans="1:13" ht="21.75" customHeight="1">
      <c r="A12" s="24" t="s">
        <v>117</v>
      </c>
      <c r="D12" s="49"/>
      <c r="E12" s="48"/>
      <c r="F12" s="49"/>
      <c r="G12" s="48"/>
      <c r="H12" s="29"/>
      <c r="I12" s="48"/>
      <c r="J12" s="29"/>
    </row>
    <row r="13" spans="1:13" ht="21.75" customHeight="1">
      <c r="A13" s="24" t="s">
        <v>124</v>
      </c>
      <c r="B13" s="23" t="s">
        <v>207</v>
      </c>
      <c r="D13" s="49">
        <v>67855127</v>
      </c>
      <c r="E13" s="48"/>
      <c r="F13" s="49">
        <v>71002882</v>
      </c>
      <c r="G13" s="48"/>
      <c r="H13" s="29">
        <v>17856311</v>
      </c>
      <c r="I13" s="48"/>
      <c r="J13" s="29">
        <v>17993113</v>
      </c>
    </row>
    <row r="14" spans="1:13" ht="21.75" customHeight="1">
      <c r="A14" s="24" t="s">
        <v>143</v>
      </c>
      <c r="B14" s="23">
        <v>28</v>
      </c>
      <c r="D14" s="49">
        <v>0</v>
      </c>
      <c r="E14" s="48"/>
      <c r="F14" s="49">
        <v>-31426929</v>
      </c>
      <c r="G14" s="48"/>
      <c r="H14" s="29">
        <v>0</v>
      </c>
      <c r="I14" s="48"/>
      <c r="J14" s="49">
        <v>-31426929</v>
      </c>
    </row>
    <row r="15" spans="1:13" ht="21.75" customHeight="1">
      <c r="A15" s="24" t="s">
        <v>58</v>
      </c>
      <c r="B15" s="23">
        <v>28</v>
      </c>
      <c r="D15" s="49">
        <v>-227603432</v>
      </c>
      <c r="E15" s="48"/>
      <c r="F15" s="49">
        <v>-214646388</v>
      </c>
      <c r="G15" s="48"/>
      <c r="H15" s="29">
        <v>-39304982</v>
      </c>
      <c r="I15" s="48"/>
      <c r="J15" s="29">
        <v>-43219303</v>
      </c>
    </row>
    <row r="16" spans="1:13" ht="21.75" customHeight="1">
      <c r="A16" s="24" t="s">
        <v>59</v>
      </c>
      <c r="D16" s="49">
        <v>381326596</v>
      </c>
      <c r="E16" s="48"/>
      <c r="F16" s="49">
        <v>338086270</v>
      </c>
      <c r="G16" s="48"/>
      <c r="H16" s="29">
        <v>1685400</v>
      </c>
      <c r="I16" s="48"/>
      <c r="J16" s="29">
        <v>1535282</v>
      </c>
    </row>
    <row r="17" spans="1:10" ht="21.75" customHeight="1">
      <c r="A17" s="24" t="s">
        <v>24</v>
      </c>
      <c r="B17" s="23">
        <v>31</v>
      </c>
      <c r="D17" s="49">
        <v>-376253191</v>
      </c>
      <c r="E17" s="48"/>
      <c r="F17" s="49">
        <v>354658349</v>
      </c>
      <c r="G17" s="48"/>
      <c r="H17" s="29">
        <v>0</v>
      </c>
      <c r="I17" s="48"/>
      <c r="J17" s="29">
        <v>0</v>
      </c>
    </row>
    <row r="18" spans="1:10" ht="21.75" customHeight="1">
      <c r="A18" s="4" t="s">
        <v>167</v>
      </c>
      <c r="B18" s="23">
        <v>12</v>
      </c>
      <c r="D18" s="49">
        <v>0</v>
      </c>
      <c r="E18" s="48"/>
      <c r="F18" s="49">
        <v>0</v>
      </c>
      <c r="G18" s="48"/>
      <c r="H18" s="49">
        <v>1127566738</v>
      </c>
      <c r="I18" s="48"/>
      <c r="J18" s="49">
        <v>-580974519</v>
      </c>
    </row>
    <row r="19" spans="1:10" ht="21.75" customHeight="1">
      <c r="A19" s="24" t="s">
        <v>132</v>
      </c>
      <c r="B19" s="23">
        <v>12</v>
      </c>
      <c r="D19" s="49">
        <v>-140908685</v>
      </c>
      <c r="E19" s="48"/>
      <c r="F19" s="49">
        <v>-106490365</v>
      </c>
      <c r="G19" s="48"/>
      <c r="H19" s="49">
        <v>0</v>
      </c>
      <c r="I19" s="16"/>
      <c r="J19" s="29">
        <v>0</v>
      </c>
    </row>
    <row r="20" spans="1:10" ht="21.75" customHeight="1">
      <c r="A20" s="24" t="s">
        <v>75</v>
      </c>
      <c r="B20" s="23">
        <v>12</v>
      </c>
      <c r="D20" s="49">
        <v>-12139676349</v>
      </c>
      <c r="E20" s="48"/>
      <c r="F20" s="49">
        <v>-12527827827</v>
      </c>
      <c r="G20" s="16"/>
      <c r="H20" s="49">
        <v>-12139676349</v>
      </c>
      <c r="I20" s="16"/>
      <c r="J20" s="49">
        <v>-12527827827</v>
      </c>
    </row>
    <row r="21" spans="1:10" ht="21.75" customHeight="1">
      <c r="A21" s="24" t="s">
        <v>185</v>
      </c>
      <c r="D21" s="49"/>
      <c r="E21" s="48"/>
      <c r="F21" s="49"/>
      <c r="G21" s="16"/>
      <c r="H21" s="49"/>
      <c r="I21" s="16"/>
      <c r="J21" s="49"/>
    </row>
    <row r="22" spans="1:10" ht="21.75" customHeight="1">
      <c r="A22" s="24" t="s">
        <v>201</v>
      </c>
      <c r="B22" s="1" t="s">
        <v>205</v>
      </c>
      <c r="D22" s="49">
        <v>6400000</v>
      </c>
      <c r="E22" s="48"/>
      <c r="F22" s="49">
        <v>68125998</v>
      </c>
      <c r="G22" s="16"/>
      <c r="H22" s="49">
        <v>6400000</v>
      </c>
      <c r="I22" s="16"/>
      <c r="J22" s="49">
        <v>68125998</v>
      </c>
    </row>
    <row r="23" spans="1:10" ht="21.75" customHeight="1">
      <c r="A23" s="24" t="s">
        <v>177</v>
      </c>
      <c r="D23" s="49"/>
      <c r="E23" s="48"/>
      <c r="F23" s="49"/>
      <c r="G23" s="48"/>
      <c r="H23" s="29"/>
      <c r="I23" s="48"/>
      <c r="J23" s="29"/>
    </row>
    <row r="24" spans="1:10" ht="21.75" customHeight="1">
      <c r="A24" s="24" t="s">
        <v>144</v>
      </c>
      <c r="B24" s="19">
        <v>36.200000000000003</v>
      </c>
      <c r="D24" s="16">
        <v>0</v>
      </c>
      <c r="E24" s="48"/>
      <c r="F24" s="16">
        <v>-3866486414</v>
      </c>
      <c r="G24" s="48"/>
      <c r="H24" s="16">
        <v>0</v>
      </c>
      <c r="I24" s="48"/>
      <c r="J24" s="16">
        <v>0</v>
      </c>
    </row>
    <row r="25" spans="1:10" ht="21.75" customHeight="1">
      <c r="A25" s="24" t="s">
        <v>172</v>
      </c>
      <c r="D25" s="49">
        <v>-297171290</v>
      </c>
      <c r="E25" s="48"/>
      <c r="F25" s="49">
        <v>-125457532</v>
      </c>
      <c r="G25" s="16"/>
      <c r="H25" s="29">
        <v>0</v>
      </c>
      <c r="I25" s="16"/>
      <c r="J25" s="29">
        <v>0</v>
      </c>
    </row>
    <row r="26" spans="1:10" ht="21.75" customHeight="1">
      <c r="A26" s="24" t="s">
        <v>134</v>
      </c>
      <c r="D26" s="49">
        <v>494032966</v>
      </c>
      <c r="E26" s="48"/>
      <c r="F26" s="49">
        <v>137085242</v>
      </c>
      <c r="G26" s="48"/>
      <c r="H26" s="29">
        <v>0</v>
      </c>
      <c r="I26" s="48"/>
      <c r="J26" s="29">
        <v>0</v>
      </c>
    </row>
    <row r="27" spans="1:10" ht="21.75" customHeight="1">
      <c r="A27" s="24" t="s">
        <v>176</v>
      </c>
      <c r="D27" s="49">
        <v>12931779</v>
      </c>
      <c r="E27" s="48"/>
      <c r="F27" s="49">
        <v>15749802</v>
      </c>
      <c r="G27" s="48"/>
      <c r="H27" s="29">
        <v>0</v>
      </c>
      <c r="I27" s="48"/>
      <c r="J27" s="29">
        <v>0</v>
      </c>
    </row>
    <row r="28" spans="1:10" ht="21.75" customHeight="1">
      <c r="A28" s="24" t="s">
        <v>228</v>
      </c>
      <c r="D28" s="49">
        <v>3308681047</v>
      </c>
      <c r="E28" s="48"/>
      <c r="F28" s="49">
        <v>0</v>
      </c>
      <c r="G28" s="48"/>
      <c r="H28" s="29">
        <v>0</v>
      </c>
      <c r="I28" s="48"/>
      <c r="J28" s="29">
        <v>0</v>
      </c>
    </row>
    <row r="29" spans="1:10" ht="21.75" customHeight="1">
      <c r="A29" s="24" t="s">
        <v>198</v>
      </c>
      <c r="D29" s="49">
        <v>2650255</v>
      </c>
      <c r="E29" s="48"/>
      <c r="F29" s="49">
        <v>1201043</v>
      </c>
      <c r="G29" s="48"/>
      <c r="H29" s="29">
        <v>0</v>
      </c>
      <c r="I29" s="48"/>
      <c r="J29" s="29">
        <v>0</v>
      </c>
    </row>
    <row r="30" spans="1:10" ht="21.75" customHeight="1">
      <c r="A30" s="24" t="s">
        <v>66</v>
      </c>
      <c r="B30" s="23">
        <v>18</v>
      </c>
      <c r="D30" s="49">
        <v>1065891</v>
      </c>
      <c r="E30" s="48"/>
      <c r="F30" s="49">
        <v>1065891</v>
      </c>
      <c r="G30" s="16"/>
      <c r="H30" s="29">
        <v>0</v>
      </c>
      <c r="I30" s="53"/>
      <c r="J30" s="29">
        <v>0</v>
      </c>
    </row>
    <row r="31" spans="1:10" ht="21.75" customHeight="1">
      <c r="A31" s="24" t="s">
        <v>153</v>
      </c>
      <c r="D31" s="44">
        <v>-9506598</v>
      </c>
      <c r="E31" s="48"/>
      <c r="F31" s="44">
        <v>14197253</v>
      </c>
      <c r="G31" s="16"/>
      <c r="H31" s="34">
        <v>-3639060</v>
      </c>
      <c r="I31" s="53"/>
      <c r="J31" s="34">
        <v>-546107</v>
      </c>
    </row>
    <row r="32" spans="1:10" ht="21.75" customHeight="1">
      <c r="D32" s="48">
        <f>SUM(D9:D31)</f>
        <v>3498726884</v>
      </c>
      <c r="E32" s="48"/>
      <c r="F32" s="48">
        <f>SUM(F9:F31)</f>
        <v>4809692282</v>
      </c>
      <c r="G32" s="48"/>
      <c r="H32" s="48">
        <f>SUM(H9:H31)</f>
        <v>-345199588</v>
      </c>
      <c r="I32" s="48"/>
      <c r="J32" s="48">
        <f>SUM(J9:J31)</f>
        <v>-366258601</v>
      </c>
    </row>
    <row r="33" spans="1:14" ht="21.75" customHeight="1">
      <c r="A33" s="50" t="s">
        <v>60</v>
      </c>
      <c r="D33" s="26"/>
      <c r="E33" s="26"/>
      <c r="F33" s="26"/>
      <c r="G33" s="26"/>
      <c r="H33" s="26"/>
      <c r="I33" s="26"/>
      <c r="J33" s="26"/>
    </row>
    <row r="34" spans="1:14" ht="21.75" customHeight="1">
      <c r="A34" s="24" t="s">
        <v>111</v>
      </c>
      <c r="D34" s="49">
        <v>-272132075</v>
      </c>
      <c r="E34" s="48"/>
      <c r="F34" s="49">
        <v>9614926</v>
      </c>
      <c r="G34" s="48"/>
      <c r="H34" s="29">
        <v>-2559698</v>
      </c>
      <c r="I34" s="48"/>
      <c r="J34" s="29">
        <v>3273854</v>
      </c>
    </row>
    <row r="35" spans="1:14" ht="21.75" customHeight="1">
      <c r="A35" s="24" t="s">
        <v>61</v>
      </c>
      <c r="D35" s="49">
        <v>147918136</v>
      </c>
      <c r="E35" s="48"/>
      <c r="F35" s="49">
        <v>-109830084</v>
      </c>
      <c r="G35" s="48"/>
      <c r="H35" s="29">
        <v>0</v>
      </c>
      <c r="I35" s="48"/>
      <c r="J35" s="29">
        <v>0</v>
      </c>
    </row>
    <row r="36" spans="1:14" ht="21.75" customHeight="1">
      <c r="A36" s="24" t="s">
        <v>67</v>
      </c>
      <c r="D36" s="49">
        <v>6848943</v>
      </c>
      <c r="E36" s="48"/>
      <c r="F36" s="49">
        <v>278325051</v>
      </c>
      <c r="G36" s="48"/>
      <c r="H36" s="29">
        <v>-1500</v>
      </c>
      <c r="I36" s="48"/>
      <c r="J36" s="29">
        <v>0</v>
      </c>
      <c r="M36" s="83"/>
    </row>
    <row r="37" spans="1:14" ht="21.75" customHeight="1">
      <c r="A37" s="24" t="s">
        <v>110</v>
      </c>
      <c r="D37" s="49">
        <v>-364137251</v>
      </c>
      <c r="E37" s="48"/>
      <c r="F37" s="49">
        <v>64491963</v>
      </c>
      <c r="G37" s="48"/>
      <c r="H37" s="29">
        <v>-70407</v>
      </c>
      <c r="I37" s="48"/>
      <c r="J37" s="29">
        <v>-32688177</v>
      </c>
      <c r="N37" s="26"/>
    </row>
    <row r="38" spans="1:14" ht="21.75" customHeight="1">
      <c r="A38" s="24" t="s">
        <v>72</v>
      </c>
      <c r="D38" s="49"/>
      <c r="E38" s="48"/>
      <c r="F38" s="49"/>
      <c r="G38" s="48"/>
      <c r="H38" s="29"/>
      <c r="I38" s="48"/>
      <c r="J38" s="29"/>
    </row>
    <row r="39" spans="1:14" ht="21.75" customHeight="1">
      <c r="A39" s="24" t="s">
        <v>116</v>
      </c>
      <c r="D39" s="49">
        <v>-52878113</v>
      </c>
      <c r="E39" s="48"/>
      <c r="F39" s="49">
        <v>-17178769</v>
      </c>
      <c r="G39" s="48"/>
      <c r="H39" s="29">
        <v>0</v>
      </c>
      <c r="I39" s="48"/>
      <c r="J39" s="29">
        <v>0</v>
      </c>
    </row>
    <row r="40" spans="1:14" ht="21.75" customHeight="1">
      <c r="A40" s="24" t="s">
        <v>44</v>
      </c>
      <c r="D40" s="49">
        <v>-77557065</v>
      </c>
      <c r="E40" s="48"/>
      <c r="F40" s="49">
        <v>-100699062</v>
      </c>
      <c r="G40" s="48"/>
      <c r="H40" s="29">
        <v>0</v>
      </c>
      <c r="I40" s="48"/>
      <c r="J40" s="29">
        <v>-21630001</v>
      </c>
    </row>
    <row r="41" spans="1:14" ht="21.75" customHeight="1">
      <c r="A41" s="24" t="s">
        <v>62</v>
      </c>
      <c r="D41" s="49">
        <v>230924393</v>
      </c>
      <c r="E41" s="48"/>
      <c r="F41" s="49">
        <v>210718623</v>
      </c>
      <c r="G41" s="48"/>
      <c r="H41" s="29">
        <v>6627453</v>
      </c>
      <c r="I41" s="48"/>
      <c r="J41" s="29">
        <v>9422908</v>
      </c>
    </row>
    <row r="42" spans="1:14" ht="21.75" customHeight="1">
      <c r="A42" s="24" t="s">
        <v>173</v>
      </c>
      <c r="D42" s="49">
        <v>9381153600</v>
      </c>
      <c r="E42" s="48"/>
      <c r="F42" s="49">
        <v>14769303360</v>
      </c>
      <c r="G42" s="48"/>
      <c r="H42" s="29">
        <v>9701763219</v>
      </c>
      <c r="I42" s="48"/>
      <c r="J42" s="29">
        <v>15072369397</v>
      </c>
      <c r="L42" s="26"/>
      <c r="M42" s="26"/>
    </row>
    <row r="43" spans="1:14" ht="21.75" customHeight="1">
      <c r="A43" s="24" t="s">
        <v>64</v>
      </c>
      <c r="D43" s="53">
        <v>-245453441</v>
      </c>
      <c r="E43" s="54"/>
      <c r="F43" s="53">
        <v>-537183735</v>
      </c>
      <c r="G43" s="48"/>
      <c r="H43" s="52">
        <v>0</v>
      </c>
      <c r="I43" s="48"/>
      <c r="J43" s="52">
        <v>0</v>
      </c>
    </row>
    <row r="44" spans="1:14" ht="21.75" customHeight="1">
      <c r="A44" s="31" t="s">
        <v>180</v>
      </c>
      <c r="D44" s="55">
        <f>SUM(D32:D43)</f>
        <v>12253414011</v>
      </c>
      <c r="E44" s="56"/>
      <c r="F44" s="55">
        <f>SUM(F32:F43)</f>
        <v>19377254555</v>
      </c>
      <c r="G44" s="56"/>
      <c r="H44" s="55">
        <f>SUM(H32:H43)</f>
        <v>9360559479</v>
      </c>
      <c r="I44" s="56"/>
      <c r="J44" s="55">
        <f>SUM(J32:J43)</f>
        <v>14664489380</v>
      </c>
      <c r="M44" s="26"/>
    </row>
    <row r="45" spans="1:14" ht="21.75" customHeight="1">
      <c r="A45" s="98" t="s">
        <v>136</v>
      </c>
      <c r="B45" s="98"/>
      <c r="C45" s="98"/>
      <c r="D45" s="98"/>
      <c r="E45" s="98"/>
      <c r="F45" s="98"/>
      <c r="G45" s="98"/>
      <c r="H45" s="98"/>
      <c r="I45" s="98"/>
      <c r="J45" s="98"/>
      <c r="M45" s="26"/>
    </row>
    <row r="46" spans="1:14" ht="21.75" customHeight="1">
      <c r="A46" s="99" t="s">
        <v>156</v>
      </c>
      <c r="B46" s="99"/>
      <c r="C46" s="99"/>
      <c r="D46" s="99"/>
      <c r="E46" s="99"/>
      <c r="F46" s="99"/>
      <c r="G46" s="99"/>
      <c r="H46" s="99"/>
      <c r="I46" s="99"/>
      <c r="J46" s="99"/>
    </row>
    <row r="47" spans="1:14" s="2" customFormat="1" ht="20.100000000000001" customHeight="1">
      <c r="A47" s="98" t="str">
        <f>A3</f>
        <v>สำหรับปีสิ้นสุดวันที่ 31 ธันวาคม 2560</v>
      </c>
      <c r="B47" s="98"/>
      <c r="C47" s="98"/>
      <c r="D47" s="98"/>
      <c r="E47" s="98"/>
      <c r="F47" s="98"/>
      <c r="G47" s="98"/>
      <c r="H47" s="98"/>
      <c r="I47" s="98"/>
      <c r="J47" s="98"/>
    </row>
    <row r="48" spans="1:14" s="4" customFormat="1" ht="21.75" customHeight="1">
      <c r="A48" s="73"/>
      <c r="B48" s="73"/>
      <c r="C48" s="73"/>
      <c r="D48" s="73"/>
      <c r="E48" s="74"/>
      <c r="F48" s="94"/>
      <c r="G48" s="75"/>
      <c r="H48" s="75"/>
      <c r="I48" s="75"/>
      <c r="J48" s="76" t="str">
        <f>J4</f>
        <v>หน่วย: บาท</v>
      </c>
    </row>
    <row r="49" spans="1:13" ht="21.75" customHeight="1">
      <c r="D49" s="103" t="s">
        <v>0</v>
      </c>
      <c r="E49" s="103"/>
      <c r="F49" s="103"/>
      <c r="G49" s="95"/>
      <c r="H49" s="103" t="s">
        <v>42</v>
      </c>
      <c r="I49" s="103"/>
      <c r="J49" s="103"/>
    </row>
    <row r="50" spans="1:13" ht="21.75" customHeight="1">
      <c r="B50" s="1" t="s">
        <v>1</v>
      </c>
      <c r="D50" s="7" t="s">
        <v>168</v>
      </c>
      <c r="E50" s="7"/>
      <c r="F50" s="7" t="s">
        <v>138</v>
      </c>
      <c r="G50" s="7"/>
      <c r="H50" s="7" t="s">
        <v>168</v>
      </c>
      <c r="I50" s="7"/>
      <c r="J50" s="7" t="s">
        <v>138</v>
      </c>
    </row>
    <row r="51" spans="1:13" ht="21.75" customHeight="1">
      <c r="B51" s="1"/>
      <c r="D51" s="7"/>
      <c r="E51" s="7"/>
      <c r="F51" s="7"/>
      <c r="G51" s="7"/>
      <c r="H51" s="7"/>
      <c r="I51" s="7"/>
      <c r="J51" s="7" t="s">
        <v>161</v>
      </c>
    </row>
    <row r="52" spans="1:13" ht="21.75" customHeight="1">
      <c r="A52" s="57" t="s">
        <v>25</v>
      </c>
      <c r="D52" s="23"/>
      <c r="E52" s="70"/>
      <c r="F52" s="70"/>
      <c r="G52" s="70"/>
      <c r="H52" s="70"/>
      <c r="I52" s="70"/>
      <c r="J52" s="70"/>
    </row>
    <row r="53" spans="1:13" ht="21.75" customHeight="1">
      <c r="A53" s="24" t="s">
        <v>174</v>
      </c>
      <c r="B53" s="62">
        <v>12</v>
      </c>
      <c r="C53" s="59"/>
      <c r="D53" s="29">
        <v>-88073427</v>
      </c>
      <c r="E53" s="26"/>
      <c r="F53" s="29">
        <v>-59999448</v>
      </c>
      <c r="G53" s="26"/>
      <c r="H53" s="29">
        <v>-88073427</v>
      </c>
      <c r="I53" s="26"/>
      <c r="J53" s="29">
        <v>-59999448</v>
      </c>
      <c r="M53" s="83"/>
    </row>
    <row r="54" spans="1:13" ht="21.75" customHeight="1">
      <c r="A54" s="24" t="s">
        <v>178</v>
      </c>
      <c r="B54" s="62">
        <v>8</v>
      </c>
      <c r="C54" s="59"/>
      <c r="D54" s="29">
        <v>-24097551</v>
      </c>
      <c r="E54" s="26"/>
      <c r="F54" s="29">
        <v>-17555000</v>
      </c>
      <c r="G54" s="26"/>
      <c r="H54" s="29">
        <v>-24097551</v>
      </c>
      <c r="I54" s="26"/>
      <c r="J54" s="29">
        <v>-17555000</v>
      </c>
      <c r="M54" s="83"/>
    </row>
    <row r="55" spans="1:13" ht="21.75" customHeight="1">
      <c r="A55" s="24" t="s">
        <v>145</v>
      </c>
      <c r="B55" s="58"/>
      <c r="C55" s="59"/>
      <c r="D55" s="49">
        <v>-316457465</v>
      </c>
      <c r="E55" s="26"/>
      <c r="F55" s="49">
        <v>-1101089222</v>
      </c>
      <c r="G55" s="26"/>
      <c r="H55" s="29">
        <v>-6017083</v>
      </c>
      <c r="I55" s="26"/>
      <c r="J55" s="29">
        <v>-3837756</v>
      </c>
    </row>
    <row r="56" spans="1:13" ht="21.75" customHeight="1">
      <c r="A56" s="24" t="s">
        <v>146</v>
      </c>
      <c r="B56" s="58"/>
      <c r="C56" s="59"/>
      <c r="D56" s="49">
        <v>-34111704</v>
      </c>
      <c r="E56" s="26"/>
      <c r="F56" s="49">
        <v>-11002770</v>
      </c>
      <c r="G56" s="26"/>
      <c r="H56" s="29">
        <v>-653009</v>
      </c>
      <c r="I56" s="26"/>
      <c r="J56" s="29">
        <v>-1704213</v>
      </c>
    </row>
    <row r="57" spans="1:13" ht="21.75" customHeight="1">
      <c r="A57" s="24" t="s">
        <v>125</v>
      </c>
      <c r="B57" s="58"/>
      <c r="C57" s="59"/>
      <c r="D57" s="26">
        <v>-141874585</v>
      </c>
      <c r="E57" s="26"/>
      <c r="F57" s="26">
        <v>-1741034601</v>
      </c>
      <c r="G57" s="26"/>
      <c r="H57" s="29">
        <v>-135634009</v>
      </c>
      <c r="I57" s="26"/>
      <c r="J57" s="29">
        <v>160333616</v>
      </c>
    </row>
    <row r="58" spans="1:13" ht="21.75" customHeight="1">
      <c r="A58" s="24" t="s">
        <v>154</v>
      </c>
      <c r="B58" s="58"/>
      <c r="C58" s="59"/>
      <c r="D58" s="26"/>
      <c r="E58" s="26"/>
      <c r="F58" s="26"/>
      <c r="G58" s="26"/>
      <c r="H58" s="29"/>
      <c r="I58" s="26"/>
      <c r="J58" s="29"/>
    </row>
    <row r="59" spans="1:13" ht="21.75" customHeight="1">
      <c r="A59" s="24" t="s">
        <v>179</v>
      </c>
      <c r="B59" s="58"/>
      <c r="C59" s="59"/>
      <c r="D59" s="26">
        <v>52837004</v>
      </c>
      <c r="E59" s="26"/>
      <c r="F59" s="26">
        <v>65350804</v>
      </c>
      <c r="G59" s="26"/>
      <c r="H59" s="29">
        <v>0</v>
      </c>
      <c r="I59" s="26"/>
      <c r="J59" s="29">
        <v>0</v>
      </c>
    </row>
    <row r="60" spans="1:13" ht="21.75" customHeight="1">
      <c r="A60" s="24" t="s">
        <v>148</v>
      </c>
      <c r="B60" s="58"/>
      <c r="C60" s="59"/>
      <c r="D60" s="29">
        <v>0</v>
      </c>
      <c r="E60" s="26"/>
      <c r="F60" s="26">
        <v>63114251</v>
      </c>
      <c r="G60" s="26"/>
      <c r="H60" s="29">
        <v>0</v>
      </c>
      <c r="I60" s="26"/>
      <c r="J60" s="26">
        <v>63114251</v>
      </c>
    </row>
    <row r="61" spans="1:13" ht="21.75" customHeight="1">
      <c r="A61" s="24" t="s">
        <v>147</v>
      </c>
      <c r="B61" s="58"/>
      <c r="C61" s="59"/>
      <c r="D61" s="26">
        <v>14700894</v>
      </c>
      <c r="E61" s="26"/>
      <c r="F61" s="26">
        <v>17416701</v>
      </c>
      <c r="G61" s="26"/>
      <c r="H61" s="29">
        <v>7470954</v>
      </c>
      <c r="I61" s="26"/>
      <c r="J61" s="29">
        <v>1668336</v>
      </c>
    </row>
    <row r="62" spans="1:13" ht="21.75" customHeight="1">
      <c r="A62" s="60" t="s">
        <v>262</v>
      </c>
      <c r="B62" s="58"/>
      <c r="C62" s="59"/>
      <c r="D62" s="61">
        <f>SUM(D53:D61)</f>
        <v>-537076834</v>
      </c>
      <c r="E62" s="33"/>
      <c r="F62" s="61">
        <f>SUM(F53:F61)</f>
        <v>-2784799285</v>
      </c>
      <c r="G62" s="33"/>
      <c r="H62" s="61">
        <f>SUM(H53:H61)</f>
        <v>-247004125</v>
      </c>
      <c r="I62" s="33"/>
      <c r="J62" s="61">
        <f>SUM(J53:J61)</f>
        <v>142019786</v>
      </c>
    </row>
    <row r="63" spans="1:13" ht="21.75" customHeight="1">
      <c r="A63" s="60"/>
      <c r="B63" s="58"/>
      <c r="C63" s="59"/>
      <c r="D63" s="26"/>
      <c r="E63" s="26"/>
      <c r="F63" s="26"/>
      <c r="G63" s="26"/>
      <c r="H63" s="26"/>
      <c r="I63" s="26"/>
      <c r="J63" s="26"/>
    </row>
    <row r="64" spans="1:13" ht="21.75" customHeight="1">
      <c r="A64" s="57" t="s">
        <v>26</v>
      </c>
      <c r="B64" s="58"/>
      <c r="C64" s="59"/>
      <c r="D64" s="26"/>
      <c r="E64" s="26"/>
      <c r="F64" s="26"/>
      <c r="G64" s="26"/>
      <c r="H64" s="52"/>
      <c r="I64" s="26"/>
      <c r="J64" s="52"/>
    </row>
    <row r="65" spans="1:13" ht="21.75" customHeight="1">
      <c r="A65" s="59" t="s">
        <v>27</v>
      </c>
      <c r="B65" s="58"/>
      <c r="C65" s="59"/>
      <c r="D65" s="52">
        <v>480000000</v>
      </c>
      <c r="E65" s="26"/>
      <c r="F65" s="52">
        <v>2433672382</v>
      </c>
      <c r="G65" s="26"/>
      <c r="H65" s="52">
        <v>0</v>
      </c>
      <c r="I65" s="26"/>
      <c r="J65" s="52">
        <v>0</v>
      </c>
    </row>
    <row r="66" spans="1:13" ht="21.75" customHeight="1">
      <c r="A66" s="59" t="s">
        <v>149</v>
      </c>
      <c r="B66" s="58"/>
      <c r="C66" s="59"/>
      <c r="D66" s="26">
        <v>-460000000</v>
      </c>
      <c r="E66" s="26"/>
      <c r="F66" s="26">
        <v>-3854192970</v>
      </c>
      <c r="G66" s="26"/>
      <c r="H66" s="52">
        <v>0</v>
      </c>
      <c r="I66" s="26"/>
      <c r="J66" s="52">
        <v>0</v>
      </c>
    </row>
    <row r="67" spans="1:13" ht="21.75" customHeight="1">
      <c r="A67" s="59" t="s">
        <v>150</v>
      </c>
      <c r="B67" s="58"/>
      <c r="C67" s="59"/>
      <c r="D67" s="29">
        <v>-2036861589</v>
      </c>
      <c r="E67" s="26"/>
      <c r="F67" s="29">
        <v>-72076314</v>
      </c>
      <c r="G67" s="26"/>
      <c r="H67" s="49">
        <v>0</v>
      </c>
      <c r="I67" s="26"/>
      <c r="J67" s="49">
        <v>0</v>
      </c>
    </row>
    <row r="68" spans="1:13" ht="21.75" customHeight="1">
      <c r="A68" s="24" t="s">
        <v>63</v>
      </c>
      <c r="B68" s="58"/>
      <c r="C68" s="59"/>
      <c r="D68" s="29">
        <v>-403054153</v>
      </c>
      <c r="E68" s="26"/>
      <c r="F68" s="29">
        <v>-328148604</v>
      </c>
      <c r="G68" s="26"/>
      <c r="H68" s="49">
        <v>0</v>
      </c>
      <c r="I68" s="26"/>
      <c r="J68" s="49">
        <v>0</v>
      </c>
    </row>
    <row r="69" spans="1:13" ht="21.75" customHeight="1">
      <c r="A69" s="24" t="s">
        <v>199</v>
      </c>
      <c r="B69" s="58"/>
      <c r="C69" s="59"/>
      <c r="D69" s="29"/>
      <c r="E69" s="26"/>
      <c r="F69" s="29"/>
      <c r="G69" s="26"/>
      <c r="H69" s="49"/>
      <c r="I69" s="26"/>
      <c r="J69" s="49"/>
    </row>
    <row r="70" spans="1:13" ht="21.75" customHeight="1">
      <c r="A70" s="24" t="s">
        <v>200</v>
      </c>
      <c r="B70" s="58"/>
      <c r="C70" s="59"/>
      <c r="D70" s="29">
        <v>0</v>
      </c>
      <c r="E70" s="26"/>
      <c r="F70" s="29">
        <v>-41921918</v>
      </c>
      <c r="G70" s="26"/>
      <c r="H70" s="49">
        <v>0</v>
      </c>
      <c r="I70" s="26"/>
      <c r="J70" s="49">
        <v>0</v>
      </c>
    </row>
    <row r="71" spans="1:13" ht="21.75" customHeight="1">
      <c r="A71" s="24" t="s">
        <v>175</v>
      </c>
      <c r="D71" s="53">
        <v>-9771298727</v>
      </c>
      <c r="E71" s="54"/>
      <c r="F71" s="53">
        <v>-15285322890</v>
      </c>
      <c r="G71" s="48"/>
      <c r="H71" s="52">
        <v>-9168175788</v>
      </c>
      <c r="I71" s="48"/>
      <c r="J71" s="52">
        <v>-14721380655</v>
      </c>
      <c r="L71" s="26"/>
      <c r="M71" s="26"/>
    </row>
    <row r="72" spans="1:13" ht="21.75" customHeight="1">
      <c r="A72" s="60" t="s">
        <v>65</v>
      </c>
      <c r="D72" s="61">
        <f>SUM(D65:D71)</f>
        <v>-12191214469</v>
      </c>
      <c r="E72" s="33"/>
      <c r="F72" s="61">
        <f>SUM(F65:F71)</f>
        <v>-17147990314</v>
      </c>
      <c r="G72" s="33"/>
      <c r="H72" s="61">
        <f>SUM(H65:H71)</f>
        <v>-9168175788</v>
      </c>
      <c r="I72" s="33"/>
      <c r="J72" s="61">
        <f>SUM(J65:J71)</f>
        <v>-14721380655</v>
      </c>
      <c r="L72" s="26"/>
      <c r="M72" s="26"/>
    </row>
    <row r="73" spans="1:13" s="31" customFormat="1" ht="21.75" customHeight="1">
      <c r="A73" s="24"/>
      <c r="B73" s="32"/>
      <c r="D73" s="33"/>
      <c r="E73" s="33"/>
      <c r="F73" s="33"/>
      <c r="G73" s="33"/>
      <c r="H73" s="33"/>
      <c r="I73" s="33"/>
      <c r="J73" s="33"/>
    </row>
    <row r="74" spans="1:13" s="31" customFormat="1" ht="21.75" customHeight="1">
      <c r="A74" s="60" t="s">
        <v>119</v>
      </c>
      <c r="B74" s="32"/>
      <c r="D74" s="33"/>
      <c r="E74" s="33"/>
      <c r="F74" s="33"/>
      <c r="G74" s="33"/>
      <c r="H74" s="33"/>
      <c r="I74" s="33"/>
      <c r="J74" s="33"/>
    </row>
    <row r="75" spans="1:13" ht="21.75" customHeight="1">
      <c r="A75" s="60" t="s">
        <v>261</v>
      </c>
      <c r="B75" s="59"/>
      <c r="C75" s="59"/>
      <c r="D75" s="33">
        <f>D44+D62+D72</f>
        <v>-474877292</v>
      </c>
      <c r="E75" s="33"/>
      <c r="F75" s="33">
        <f>F44+F62+F72</f>
        <v>-555535044</v>
      </c>
      <c r="G75" s="33"/>
      <c r="H75" s="33">
        <f>H44+H62+H72</f>
        <v>-54620434</v>
      </c>
      <c r="I75" s="33"/>
      <c r="J75" s="33">
        <f>J44+J62+J72</f>
        <v>85128511</v>
      </c>
    </row>
    <row r="76" spans="1:13" ht="21.75" customHeight="1">
      <c r="A76" s="59" t="s">
        <v>256</v>
      </c>
      <c r="B76" s="59"/>
      <c r="C76" s="59"/>
      <c r="D76" s="26"/>
      <c r="E76" s="26"/>
      <c r="F76" s="26"/>
      <c r="G76" s="26"/>
      <c r="H76" s="29"/>
      <c r="I76" s="26"/>
      <c r="J76" s="29"/>
    </row>
    <row r="77" spans="1:13" s="13" customFormat="1" ht="21.75" customHeight="1">
      <c r="A77" s="4" t="s">
        <v>257</v>
      </c>
      <c r="B77" s="63"/>
      <c r="C77" s="4"/>
      <c r="D77" s="18">
        <v>41881</v>
      </c>
      <c r="E77" s="18"/>
      <c r="F77" s="18">
        <v>8806</v>
      </c>
      <c r="G77" s="18"/>
      <c r="H77" s="6">
        <v>0</v>
      </c>
      <c r="I77" s="18"/>
      <c r="J77" s="6">
        <v>0</v>
      </c>
    </row>
    <row r="78" spans="1:13" ht="21.75" customHeight="1">
      <c r="A78" s="59" t="s">
        <v>258</v>
      </c>
      <c r="B78" s="59"/>
      <c r="C78" s="59"/>
      <c r="D78" s="26"/>
      <c r="E78" s="26"/>
      <c r="F78" s="26"/>
      <c r="G78" s="26"/>
      <c r="H78" s="29"/>
      <c r="I78" s="26"/>
      <c r="J78" s="29"/>
    </row>
    <row r="79" spans="1:13" ht="21.75" customHeight="1">
      <c r="A79" s="59" t="s">
        <v>260</v>
      </c>
      <c r="B79" s="59"/>
      <c r="C79" s="59"/>
      <c r="D79" s="26"/>
      <c r="E79" s="26"/>
      <c r="F79" s="26"/>
      <c r="G79" s="26"/>
      <c r="H79" s="29"/>
      <c r="I79" s="26"/>
      <c r="J79" s="29"/>
    </row>
    <row r="80" spans="1:13" ht="21.75" customHeight="1">
      <c r="A80" s="59" t="s">
        <v>259</v>
      </c>
      <c r="B80" s="59"/>
      <c r="C80" s="59"/>
      <c r="D80" s="30">
        <v>-329573477</v>
      </c>
      <c r="E80" s="26"/>
      <c r="F80" s="44">
        <v>0</v>
      </c>
      <c r="G80" s="26"/>
      <c r="H80" s="44">
        <v>0</v>
      </c>
      <c r="I80" s="26"/>
      <c r="J80" s="44">
        <v>0</v>
      </c>
    </row>
    <row r="81" spans="1:10" ht="21.75" customHeight="1">
      <c r="A81" s="60" t="s">
        <v>119</v>
      </c>
      <c r="B81" s="59"/>
      <c r="C81" s="59"/>
      <c r="D81" s="33">
        <f>SUM(D75:D80)</f>
        <v>-804408888</v>
      </c>
      <c r="E81" s="26"/>
      <c r="F81" s="33">
        <f>SUM(F75:F80)</f>
        <v>-555526238</v>
      </c>
      <c r="G81" s="26"/>
      <c r="H81" s="33">
        <f>SUM(H75:H80)</f>
        <v>-54620434</v>
      </c>
      <c r="I81" s="26"/>
      <c r="J81" s="33">
        <f>SUM(J75:J80)</f>
        <v>85128511</v>
      </c>
    </row>
    <row r="82" spans="1:10" ht="21.75" customHeight="1">
      <c r="A82" s="59" t="s">
        <v>135</v>
      </c>
      <c r="B82" s="59"/>
      <c r="C82" s="59"/>
      <c r="D82" s="30">
        <f>'8-10'!I11</f>
        <v>3065097194</v>
      </c>
      <c r="E82" s="26"/>
      <c r="F82" s="30">
        <v>3620623432</v>
      </c>
      <c r="G82" s="26"/>
      <c r="H82" s="34">
        <f>'8-10'!M11</f>
        <v>260238220</v>
      </c>
      <c r="I82" s="26"/>
      <c r="J82" s="34">
        <v>175109709</v>
      </c>
    </row>
    <row r="83" spans="1:10" ht="21.75" customHeight="1">
      <c r="A83" s="60" t="s">
        <v>28</v>
      </c>
      <c r="C83" s="59"/>
      <c r="D83" s="18"/>
      <c r="E83" s="18"/>
      <c r="F83" s="18"/>
      <c r="G83" s="18"/>
      <c r="H83" s="6"/>
      <c r="I83" s="18"/>
      <c r="J83" s="6"/>
    </row>
    <row r="84" spans="1:10" ht="21.75" customHeight="1" thickBot="1">
      <c r="A84" s="60" t="s">
        <v>229</v>
      </c>
      <c r="B84" s="62">
        <v>7</v>
      </c>
      <c r="D84" s="37">
        <f>SUM(D81:D82)</f>
        <v>2260688306</v>
      </c>
      <c r="E84" s="33"/>
      <c r="F84" s="37">
        <f>SUM(F81:F82)</f>
        <v>3065097194</v>
      </c>
      <c r="G84" s="33"/>
      <c r="H84" s="37">
        <f>SUM(H81:H82)</f>
        <v>205617786</v>
      </c>
      <c r="I84" s="33"/>
      <c r="J84" s="37">
        <f>SUM(J81:J82)</f>
        <v>260238220</v>
      </c>
    </row>
    <row r="85" spans="1:10" ht="21.75" customHeight="1" thickTop="1">
      <c r="D85" s="26" t="str">
        <f>IF(('8-10'!G11-D84)=0,"",'8-10'!G11-D84)</f>
        <v/>
      </c>
      <c r="F85" s="26" t="str">
        <f>IF(('8-10'!I11-F84)=0,"",'8-10'!I11-F84)</f>
        <v/>
      </c>
      <c r="H85" s="26" t="str">
        <f>IF(('8-10'!K11-H84)=0,"",'8-10'!K11-H84)</f>
        <v/>
      </c>
      <c r="J85" s="26" t="str">
        <f>IF(('8-10'!M11-J84)=0,"",'8-10'!M11-J84)</f>
        <v/>
      </c>
    </row>
  </sheetData>
  <customSheetViews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2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3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4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5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6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7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8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9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0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1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</customSheetViews>
  <mergeCells count="10">
    <mergeCell ref="D49:F49"/>
    <mergeCell ref="H49:J49"/>
    <mergeCell ref="A1:J1"/>
    <mergeCell ref="A2:J2"/>
    <mergeCell ref="A3:J3"/>
    <mergeCell ref="A45:J45"/>
    <mergeCell ref="A46:J46"/>
    <mergeCell ref="A47:J47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7" fitToHeight="0" orientation="portrait" useFirstPageNumber="1" r:id="rId13"/>
  <headerFooter>
    <oddFooter>&amp;L&amp;"Cambria,Regular"&amp;11หมายเหตุประกอบงบการเงินเป็นส่วนหนึ่งของงบการเงินนี้&amp;C&amp;"Tahoma,Regular"&amp;11&amp;P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5000013127</EngagementID>
  <LogicalEMSServerID>587502520312770826</LogicalEMSServerID>
  <WorkingPaperID>2513868799400001201</WorkingPaperID>
</DAEMSEngagementItemInfo>
</file>

<file path=customXml/itemProps1.xml><?xml version="1.0" encoding="utf-8"?>
<ds:datastoreItem xmlns:ds="http://schemas.openxmlformats.org/officeDocument/2006/customXml" ds:itemID="{FD8ADB80-1AA8-48FF-BC59-AC382031C40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8-10</vt:lpstr>
      <vt:lpstr>11-12</vt:lpstr>
      <vt:lpstr>13-14</vt:lpstr>
      <vt:lpstr>15-16</vt:lpstr>
      <vt:lpstr>17-18</vt:lpstr>
      <vt:lpstr>'11-12'!Print_Area</vt:lpstr>
      <vt:lpstr>'13-14'!Print_Area</vt:lpstr>
      <vt:lpstr>'15-16'!Print_Area</vt:lpstr>
      <vt:lpstr>'17-18'!Print_Area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Oranuch Tateno</cp:lastModifiedBy>
  <cp:lastPrinted>2018-02-06T10:00:31Z</cp:lastPrinted>
  <dcterms:created xsi:type="dcterms:W3CDTF">2002-02-13T03:44:37Z</dcterms:created>
  <dcterms:modified xsi:type="dcterms:W3CDTF">2018-02-06T10:00:37Z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