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645" windowWidth="9780" windowHeight="8250" firstSheet="1" activeTab="1"/>
  </bookViews>
  <sheets>
    <sheet name="bs&amp;ple CF" sheetId="4" state="hidden" r:id="rId1"/>
    <sheet name="bs&amp;ple" sheetId="1" r:id="rId2"/>
    <sheet name="conso" sheetId="2" r:id="rId3"/>
    <sheet name="company" sheetId="3" r:id="rId4"/>
  </sheets>
  <definedNames>
    <definedName name="_xlnm.Print_Area" localSheetId="0">'bs&amp;ple CF'!$A$1:$J$293</definedName>
    <definedName name="_xlnm.Print_Area" localSheetId="2">conso!$A$1:$Y$31</definedName>
  </definedNames>
  <calcPr calcId="152511"/>
</workbook>
</file>

<file path=xl/calcChain.xml><?xml version="1.0" encoding="utf-8"?>
<calcChain xmlns="http://schemas.openxmlformats.org/spreadsheetml/2006/main">
  <c r="D277" i="1" l="1"/>
  <c r="S21" i="3"/>
  <c r="H93" i="1"/>
  <c r="D191" i="1"/>
  <c r="H277" i="1"/>
  <c r="Q27" i="2"/>
  <c r="J283" i="1"/>
  <c r="J274" i="1"/>
  <c r="F284" i="1"/>
  <c r="F283" i="1"/>
  <c r="F274" i="1"/>
  <c r="J195" i="1"/>
  <c r="J187" i="1"/>
  <c r="F195" i="1"/>
  <c r="F187" i="1"/>
  <c r="J139" i="1"/>
  <c r="J121" i="1"/>
  <c r="F127" i="1"/>
  <c r="F139" i="1"/>
  <c r="F114" i="1"/>
  <c r="F121" i="1"/>
  <c r="J93" i="1"/>
  <c r="J95" i="1"/>
  <c r="F93" i="1"/>
  <c r="F95" i="1"/>
  <c r="J66" i="1"/>
  <c r="J53" i="1"/>
  <c r="J58" i="1"/>
  <c r="F66" i="1"/>
  <c r="F53" i="1"/>
  <c r="F58" i="1"/>
  <c r="J33" i="1"/>
  <c r="J34" i="1"/>
  <c r="J17" i="1"/>
  <c r="J18" i="1"/>
  <c r="F33" i="1"/>
  <c r="F34" i="1"/>
  <c r="F17" i="1"/>
  <c r="F18" i="1"/>
  <c r="J35" i="1"/>
  <c r="J67" i="1"/>
  <c r="J96" i="1"/>
  <c r="F142" i="1"/>
  <c r="F146" i="1"/>
  <c r="F148" i="1"/>
  <c r="F150" i="1"/>
  <c r="F160" i="1"/>
  <c r="F165" i="1"/>
  <c r="F196" i="1"/>
  <c r="F35" i="1"/>
  <c r="J196" i="1"/>
  <c r="F67" i="1"/>
  <c r="F96" i="1"/>
  <c r="J142" i="1"/>
  <c r="J146" i="1"/>
  <c r="J148" i="1"/>
  <c r="F97" i="1"/>
  <c r="J97" i="1"/>
  <c r="F162" i="1"/>
  <c r="F179" i="1"/>
  <c r="F213" i="1"/>
  <c r="F238" i="1"/>
  <c r="F249" i="1"/>
  <c r="F252" i="1"/>
  <c r="F285" i="1"/>
  <c r="F287" i="1"/>
  <c r="F288" i="1"/>
  <c r="J150" i="1"/>
  <c r="J160" i="1"/>
  <c r="J213" i="1"/>
  <c r="J238" i="1"/>
  <c r="J249" i="1"/>
  <c r="J252" i="1"/>
  <c r="J285" i="1"/>
  <c r="J287" i="1"/>
  <c r="J288" i="1"/>
  <c r="H139" i="1"/>
  <c r="F198" i="1"/>
  <c r="F201" i="1"/>
  <c r="F203" i="1"/>
  <c r="J165" i="1"/>
  <c r="J162" i="1"/>
  <c r="Q25" i="2"/>
  <c r="O23" i="3"/>
  <c r="S23" i="3"/>
  <c r="J179" i="1"/>
  <c r="J198" i="1"/>
  <c r="J201" i="1"/>
  <c r="J203" i="1"/>
  <c r="H274" i="1"/>
  <c r="D274" i="1"/>
  <c r="H195" i="1"/>
  <c r="D195" i="1"/>
  <c r="D66" i="1"/>
  <c r="W26" i="2"/>
  <c r="U25" i="2"/>
  <c r="H121" i="1"/>
  <c r="H66" i="1"/>
  <c r="Q24" i="3"/>
  <c r="Q26" i="3"/>
  <c r="Q28" i="3"/>
  <c r="M24" i="3"/>
  <c r="M26" i="3"/>
  <c r="K24" i="3"/>
  <c r="K26" i="3"/>
  <c r="I24" i="3"/>
  <c r="I26" i="3"/>
  <c r="G24" i="3"/>
  <c r="G26" i="3"/>
  <c r="E24" i="3"/>
  <c r="E26" i="3"/>
  <c r="S16" i="3"/>
  <c r="Q17" i="3"/>
  <c r="Q19" i="3"/>
  <c r="M17" i="3"/>
  <c r="M19" i="3"/>
  <c r="K17" i="3"/>
  <c r="K19" i="3"/>
  <c r="I17" i="3"/>
  <c r="I19" i="3"/>
  <c r="G17" i="3"/>
  <c r="G19" i="3"/>
  <c r="E17" i="3"/>
  <c r="E19" i="3"/>
  <c r="S26" i="2"/>
  <c r="S28" i="2"/>
  <c r="S30" i="2"/>
  <c r="O26" i="2"/>
  <c r="M26" i="2"/>
  <c r="M28" i="2"/>
  <c r="K26" i="2"/>
  <c r="K28" i="2"/>
  <c r="I26" i="2"/>
  <c r="I28" i="2"/>
  <c r="G26" i="2"/>
  <c r="G28" i="2"/>
  <c r="E26" i="2"/>
  <c r="E28" i="2"/>
  <c r="W19" i="2"/>
  <c r="W21" i="2"/>
  <c r="S19" i="2"/>
  <c r="S21" i="2"/>
  <c r="O19" i="2"/>
  <c r="O21" i="2"/>
  <c r="M19" i="2"/>
  <c r="M21" i="2"/>
  <c r="K19" i="2"/>
  <c r="K21" i="2"/>
  <c r="I19" i="2"/>
  <c r="I21" i="2"/>
  <c r="G19" i="2"/>
  <c r="G21" i="2"/>
  <c r="E19" i="2"/>
  <c r="E21" i="2"/>
  <c r="U23" i="2"/>
  <c r="Y25" i="2"/>
  <c r="U18" i="2"/>
  <c r="Y18" i="2"/>
  <c r="H187" i="1"/>
  <c r="H196" i="1"/>
  <c r="D187" i="1"/>
  <c r="D196" i="1"/>
  <c r="O25" i="3"/>
  <c r="W28" i="2"/>
  <c r="O28" i="2"/>
  <c r="Q19" i="2"/>
  <c r="Q21" i="2"/>
  <c r="U17" i="2"/>
  <c r="U27" i="2"/>
  <c r="Y17" i="2"/>
  <c r="Y19" i="2"/>
  <c r="F204" i="1"/>
  <c r="U19" i="2"/>
  <c r="O17" i="3"/>
  <c r="O19" i="3"/>
  <c r="S15" i="3"/>
  <c r="S17" i="3"/>
  <c r="J204" i="1"/>
  <c r="H281" i="4"/>
  <c r="H279" i="4"/>
  <c r="F239" i="4"/>
  <c r="J242" i="4"/>
  <c r="F291" i="4"/>
  <c r="J260" i="4"/>
  <c r="H260" i="4"/>
  <c r="F260" i="4"/>
  <c r="D260" i="4"/>
  <c r="J251" i="4"/>
  <c r="F251" i="4"/>
  <c r="H250" i="4"/>
  <c r="H251" i="4"/>
  <c r="D250" i="4"/>
  <c r="D251" i="4"/>
  <c r="H218" i="4"/>
  <c r="D218" i="4"/>
  <c r="H212" i="4"/>
  <c r="D212" i="4"/>
  <c r="F211" i="4"/>
  <c r="J209" i="4"/>
  <c r="F184" i="4"/>
  <c r="F185" i="4"/>
  <c r="D184" i="4"/>
  <c r="J177" i="4"/>
  <c r="J178" i="4"/>
  <c r="F177" i="4"/>
  <c r="D177" i="4"/>
  <c r="D178" i="4"/>
  <c r="F175" i="4"/>
  <c r="F160" i="4"/>
  <c r="F157" i="4"/>
  <c r="D156" i="4"/>
  <c r="D155" i="4"/>
  <c r="D160" i="4"/>
  <c r="J149" i="4"/>
  <c r="F149" i="4"/>
  <c r="J142" i="4"/>
  <c r="H142" i="4"/>
  <c r="F135" i="4"/>
  <c r="F142" i="4"/>
  <c r="D135" i="4"/>
  <c r="D142" i="4"/>
  <c r="J129" i="4"/>
  <c r="J144" i="4"/>
  <c r="J148" i="4"/>
  <c r="H125" i="4"/>
  <c r="H129" i="4"/>
  <c r="H144" i="4"/>
  <c r="H148" i="4"/>
  <c r="H150" i="4"/>
  <c r="D125" i="4"/>
  <c r="F121" i="4"/>
  <c r="F129" i="4"/>
  <c r="D121" i="4"/>
  <c r="J100" i="4"/>
  <c r="J102" i="4"/>
  <c r="F100" i="4"/>
  <c r="F102" i="4"/>
  <c r="H99" i="4"/>
  <c r="H177" i="4"/>
  <c r="H178" i="4"/>
  <c r="D99" i="4"/>
  <c r="D100" i="4"/>
  <c r="D102" i="4"/>
  <c r="H98" i="4"/>
  <c r="J71" i="4"/>
  <c r="H71" i="4"/>
  <c r="F71" i="4"/>
  <c r="D71" i="4"/>
  <c r="J64" i="4"/>
  <c r="H64" i="4"/>
  <c r="F64" i="4"/>
  <c r="D64" i="4"/>
  <c r="H57" i="4"/>
  <c r="F57" i="4"/>
  <c r="D57" i="4"/>
  <c r="J52" i="4"/>
  <c r="J57" i="4"/>
  <c r="H37" i="4"/>
  <c r="H38" i="4"/>
  <c r="D36" i="4"/>
  <c r="D37" i="4"/>
  <c r="D38" i="4"/>
  <c r="J35" i="4"/>
  <c r="J37" i="4"/>
  <c r="J38" i="4"/>
  <c r="F35" i="4"/>
  <c r="F37" i="4"/>
  <c r="F38" i="4"/>
  <c r="J19" i="4"/>
  <c r="J20" i="4"/>
  <c r="F19" i="4"/>
  <c r="F20" i="4"/>
  <c r="H18" i="4"/>
  <c r="H19" i="4"/>
  <c r="H20" i="4"/>
  <c r="D18" i="4"/>
  <c r="D19" i="4"/>
  <c r="D20" i="4"/>
  <c r="F65" i="4"/>
  <c r="F72" i="4"/>
  <c r="H65" i="4"/>
  <c r="H72" i="4"/>
  <c r="H103" i="4"/>
  <c r="F39" i="4"/>
  <c r="J65" i="4"/>
  <c r="J72" i="4"/>
  <c r="F178" i="4"/>
  <c r="J39" i="4"/>
  <c r="D65" i="4"/>
  <c r="D72" i="4"/>
  <c r="D129" i="4"/>
  <c r="D144" i="4"/>
  <c r="D148" i="4"/>
  <c r="D150" i="4"/>
  <c r="D152" i="4"/>
  <c r="J150" i="4"/>
  <c r="J171" i="4"/>
  <c r="J180" i="4"/>
  <c r="J183" i="4"/>
  <c r="J185" i="4"/>
  <c r="D39" i="4"/>
  <c r="D103" i="4"/>
  <c r="H100" i="4"/>
  <c r="H102" i="4"/>
  <c r="F103" i="4"/>
  <c r="H152" i="4"/>
  <c r="H155" i="4"/>
  <c r="H195" i="4"/>
  <c r="H214" i="4"/>
  <c r="H225" i="4"/>
  <c r="H228" i="4"/>
  <c r="H262" i="4"/>
  <c r="H264" i="4"/>
  <c r="H265" i="4"/>
  <c r="D195" i="4"/>
  <c r="D214" i="4"/>
  <c r="D225" i="4"/>
  <c r="D228" i="4"/>
  <c r="D262" i="4"/>
  <c r="D264" i="4"/>
  <c r="D265" i="4"/>
  <c r="H39" i="4"/>
  <c r="J103" i="4"/>
  <c r="F144" i="4"/>
  <c r="F148" i="4"/>
  <c r="F150" i="4"/>
  <c r="D157" i="4"/>
  <c r="D171" i="4"/>
  <c r="D180" i="4"/>
  <c r="D183" i="4"/>
  <c r="D185" i="4"/>
  <c r="J104" i="4"/>
  <c r="D104" i="4"/>
  <c r="F104" i="4"/>
  <c r="J195" i="4"/>
  <c r="J214" i="4"/>
  <c r="J225" i="4"/>
  <c r="J228" i="4"/>
  <c r="J262" i="4"/>
  <c r="J264" i="4"/>
  <c r="J265" i="4"/>
  <c r="J152" i="4"/>
  <c r="J155" i="4"/>
  <c r="J157" i="4"/>
  <c r="H104" i="4"/>
  <c r="H160" i="4"/>
  <c r="H157" i="4"/>
  <c r="H171" i="4"/>
  <c r="H180" i="4"/>
  <c r="H183" i="4"/>
  <c r="H185" i="4"/>
  <c r="F152" i="4"/>
  <c r="F171" i="4"/>
  <c r="F180" i="4"/>
  <c r="F195" i="4"/>
  <c r="F214" i="4"/>
  <c r="F225" i="4"/>
  <c r="F228" i="4"/>
  <c r="F262" i="4"/>
  <c r="F264" i="4"/>
  <c r="F265" i="4"/>
  <c r="J160" i="4"/>
  <c r="Y23" i="2"/>
  <c r="U20" i="2"/>
  <c r="U16" i="2"/>
  <c r="Y16" i="2"/>
  <c r="U21" i="2"/>
  <c r="Y20" i="2"/>
  <c r="Y21" i="2"/>
  <c r="H53" i="1"/>
  <c r="D53" i="1"/>
  <c r="D58" i="1"/>
  <c r="D67" i="1"/>
  <c r="H58" i="1"/>
  <c r="H283" i="1"/>
  <c r="D283" i="1"/>
  <c r="D17" i="1"/>
  <c r="D18" i="1"/>
  <c r="H17" i="1"/>
  <c r="H18" i="1"/>
  <c r="H33" i="1"/>
  <c r="H34" i="1"/>
  <c r="D33" i="1"/>
  <c r="D34" i="1"/>
  <c r="H35" i="1"/>
  <c r="D35" i="1"/>
  <c r="F29" i="2"/>
  <c r="H29" i="2"/>
  <c r="X29" i="2"/>
  <c r="K28" i="3"/>
  <c r="I28" i="3"/>
  <c r="G28" i="3"/>
  <c r="E28" i="3"/>
  <c r="S18" i="3"/>
  <c r="M27" i="3"/>
  <c r="K27" i="3"/>
  <c r="I27" i="3"/>
  <c r="G27" i="3"/>
  <c r="E27" i="3"/>
  <c r="M30" i="2"/>
  <c r="K30" i="2"/>
  <c r="I30" i="2"/>
  <c r="G30" i="2"/>
  <c r="E30" i="2"/>
  <c r="O29" i="2"/>
  <c r="M29" i="2"/>
  <c r="K29" i="2"/>
  <c r="I29" i="2"/>
  <c r="G29" i="2"/>
  <c r="E29" i="2"/>
  <c r="S14" i="3"/>
  <c r="S19" i="3"/>
  <c r="Q29" i="2"/>
  <c r="W29" i="2"/>
  <c r="D114" i="1"/>
  <c r="D121" i="1"/>
  <c r="H142" i="1"/>
  <c r="H146" i="1"/>
  <c r="H148" i="1"/>
  <c r="H150" i="1"/>
  <c r="H160" i="1"/>
  <c r="H213" i="1"/>
  <c r="H238" i="1"/>
  <c r="O27" i="3"/>
  <c r="O22" i="3"/>
  <c r="O24" i="3"/>
  <c r="O26" i="3"/>
  <c r="H165" i="1"/>
  <c r="H162" i="1"/>
  <c r="H179" i="1"/>
  <c r="H67" i="1"/>
  <c r="S22" i="3"/>
  <c r="S24" i="3"/>
  <c r="H198" i="1"/>
  <c r="H201" i="1"/>
  <c r="S25" i="3"/>
  <c r="S26" i="3"/>
  <c r="S28" i="3"/>
  <c r="M28" i="3"/>
  <c r="Y27" i="2"/>
  <c r="O30" i="2"/>
  <c r="D127" i="1"/>
  <c r="D139" i="1"/>
  <c r="D142" i="1"/>
  <c r="D146" i="1"/>
  <c r="D148" i="1"/>
  <c r="D213" i="1"/>
  <c r="D238" i="1"/>
  <c r="D150" i="1"/>
  <c r="D160" i="1"/>
  <c r="D162" i="1"/>
  <c r="O28" i="3"/>
  <c r="Q24" i="2"/>
  <c r="Q26" i="2"/>
  <c r="Q28" i="2"/>
  <c r="Q30" i="2"/>
  <c r="D165" i="1"/>
  <c r="H95" i="1"/>
  <c r="H96" i="1"/>
  <c r="H97" i="1"/>
  <c r="D93" i="1"/>
  <c r="U24" i="2"/>
  <c r="Y24" i="2"/>
  <c r="Y26" i="2"/>
  <c r="Y28" i="2"/>
  <c r="D179" i="1"/>
  <c r="D198" i="1"/>
  <c r="D201" i="1"/>
  <c r="D95" i="1"/>
  <c r="U26" i="2"/>
  <c r="U28" i="2"/>
  <c r="D96" i="1"/>
  <c r="D97" i="1"/>
  <c r="S29" i="2"/>
  <c r="U29" i="2"/>
  <c r="Y29" i="2"/>
  <c r="H249" i="1"/>
  <c r="H252" i="1"/>
  <c r="H203" i="1"/>
  <c r="H204" i="1"/>
  <c r="H285" i="1"/>
  <c r="H287" i="1"/>
  <c r="H288" i="1"/>
  <c r="D249" i="1"/>
  <c r="D252" i="1"/>
  <c r="W30" i="2"/>
  <c r="U30" i="2"/>
  <c r="D203" i="1"/>
  <c r="D204" i="1"/>
  <c r="D285" i="1"/>
  <c r="Y30" i="2"/>
  <c r="D287" i="1"/>
  <c r="D288" i="1"/>
  <c r="Q27" i="3"/>
  <c r="S27" i="3"/>
</calcChain>
</file>

<file path=xl/sharedStrings.xml><?xml version="1.0" encoding="utf-8"?>
<sst xmlns="http://schemas.openxmlformats.org/spreadsheetml/2006/main" count="667" uniqueCount="365">
  <si>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</si>
  <si>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</si>
  <si>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</si>
  <si>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</si>
  <si>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</si>
  <si>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</si>
  <si>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</si>
  <si>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Bunker oil</t>
  </si>
  <si>
    <t>Other current assets</t>
  </si>
  <si>
    <t xml:space="preserve">   Advances to vessel masters</t>
  </si>
  <si>
    <t xml:space="preserve">   Claim recoverables</t>
  </si>
  <si>
    <t xml:space="preserve">   Others</t>
  </si>
  <si>
    <t>Total other current assets</t>
  </si>
  <si>
    <t>Total current assets</t>
  </si>
  <si>
    <t>Non-current assets</t>
  </si>
  <si>
    <t>Investment in associate held by a subsidiary</t>
  </si>
  <si>
    <t>Other long-term investment</t>
  </si>
  <si>
    <t>Long-term loan to jointly controlled entity</t>
  </si>
  <si>
    <t>Other non-current assets</t>
  </si>
  <si>
    <t>Total 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</si>
  <si>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</si>
  <si>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</si>
  <si>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</si>
  <si>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</si>
  <si>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</si>
  <si>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Advances received from charterers</t>
  </si>
  <si>
    <t>Current portion of long-term loans</t>
  </si>
  <si>
    <t>Other current liabilities</t>
  </si>
  <si>
    <t xml:space="preserve">  Accrued crew accounts</t>
  </si>
  <si>
    <t xml:space="preserve">  Current portion of accrued employee bonus</t>
  </si>
  <si>
    <t xml:space="preserve">  Accrued expenses</t>
  </si>
  <si>
    <t xml:space="preserve">  Withholding tax payable</t>
  </si>
  <si>
    <t xml:space="preserve">  Others</t>
  </si>
  <si>
    <t>Total other current liabilities</t>
  </si>
  <si>
    <t>Total current liabilities</t>
  </si>
  <si>
    <t>Non-current liabilities</t>
  </si>
  <si>
    <t>Accrued employee bonus - net of current portion</t>
  </si>
  <si>
    <t>Long-term loans - net of current portion</t>
  </si>
  <si>
    <t>Total non-current liabilities</t>
  </si>
  <si>
    <t xml:space="preserve">Total liabilities </t>
  </si>
  <si>
    <t>Shareholders' equity</t>
  </si>
  <si>
    <t>Share capital</t>
  </si>
  <si>
    <t xml:space="preserve">   Registered share capital</t>
  </si>
  <si>
    <t xml:space="preserve">      1,039,520,600 ordinary shares </t>
  </si>
  <si>
    <t xml:space="preserve">         of Baht 1 each</t>
  </si>
  <si>
    <t xml:space="preserve">   Issued and paid-up share capital</t>
  </si>
  <si>
    <t xml:space="preserve">   Paid-in capital</t>
  </si>
  <si>
    <t xml:space="preserve">      Premium on ordinary shares</t>
  </si>
  <si>
    <t xml:space="preserve">      Premium on treasury stock</t>
  </si>
  <si>
    <t xml:space="preserve">   Retained earnings</t>
  </si>
  <si>
    <t xml:space="preserve">      Appropriated</t>
  </si>
  <si>
    <t xml:space="preserve">         Statutory reserve - the Company</t>
  </si>
  <si>
    <t xml:space="preserve">                                     - subsidiaries</t>
  </si>
  <si>
    <t xml:space="preserve">         Corporate social responsibility reserve</t>
  </si>
  <si>
    <t xml:space="preserve">      Unappropriated</t>
  </si>
  <si>
    <t xml:space="preserve">Total shareholders' equity </t>
  </si>
  <si>
    <t xml:space="preserve">Total liabilities and shareholders' equity </t>
  </si>
  <si>
    <t>Directors</t>
  </si>
  <si>
    <t>Income statements</t>
  </si>
  <si>
    <t>Revenues</t>
  </si>
  <si>
    <t>Vessel operating income</t>
  </si>
  <si>
    <t xml:space="preserve">   Hire income</t>
  </si>
  <si>
    <t xml:space="preserve">   Freight income</t>
  </si>
  <si>
    <t>Total vessel operating income</t>
  </si>
  <si>
    <t>Service income</t>
  </si>
  <si>
    <t>Interest income</t>
  </si>
  <si>
    <t>Exchange gains</t>
  </si>
  <si>
    <t>Other income</t>
  </si>
  <si>
    <t>Dividend received</t>
  </si>
  <si>
    <t>Total revenues</t>
  </si>
  <si>
    <t>Expenses</t>
  </si>
  <si>
    <t>Vessel operating costs</t>
  </si>
  <si>
    <t xml:space="preserve">   Vessel running expenses</t>
  </si>
  <si>
    <t xml:space="preserve">   Voyage disbursements</t>
  </si>
  <si>
    <t xml:space="preserve">   Bunker consumption</t>
  </si>
  <si>
    <t>Total vessel operating costs</t>
  </si>
  <si>
    <t xml:space="preserve">Depreciation </t>
  </si>
  <si>
    <t>Cost of services</t>
  </si>
  <si>
    <t>Administrative expenses</t>
  </si>
  <si>
    <t>Management remuneration including perquisites</t>
  </si>
  <si>
    <t>Bad debts and doubtful accounts</t>
  </si>
  <si>
    <t>Exchange losses</t>
  </si>
  <si>
    <t>Total expenses</t>
  </si>
  <si>
    <t xml:space="preserve">   held by a subsidiary</t>
  </si>
  <si>
    <t>Finance cost</t>
  </si>
  <si>
    <t>Basic earnings per share</t>
  </si>
  <si>
    <t>Cash flow statements</t>
  </si>
  <si>
    <t>Cash flows from operating activities</t>
  </si>
  <si>
    <t xml:space="preserve">   to net cash provided by (paid from) operating activities:</t>
  </si>
  <si>
    <t xml:space="preserve">   Depreciation and amortisation</t>
  </si>
  <si>
    <t xml:space="preserve">   Bad debt and doubtful accounts</t>
  </si>
  <si>
    <t xml:space="preserve">      held by a subsidiary</t>
  </si>
  <si>
    <t xml:space="preserve">   Interest expense</t>
  </si>
  <si>
    <t xml:space="preserve">   Interest income </t>
  </si>
  <si>
    <t xml:space="preserve">   changes in operating assets and liabilities</t>
  </si>
  <si>
    <t>Operating assets (increase) decrease</t>
  </si>
  <si>
    <t xml:space="preserve">   Bunker oil</t>
  </si>
  <si>
    <t xml:space="preserve">   Other current assets</t>
  </si>
  <si>
    <t xml:space="preserve">   Other non-current assets</t>
  </si>
  <si>
    <t>Operating liabilities increase (decrease)</t>
  </si>
  <si>
    <t xml:space="preserve">   Advances received from charterers</t>
  </si>
  <si>
    <t xml:space="preserve">   Other current liabilities</t>
  </si>
  <si>
    <t xml:space="preserve">   Other non-current liabilities</t>
  </si>
  <si>
    <t xml:space="preserve">   Cash paid for corporate income tax and</t>
  </si>
  <si>
    <t xml:space="preserve">      withholding tax deducted at source</t>
  </si>
  <si>
    <t>Net cash flows from operating activities</t>
  </si>
  <si>
    <t>Cash flow statements (continued)</t>
  </si>
  <si>
    <t>Cash flows from investing activities</t>
  </si>
  <si>
    <t xml:space="preserve">   dry-dock and special survey expenses</t>
  </si>
  <si>
    <t>Acquisitions of computer software</t>
  </si>
  <si>
    <t>Cash paid for advances for vessel constructions</t>
  </si>
  <si>
    <t>Cash flows from financing activities</t>
  </si>
  <si>
    <t>Cash paid for deferred financial fees</t>
  </si>
  <si>
    <t>Cash received from long-term loans</t>
  </si>
  <si>
    <t>Repayment of long-term loans</t>
  </si>
  <si>
    <t>Dividends paid to the Company's shareholders</t>
  </si>
  <si>
    <t>Net cash flows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</si>
  <si>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</si>
  <si>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</si>
  <si>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</si>
  <si>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cash flows information</t>
  </si>
  <si>
    <t>Non-cash transactions</t>
  </si>
  <si>
    <t xml:space="preserve">   Dividend income from subsidiaries offset against</t>
  </si>
  <si>
    <t xml:space="preserve">      for vessel constructions</t>
  </si>
  <si>
    <t>Retained earnings</t>
  </si>
  <si>
    <t>Appropriated</t>
  </si>
  <si>
    <t>Issued and</t>
  </si>
  <si>
    <t>Corporate social</t>
  </si>
  <si>
    <t>paid-up</t>
  </si>
  <si>
    <t>Premium on</t>
  </si>
  <si>
    <t>share capital</t>
  </si>
  <si>
    <t>ordinary shares</t>
  </si>
  <si>
    <t>treasury stock</t>
  </si>
  <si>
    <t>Statutory reserve</t>
  </si>
  <si>
    <t>reserve</t>
  </si>
  <si>
    <t>Unappropriated</t>
  </si>
  <si>
    <t>Total</t>
  </si>
  <si>
    <t>Total equity</t>
  </si>
  <si>
    <t>The Company</t>
  </si>
  <si>
    <t>Subsidiaries</t>
  </si>
  <si>
    <t>Statements of financial position</t>
  </si>
  <si>
    <t>Current investment</t>
  </si>
  <si>
    <t>Investments in subsidiaries</t>
  </si>
  <si>
    <t>Receivables from cross currency swap contracts</t>
  </si>
  <si>
    <t>Property, plant and equipment</t>
  </si>
  <si>
    <t xml:space="preserve">   Advances for vessel purchase</t>
  </si>
  <si>
    <t>Intangible assets</t>
  </si>
  <si>
    <t>Statements of financial position (continued)</t>
  </si>
  <si>
    <t>Trade and other payables</t>
  </si>
  <si>
    <t>Income tax payable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</si>
  <si>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</si>
  <si>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</si>
  <si>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</si>
  <si>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</si>
  <si>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</si>
  <si>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</si>
  <si>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</si>
  <si>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 xml:space="preserve">   Profit attributable to equity holders of the Company</t>
  </si>
  <si>
    <t>Statements of comprehensive income</t>
  </si>
  <si>
    <t>Other comprehensive income:</t>
  </si>
  <si>
    <t xml:space="preserve">Exchange differences on translation of foreign </t>
  </si>
  <si>
    <t xml:space="preserve">   operation's financial statements</t>
  </si>
  <si>
    <t xml:space="preserve">Exchange differences on translation of functional </t>
  </si>
  <si>
    <t xml:space="preserve">   currency to presentation currency financial statements</t>
  </si>
  <si>
    <t>Total comprehensive income attributable to:</t>
  </si>
  <si>
    <t>Other comprehensive income for the year</t>
  </si>
  <si>
    <t>Total comprehensive income for the year</t>
  </si>
  <si>
    <t>Profit before tax</t>
  </si>
  <si>
    <t xml:space="preserve">Adjustments to reconcile profit before tax to </t>
  </si>
  <si>
    <t xml:space="preserve">   Provision for long-term employee benefits</t>
  </si>
  <si>
    <t xml:space="preserve">   Amortised financial fees to interest expense</t>
  </si>
  <si>
    <t xml:space="preserve">Profit from operating activities before  </t>
  </si>
  <si>
    <t xml:space="preserve">   Trade and other receivables</t>
  </si>
  <si>
    <t xml:space="preserve">   Trade and other payables</t>
  </si>
  <si>
    <t xml:space="preserve">   and other direct costs</t>
  </si>
  <si>
    <t>Cash paid for advances for vessel purchase</t>
  </si>
  <si>
    <t>Dividend received from associate held by a subsidiary</t>
  </si>
  <si>
    <t>Increase in investment in a subsidiary</t>
  </si>
  <si>
    <t xml:space="preserve">      receivable from/payable to subsidiaries</t>
  </si>
  <si>
    <t xml:space="preserve">   Amortisation of financial fees to advances</t>
  </si>
  <si>
    <t xml:space="preserve">   Transfer of deferred financial fees to present as a </t>
  </si>
  <si>
    <t xml:space="preserve">      deduction from long-term loans</t>
  </si>
  <si>
    <t xml:space="preserve">   Transfer of deferred financial fees to subsidiary</t>
  </si>
  <si>
    <t xml:space="preserve">      in proportion to the drawdown amount</t>
  </si>
  <si>
    <t xml:space="preserve">   Transfer of  advances for vessel constructions to</t>
  </si>
  <si>
    <t xml:space="preserve">   Adjustment of deferred financial fee and advances </t>
  </si>
  <si>
    <t xml:space="preserve">   Adjustment of provision for long-term employee benefits</t>
  </si>
  <si>
    <t xml:space="preserve">      with the beginning balance of retained earnings</t>
  </si>
  <si>
    <t>Equity attributable</t>
  </si>
  <si>
    <t>attributable to</t>
  </si>
  <si>
    <t xml:space="preserve"> to non-controlling</t>
  </si>
  <si>
    <t>responsibility</t>
  </si>
  <si>
    <t>shareholders'</t>
  </si>
  <si>
    <t xml:space="preserve"> interests of</t>
  </si>
  <si>
    <t>statements</t>
  </si>
  <si>
    <t>equity</t>
  </si>
  <si>
    <t>the Company</t>
  </si>
  <si>
    <t>the subsidiaries</t>
  </si>
  <si>
    <t xml:space="preserve">Other components of </t>
  </si>
  <si>
    <t>shareholders' equity -</t>
  </si>
  <si>
    <t>translation of financial</t>
  </si>
  <si>
    <t>Increase in short-term loans to subsidiary</t>
  </si>
  <si>
    <t>Trade and other receivables</t>
  </si>
  <si>
    <t>Investment in joint venture</t>
  </si>
  <si>
    <t xml:space="preserve">   Deferred financial fees</t>
  </si>
  <si>
    <t>Increase (decrease) in translation adjustments</t>
  </si>
  <si>
    <t xml:space="preserve">   Unrealised exchange losses (gains) </t>
  </si>
  <si>
    <t>Net cash flows from (used in) investing activities</t>
  </si>
  <si>
    <t xml:space="preserve">   Advances for vessel constructions - net of</t>
  </si>
  <si>
    <t xml:space="preserve">      current portion</t>
  </si>
  <si>
    <t xml:space="preserve">   Write-off and donation of equipment </t>
  </si>
  <si>
    <t>Current portion of advances for vessel constructions</t>
  </si>
  <si>
    <t xml:space="preserve">   Claim recoverables - maritime claims</t>
  </si>
  <si>
    <t>Provision for maritime claims</t>
  </si>
  <si>
    <t xml:space="preserve">   Provision for maritime claims (reversal)</t>
  </si>
  <si>
    <t>Precious Shipping Public Company Limited and subsidiaries and jointly controlled entity</t>
  </si>
  <si>
    <t>As at 31 December 2012</t>
  </si>
  <si>
    <t>For the years ended 31 December 2012</t>
  </si>
  <si>
    <t>Short-term loans to a subsidiary</t>
  </si>
  <si>
    <t xml:space="preserve">  Trade accounts payable</t>
  </si>
  <si>
    <t xml:space="preserve">  Advances received from related parties</t>
  </si>
  <si>
    <t>Total trade and other payables</t>
  </si>
  <si>
    <t>Gains on sales of equipment</t>
  </si>
  <si>
    <t>Gains on sales novation of shipbuilding contracts</t>
  </si>
  <si>
    <t>Profit before profit from investment in associate,</t>
  </si>
  <si>
    <t xml:space="preserve">   finance cost and income tax expenses</t>
  </si>
  <si>
    <t xml:space="preserve">Share of profit from investment in associate </t>
  </si>
  <si>
    <t>Profit before finance cost and income tax</t>
  </si>
  <si>
    <t xml:space="preserve">   expenses</t>
  </si>
  <si>
    <t>Profit before corporate income tax expenses</t>
  </si>
  <si>
    <t>Income tax expenses</t>
  </si>
  <si>
    <t xml:space="preserve">   Gains on sales of equipment</t>
  </si>
  <si>
    <t xml:space="preserve">   Gains on novation of shipbuilding contracts</t>
  </si>
  <si>
    <t xml:space="preserve">   Write-off deferred financial fees due to</t>
  </si>
  <si>
    <t xml:space="preserve">      cancellation of loan facility</t>
  </si>
  <si>
    <t xml:space="preserve">Acquisitions of vessels and equipment and payment of </t>
  </si>
  <si>
    <t>Cash received from novation of shipbuilding contracts</t>
  </si>
  <si>
    <t>Proceeds from sales of equipment</t>
  </si>
  <si>
    <t>Cash paid for interest expense and commitment fee</t>
  </si>
  <si>
    <t>Dividend paid to non-controlling interests of</t>
  </si>
  <si>
    <t xml:space="preserve">   the subsidiary</t>
  </si>
  <si>
    <t xml:space="preserve">   Transfer of interest expense and commitment fee to </t>
  </si>
  <si>
    <t xml:space="preserve">      advances for vessel constructions</t>
  </si>
  <si>
    <t xml:space="preserve">      vessel and equipment of subsidiaries</t>
  </si>
  <si>
    <t>Other components</t>
  </si>
  <si>
    <t>of shareholders'</t>
  </si>
  <si>
    <t>equity - other</t>
  </si>
  <si>
    <t>comprehensive</t>
  </si>
  <si>
    <t>income</t>
  </si>
  <si>
    <t>9, 12, 15</t>
  </si>
  <si>
    <t xml:space="preserve">   Share of loss from investment in associate </t>
  </si>
  <si>
    <t>Increase in long-term loans to jointly controlled entity</t>
  </si>
  <si>
    <t>Prepayment of long-term loans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</si>
  <si>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</si>
  <si>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</si>
  <si>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</si>
  <si>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</si>
  <si>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</si>
  <si>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flows from (used in) operating activities</t>
  </si>
  <si>
    <t>Net cash flows from (used in) operating activities</t>
  </si>
  <si>
    <t>Cash flow statement (continued)</t>
  </si>
  <si>
    <t xml:space="preserve">      to advances for vessel constructions</t>
  </si>
  <si>
    <t>Statement of changes in shareholders' equity</t>
  </si>
  <si>
    <t>Statement of changes in shareholders' equity (continued)</t>
  </si>
  <si>
    <t xml:space="preserve">   investment in associate, finance cost </t>
  </si>
  <si>
    <t>Exchange</t>
  </si>
  <si>
    <t>differences on</t>
  </si>
  <si>
    <t>Precious Shipping Public Company Limited and its subsidiaries</t>
  </si>
  <si>
    <t xml:space="preserve">   Deferred contract costs</t>
  </si>
  <si>
    <t xml:space="preserve">   Write-off equipment </t>
  </si>
  <si>
    <t>Cash paid for investments in subsidiaries</t>
  </si>
  <si>
    <t xml:space="preserve">   Write-off deferred financial fees </t>
  </si>
  <si>
    <t xml:space="preserve">   Share of profit from investment in associate </t>
  </si>
  <si>
    <t xml:space="preserve">   Amortisation of deferred contract costs</t>
  </si>
  <si>
    <t>Decrease in short-term loans to a subsidiary</t>
  </si>
  <si>
    <t>Payables to cross currency swap contracts</t>
  </si>
  <si>
    <t>Income statement (continued)</t>
  </si>
  <si>
    <t xml:space="preserve">   Transfer of interest expenses and commitment fee  </t>
  </si>
  <si>
    <t xml:space="preserve">   Transfer of deferred financial fees to subsidiaries</t>
  </si>
  <si>
    <t xml:space="preserve">   Advances for vessel constructions</t>
  </si>
  <si>
    <t xml:space="preserve">  Accrued employee bonus</t>
  </si>
  <si>
    <t xml:space="preserve">      1,611,256,930 ordinary shares of Baht 1 each</t>
  </si>
  <si>
    <t xml:space="preserve">      1,559,280,897 ordinary shares of Baht 1 each</t>
  </si>
  <si>
    <t xml:space="preserve">Other comprehensive income to be reclassified </t>
  </si>
  <si>
    <t xml:space="preserve">   to profit or loss in subsequent periods:</t>
  </si>
  <si>
    <t xml:space="preserve">Net other comprehensive income to be reclassified </t>
  </si>
  <si>
    <t xml:space="preserve">     to profit or loss in subsequent periods </t>
  </si>
  <si>
    <t xml:space="preserve">Other comprehensive income not to be reclassified </t>
  </si>
  <si>
    <t xml:space="preserve">     to profit or loss in subsequent periods:</t>
  </si>
  <si>
    <t>Net other comprehensive income not to be reclassified</t>
  </si>
  <si>
    <t xml:space="preserve">     to profit or loss in subsequent periods</t>
  </si>
  <si>
    <t>Weighted average number of ordinary shares (Shares)</t>
  </si>
  <si>
    <t>Gains on cancellation of shipbuilding contracts</t>
  </si>
  <si>
    <t xml:space="preserve">   and income tax expense</t>
  </si>
  <si>
    <t>Income tax expense</t>
  </si>
  <si>
    <t>Actuarial loss</t>
  </si>
  <si>
    <t xml:space="preserve">   Gains on cancellation of shipbuilding contracts</t>
  </si>
  <si>
    <t xml:space="preserve">   Amortised financial fees to interest expenses</t>
  </si>
  <si>
    <t xml:space="preserve">   Non-current liabilities</t>
  </si>
  <si>
    <t>Net cash flows used in investing activities</t>
  </si>
  <si>
    <t xml:space="preserve">  Trade and other payables</t>
  </si>
  <si>
    <t xml:space="preserve">Profit (loss) from operating activities before  </t>
  </si>
  <si>
    <t>Loss for the year</t>
  </si>
  <si>
    <t xml:space="preserve">   Actuarial loss</t>
  </si>
  <si>
    <t>Loss on impairment of assets</t>
  </si>
  <si>
    <t xml:space="preserve">   Loss on impairment of assets</t>
  </si>
  <si>
    <t>Balance as at 1 January 2016</t>
  </si>
  <si>
    <t>Balance as at 31 December 2016</t>
  </si>
  <si>
    <t>Debentures</t>
  </si>
  <si>
    <t>Loss before income tax expense</t>
  </si>
  <si>
    <t>Loss attributable to equity holders of the Company</t>
  </si>
  <si>
    <t xml:space="preserve">   Amortisation of deferred debentures issuing cost</t>
  </si>
  <si>
    <t>Cash received from debentures</t>
  </si>
  <si>
    <t>Current portion of restricted bank deposits</t>
  </si>
  <si>
    <t>Restricted bank deposits - net of current portion</t>
  </si>
  <si>
    <t>Long-term loans to subsidiaries</t>
  </si>
  <si>
    <t>Loss on impairment of investments in subsidiaries</t>
  </si>
  <si>
    <t xml:space="preserve">Exchange differences on translation of financial </t>
  </si>
  <si>
    <t xml:space="preserve">   statements in foreign currency</t>
  </si>
  <si>
    <t>owners of</t>
  </si>
  <si>
    <t>Loss before tax</t>
  </si>
  <si>
    <t xml:space="preserve">Adjustments to reconcile loss before tax  </t>
  </si>
  <si>
    <t xml:space="preserve">   Losses (gains) on sales of vessels and equipment</t>
  </si>
  <si>
    <t xml:space="preserve">   Loss on impairment of investments in subsidiaries</t>
  </si>
  <si>
    <t>Cash received from sales of vessels and equipment</t>
  </si>
  <si>
    <t xml:space="preserve">      long-term loan to subsidiaries</t>
  </si>
  <si>
    <t xml:space="preserve">   Conversion of advance receivable from subsidiary to</t>
  </si>
  <si>
    <t xml:space="preserve">   Conversion of short-term loan to subsidiary to</t>
  </si>
  <si>
    <t>Unsecured corporate loans</t>
  </si>
  <si>
    <t>As at 31 December 2017</t>
  </si>
  <si>
    <t>For the year ended 31 December 2017</t>
  </si>
  <si>
    <t>Balance as at 1 January 2017</t>
  </si>
  <si>
    <t xml:space="preserve">Balance as at 31 December 2017 </t>
  </si>
  <si>
    <t>Balance as at 31 December 2017</t>
  </si>
  <si>
    <t>Interest on unsecured corporate loans</t>
  </si>
  <si>
    <t xml:space="preserve">   and other expenses per Settlement Agreements</t>
  </si>
  <si>
    <t xml:space="preserve">   income tax expense</t>
  </si>
  <si>
    <t>Profit (loss) attributable to:</t>
  </si>
  <si>
    <t xml:space="preserve">Profit (loss) before share of profit from </t>
  </si>
  <si>
    <t xml:space="preserve">Profit (loss) before finance cost and </t>
  </si>
  <si>
    <t xml:space="preserve">   associate held by a subsidiary</t>
  </si>
  <si>
    <t xml:space="preserve">Share of profit from investment in </t>
  </si>
  <si>
    <t xml:space="preserve">   Reversal of provision for maritime claims</t>
  </si>
  <si>
    <t xml:space="preserve">   Interest on unsecured corporate loans</t>
  </si>
  <si>
    <t xml:space="preserve">      and other expenses per Settlement Agreements</t>
  </si>
  <si>
    <t xml:space="preserve">   Write-off withholding tax deducted at source</t>
  </si>
  <si>
    <t xml:space="preserve">other comprehensive </t>
  </si>
  <si>
    <t>Exchange differences</t>
  </si>
  <si>
    <t>of financial</t>
  </si>
  <si>
    <t>on translation</t>
  </si>
  <si>
    <t>Gains on sales of vessel and equipment</t>
  </si>
  <si>
    <t>Bad debts and doubtful accounts (reversal)</t>
  </si>
  <si>
    <t xml:space="preserve">   Unrealised exchange gains</t>
  </si>
  <si>
    <t>Decrease in restricted bank deposits</t>
  </si>
  <si>
    <t>Decrease in translation adjustments</t>
  </si>
  <si>
    <t>Appropriated to corporate social responsibility reserve (Note 24)</t>
  </si>
  <si>
    <t xml:space="preserve">   Bad debts and doubtful accounts (reversal)</t>
  </si>
  <si>
    <t>Cash received from unsecured corporate loans</t>
  </si>
  <si>
    <t>Repayment of unsecured corporate loans</t>
  </si>
  <si>
    <t xml:space="preserve">   Transfer of advances for vessel constructions to</t>
  </si>
  <si>
    <t xml:space="preserve">      vessels and equipment of subsidiaries</t>
  </si>
  <si>
    <t>Loss on sales of vessels</t>
  </si>
  <si>
    <t>Cash paid for interest expense</t>
  </si>
  <si>
    <t>Cash received from amendment/cancellation</t>
  </si>
  <si>
    <t xml:space="preserve">   of shipbuilding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</si>
</sst>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</cellStyleXfs>
  <cellXfs count="175">
    <xf numFmtId="0" fontId="0" fillId="0" borderId="0" xfId="0"/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1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Continuous" vertical="center"/>
    </xf>
    <xf numFmtId="38" fontId="3" fillId="0" borderId="0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165" fontId="1" fillId="0" borderId="0" xfId="3" applyNumberFormat="1" applyFont="1" applyFill="1" applyAlignment="1">
      <alignment horizontal="center" vertical="center"/>
    </xf>
    <xf numFmtId="165" fontId="1" fillId="0" borderId="0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41" fontId="3" fillId="0" borderId="2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165" fontId="1" fillId="0" borderId="3" xfId="3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8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6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8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9" fontId="3" fillId="0" borderId="8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3" fillId="0" borderId="9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Border="1" applyAlignment="1">
      <alignment horizontal="center" vertical="center"/>
    </xf>
    <xf numFmtId="165" fontId="1" fillId="0" borderId="0" xfId="4" applyNumberFormat="1" applyFont="1" applyFill="1" applyAlignment="1">
      <alignment horizontal="center" vertical="center"/>
    </xf>
    <xf numFmtId="165" fontId="1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5" fontId="1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1" fillId="0" borderId="0" xfId="4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3" fillId="2" borderId="6" xfId="0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7" xfId="0" applyNumberFormat="1" applyFont="1" applyFill="1" applyBorder="1" applyAlignment="1">
      <alignment vertical="center"/>
    </xf>
    <xf numFmtId="41" fontId="3" fillId="2" borderId="8" xfId="0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37" fontId="3" fillId="2" borderId="1" xfId="0" applyNumberFormat="1" applyFont="1" applyFill="1" applyBorder="1" applyAlignment="1">
      <alignment vertical="center"/>
    </xf>
    <xf numFmtId="37" fontId="3" fillId="2" borderId="8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horizontal="center" vertical="center"/>
    </xf>
    <xf numFmtId="41" fontId="3" fillId="2" borderId="2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Alignment="1">
      <alignment horizontal="right" vertical="center"/>
    </xf>
    <xf numFmtId="37" fontId="3" fillId="2" borderId="1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Border="1" applyAlignment="1">
      <alignment horizontal="right" vertical="center"/>
    </xf>
    <xf numFmtId="41" fontId="10" fillId="2" borderId="1" xfId="0" applyNumberFormat="1" applyFont="1" applyFill="1" applyBorder="1" applyAlignment="1">
      <alignment vertical="center"/>
    </xf>
    <xf numFmtId="41" fontId="10" fillId="2" borderId="0" xfId="0" applyNumberFormat="1" applyFont="1" applyFill="1" applyAlignment="1">
      <alignment horizontal="right" vertical="center"/>
    </xf>
    <xf numFmtId="41" fontId="3" fillId="3" borderId="0" xfId="0" applyNumberFormat="1" applyFont="1" applyFill="1" applyBorder="1" applyAlignment="1">
      <alignment horizontal="center" vertical="center"/>
    </xf>
    <xf numFmtId="41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165" fontId="3" fillId="0" borderId="1" xfId="3" applyNumberFormat="1" applyFont="1" applyFill="1" applyBorder="1" applyAlignment="1">
      <alignment horizontal="center" vertical="center"/>
    </xf>
    <xf numFmtId="165" fontId="3" fillId="0" borderId="3" xfId="3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165" fontId="3" fillId="0" borderId="7" xfId="4" applyNumberFormat="1" applyFont="1" applyFill="1" applyBorder="1" applyAlignment="1">
      <alignment horizontal="center" vertical="center"/>
    </xf>
    <xf numFmtId="165" fontId="1" fillId="0" borderId="1" xfId="4" applyNumberFormat="1" applyFont="1" applyFill="1" applyBorder="1" applyAlignment="1">
      <alignment horizontal="center" vertical="center"/>
    </xf>
    <xf numFmtId="165" fontId="3" fillId="0" borderId="7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1" fillId="0" borderId="1" xfId="3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showGridLines="0" view="pageBreakPreview" zoomScale="115" zoomScaleNormal="100" zoomScaleSheetLayoutView="115" workbookViewId="0">
      <pane xSplit="1" ySplit="6" topLeftCell="D284" activePane="bottomRight" state="frozen"/>
      <selection pane="topRight" activeCell="B1" sqref="B1"/>
      <selection pane="bottomLeft" activeCell="A7" sqref="A7"/>
      <selection pane="bottomRight" activeCell="D287" sqref="D287"/>
    </sheetView>
  </sheetViews>
  <sheetFormatPr defaultColWidth="46.85546875" defaultRowHeight="21" customHeight="1"/>
  <cols>
    <col min="1" max="1" width="48" style="3" customWidth="1"/>
    <col min="2" max="2" width="8.140625" style="69" customWidth="1"/>
    <col min="3" max="3" width="1.42578125" style="3" customWidth="1"/>
    <col min="4" max="4" width="20.42578125" style="3" bestFit="1" customWidth="1"/>
    <col min="5" max="5" width="1.42578125" style="3" customWidth="1"/>
    <col min="6" max="6" width="18.85546875" style="3" customWidth="1"/>
    <col min="7" max="7" width="1.42578125" style="3" customWidth="1"/>
    <col min="8" max="8" width="16.85546875" style="3" bestFit="1" customWidth="1"/>
    <col min="9" max="9" width="1.42578125" style="3" customWidth="1"/>
    <col min="10" max="10" width="16.85546875" style="3" bestFit="1" customWidth="1"/>
    <col min="11" max="11" width="13.28515625" style="3" bestFit="1" customWidth="1"/>
    <col min="12" max="13" width="14.42578125" style="3" bestFit="1" customWidth="1"/>
    <col min="14" max="255" width="8.85546875" style="3" customWidth="1"/>
    <col min="256" max="16384" width="46.85546875" style="3"/>
  </cols>
  <sheetData>
    <row r="1" spans="1:10" ht="21" customHeight="1">
      <c r="A1" s="70" t="s">
        <v>215</v>
      </c>
      <c r="B1" s="71"/>
      <c r="C1" s="25"/>
      <c r="D1" s="25"/>
      <c r="E1" s="25"/>
      <c r="F1" s="25"/>
      <c r="G1" s="25"/>
      <c r="H1" s="25"/>
      <c r="I1" s="25"/>
      <c r="J1" s="25"/>
    </row>
    <row r="2" spans="1:10" ht="21" customHeight="1">
      <c r="A2" s="70" t="s">
        <v>140</v>
      </c>
      <c r="B2" s="71"/>
      <c r="C2" s="25"/>
      <c r="D2" s="25"/>
      <c r="E2" s="25"/>
      <c r="F2" s="25"/>
      <c r="G2" s="25"/>
      <c r="H2" s="25"/>
      <c r="I2" s="25"/>
      <c r="J2" s="25"/>
    </row>
    <row r="3" spans="1:10" ht="21" customHeight="1">
      <c r="A3" s="70" t="s">
        <v>216</v>
      </c>
      <c r="B3" s="71"/>
      <c r="C3" s="25"/>
      <c r="D3" s="25"/>
      <c r="E3" s="25"/>
      <c r="F3" s="25"/>
      <c r="G3" s="25"/>
      <c r="H3" s="25"/>
      <c r="I3" s="25"/>
      <c r="J3" s="25"/>
    </row>
    <row r="4" spans="1:10" ht="21" customHeight="1">
      <c r="C4" s="26"/>
      <c r="E4" s="26"/>
      <c r="G4" s="26"/>
      <c r="I4" s="26"/>
      <c r="J4" s="27" t="s">
        <v>0</v>
      </c>
    </row>
    <row r="5" spans="1:10" s="73" customFormat="1" ht="21" customHeight="1">
      <c r="A5" s="70"/>
      <c r="B5" s="72"/>
      <c r="C5" s="28"/>
      <c r="D5" s="168" t="s">
        <v>1</v>
      </c>
      <c r="E5" s="168"/>
      <c r="F5" s="168"/>
      <c r="G5" s="28"/>
      <c r="H5" s="168" t="s">
        <v>2</v>
      </c>
      <c r="I5" s="168"/>
      <c r="J5" s="168"/>
    </row>
    <row r="6" spans="1:10" s="73" customFormat="1" ht="21" customHeight="1">
      <c r="B6" s="74" t="s">
        <v>3</v>
      </c>
      <c r="C6" s="30"/>
      <c r="D6" s="29">
        <v>2012</v>
      </c>
      <c r="E6" s="30"/>
      <c r="F6" s="29">
        <v>2011</v>
      </c>
      <c r="G6" s="30"/>
      <c r="H6" s="29">
        <v>2012</v>
      </c>
      <c r="I6" s="30"/>
      <c r="J6" s="29">
        <v>2011</v>
      </c>
    </row>
    <row r="7" spans="1:10" ht="21" customHeight="1">
      <c r="A7" s="73" t="s">
        <v>4</v>
      </c>
      <c r="B7" s="75"/>
    </row>
    <row r="8" spans="1:10" ht="21" customHeight="1">
      <c r="A8" s="73" t="s">
        <v>5</v>
      </c>
      <c r="B8" s="75"/>
    </row>
    <row r="9" spans="1:10" ht="21" customHeight="1">
      <c r="A9" s="3" t="s">
        <v>6</v>
      </c>
      <c r="B9" s="69">
        <v>6</v>
      </c>
      <c r="D9" s="1">
        <v>1901014613</v>
      </c>
      <c r="F9" s="1">
        <v>4374710831</v>
      </c>
      <c r="H9" s="1">
        <v>646276355</v>
      </c>
      <c r="J9" s="1">
        <v>2719518786</v>
      </c>
    </row>
    <row r="10" spans="1:10" ht="21" customHeight="1">
      <c r="A10" s="3" t="s">
        <v>141</v>
      </c>
      <c r="B10" s="69">
        <v>7</v>
      </c>
      <c r="D10" s="2">
        <v>0</v>
      </c>
      <c r="F10" s="2">
        <v>0</v>
      </c>
      <c r="H10" s="2">
        <v>0</v>
      </c>
      <c r="J10" s="2">
        <v>0</v>
      </c>
    </row>
    <row r="11" spans="1:10" ht="21" customHeight="1">
      <c r="A11" s="3" t="s">
        <v>202</v>
      </c>
      <c r="B11" s="31">
        <v>8</v>
      </c>
      <c r="C11" s="31"/>
      <c r="D11" s="2">
        <v>216783794</v>
      </c>
      <c r="E11" s="31"/>
      <c r="F11" s="2">
        <v>125093908</v>
      </c>
      <c r="G11" s="31"/>
      <c r="H11" s="2">
        <v>1088380489</v>
      </c>
      <c r="I11" s="31"/>
      <c r="J11" s="2">
        <v>771932752</v>
      </c>
    </row>
    <row r="12" spans="1:10" ht="21" customHeight="1">
      <c r="A12" s="3" t="s">
        <v>218</v>
      </c>
      <c r="B12" s="31">
        <v>10</v>
      </c>
      <c r="C12" s="31"/>
      <c r="D12" s="2"/>
      <c r="E12" s="31"/>
      <c r="F12" s="2">
        <v>0</v>
      </c>
      <c r="G12" s="31"/>
      <c r="H12" s="2">
        <v>2352506880</v>
      </c>
      <c r="I12" s="31"/>
      <c r="J12" s="2">
        <v>2275428160</v>
      </c>
    </row>
    <row r="13" spans="1:10" ht="21" customHeight="1">
      <c r="A13" s="3" t="s">
        <v>211</v>
      </c>
      <c r="B13" s="31">
        <v>19</v>
      </c>
      <c r="C13" s="31"/>
      <c r="D13" s="2">
        <v>391959194</v>
      </c>
      <c r="E13" s="31"/>
      <c r="F13" s="2">
        <v>1327296167</v>
      </c>
      <c r="G13" s="31"/>
      <c r="H13" s="2">
        <v>391959194</v>
      </c>
      <c r="I13" s="31"/>
      <c r="J13" s="2">
        <v>1327296167</v>
      </c>
    </row>
    <row r="14" spans="1:10" ht="21" customHeight="1">
      <c r="A14" s="3" t="s">
        <v>7</v>
      </c>
      <c r="B14" s="31"/>
      <c r="C14" s="31"/>
      <c r="D14" s="2">
        <v>146751814</v>
      </c>
      <c r="E14" s="31"/>
      <c r="F14" s="2">
        <v>68962534</v>
      </c>
      <c r="G14" s="31"/>
      <c r="H14" s="2"/>
      <c r="I14" s="31"/>
      <c r="J14" s="2">
        <v>0</v>
      </c>
    </row>
    <row r="15" spans="1:10" ht="21" customHeight="1">
      <c r="A15" s="3" t="s">
        <v>8</v>
      </c>
      <c r="B15" s="31"/>
      <c r="C15" s="31"/>
      <c r="D15" s="1"/>
      <c r="E15" s="31"/>
      <c r="F15" s="1"/>
      <c r="G15" s="31"/>
      <c r="H15" s="32"/>
      <c r="I15" s="31"/>
      <c r="J15" s="32"/>
    </row>
    <row r="16" spans="1:10" ht="21" customHeight="1">
      <c r="A16" s="3" t="s">
        <v>9</v>
      </c>
      <c r="B16" s="31"/>
      <c r="C16" s="31"/>
      <c r="D16" s="33">
        <v>103108288</v>
      </c>
      <c r="E16" s="31"/>
      <c r="F16" s="33">
        <v>63297992</v>
      </c>
      <c r="G16" s="31"/>
      <c r="H16" s="33">
        <v>0</v>
      </c>
      <c r="I16" s="31"/>
      <c r="J16" s="33">
        <v>0</v>
      </c>
    </row>
    <row r="17" spans="1:10" ht="21" customHeight="1">
      <c r="A17" s="3" t="s">
        <v>10</v>
      </c>
      <c r="B17" s="31"/>
      <c r="C17" s="31"/>
      <c r="D17" s="34">
        <v>23720413</v>
      </c>
      <c r="E17" s="31"/>
      <c r="F17" s="34">
        <v>18717858</v>
      </c>
      <c r="G17" s="31"/>
      <c r="H17" s="34">
        <v>0</v>
      </c>
      <c r="I17" s="31"/>
      <c r="J17" s="34">
        <v>0</v>
      </c>
    </row>
    <row r="18" spans="1:10" ht="21" customHeight="1">
      <c r="A18" s="3" t="s">
        <v>11</v>
      </c>
      <c r="B18" s="31"/>
      <c r="C18" s="31"/>
      <c r="D18" s="130">
        <f>66412308+658656</f>
        <v>67070964</v>
      </c>
      <c r="E18" s="31"/>
      <c r="F18" s="35">
        <v>43465857</v>
      </c>
      <c r="G18" s="31"/>
      <c r="H18" s="130">
        <f>44189295+658656</f>
        <v>44847951</v>
      </c>
      <c r="I18" s="31"/>
      <c r="J18" s="35">
        <v>13874730</v>
      </c>
    </row>
    <row r="19" spans="1:10" ht="21" customHeight="1">
      <c r="A19" s="3" t="s">
        <v>12</v>
      </c>
      <c r="B19" s="31"/>
      <c r="C19" s="37"/>
      <c r="D19" s="36">
        <f>SUM(D16:D18)</f>
        <v>193899665</v>
      </c>
      <c r="E19" s="37"/>
      <c r="F19" s="36">
        <f>SUM(F16:F18)</f>
        <v>125481707</v>
      </c>
      <c r="G19" s="37"/>
      <c r="H19" s="131">
        <f>SUM(H16:H18)</f>
        <v>44847951</v>
      </c>
      <c r="I19" s="37"/>
      <c r="J19" s="36">
        <f>SUM(J16:J18)</f>
        <v>13874730</v>
      </c>
    </row>
    <row r="20" spans="1:10" s="37" customFormat="1" ht="21" customHeight="1">
      <c r="A20" s="76" t="s">
        <v>13</v>
      </c>
      <c r="B20" s="31"/>
      <c r="D20" s="38">
        <f>SUM(D9:D14,D19)</f>
        <v>2850409080</v>
      </c>
      <c r="F20" s="38">
        <f>SUM(F9:F14,F19)</f>
        <v>6021545147</v>
      </c>
      <c r="H20" s="132">
        <f>SUM(H9:H14,H19)</f>
        <v>4523970869</v>
      </c>
      <c r="J20" s="38">
        <f>SUM(J9:J14,J19)</f>
        <v>7108050595</v>
      </c>
    </row>
    <row r="21" spans="1:10" s="37" customFormat="1" ht="21" customHeight="1">
      <c r="A21" s="76" t="s">
        <v>14</v>
      </c>
      <c r="B21" s="31"/>
      <c r="D21" s="36"/>
      <c r="F21" s="36"/>
      <c r="H21" s="36"/>
      <c r="J21" s="36"/>
    </row>
    <row r="22" spans="1:10" s="37" customFormat="1" ht="21" customHeight="1">
      <c r="A22" s="3" t="s">
        <v>142</v>
      </c>
      <c r="B22" s="69">
        <v>12</v>
      </c>
      <c r="C22" s="3"/>
      <c r="D22" s="2">
        <v>0</v>
      </c>
      <c r="E22" s="3"/>
      <c r="F22" s="2">
        <v>0</v>
      </c>
      <c r="G22" s="3"/>
      <c r="H22" s="36">
        <v>7002037745</v>
      </c>
      <c r="I22" s="3"/>
      <c r="J22" s="36">
        <v>6003737796</v>
      </c>
    </row>
    <row r="23" spans="1:10" s="37" customFormat="1" ht="21" customHeight="1">
      <c r="A23" s="3" t="s">
        <v>203</v>
      </c>
      <c r="B23" s="69">
        <v>13</v>
      </c>
      <c r="C23" s="3"/>
      <c r="D23" s="2">
        <v>0</v>
      </c>
      <c r="E23" s="3"/>
      <c r="F23" s="2">
        <v>0</v>
      </c>
      <c r="G23" s="3"/>
      <c r="H23" s="36">
        <v>31</v>
      </c>
      <c r="I23" s="3"/>
      <c r="J23" s="36">
        <v>32</v>
      </c>
    </row>
    <row r="24" spans="1:10" s="37" customFormat="1" ht="21" customHeight="1">
      <c r="A24" s="3" t="s">
        <v>15</v>
      </c>
      <c r="B24" s="69">
        <v>14</v>
      </c>
      <c r="C24" s="3"/>
      <c r="D24" s="39">
        <v>104694188</v>
      </c>
      <c r="E24" s="3"/>
      <c r="F24" s="39">
        <v>111681183</v>
      </c>
      <c r="G24" s="3"/>
      <c r="H24" s="2">
        <v>0</v>
      </c>
      <c r="I24" s="3"/>
      <c r="J24" s="2">
        <v>0</v>
      </c>
    </row>
    <row r="25" spans="1:10" ht="21" customHeight="1">
      <c r="A25" s="3" t="s">
        <v>16</v>
      </c>
      <c r="B25" s="69">
        <v>15</v>
      </c>
      <c r="D25" s="39">
        <v>7970699</v>
      </c>
      <c r="F25" s="39">
        <v>8246419</v>
      </c>
      <c r="H25" s="36">
        <v>7970699</v>
      </c>
      <c r="J25" s="36">
        <v>8246419</v>
      </c>
    </row>
    <row r="26" spans="1:10" ht="21" customHeight="1">
      <c r="A26" s="3" t="s">
        <v>17</v>
      </c>
      <c r="B26" s="69">
        <v>11</v>
      </c>
      <c r="D26" s="39">
        <v>0</v>
      </c>
      <c r="F26" s="39">
        <v>0</v>
      </c>
      <c r="H26" s="36">
        <v>410034598</v>
      </c>
      <c r="J26" s="36">
        <v>270959760</v>
      </c>
    </row>
    <row r="27" spans="1:10" ht="21" customHeight="1">
      <c r="A27" s="3" t="s">
        <v>143</v>
      </c>
      <c r="D27" s="39">
        <v>84131993</v>
      </c>
      <c r="F27" s="39">
        <v>48752293</v>
      </c>
      <c r="H27" s="36">
        <v>0</v>
      </c>
      <c r="J27" s="36">
        <v>0</v>
      </c>
    </row>
    <row r="28" spans="1:10" ht="21" customHeight="1">
      <c r="A28" s="3" t="s">
        <v>144</v>
      </c>
      <c r="B28" s="69">
        <v>16</v>
      </c>
      <c r="D28" s="39">
        <v>16212572345</v>
      </c>
      <c r="F28" s="39">
        <v>9445533320</v>
      </c>
      <c r="H28" s="39">
        <v>7859418</v>
      </c>
      <c r="J28" s="39">
        <v>6734944</v>
      </c>
    </row>
    <row r="29" spans="1:10" ht="21" customHeight="1">
      <c r="A29" s="3" t="s">
        <v>146</v>
      </c>
      <c r="B29" s="69">
        <v>17</v>
      </c>
      <c r="D29" s="39">
        <v>12855864</v>
      </c>
      <c r="F29" s="39">
        <v>22782018</v>
      </c>
      <c r="H29" s="39">
        <v>12813206</v>
      </c>
      <c r="J29" s="39">
        <v>22725080</v>
      </c>
    </row>
    <row r="30" spans="1:10" ht="21" customHeight="1">
      <c r="A30" s="3" t="s">
        <v>18</v>
      </c>
      <c r="D30" s="1"/>
      <c r="F30" s="1"/>
      <c r="H30" s="39"/>
      <c r="J30" s="39"/>
    </row>
    <row r="31" spans="1:10" ht="21" customHeight="1">
      <c r="A31" s="3" t="s">
        <v>212</v>
      </c>
      <c r="D31" s="40">
        <v>45634958</v>
      </c>
      <c r="F31" s="40">
        <v>41564593</v>
      </c>
      <c r="H31" s="40">
        <v>0</v>
      </c>
      <c r="J31" s="40">
        <v>0</v>
      </c>
    </row>
    <row r="32" spans="1:10" ht="21" customHeight="1">
      <c r="A32" s="3" t="s">
        <v>145</v>
      </c>
      <c r="B32" s="69">
        <v>18</v>
      </c>
      <c r="D32" s="41">
        <v>0</v>
      </c>
      <c r="F32" s="41">
        <v>396140000</v>
      </c>
      <c r="H32" s="41">
        <v>0</v>
      </c>
      <c r="J32" s="41">
        <v>0</v>
      </c>
    </row>
    <row r="33" spans="1:10" ht="21" customHeight="1">
      <c r="A33" s="3" t="s">
        <v>208</v>
      </c>
      <c r="D33" s="41"/>
      <c r="F33" s="41"/>
      <c r="H33" s="41"/>
      <c r="J33" s="41"/>
    </row>
    <row r="34" spans="1:10" ht="21" customHeight="1">
      <c r="A34" s="3" t="s">
        <v>209</v>
      </c>
      <c r="B34" s="69">
        <v>19</v>
      </c>
      <c r="D34" s="41">
        <v>4550388598</v>
      </c>
      <c r="F34" s="41">
        <v>6571893082</v>
      </c>
      <c r="H34" s="41">
        <v>3858843592</v>
      </c>
      <c r="J34" s="41">
        <v>4487724751</v>
      </c>
    </row>
    <row r="35" spans="1:10" ht="21" customHeight="1">
      <c r="A35" s="3" t="s">
        <v>204</v>
      </c>
      <c r="B35" s="69">
        <v>20</v>
      </c>
      <c r="D35" s="41">
        <v>125212100</v>
      </c>
      <c r="F35" s="41">
        <f>284363723-72531827</f>
        <v>211831896</v>
      </c>
      <c r="H35" s="41">
        <v>100560614</v>
      </c>
      <c r="J35" s="41">
        <f>240686620-72531827</f>
        <v>168154793</v>
      </c>
    </row>
    <row r="36" spans="1:10" ht="21" customHeight="1">
      <c r="A36" s="3" t="s">
        <v>11</v>
      </c>
      <c r="B36" s="89">
        <v>34.4</v>
      </c>
      <c r="D36" s="42">
        <f>3015697+32806443</f>
        <v>35822140</v>
      </c>
      <c r="F36" s="42">
        <v>13278643</v>
      </c>
      <c r="H36" s="42">
        <v>2396105</v>
      </c>
      <c r="J36" s="42">
        <v>2405874</v>
      </c>
    </row>
    <row r="37" spans="1:10" ht="21" customHeight="1">
      <c r="A37" s="3" t="s">
        <v>19</v>
      </c>
      <c r="D37" s="43">
        <f>SUM(D31:D36)</f>
        <v>4757057796</v>
      </c>
      <c r="F37" s="43">
        <f>SUM(F31:F36)</f>
        <v>7234708214</v>
      </c>
      <c r="H37" s="43">
        <f>SUM(H31:H36)</f>
        <v>3961800311</v>
      </c>
      <c r="J37" s="43">
        <f>SUM(J31:J36)</f>
        <v>4658285418</v>
      </c>
    </row>
    <row r="38" spans="1:10" ht="21" customHeight="1">
      <c r="A38" s="73" t="s">
        <v>20</v>
      </c>
      <c r="D38" s="43">
        <f>SUM(D22:D29,D37)</f>
        <v>21179282885</v>
      </c>
      <c r="F38" s="43">
        <f>SUM(F22:F29,F37)</f>
        <v>16871703447</v>
      </c>
      <c r="H38" s="43">
        <f>SUM(H22:H29,H37)</f>
        <v>11402516008</v>
      </c>
      <c r="J38" s="43">
        <f>SUM(J22:J29,J37)</f>
        <v>10970689449</v>
      </c>
    </row>
    <row r="39" spans="1:10" ht="21" customHeight="1" thickBot="1">
      <c r="A39" s="73" t="s">
        <v>21</v>
      </c>
      <c r="B39" s="45"/>
      <c r="C39" s="45"/>
      <c r="D39" s="44">
        <f>SUM(D20,D38)</f>
        <v>24029691965</v>
      </c>
      <c r="E39" s="45"/>
      <c r="F39" s="44">
        <f>SUM(F20,F38)</f>
        <v>22893248594</v>
      </c>
      <c r="G39" s="45"/>
      <c r="H39" s="133">
        <f>SUM(H20,H38)</f>
        <v>15926486877</v>
      </c>
      <c r="I39" s="45"/>
      <c r="J39" s="44">
        <f>SUM(J20,J38)</f>
        <v>18078740044</v>
      </c>
    </row>
    <row r="40" spans="1:10" ht="21" customHeight="1" thickTop="1">
      <c r="B40" s="31"/>
      <c r="C40" s="37"/>
      <c r="D40" s="45"/>
      <c r="E40" s="37"/>
      <c r="F40" s="45"/>
      <c r="G40" s="37"/>
      <c r="H40" s="45"/>
      <c r="I40" s="37"/>
      <c r="J40" s="45"/>
    </row>
    <row r="42" spans="1:10" ht="21" customHeight="1">
      <c r="A42" s="3" t="s">
        <v>22</v>
      </c>
      <c r="D42" s="26"/>
      <c r="F42" s="26"/>
    </row>
    <row r="43" spans="1:10" ht="21" customHeight="1">
      <c r="A43" s="70" t="s">
        <v>215</v>
      </c>
      <c r="B43" s="71"/>
      <c r="C43" s="25"/>
      <c r="D43" s="25"/>
      <c r="E43" s="25"/>
      <c r="F43" s="25"/>
      <c r="G43" s="25"/>
      <c r="H43" s="25"/>
      <c r="I43" s="25"/>
      <c r="J43" s="25"/>
    </row>
    <row r="44" spans="1:10" ht="21" customHeight="1">
      <c r="A44" s="70" t="s">
        <v>147</v>
      </c>
      <c r="B44" s="71"/>
      <c r="C44" s="25"/>
      <c r="D44" s="25"/>
      <c r="E44" s="25"/>
      <c r="F44" s="25"/>
      <c r="G44" s="25"/>
      <c r="H44" s="25"/>
      <c r="I44" s="25"/>
      <c r="J44" s="25"/>
    </row>
    <row r="45" spans="1:10" ht="21" customHeight="1">
      <c r="A45" s="70" t="s">
        <v>216</v>
      </c>
      <c r="B45" s="71"/>
      <c r="C45" s="25"/>
      <c r="D45" s="25"/>
      <c r="E45" s="25"/>
      <c r="F45" s="25"/>
      <c r="G45" s="25"/>
      <c r="H45" s="25"/>
      <c r="I45" s="25"/>
      <c r="J45" s="25"/>
    </row>
    <row r="46" spans="1:10" ht="21" customHeight="1">
      <c r="C46" s="26"/>
      <c r="E46" s="26"/>
      <c r="G46" s="26"/>
      <c r="I46" s="26"/>
      <c r="J46" s="27" t="s">
        <v>0</v>
      </c>
    </row>
    <row r="47" spans="1:10" s="73" customFormat="1" ht="21" customHeight="1">
      <c r="A47" s="70"/>
      <c r="B47" s="72"/>
      <c r="C47" s="28"/>
      <c r="D47" s="168" t="s">
        <v>1</v>
      </c>
      <c r="E47" s="168"/>
      <c r="F47" s="168"/>
      <c r="G47" s="28"/>
      <c r="H47" s="168" t="s">
        <v>2</v>
      </c>
      <c r="I47" s="168"/>
      <c r="J47" s="168"/>
    </row>
    <row r="48" spans="1:10" s="73" customFormat="1" ht="21" customHeight="1">
      <c r="B48" s="74" t="s">
        <v>3</v>
      </c>
      <c r="C48" s="30"/>
      <c r="D48" s="29">
        <v>2012</v>
      </c>
      <c r="E48" s="30"/>
      <c r="F48" s="29">
        <v>2011</v>
      </c>
      <c r="G48" s="30"/>
      <c r="H48" s="29">
        <v>2012</v>
      </c>
      <c r="I48" s="30"/>
      <c r="J48" s="29">
        <v>2011</v>
      </c>
    </row>
    <row r="49" spans="1:10" ht="21" customHeight="1">
      <c r="A49" s="77" t="s">
        <v>23</v>
      </c>
    </row>
    <row r="50" spans="1:10" ht="21" customHeight="1">
      <c r="A50" s="73" t="s">
        <v>24</v>
      </c>
    </row>
    <row r="51" spans="1:10" ht="21" customHeight="1">
      <c r="A51" s="3" t="s">
        <v>148</v>
      </c>
    </row>
    <row r="52" spans="1:10" ht="21" customHeight="1">
      <c r="A52" s="3" t="s">
        <v>219</v>
      </c>
      <c r="D52" s="116">
        <v>1721660</v>
      </c>
      <c r="F52" s="116">
        <v>33149672</v>
      </c>
      <c r="H52" s="116">
        <v>6057</v>
      </c>
      <c r="J52" s="116">
        <f>3431104300-3430580742</f>
        <v>523558</v>
      </c>
    </row>
    <row r="53" spans="1:10" ht="21" customHeight="1">
      <c r="A53" s="3" t="s">
        <v>220</v>
      </c>
      <c r="D53" s="117">
        <v>0</v>
      </c>
      <c r="F53" s="117">
        <v>0</v>
      </c>
      <c r="H53" s="117">
        <v>2626664945</v>
      </c>
      <c r="J53" s="117">
        <v>3430580742</v>
      </c>
    </row>
    <row r="54" spans="1:10" ht="21" customHeight="1">
      <c r="A54" s="3" t="s">
        <v>28</v>
      </c>
      <c r="D54" s="34">
        <v>74209876</v>
      </c>
      <c r="F54" s="34">
        <v>47659255</v>
      </c>
      <c r="H54" s="34">
        <v>0</v>
      </c>
      <c r="J54" s="34">
        <v>0</v>
      </c>
    </row>
    <row r="55" spans="1:10" ht="21" customHeight="1">
      <c r="A55" s="3" t="s">
        <v>30</v>
      </c>
      <c r="D55" s="48">
        <v>133738153</v>
      </c>
      <c r="F55" s="48">
        <v>59641166</v>
      </c>
      <c r="H55" s="48">
        <v>3775329</v>
      </c>
      <c r="J55" s="48">
        <v>5421211</v>
      </c>
    </row>
    <row r="56" spans="1:10" ht="21" customHeight="1">
      <c r="A56" s="3" t="s">
        <v>29</v>
      </c>
      <c r="B56" s="69">
        <v>21</v>
      </c>
      <c r="D56" s="49">
        <v>44223367</v>
      </c>
      <c r="F56" s="49">
        <v>66761343</v>
      </c>
      <c r="H56" s="49">
        <v>40890034</v>
      </c>
      <c r="J56" s="49">
        <v>61556221</v>
      </c>
    </row>
    <row r="57" spans="1:10" ht="21" customHeight="1">
      <c r="A57" s="3" t="s">
        <v>221</v>
      </c>
      <c r="D57" s="37">
        <f>SUM(D52:D56)</f>
        <v>253893056</v>
      </c>
      <c r="F57" s="37">
        <f>SUM(F52:F56)</f>
        <v>207211436</v>
      </c>
      <c r="H57" s="37">
        <f>SUM(H52:H56)</f>
        <v>2671336365</v>
      </c>
      <c r="J57" s="37">
        <f>SUM(J52:J56)</f>
        <v>3498081732</v>
      </c>
    </row>
    <row r="58" spans="1:10" ht="21" customHeight="1">
      <c r="A58" s="3" t="s">
        <v>25</v>
      </c>
      <c r="D58" s="2">
        <v>34324164</v>
      </c>
      <c r="F58" s="2">
        <v>86237567</v>
      </c>
      <c r="H58" s="2">
        <v>0</v>
      </c>
      <c r="J58" s="2">
        <v>0</v>
      </c>
    </row>
    <row r="59" spans="1:10" ht="21" customHeight="1">
      <c r="A59" s="3" t="s">
        <v>26</v>
      </c>
      <c r="B59" s="69">
        <v>22</v>
      </c>
      <c r="D59" s="2">
        <v>801969153</v>
      </c>
      <c r="F59" s="2">
        <v>718548807</v>
      </c>
      <c r="H59" s="2">
        <v>481889760</v>
      </c>
      <c r="J59" s="2">
        <v>286950863</v>
      </c>
    </row>
    <row r="60" spans="1:10" ht="21" customHeight="1">
      <c r="A60" s="3" t="s">
        <v>149</v>
      </c>
      <c r="D60" s="2">
        <v>4431719</v>
      </c>
      <c r="F60" s="2">
        <v>505569</v>
      </c>
      <c r="H60" s="2">
        <v>0</v>
      </c>
      <c r="J60" s="2">
        <v>0</v>
      </c>
    </row>
    <row r="61" spans="1:10" ht="21" customHeight="1">
      <c r="A61" s="3" t="s">
        <v>27</v>
      </c>
      <c r="D61" s="47"/>
      <c r="F61" s="47"/>
      <c r="H61" s="47"/>
      <c r="J61" s="47"/>
    </row>
    <row r="62" spans="1:10" ht="21" customHeight="1">
      <c r="A62" s="3" t="s">
        <v>31</v>
      </c>
      <c r="D62" s="118">
        <v>11047729</v>
      </c>
      <c r="F62" s="118">
        <v>14205822</v>
      </c>
      <c r="H62" s="118">
        <v>9722301</v>
      </c>
      <c r="J62" s="118">
        <v>12778024</v>
      </c>
    </row>
    <row r="63" spans="1:10" ht="21" customHeight="1">
      <c r="A63" s="3" t="s">
        <v>32</v>
      </c>
      <c r="D63" s="49">
        <v>13775810</v>
      </c>
      <c r="F63" s="49">
        <v>20525852</v>
      </c>
      <c r="H63" s="49">
        <v>5120090</v>
      </c>
      <c r="J63" s="49">
        <v>9706563</v>
      </c>
    </row>
    <row r="64" spans="1:10" ht="21" customHeight="1">
      <c r="A64" s="3" t="s">
        <v>33</v>
      </c>
      <c r="D64" s="50">
        <f>SUM(D62:D63)</f>
        <v>24823539</v>
      </c>
      <c r="F64" s="50">
        <f>SUM(F62:F63)</f>
        <v>34731674</v>
      </c>
      <c r="H64" s="50">
        <f>SUM(H62:H63)</f>
        <v>14842391</v>
      </c>
      <c r="J64" s="50">
        <f>SUM(J62:J63)</f>
        <v>22484587</v>
      </c>
    </row>
    <row r="65" spans="1:10" ht="21" customHeight="1">
      <c r="A65" s="76" t="s">
        <v>34</v>
      </c>
      <c r="B65" s="78"/>
      <c r="D65" s="50">
        <f>SUM(D57:D60,D64)</f>
        <v>1119441631</v>
      </c>
      <c r="F65" s="50">
        <f>SUM(F57:F60,F64)</f>
        <v>1047235053</v>
      </c>
      <c r="H65" s="50">
        <f>SUM(H57:H60,H64)</f>
        <v>3168068516</v>
      </c>
      <c r="J65" s="50">
        <f>SUM(J57:J60,J64)</f>
        <v>3807517182</v>
      </c>
    </row>
    <row r="66" spans="1:10" ht="21" customHeight="1">
      <c r="A66" s="76" t="s">
        <v>35</v>
      </c>
      <c r="B66" s="78"/>
      <c r="D66" s="37"/>
      <c r="F66" s="37"/>
      <c r="H66" s="37"/>
      <c r="J66" s="37"/>
    </row>
    <row r="67" spans="1:10" ht="21" customHeight="1">
      <c r="A67" s="3" t="s">
        <v>36</v>
      </c>
      <c r="B67" s="69">
        <v>21</v>
      </c>
      <c r="D67" s="37">
        <v>22985687</v>
      </c>
      <c r="F67" s="37">
        <v>54027882</v>
      </c>
      <c r="H67" s="37">
        <v>21226715</v>
      </c>
      <c r="J67" s="37">
        <v>49836307</v>
      </c>
    </row>
    <row r="68" spans="1:10" ht="21" customHeight="1">
      <c r="A68" s="3" t="s">
        <v>37</v>
      </c>
      <c r="B68" s="69">
        <v>22</v>
      </c>
      <c r="D68" s="2">
        <v>8265021817</v>
      </c>
      <c r="F68" s="2">
        <v>6307825838</v>
      </c>
      <c r="H68" s="2">
        <v>712680665</v>
      </c>
      <c r="J68" s="2">
        <v>1856651461</v>
      </c>
    </row>
    <row r="69" spans="1:10" ht="21" customHeight="1">
      <c r="A69" s="3" t="s">
        <v>213</v>
      </c>
      <c r="B69" s="79">
        <v>23</v>
      </c>
      <c r="D69" s="51">
        <v>67698899</v>
      </c>
      <c r="F69" s="51">
        <v>64637371</v>
      </c>
      <c r="H69" s="2">
        <v>0</v>
      </c>
      <c r="J69" s="2">
        <v>0</v>
      </c>
    </row>
    <row r="70" spans="1:10" ht="21" customHeight="1">
      <c r="A70" s="3" t="s">
        <v>150</v>
      </c>
      <c r="B70" s="69">
        <v>24</v>
      </c>
      <c r="D70" s="51">
        <v>70312484</v>
      </c>
      <c r="F70" s="51">
        <v>63023284</v>
      </c>
      <c r="H70" s="37">
        <v>64297907</v>
      </c>
      <c r="J70" s="37">
        <v>57001255</v>
      </c>
    </row>
    <row r="71" spans="1:10" ht="21" customHeight="1">
      <c r="A71" s="73" t="s">
        <v>38</v>
      </c>
      <c r="D71" s="52">
        <f>SUM(D67:D70)</f>
        <v>8426018887</v>
      </c>
      <c r="F71" s="52">
        <f>SUM(F67:F70)</f>
        <v>6489514375</v>
      </c>
      <c r="H71" s="52">
        <f>SUM(H67:H70)</f>
        <v>798205287</v>
      </c>
      <c r="J71" s="52">
        <f>SUM(J67:J70)</f>
        <v>1963489023</v>
      </c>
    </row>
    <row r="72" spans="1:10" ht="21" customHeight="1">
      <c r="A72" s="73" t="s">
        <v>39</v>
      </c>
      <c r="D72" s="50">
        <f>SUM(D65,D71)</f>
        <v>9545460518</v>
      </c>
      <c r="F72" s="50">
        <f>SUM(F65,F71)</f>
        <v>7536749428</v>
      </c>
      <c r="H72" s="50">
        <f>SUM(H65,H71)</f>
        <v>3966273803</v>
      </c>
      <c r="J72" s="50">
        <f>SUM(J65,J71)</f>
        <v>5771006205</v>
      </c>
    </row>
    <row r="75" spans="1:10" ht="21" customHeight="1">
      <c r="A75" s="3" t="s">
        <v>22</v>
      </c>
      <c r="D75" s="26"/>
      <c r="F75" s="26"/>
    </row>
    <row r="76" spans="1:10" ht="21" customHeight="1">
      <c r="A76" s="70" t="s">
        <v>215</v>
      </c>
      <c r="B76" s="71"/>
      <c r="C76" s="25"/>
      <c r="D76" s="25"/>
      <c r="E76" s="25"/>
      <c r="F76" s="25"/>
      <c r="G76" s="25"/>
      <c r="H76" s="25"/>
      <c r="I76" s="25"/>
      <c r="J76" s="25"/>
    </row>
    <row r="77" spans="1:10" ht="21" customHeight="1">
      <c r="A77" s="70" t="s">
        <v>147</v>
      </c>
      <c r="B77" s="71"/>
      <c r="C77" s="25"/>
      <c r="D77" s="25"/>
      <c r="E77" s="25"/>
      <c r="F77" s="25"/>
      <c r="G77" s="25"/>
      <c r="H77" s="25"/>
      <c r="I77" s="25"/>
      <c r="J77" s="25"/>
    </row>
    <row r="78" spans="1:10" ht="21" customHeight="1">
      <c r="A78" s="70" t="s">
        <v>216</v>
      </c>
      <c r="B78" s="71"/>
      <c r="C78" s="25"/>
      <c r="D78" s="25"/>
      <c r="E78" s="25"/>
      <c r="F78" s="25"/>
      <c r="G78" s="25"/>
      <c r="H78" s="25"/>
      <c r="I78" s="25"/>
      <c r="J78" s="25"/>
    </row>
    <row r="79" spans="1:10" ht="21" customHeight="1">
      <c r="C79" s="26"/>
      <c r="E79" s="26"/>
      <c r="G79" s="26"/>
      <c r="I79" s="26"/>
      <c r="J79" s="27" t="s">
        <v>0</v>
      </c>
    </row>
    <row r="80" spans="1:10" s="73" customFormat="1" ht="21" customHeight="1">
      <c r="A80" s="70"/>
      <c r="B80" s="72"/>
      <c r="C80" s="28"/>
      <c r="D80" s="168" t="s">
        <v>1</v>
      </c>
      <c r="E80" s="168"/>
      <c r="F80" s="168"/>
      <c r="G80" s="28"/>
      <c r="H80" s="168" t="s">
        <v>2</v>
      </c>
      <c r="I80" s="168"/>
      <c r="J80" s="168"/>
    </row>
    <row r="81" spans="1:10" s="73" customFormat="1" ht="21" customHeight="1">
      <c r="B81" s="74" t="s">
        <v>3</v>
      </c>
      <c r="C81" s="30"/>
      <c r="D81" s="29">
        <v>2012</v>
      </c>
      <c r="E81" s="30"/>
      <c r="F81" s="29">
        <v>2011</v>
      </c>
      <c r="G81" s="30"/>
      <c r="H81" s="29">
        <v>2012</v>
      </c>
      <c r="I81" s="30"/>
      <c r="J81" s="29">
        <v>2011</v>
      </c>
    </row>
    <row r="82" spans="1:10" ht="21" customHeight="1">
      <c r="A82" s="73" t="s">
        <v>40</v>
      </c>
      <c r="B82" s="3"/>
      <c r="D82" s="45"/>
      <c r="F82" s="45"/>
      <c r="H82" s="45"/>
    </row>
    <row r="83" spans="1:10" ht="21" customHeight="1">
      <c r="A83" s="3" t="s">
        <v>41</v>
      </c>
      <c r="B83" s="3"/>
      <c r="D83" s="45"/>
      <c r="F83" s="45"/>
      <c r="H83" s="45"/>
      <c r="J83" s="45"/>
    </row>
    <row r="84" spans="1:10" ht="21" customHeight="1">
      <c r="A84" s="3" t="s">
        <v>42</v>
      </c>
      <c r="B84" s="75"/>
      <c r="D84" s="45"/>
      <c r="F84" s="45"/>
      <c r="H84" s="45"/>
      <c r="J84" s="45"/>
    </row>
    <row r="85" spans="1:10" ht="21" customHeight="1">
      <c r="A85" s="3" t="s">
        <v>43</v>
      </c>
      <c r="B85" s="3"/>
    </row>
    <row r="86" spans="1:10" ht="21" customHeight="1" thickBot="1">
      <c r="A86" s="3" t="s">
        <v>44</v>
      </c>
      <c r="B86" s="75"/>
      <c r="D86" s="53">
        <v>1039520600</v>
      </c>
      <c r="F86" s="53">
        <v>1039520600</v>
      </c>
      <c r="H86" s="53">
        <v>1039520600</v>
      </c>
      <c r="J86" s="53">
        <v>1039520600</v>
      </c>
    </row>
    <row r="87" spans="1:10" ht="21" customHeight="1" thickTop="1">
      <c r="A87" s="3" t="s">
        <v>45</v>
      </c>
      <c r="B87" s="75"/>
    </row>
    <row r="88" spans="1:10" ht="21" customHeight="1">
      <c r="A88" s="3" t="s">
        <v>43</v>
      </c>
      <c r="B88" s="75"/>
      <c r="D88" s="45"/>
      <c r="F88" s="45"/>
      <c r="H88" s="45"/>
      <c r="J88" s="45"/>
    </row>
    <row r="89" spans="1:10" ht="21" customHeight="1">
      <c r="A89" s="3" t="s">
        <v>44</v>
      </c>
      <c r="B89" s="75"/>
      <c r="D89" s="3">
        <v>1039520600</v>
      </c>
      <c r="F89" s="3">
        <v>1039520600</v>
      </c>
      <c r="H89" s="3">
        <v>1039520600</v>
      </c>
      <c r="J89" s="3">
        <v>1039520600</v>
      </c>
    </row>
    <row r="90" spans="1:10" ht="21" customHeight="1">
      <c r="A90" s="3" t="s">
        <v>46</v>
      </c>
      <c r="B90" s="75"/>
    </row>
    <row r="91" spans="1:10" ht="21" customHeight="1">
      <c r="A91" s="3" t="s">
        <v>47</v>
      </c>
      <c r="D91" s="3">
        <v>411429745</v>
      </c>
      <c r="F91" s="3">
        <v>411429745</v>
      </c>
      <c r="H91" s="3">
        <v>411429745</v>
      </c>
      <c r="J91" s="3">
        <v>411429745</v>
      </c>
    </row>
    <row r="92" spans="1:10" ht="21" customHeight="1">
      <c r="A92" s="3" t="s">
        <v>48</v>
      </c>
      <c r="D92" s="3">
        <v>172445812</v>
      </c>
      <c r="F92" s="3">
        <v>172445812</v>
      </c>
      <c r="H92" s="3">
        <v>172445812</v>
      </c>
      <c r="J92" s="3">
        <v>172445812</v>
      </c>
    </row>
    <row r="93" spans="1:10" ht="21" customHeight="1">
      <c r="A93" s="3" t="s">
        <v>49</v>
      </c>
      <c r="B93" s="75"/>
      <c r="D93" s="45"/>
      <c r="F93" s="45"/>
      <c r="H93" s="45"/>
      <c r="J93" s="45"/>
    </row>
    <row r="94" spans="1:10" ht="21" customHeight="1">
      <c r="A94" s="3" t="s">
        <v>50</v>
      </c>
      <c r="B94" s="75"/>
    </row>
    <row r="95" spans="1:10" ht="21" customHeight="1">
      <c r="A95" s="3" t="s">
        <v>51</v>
      </c>
      <c r="B95" s="69">
        <v>25</v>
      </c>
      <c r="D95" s="3">
        <v>103952060</v>
      </c>
      <c r="F95" s="3">
        <v>103952060</v>
      </c>
      <c r="H95" s="3">
        <v>103952060</v>
      </c>
      <c r="J95" s="3">
        <v>103952060</v>
      </c>
    </row>
    <row r="96" spans="1:10" ht="21" customHeight="1">
      <c r="A96" s="3" t="s">
        <v>52</v>
      </c>
      <c r="B96" s="69">
        <v>25</v>
      </c>
      <c r="D96" s="51">
        <v>518120000</v>
      </c>
      <c r="F96" s="51">
        <v>518120000</v>
      </c>
      <c r="H96" s="2">
        <v>0</v>
      </c>
      <c r="J96" s="2">
        <v>0</v>
      </c>
    </row>
    <row r="97" spans="1:10" ht="21" customHeight="1">
      <c r="A97" s="3" t="s">
        <v>53</v>
      </c>
      <c r="B97" s="69">
        <v>26</v>
      </c>
      <c r="D97" s="51">
        <v>14951051</v>
      </c>
      <c r="F97" s="51">
        <v>15332951</v>
      </c>
      <c r="H97" s="3">
        <v>14951051</v>
      </c>
      <c r="J97" s="3">
        <v>15332951</v>
      </c>
    </row>
    <row r="98" spans="1:10" ht="21" customHeight="1">
      <c r="A98" s="3" t="s">
        <v>54</v>
      </c>
      <c r="D98" s="145">
        <v>14193833311</v>
      </c>
      <c r="F98" s="51">
        <v>14521658969</v>
      </c>
      <c r="H98" s="128">
        <f>10693550257+659574</f>
        <v>10694209831</v>
      </c>
      <c r="J98" s="3">
        <v>10624883723</v>
      </c>
    </row>
    <row r="99" spans="1:10" ht="21" customHeight="1">
      <c r="A99" s="3" t="s">
        <v>151</v>
      </c>
      <c r="B99" s="75"/>
      <c r="D99" s="129">
        <f>-1936171791-35076962</f>
        <v>-1971248753</v>
      </c>
      <c r="F99" s="54">
        <v>-1459090358</v>
      </c>
      <c r="H99" s="129">
        <f>-476295107-918</f>
        <v>-476296025</v>
      </c>
      <c r="J99" s="54">
        <v>-59831052</v>
      </c>
    </row>
    <row r="100" spans="1:10" ht="21" customHeight="1">
      <c r="A100" s="3" t="s">
        <v>152</v>
      </c>
      <c r="B100" s="75"/>
      <c r="D100" s="37">
        <f>SUM(D89:D99)</f>
        <v>14483003826</v>
      </c>
      <c r="F100" s="37">
        <f>SUM(F89:F99)</f>
        <v>15323369779</v>
      </c>
      <c r="H100" s="134">
        <f>SUM(H89:H99)</f>
        <v>11960213074</v>
      </c>
      <c r="J100" s="37">
        <f>SUM(J89:J99)</f>
        <v>12307733839</v>
      </c>
    </row>
    <row r="101" spans="1:10" ht="21" customHeight="1">
      <c r="A101" s="3" t="s">
        <v>153</v>
      </c>
      <c r="B101" s="75"/>
      <c r="D101" s="50">
        <v>1227621</v>
      </c>
      <c r="F101" s="50">
        <v>33129387</v>
      </c>
      <c r="H101" s="55">
        <v>0</v>
      </c>
      <c r="J101" s="55">
        <v>0</v>
      </c>
    </row>
    <row r="102" spans="1:10" ht="21" customHeight="1">
      <c r="A102" s="73" t="s">
        <v>55</v>
      </c>
      <c r="B102" s="75"/>
      <c r="D102" s="50">
        <f>SUM(D100:D101)</f>
        <v>14484231447</v>
      </c>
      <c r="F102" s="50">
        <f>SUM(F100:F101)</f>
        <v>15356499166</v>
      </c>
      <c r="H102" s="135">
        <f>SUM(H100:H101)</f>
        <v>11960213074</v>
      </c>
      <c r="J102" s="50">
        <f>SUM(J100:J101)</f>
        <v>12307733839</v>
      </c>
    </row>
    <row r="103" spans="1:10" ht="21" customHeight="1" thickBot="1">
      <c r="A103" s="73" t="s">
        <v>56</v>
      </c>
      <c r="D103" s="53">
        <f>D72+D102</f>
        <v>24029691965</v>
      </c>
      <c r="F103" s="53">
        <f>F72+F102</f>
        <v>22893248594</v>
      </c>
      <c r="H103" s="136">
        <f>H72+H102</f>
        <v>15926486877</v>
      </c>
      <c r="J103" s="53">
        <f>J72+J102</f>
        <v>18078740044</v>
      </c>
    </row>
    <row r="104" spans="1:10" ht="21" customHeight="1" thickTop="1">
      <c r="D104" s="37">
        <f>SUM(D103-D39)</f>
        <v>0</v>
      </c>
      <c r="F104" s="37">
        <f>SUM(F103-F39)</f>
        <v>0</v>
      </c>
      <c r="H104" s="37">
        <f>SUM(H103-H39)</f>
        <v>0</v>
      </c>
      <c r="J104" s="37">
        <f>SUM(J103-J39)</f>
        <v>0</v>
      </c>
    </row>
    <row r="105" spans="1:10" ht="21" customHeight="1">
      <c r="A105" s="3" t="s">
        <v>22</v>
      </c>
      <c r="B105" s="78"/>
      <c r="C105" s="45"/>
      <c r="D105" s="45"/>
      <c r="E105" s="45"/>
      <c r="F105" s="45"/>
      <c r="G105" s="45"/>
      <c r="H105" s="45"/>
      <c r="I105" s="45"/>
      <c r="J105" s="45"/>
    </row>
    <row r="106" spans="1:10" ht="21" customHeight="1">
      <c r="B106" s="78"/>
      <c r="C106" s="45"/>
      <c r="D106" s="45"/>
      <c r="E106" s="45"/>
      <c r="F106" s="45"/>
      <c r="G106" s="45"/>
      <c r="H106" s="45"/>
      <c r="I106" s="45"/>
      <c r="J106" s="45"/>
    </row>
    <row r="107" spans="1:10" ht="21" customHeight="1">
      <c r="A107" s="80"/>
      <c r="B107" s="80"/>
    </row>
    <row r="108" spans="1:10" ht="21" customHeight="1">
      <c r="B108" s="75"/>
    </row>
    <row r="109" spans="1:10" ht="21" customHeight="1">
      <c r="D109" s="56" t="s">
        <v>57</v>
      </c>
    </row>
    <row r="110" spans="1:10" ht="21" customHeight="1">
      <c r="A110" s="80"/>
      <c r="B110" s="80"/>
    </row>
    <row r="111" spans="1:10" ht="21" customHeight="1">
      <c r="A111" s="70" t="s">
        <v>215</v>
      </c>
      <c r="B111" s="81"/>
      <c r="C111" s="25"/>
      <c r="D111" s="25"/>
      <c r="E111" s="25"/>
      <c r="F111" s="25"/>
      <c r="G111" s="25"/>
      <c r="H111" s="25"/>
      <c r="I111" s="25"/>
      <c r="J111" s="25"/>
    </row>
    <row r="112" spans="1:10" ht="21" customHeight="1">
      <c r="A112" s="82" t="s">
        <v>58</v>
      </c>
      <c r="B112" s="81"/>
      <c r="C112" s="25"/>
      <c r="D112" s="25"/>
      <c r="E112" s="25"/>
      <c r="F112" s="25"/>
      <c r="G112" s="25"/>
      <c r="H112" s="25"/>
      <c r="I112" s="25"/>
      <c r="J112" s="25"/>
    </row>
    <row r="113" spans="1:10" ht="21" customHeight="1">
      <c r="A113" s="82" t="s">
        <v>217</v>
      </c>
      <c r="B113" s="81"/>
      <c r="C113" s="25"/>
      <c r="D113" s="25"/>
      <c r="E113" s="25"/>
      <c r="F113" s="25"/>
      <c r="G113" s="25"/>
      <c r="H113" s="25"/>
      <c r="I113" s="25"/>
      <c r="J113" s="25"/>
    </row>
    <row r="114" spans="1:10" ht="21" customHeight="1">
      <c r="C114" s="26"/>
      <c r="E114" s="26"/>
      <c r="G114" s="26"/>
      <c r="I114" s="26"/>
      <c r="J114" s="46" t="s">
        <v>0</v>
      </c>
    </row>
    <row r="115" spans="1:10" s="73" customFormat="1" ht="21" customHeight="1">
      <c r="A115" s="70"/>
      <c r="B115" s="72"/>
      <c r="C115" s="28"/>
      <c r="D115" s="168" t="s">
        <v>1</v>
      </c>
      <c r="E115" s="168"/>
      <c r="F115" s="168"/>
      <c r="G115" s="28"/>
      <c r="H115" s="168" t="s">
        <v>2</v>
      </c>
      <c r="I115" s="168"/>
      <c r="J115" s="168"/>
    </row>
    <row r="116" spans="1:10" ht="21" customHeight="1">
      <c r="B116" s="74" t="s">
        <v>3</v>
      </c>
      <c r="C116" s="30"/>
      <c r="D116" s="29">
        <v>2012</v>
      </c>
      <c r="E116" s="30"/>
      <c r="F116" s="29">
        <v>2011</v>
      </c>
      <c r="G116" s="30"/>
      <c r="H116" s="29">
        <v>2012</v>
      </c>
      <c r="I116" s="30"/>
      <c r="J116" s="29">
        <v>2011</v>
      </c>
    </row>
    <row r="117" spans="1:10" ht="21" customHeight="1">
      <c r="A117" s="73" t="s">
        <v>59</v>
      </c>
    </row>
    <row r="118" spans="1:10" ht="21" customHeight="1">
      <c r="A118" s="3" t="s">
        <v>60</v>
      </c>
    </row>
    <row r="119" spans="1:10" ht="21" customHeight="1">
      <c r="A119" s="3" t="s">
        <v>61</v>
      </c>
      <c r="B119" s="3"/>
      <c r="D119" s="57">
        <v>2180520512</v>
      </c>
      <c r="F119" s="57">
        <v>2102650117</v>
      </c>
      <c r="H119" s="33">
        <v>0</v>
      </c>
      <c r="J119" s="33">
        <v>0</v>
      </c>
    </row>
    <row r="120" spans="1:10" ht="21" customHeight="1">
      <c r="A120" s="3" t="s">
        <v>62</v>
      </c>
      <c r="B120" s="3"/>
      <c r="D120" s="35">
        <v>1307016473</v>
      </c>
      <c r="F120" s="35">
        <v>976265257</v>
      </c>
      <c r="H120" s="58">
        <v>0</v>
      </c>
      <c r="J120" s="58">
        <v>0</v>
      </c>
    </row>
    <row r="121" spans="1:10" ht="21" customHeight="1">
      <c r="A121" s="3" t="s">
        <v>63</v>
      </c>
      <c r="D121" s="1">
        <f>SUM(D119:D120)</f>
        <v>3487536985</v>
      </c>
      <c r="F121" s="1">
        <f>SUM(F119:F120)</f>
        <v>3078915374</v>
      </c>
      <c r="H121" s="2">
        <v>0</v>
      </c>
      <c r="J121" s="2">
        <v>0</v>
      </c>
    </row>
    <row r="122" spans="1:10" ht="21" customHeight="1">
      <c r="A122" s="3" t="s">
        <v>64</v>
      </c>
      <c r="B122" s="69">
        <v>9</v>
      </c>
      <c r="D122" s="1">
        <v>11183540</v>
      </c>
      <c r="F122" s="1">
        <v>4845459</v>
      </c>
      <c r="H122" s="59">
        <v>72261099</v>
      </c>
      <c r="J122" s="59">
        <v>52232890</v>
      </c>
    </row>
    <row r="123" spans="1:10" ht="21" customHeight="1">
      <c r="A123" s="3" t="s">
        <v>222</v>
      </c>
      <c r="D123" s="2">
        <v>272268</v>
      </c>
      <c r="F123" s="2">
        <v>1831319</v>
      </c>
      <c r="H123" s="2">
        <v>272268</v>
      </c>
      <c r="J123" s="2">
        <v>1412510</v>
      </c>
    </row>
    <row r="124" spans="1:10" ht="21" customHeight="1">
      <c r="A124" s="3" t="s">
        <v>223</v>
      </c>
      <c r="B124" s="69">
        <v>19</v>
      </c>
      <c r="D124" s="2">
        <v>305454329</v>
      </c>
      <c r="F124" s="2">
        <v>319167621</v>
      </c>
      <c r="H124" s="2">
        <v>305454329</v>
      </c>
      <c r="J124" s="2">
        <v>319167621</v>
      </c>
    </row>
    <row r="125" spans="1:10" ht="21" customHeight="1">
      <c r="A125" s="3" t="s">
        <v>65</v>
      </c>
      <c r="B125" s="69">
        <v>9</v>
      </c>
      <c r="D125" s="144">
        <f>19594362+659574</f>
        <v>20253936</v>
      </c>
      <c r="F125" s="1">
        <v>26071027</v>
      </c>
      <c r="H125" s="137">
        <f>22145550+659574</f>
        <v>22805124</v>
      </c>
      <c r="J125" s="59">
        <v>24156135</v>
      </c>
    </row>
    <row r="126" spans="1:10" ht="21" customHeight="1">
      <c r="A126" s="3" t="s">
        <v>66</v>
      </c>
      <c r="D126" s="2">
        <v>0</v>
      </c>
      <c r="F126" s="2">
        <v>0</v>
      </c>
      <c r="H126" s="2">
        <v>0</v>
      </c>
      <c r="J126" s="2">
        <v>684684</v>
      </c>
    </row>
    <row r="127" spans="1:10" ht="21" customHeight="1">
      <c r="A127" s="3" t="s">
        <v>67</v>
      </c>
      <c r="D127" s="1">
        <v>3320742</v>
      </c>
      <c r="F127" s="1">
        <v>2170014</v>
      </c>
      <c r="H127" s="1">
        <v>2743619</v>
      </c>
      <c r="J127" s="1">
        <v>14370</v>
      </c>
    </row>
    <row r="128" spans="1:10" ht="21" customHeight="1">
      <c r="A128" s="3" t="s">
        <v>68</v>
      </c>
      <c r="B128" s="69" t="s">
        <v>249</v>
      </c>
      <c r="D128" s="2">
        <v>0</v>
      </c>
      <c r="F128" s="2">
        <v>506521</v>
      </c>
      <c r="H128" s="1">
        <v>539249380</v>
      </c>
      <c r="J128" s="1">
        <v>982335321</v>
      </c>
    </row>
    <row r="129" spans="1:10" ht="21" customHeight="1">
      <c r="A129" s="73" t="s">
        <v>69</v>
      </c>
      <c r="D129" s="38">
        <f>SUM(D121:D128)</f>
        <v>3828021800</v>
      </c>
      <c r="F129" s="38">
        <f>SUM(F121:F128)</f>
        <v>3433507335</v>
      </c>
      <c r="H129" s="132">
        <f>SUM(H121:H128)</f>
        <v>942785819</v>
      </c>
      <c r="J129" s="38">
        <f>SUM(J121:J128)</f>
        <v>1380003531</v>
      </c>
    </row>
    <row r="130" spans="1:10" ht="21" customHeight="1">
      <c r="A130" s="73" t="s">
        <v>70</v>
      </c>
      <c r="D130" s="1"/>
      <c r="F130" s="1"/>
      <c r="H130" s="1"/>
      <c r="J130" s="1"/>
    </row>
    <row r="131" spans="1:10" ht="21" customHeight="1">
      <c r="A131" s="3" t="s">
        <v>71</v>
      </c>
      <c r="D131" s="1"/>
      <c r="F131" s="1"/>
      <c r="H131" s="1"/>
      <c r="J131" s="1"/>
    </row>
    <row r="132" spans="1:10" ht="21" customHeight="1">
      <c r="A132" s="3" t="s">
        <v>72</v>
      </c>
      <c r="D132" s="57">
        <v>1256798284</v>
      </c>
      <c r="F132" s="57">
        <v>874904589</v>
      </c>
      <c r="H132" s="33">
        <v>0</v>
      </c>
      <c r="J132" s="33">
        <v>0</v>
      </c>
    </row>
    <row r="133" spans="1:10" ht="21" customHeight="1">
      <c r="A133" s="3" t="s">
        <v>73</v>
      </c>
      <c r="D133" s="60">
        <v>217973095</v>
      </c>
      <c r="F133" s="60">
        <v>131305127</v>
      </c>
      <c r="H133" s="34">
        <v>0</v>
      </c>
      <c r="J133" s="34">
        <v>0</v>
      </c>
    </row>
    <row r="134" spans="1:10" ht="21" customHeight="1">
      <c r="A134" s="3" t="s">
        <v>74</v>
      </c>
      <c r="D134" s="35">
        <v>570871316</v>
      </c>
      <c r="F134" s="35">
        <v>327083608</v>
      </c>
      <c r="H134" s="58">
        <v>0</v>
      </c>
      <c r="J134" s="58">
        <v>0</v>
      </c>
    </row>
    <row r="135" spans="1:10" ht="21" customHeight="1">
      <c r="A135" s="3" t="s">
        <v>75</v>
      </c>
      <c r="D135" s="1">
        <f>SUM(D132:D134)</f>
        <v>2045642695</v>
      </c>
      <c r="F135" s="1">
        <f>SUM(F132:F134)</f>
        <v>1333293324</v>
      </c>
      <c r="H135" s="2">
        <v>0</v>
      </c>
      <c r="J135" s="2">
        <v>0</v>
      </c>
    </row>
    <row r="136" spans="1:10" ht="21" customHeight="1">
      <c r="A136" s="3" t="s">
        <v>76</v>
      </c>
      <c r="B136" s="69">
        <v>16</v>
      </c>
      <c r="D136" s="1">
        <v>910298065</v>
      </c>
      <c r="F136" s="1">
        <v>646563290</v>
      </c>
      <c r="H136" s="1">
        <v>4021488</v>
      </c>
      <c r="J136" s="1">
        <v>4833128</v>
      </c>
    </row>
    <row r="137" spans="1:10" ht="21" customHeight="1">
      <c r="A137" s="3" t="s">
        <v>77</v>
      </c>
      <c r="D137" s="1">
        <v>4320114</v>
      </c>
      <c r="F137" s="1">
        <v>5586962</v>
      </c>
      <c r="H137" s="2">
        <v>0</v>
      </c>
      <c r="J137" s="2">
        <v>0</v>
      </c>
    </row>
    <row r="138" spans="1:10" ht="21" customHeight="1">
      <c r="A138" s="3" t="s">
        <v>78</v>
      </c>
      <c r="B138" s="69">
        <v>9</v>
      </c>
      <c r="D138" s="1">
        <v>177666787</v>
      </c>
      <c r="F138" s="1">
        <v>185530467</v>
      </c>
      <c r="H138" s="1">
        <v>152365284</v>
      </c>
      <c r="J138" s="1">
        <v>155949276</v>
      </c>
    </row>
    <row r="139" spans="1:10" ht="21" customHeight="1">
      <c r="A139" s="3" t="s">
        <v>79</v>
      </c>
      <c r="B139" s="69">
        <v>9</v>
      </c>
      <c r="D139" s="1">
        <v>88393647</v>
      </c>
      <c r="F139" s="1">
        <v>99390770</v>
      </c>
      <c r="H139" s="1">
        <v>84094511</v>
      </c>
      <c r="J139" s="1">
        <v>93976987</v>
      </c>
    </row>
    <row r="140" spans="1:10" ht="21" customHeight="1">
      <c r="A140" s="3" t="s">
        <v>80</v>
      </c>
      <c r="D140" s="1">
        <v>12130779</v>
      </c>
      <c r="F140" s="1">
        <v>124468</v>
      </c>
      <c r="H140" s="1">
        <v>0</v>
      </c>
      <c r="J140" s="1">
        <v>0</v>
      </c>
    </row>
    <row r="141" spans="1:10" ht="21" customHeight="1">
      <c r="A141" s="3" t="s">
        <v>81</v>
      </c>
      <c r="D141" s="2">
        <v>5651267</v>
      </c>
      <c r="F141" s="2">
        <v>5447550</v>
      </c>
      <c r="H141" s="2">
        <v>7488910</v>
      </c>
      <c r="J141" s="2">
        <v>0</v>
      </c>
    </row>
    <row r="142" spans="1:10" ht="21" customHeight="1">
      <c r="A142" s="73" t="s">
        <v>82</v>
      </c>
      <c r="D142" s="61">
        <f>SUM(D135:D141)</f>
        <v>3244103354</v>
      </c>
      <c r="F142" s="61">
        <f>SUM(F135:F141)</f>
        <v>2275936831</v>
      </c>
      <c r="H142" s="61">
        <f>SUM(H135:H141)</f>
        <v>247970193</v>
      </c>
      <c r="J142" s="61">
        <f>SUM(J135:J141)</f>
        <v>254759391</v>
      </c>
    </row>
    <row r="143" spans="1:10" ht="21" customHeight="1">
      <c r="A143" s="73" t="s">
        <v>224</v>
      </c>
      <c r="D143" s="39"/>
      <c r="F143" s="39"/>
      <c r="H143" s="39"/>
      <c r="J143" s="39"/>
    </row>
    <row r="144" spans="1:10" ht="21" customHeight="1">
      <c r="A144" s="73" t="s">
        <v>225</v>
      </c>
      <c r="D144" s="39">
        <f>D129-D142</f>
        <v>583918446</v>
      </c>
      <c r="F144" s="39">
        <f>F129-F142</f>
        <v>1157570504</v>
      </c>
      <c r="H144" s="138">
        <f>H129-H142</f>
        <v>694815626</v>
      </c>
      <c r="J144" s="39">
        <f>J129-J142</f>
        <v>1125244140</v>
      </c>
    </row>
    <row r="145" spans="1:10" s="37" customFormat="1" ht="21" customHeight="1">
      <c r="A145" s="3" t="s">
        <v>226</v>
      </c>
      <c r="B145" s="31"/>
      <c r="D145" s="32"/>
      <c r="F145" s="32"/>
      <c r="H145" s="32"/>
      <c r="J145" s="32"/>
    </row>
    <row r="146" spans="1:10" s="37" customFormat="1" ht="21" customHeight="1">
      <c r="A146" s="3" t="s">
        <v>83</v>
      </c>
      <c r="B146" s="83">
        <v>14.1</v>
      </c>
      <c r="D146" s="55">
        <v>-2425454</v>
      </c>
      <c r="F146" s="55">
        <v>7637073</v>
      </c>
      <c r="H146" s="55">
        <v>0</v>
      </c>
      <c r="J146" s="55">
        <v>0</v>
      </c>
    </row>
    <row r="147" spans="1:10" ht="21" customHeight="1">
      <c r="A147" s="73" t="s">
        <v>227</v>
      </c>
      <c r="D147" s="39"/>
      <c r="F147" s="39"/>
      <c r="H147" s="39"/>
      <c r="J147" s="39"/>
    </row>
    <row r="148" spans="1:10" ht="21" customHeight="1">
      <c r="A148" s="73" t="s">
        <v>228</v>
      </c>
      <c r="D148" s="39">
        <f>SUM(D144:D147)</f>
        <v>581492992</v>
      </c>
      <c r="F148" s="39">
        <f>SUM(F144:F147)</f>
        <v>1165207577</v>
      </c>
      <c r="H148" s="138">
        <f>SUM(H144:H147)</f>
        <v>694815626</v>
      </c>
      <c r="J148" s="39">
        <f>SUM(J144:J147)</f>
        <v>1125244140</v>
      </c>
    </row>
    <row r="149" spans="1:10" s="37" customFormat="1" ht="21" customHeight="1">
      <c r="A149" s="37" t="s">
        <v>84</v>
      </c>
      <c r="B149" s="31"/>
      <c r="D149" s="55">
        <v>-433659430</v>
      </c>
      <c r="F149" s="55">
        <f>-369366311-71390907</f>
        <v>-440757218</v>
      </c>
      <c r="H149" s="55">
        <v>-156424627</v>
      </c>
      <c r="J149" s="55">
        <f>-242157908-71390907-1</f>
        <v>-313548816</v>
      </c>
    </row>
    <row r="150" spans="1:10" s="37" customFormat="1" ht="21" customHeight="1">
      <c r="A150" s="76" t="s">
        <v>229</v>
      </c>
      <c r="B150" s="31"/>
      <c r="D150" s="32">
        <f>SUM(D148:D149)</f>
        <v>147833562</v>
      </c>
      <c r="F150" s="32">
        <f>SUM(F148:F149)</f>
        <v>724450359</v>
      </c>
      <c r="H150" s="139">
        <f>SUM(H148:H149)</f>
        <v>538390999</v>
      </c>
      <c r="J150" s="32">
        <f>SUM(J148:J149)</f>
        <v>811695324</v>
      </c>
    </row>
    <row r="151" spans="1:10" s="37" customFormat="1" ht="21" customHeight="1">
      <c r="A151" s="37" t="s">
        <v>230</v>
      </c>
      <c r="B151" s="31">
        <v>28</v>
      </c>
      <c r="D151" s="55">
        <v>-4152840</v>
      </c>
      <c r="F151" s="55">
        <v>-3638021</v>
      </c>
      <c r="H151" s="55">
        <v>0</v>
      </c>
      <c r="J151" s="55">
        <v>0</v>
      </c>
    </row>
    <row r="152" spans="1:10" ht="21" customHeight="1" thickBot="1">
      <c r="A152" s="73" t="s">
        <v>154</v>
      </c>
      <c r="D152" s="140">
        <f>SUM(D150:D151)</f>
        <v>143680722</v>
      </c>
      <c r="F152" s="62">
        <f>SUM(F150:F151)</f>
        <v>720812338</v>
      </c>
      <c r="H152" s="140">
        <f>SUM(H150:H151)</f>
        <v>538390999</v>
      </c>
      <c r="J152" s="62">
        <f>SUM(J150:J151)</f>
        <v>811695324</v>
      </c>
    </row>
    <row r="153" spans="1:10" ht="21" customHeight="1" thickTop="1">
      <c r="A153" s="73"/>
      <c r="D153" s="36"/>
      <c r="F153" s="36"/>
      <c r="H153" s="36"/>
      <c r="J153" s="36"/>
    </row>
    <row r="154" spans="1:10" ht="21" customHeight="1">
      <c r="A154" s="73" t="s">
        <v>155</v>
      </c>
      <c r="D154" s="36"/>
      <c r="F154" s="36"/>
      <c r="H154" s="36"/>
      <c r="J154" s="36"/>
    </row>
    <row r="155" spans="1:10" ht="21" customHeight="1">
      <c r="A155" s="3" t="s">
        <v>156</v>
      </c>
      <c r="D155" s="131">
        <f>141026470-1</f>
        <v>141026469</v>
      </c>
      <c r="F155" s="36">
        <v>718524855</v>
      </c>
      <c r="H155" s="131">
        <f>+H152</f>
        <v>538390999</v>
      </c>
      <c r="J155" s="36">
        <f>+J152</f>
        <v>811695324</v>
      </c>
    </row>
    <row r="156" spans="1:10" ht="21" customHeight="1">
      <c r="A156" s="3" t="s">
        <v>153</v>
      </c>
      <c r="D156" s="54">
        <f>2654252+1</f>
        <v>2654253</v>
      </c>
      <c r="F156" s="54">
        <v>2287483</v>
      </c>
      <c r="H156" s="2">
        <v>0</v>
      </c>
      <c r="J156" s="2">
        <v>0</v>
      </c>
    </row>
    <row r="157" spans="1:10" ht="21" customHeight="1" thickBot="1">
      <c r="A157" s="73" t="s">
        <v>154</v>
      </c>
      <c r="D157" s="62">
        <f>SUM(D155:D156)</f>
        <v>143680722</v>
      </c>
      <c r="F157" s="62">
        <f>SUM(F155:F156)</f>
        <v>720812338</v>
      </c>
      <c r="H157" s="62">
        <f>SUM(H155:H156)</f>
        <v>538390999</v>
      </c>
      <c r="J157" s="62">
        <f>SUM(J155:J156)</f>
        <v>811695324</v>
      </c>
    </row>
    <row r="158" spans="1:10" ht="21" customHeight="1" thickTop="1">
      <c r="D158" s="37"/>
      <c r="F158" s="37"/>
      <c r="H158" s="37"/>
      <c r="J158" s="37"/>
    </row>
    <row r="159" spans="1:10" ht="21" customHeight="1">
      <c r="A159" s="73" t="s">
        <v>85</v>
      </c>
      <c r="B159" s="69">
        <v>30</v>
      </c>
      <c r="D159" s="37"/>
      <c r="F159" s="37"/>
      <c r="H159" s="37"/>
      <c r="J159" s="37"/>
    </row>
    <row r="160" spans="1:10" ht="21" customHeight="1" thickBot="1">
      <c r="A160" s="3" t="s">
        <v>157</v>
      </c>
      <c r="D160" s="63">
        <f>SUM(D155/1039520600)</f>
        <v>0.13566491034424907</v>
      </c>
      <c r="F160" s="63">
        <f>SUM(F155/1039520600)</f>
        <v>0.69120790391263054</v>
      </c>
      <c r="H160" s="63">
        <f>SUM(H155/1039520600)</f>
        <v>0.51792239518870531</v>
      </c>
      <c r="J160" s="63">
        <f>SUM(J155/1039520600)</f>
        <v>0.78083620853689673</v>
      </c>
    </row>
    <row r="161" spans="1:10" ht="21" customHeight="1" thickTop="1"/>
    <row r="162" spans="1:10" ht="21" customHeight="1">
      <c r="A162" s="3" t="s">
        <v>22</v>
      </c>
    </row>
    <row r="163" spans="1:10" ht="17.25" customHeight="1">
      <c r="A163" s="70" t="s">
        <v>215</v>
      </c>
      <c r="B163" s="90"/>
      <c r="C163" s="91"/>
      <c r="D163" s="92"/>
      <c r="E163" s="93"/>
      <c r="F163" s="92"/>
      <c r="G163" s="93"/>
      <c r="H163" s="92"/>
      <c r="I163" s="92"/>
      <c r="J163" s="92"/>
    </row>
    <row r="164" spans="1:10" ht="17.25" customHeight="1">
      <c r="A164" s="82" t="s">
        <v>158</v>
      </c>
      <c r="B164" s="90"/>
      <c r="C164" s="91"/>
      <c r="D164" s="92"/>
      <c r="E164" s="93"/>
      <c r="F164" s="92"/>
      <c r="G164" s="93"/>
      <c r="H164" s="92"/>
      <c r="I164" s="92"/>
      <c r="J164" s="92"/>
    </row>
    <row r="165" spans="1:10" ht="17.25" customHeight="1">
      <c r="A165" s="82" t="s">
        <v>217</v>
      </c>
      <c r="B165" s="90"/>
      <c r="C165" s="91"/>
      <c r="D165" s="92"/>
      <c r="E165" s="93"/>
      <c r="F165" s="92"/>
      <c r="G165" s="93"/>
      <c r="H165" s="92"/>
      <c r="I165" s="92"/>
      <c r="J165" s="92"/>
    </row>
    <row r="166" spans="1:10" ht="17.25" customHeight="1">
      <c r="A166" s="94"/>
      <c r="B166" s="90"/>
      <c r="C166" s="91"/>
      <c r="D166" s="92"/>
      <c r="E166" s="93"/>
      <c r="F166" s="92"/>
      <c r="G166" s="93"/>
      <c r="H166" s="92"/>
      <c r="I166" s="92"/>
      <c r="J166" s="92"/>
    </row>
    <row r="167" spans="1:10" ht="21" customHeight="1">
      <c r="C167" s="26"/>
      <c r="E167" s="26"/>
      <c r="G167" s="26"/>
      <c r="I167" s="26"/>
      <c r="J167" s="46" t="s">
        <v>0</v>
      </c>
    </row>
    <row r="168" spans="1:10" s="73" customFormat="1" ht="21" customHeight="1">
      <c r="A168" s="70"/>
      <c r="B168" s="72"/>
      <c r="C168" s="28"/>
      <c r="D168" s="168" t="s">
        <v>1</v>
      </c>
      <c r="E168" s="168"/>
      <c r="F168" s="168"/>
      <c r="G168" s="28"/>
      <c r="H168" s="168" t="s">
        <v>2</v>
      </c>
      <c r="I168" s="168"/>
      <c r="J168" s="168"/>
    </row>
    <row r="169" spans="1:10" ht="21" customHeight="1">
      <c r="B169" s="72"/>
      <c r="C169" s="30"/>
      <c r="D169" s="29">
        <v>2012</v>
      </c>
      <c r="E169" s="30"/>
      <c r="F169" s="29">
        <v>2011</v>
      </c>
      <c r="G169" s="30"/>
      <c r="H169" s="29">
        <v>2012</v>
      </c>
      <c r="I169" s="30"/>
      <c r="J169" s="29">
        <v>2011</v>
      </c>
    </row>
    <row r="170" spans="1:10" ht="17.25" customHeight="1">
      <c r="A170" s="95"/>
      <c r="B170" s="95"/>
      <c r="C170" s="96"/>
      <c r="D170" s="97"/>
      <c r="E170" s="96"/>
      <c r="F170" s="97"/>
      <c r="G170" s="96"/>
      <c r="H170" s="97"/>
      <c r="I170" s="96"/>
      <c r="J170" s="97"/>
    </row>
    <row r="171" spans="1:10" ht="20.25" customHeight="1">
      <c r="A171" s="73" t="s">
        <v>154</v>
      </c>
      <c r="B171" s="98"/>
      <c r="C171" s="99"/>
      <c r="D171" s="100">
        <f>+D157</f>
        <v>143680722</v>
      </c>
      <c r="E171" s="101"/>
      <c r="F171" s="100">
        <f>+F152</f>
        <v>720812338</v>
      </c>
      <c r="G171" s="102"/>
      <c r="H171" s="100">
        <f>+H157</f>
        <v>538390999</v>
      </c>
      <c r="I171" s="103"/>
      <c r="J171" s="100">
        <f>J150</f>
        <v>811695324</v>
      </c>
    </row>
    <row r="172" spans="1:10" ht="20.25" customHeight="1">
      <c r="A172" s="104"/>
      <c r="B172" s="105"/>
      <c r="C172" s="106"/>
      <c r="D172" s="103"/>
      <c r="E172" s="101"/>
      <c r="F172" s="103"/>
      <c r="G172" s="102"/>
      <c r="H172" s="107"/>
      <c r="I172" s="103"/>
      <c r="J172" s="107"/>
    </row>
    <row r="173" spans="1:10" ht="20.25" customHeight="1">
      <c r="A173" s="108" t="s">
        <v>159</v>
      </c>
      <c r="B173" s="98"/>
      <c r="C173" s="99"/>
      <c r="D173" s="103"/>
      <c r="E173" s="101"/>
      <c r="F173" s="103"/>
      <c r="G173" s="102"/>
      <c r="H173" s="107"/>
      <c r="I173" s="103"/>
      <c r="J173" s="107"/>
    </row>
    <row r="174" spans="1:10" ht="20.25" customHeight="1">
      <c r="A174" s="104" t="s">
        <v>160</v>
      </c>
      <c r="B174" s="105"/>
      <c r="C174" s="106"/>
      <c r="D174" s="107"/>
      <c r="E174" s="101"/>
      <c r="F174" s="107"/>
      <c r="G174" s="102"/>
      <c r="H174" s="107"/>
      <c r="I174" s="103"/>
      <c r="J174" s="107"/>
    </row>
    <row r="175" spans="1:10" ht="20.25" customHeight="1">
      <c r="A175" s="104" t="s">
        <v>161</v>
      </c>
      <c r="B175" s="105"/>
      <c r="C175" s="106"/>
      <c r="D175" s="107">
        <v>202163</v>
      </c>
      <c r="E175" s="101"/>
      <c r="F175" s="107">
        <f>-23873554+1</f>
        <v>-23873553</v>
      </c>
      <c r="G175" s="102"/>
      <c r="H175" s="107">
        <v>0</v>
      </c>
      <c r="I175" s="103"/>
      <c r="J175" s="107">
        <v>0</v>
      </c>
    </row>
    <row r="176" spans="1:10" ht="20.25" customHeight="1">
      <c r="A176" s="104" t="s">
        <v>162</v>
      </c>
      <c r="B176" s="105"/>
      <c r="C176" s="106"/>
      <c r="D176" s="103"/>
      <c r="E176" s="109"/>
      <c r="F176" s="103"/>
      <c r="G176" s="102"/>
      <c r="H176" s="107"/>
      <c r="I176" s="103"/>
      <c r="J176" s="107"/>
    </row>
    <row r="177" spans="1:10" ht="20.25" customHeight="1">
      <c r="A177" s="104" t="s">
        <v>163</v>
      </c>
      <c r="B177" s="105"/>
      <c r="C177" s="106"/>
      <c r="D177" s="146">
        <f>-512158395-575375</f>
        <v>-512733770</v>
      </c>
      <c r="E177" s="109"/>
      <c r="F177" s="110">
        <f>749415876+1</f>
        <v>749415877</v>
      </c>
      <c r="G177" s="111"/>
      <c r="H177" s="110">
        <f>+H99-J99</f>
        <v>-416464973</v>
      </c>
      <c r="I177" s="112"/>
      <c r="J177" s="110">
        <f>+J99-L99</f>
        <v>-59831052</v>
      </c>
    </row>
    <row r="178" spans="1:10" ht="20.25" customHeight="1">
      <c r="A178" s="108" t="s">
        <v>165</v>
      </c>
      <c r="B178" s="105"/>
      <c r="C178" s="106"/>
      <c r="D178" s="100">
        <f>SUM(D174:D177)</f>
        <v>-512531607</v>
      </c>
      <c r="E178" s="109"/>
      <c r="F178" s="100">
        <f>SUM(F174:F177)</f>
        <v>725542324</v>
      </c>
      <c r="G178" s="111"/>
      <c r="H178" s="100">
        <f>SUM(H174:H177)</f>
        <v>-416464973</v>
      </c>
      <c r="I178" s="112"/>
      <c r="J178" s="100">
        <f>SUM(J174:J177)</f>
        <v>-59831052</v>
      </c>
    </row>
    <row r="179" spans="1:10" ht="20.25" customHeight="1">
      <c r="A179" s="104"/>
      <c r="B179" s="105"/>
      <c r="C179" s="106"/>
      <c r="D179" s="103"/>
      <c r="E179" s="109"/>
      <c r="F179" s="103"/>
      <c r="G179" s="111"/>
      <c r="H179" s="107"/>
      <c r="I179" s="112"/>
      <c r="J179" s="107"/>
    </row>
    <row r="180" spans="1:10" ht="20.25" customHeight="1" thickBot="1">
      <c r="A180" s="108" t="s">
        <v>166</v>
      </c>
      <c r="B180" s="98"/>
      <c r="C180" s="99"/>
      <c r="D180" s="113">
        <f>D171+D178</f>
        <v>-368850885</v>
      </c>
      <c r="E180" s="114"/>
      <c r="F180" s="113">
        <f>F171+F178</f>
        <v>1446354662</v>
      </c>
      <c r="G180" s="102"/>
      <c r="H180" s="113">
        <f>H171+H178</f>
        <v>121926026</v>
      </c>
      <c r="I180" s="103"/>
      <c r="J180" s="113">
        <f>J171+J178</f>
        <v>751864272</v>
      </c>
    </row>
    <row r="181" spans="1:10" ht="20.25" customHeight="1" thickTop="1">
      <c r="A181" s="104"/>
      <c r="B181" s="105"/>
      <c r="C181" s="106"/>
      <c r="D181" s="103"/>
      <c r="E181" s="114"/>
      <c r="F181" s="103"/>
      <c r="G181" s="102"/>
      <c r="H181" s="107"/>
      <c r="I181" s="103"/>
      <c r="J181" s="107"/>
    </row>
    <row r="182" spans="1:10" ht="20.25" customHeight="1">
      <c r="A182" s="70" t="s">
        <v>164</v>
      </c>
      <c r="B182" s="105"/>
      <c r="C182" s="106"/>
      <c r="D182" s="103"/>
      <c r="E182" s="114"/>
      <c r="F182" s="103"/>
      <c r="G182" s="102"/>
      <c r="H182" s="107"/>
      <c r="I182" s="103"/>
      <c r="J182" s="107"/>
    </row>
    <row r="183" spans="1:10" ht="20.25" customHeight="1">
      <c r="A183" s="3" t="s">
        <v>156</v>
      </c>
      <c r="B183" s="105"/>
      <c r="C183" s="106"/>
      <c r="D183" s="147">
        <f>+D180-D184</f>
        <v>-371131926</v>
      </c>
      <c r="E183" s="114"/>
      <c r="F183" s="107">
        <v>1442508190</v>
      </c>
      <c r="G183" s="102"/>
      <c r="H183" s="107">
        <f>+H180</f>
        <v>121926026</v>
      </c>
      <c r="I183" s="103"/>
      <c r="J183" s="107">
        <f>+J180</f>
        <v>751864272</v>
      </c>
    </row>
    <row r="184" spans="1:10" ht="20.25" customHeight="1">
      <c r="A184" s="3" t="s">
        <v>153</v>
      </c>
      <c r="B184" s="105"/>
      <c r="C184" s="106"/>
      <c r="D184" s="107">
        <f>2281040+1</f>
        <v>2281041</v>
      </c>
      <c r="E184" s="114"/>
      <c r="F184" s="107">
        <f>+F101-H101</f>
        <v>33129387</v>
      </c>
      <c r="G184" s="102"/>
      <c r="H184" s="107">
        <v>0</v>
      </c>
      <c r="I184" s="103"/>
      <c r="J184" s="107">
        <v>0</v>
      </c>
    </row>
    <row r="185" spans="1:10" ht="20.25" customHeight="1" thickBot="1">
      <c r="A185" s="104"/>
      <c r="B185" s="105"/>
      <c r="C185" s="106"/>
      <c r="D185" s="115">
        <f>SUM(D183:D184)</f>
        <v>-368850885</v>
      </c>
      <c r="E185" s="114"/>
      <c r="F185" s="115">
        <f>SUM(F183:F184)</f>
        <v>1475637577</v>
      </c>
      <c r="G185" s="102"/>
      <c r="H185" s="115">
        <f>SUM(H183:H184)</f>
        <v>121926026</v>
      </c>
      <c r="I185" s="103"/>
      <c r="J185" s="115">
        <f>SUM(J183:J184)</f>
        <v>751864272</v>
      </c>
    </row>
    <row r="186" spans="1:10" ht="20.25" customHeight="1" thickTop="1">
      <c r="A186" s="94"/>
      <c r="B186" s="90"/>
      <c r="C186" s="91"/>
      <c r="D186" s="92"/>
      <c r="E186" s="93"/>
      <c r="F186" s="92"/>
      <c r="G186" s="93"/>
      <c r="H186" s="92"/>
      <c r="I186" s="92"/>
      <c r="J186" s="92"/>
    </row>
    <row r="187" spans="1:10" ht="20.25" customHeight="1">
      <c r="A187" s="94" t="s">
        <v>22</v>
      </c>
      <c r="B187" s="90"/>
      <c r="C187" s="91"/>
      <c r="D187" s="92"/>
      <c r="E187" s="93"/>
      <c r="F187" s="92"/>
      <c r="G187" s="93"/>
      <c r="H187" s="92"/>
      <c r="I187" s="92"/>
      <c r="J187" s="92"/>
    </row>
    <row r="188" spans="1:10" ht="21" customHeight="1">
      <c r="A188" s="70" t="s">
        <v>215</v>
      </c>
      <c r="B188" s="71"/>
      <c r="C188" s="25"/>
      <c r="D188" s="25"/>
      <c r="E188" s="25"/>
      <c r="F188" s="25"/>
      <c r="G188" s="25"/>
      <c r="H188" s="25"/>
      <c r="I188" s="25"/>
      <c r="J188" s="25"/>
    </row>
    <row r="189" spans="1:10" ht="21" customHeight="1">
      <c r="A189" s="82" t="s">
        <v>86</v>
      </c>
      <c r="B189" s="71"/>
      <c r="C189" s="25"/>
      <c r="D189" s="25"/>
      <c r="E189" s="25"/>
      <c r="F189" s="25"/>
      <c r="G189" s="25"/>
      <c r="H189" s="25"/>
      <c r="I189" s="25"/>
      <c r="J189" s="25"/>
    </row>
    <row r="190" spans="1:10" ht="21" customHeight="1">
      <c r="A190" s="82" t="s">
        <v>217</v>
      </c>
      <c r="B190" s="81"/>
      <c r="C190" s="25"/>
      <c r="D190" s="25"/>
      <c r="E190" s="25"/>
      <c r="F190" s="25"/>
      <c r="G190" s="25"/>
      <c r="H190" s="25"/>
      <c r="I190" s="25"/>
      <c r="J190" s="25"/>
    </row>
    <row r="191" spans="1:10" ht="21" customHeight="1">
      <c r="C191" s="26"/>
      <c r="E191" s="26"/>
      <c r="G191" s="26"/>
      <c r="I191" s="26"/>
      <c r="J191" s="46" t="s">
        <v>0</v>
      </c>
    </row>
    <row r="192" spans="1:10" s="73" customFormat="1" ht="21" customHeight="1">
      <c r="A192" s="70"/>
      <c r="B192" s="72"/>
      <c r="C192" s="28"/>
      <c r="D192" s="168" t="s">
        <v>1</v>
      </c>
      <c r="E192" s="168"/>
      <c r="F192" s="168"/>
      <c r="G192" s="28"/>
      <c r="H192" s="168" t="s">
        <v>2</v>
      </c>
      <c r="I192" s="168"/>
      <c r="J192" s="168"/>
    </row>
    <row r="193" spans="1:10" ht="21" customHeight="1">
      <c r="B193" s="72"/>
      <c r="C193" s="30"/>
      <c r="D193" s="29">
        <v>2012</v>
      </c>
      <c r="E193" s="30"/>
      <c r="F193" s="29">
        <v>2011</v>
      </c>
      <c r="G193" s="30"/>
      <c r="H193" s="29">
        <v>2012</v>
      </c>
      <c r="I193" s="30"/>
      <c r="J193" s="29">
        <v>2011</v>
      </c>
    </row>
    <row r="194" spans="1:10" ht="21" customHeight="1">
      <c r="A194" s="73" t="s">
        <v>87</v>
      </c>
    </row>
    <row r="195" spans="1:10" ht="21" customHeight="1">
      <c r="A195" s="3" t="s">
        <v>167</v>
      </c>
      <c r="D195" s="3">
        <f>SUM(D150)</f>
        <v>147833562</v>
      </c>
      <c r="F195" s="3">
        <f>SUM(F150)</f>
        <v>724450359</v>
      </c>
      <c r="H195" s="3">
        <f>SUM(H150)</f>
        <v>538390999</v>
      </c>
      <c r="J195" s="3">
        <f>SUM(J150)</f>
        <v>811695324</v>
      </c>
    </row>
    <row r="196" spans="1:10" ht="21" customHeight="1">
      <c r="A196" s="3" t="s">
        <v>168</v>
      </c>
    </row>
    <row r="197" spans="1:10" ht="21" customHeight="1">
      <c r="A197" s="3" t="s">
        <v>88</v>
      </c>
    </row>
    <row r="198" spans="1:10" ht="21" customHeight="1">
      <c r="A198" s="3" t="s">
        <v>89</v>
      </c>
      <c r="C198" s="45"/>
      <c r="D198" s="3">
        <v>919582272</v>
      </c>
      <c r="E198" s="45"/>
      <c r="F198" s="3">
        <v>655730565</v>
      </c>
      <c r="G198" s="45"/>
      <c r="H198" s="3">
        <v>13293157</v>
      </c>
      <c r="I198" s="45"/>
      <c r="J198" s="3">
        <v>13993535</v>
      </c>
    </row>
    <row r="199" spans="1:10" ht="21" customHeight="1">
      <c r="A199" s="3" t="s">
        <v>90</v>
      </c>
      <c r="C199" s="45"/>
      <c r="D199" s="3">
        <v>12130779</v>
      </c>
      <c r="E199" s="45"/>
      <c r="F199" s="3">
        <v>124468</v>
      </c>
      <c r="G199" s="45"/>
      <c r="H199" s="1">
        <v>0</v>
      </c>
      <c r="I199" s="45"/>
      <c r="J199" s="1">
        <v>0</v>
      </c>
    </row>
    <row r="200" spans="1:10" ht="21" customHeight="1">
      <c r="A200" s="3" t="s">
        <v>210</v>
      </c>
      <c r="C200" s="45"/>
      <c r="D200" s="3">
        <v>4</v>
      </c>
      <c r="E200" s="45"/>
      <c r="F200" s="3">
        <v>5</v>
      </c>
      <c r="G200" s="45"/>
      <c r="H200" s="3">
        <v>4</v>
      </c>
      <c r="I200" s="45"/>
      <c r="J200" s="3">
        <v>5</v>
      </c>
    </row>
    <row r="201" spans="1:10" ht="21" customHeight="1">
      <c r="A201" s="3" t="s">
        <v>231</v>
      </c>
      <c r="C201" s="45"/>
      <c r="D201" s="46">
        <v>-272272</v>
      </c>
      <c r="E201" s="45"/>
      <c r="F201" s="46">
        <v>-1831319</v>
      </c>
      <c r="G201" s="45"/>
      <c r="H201" s="32">
        <v>-272272</v>
      </c>
      <c r="I201" s="45"/>
      <c r="J201" s="32">
        <v>-1412510</v>
      </c>
    </row>
    <row r="202" spans="1:10" ht="21" customHeight="1">
      <c r="A202" s="3" t="s">
        <v>232</v>
      </c>
      <c r="C202" s="45"/>
      <c r="D202" s="46">
        <v>-305454329</v>
      </c>
      <c r="E202" s="45"/>
      <c r="F202" s="46">
        <v>-319167621</v>
      </c>
      <c r="G202" s="45"/>
      <c r="H202" s="32">
        <v>-305454329</v>
      </c>
      <c r="I202" s="45"/>
      <c r="J202" s="32">
        <v>-319167621</v>
      </c>
    </row>
    <row r="203" spans="1:10" ht="21" customHeight="1">
      <c r="A203" s="3" t="s">
        <v>233</v>
      </c>
      <c r="C203" s="45"/>
      <c r="D203" s="46"/>
      <c r="E203" s="45"/>
      <c r="F203" s="46"/>
      <c r="G203" s="45"/>
      <c r="H203" s="32"/>
      <c r="I203" s="45"/>
      <c r="J203" s="32"/>
    </row>
    <row r="204" spans="1:10" ht="21" customHeight="1">
      <c r="A204" s="3" t="s">
        <v>234</v>
      </c>
      <c r="C204" s="45"/>
      <c r="D204" s="2">
        <v>43123964</v>
      </c>
      <c r="E204" s="45"/>
      <c r="F204" s="2">
        <v>89513976</v>
      </c>
      <c r="G204" s="45"/>
      <c r="H204" s="32">
        <v>43123964</v>
      </c>
      <c r="I204" s="45"/>
      <c r="J204" s="32">
        <v>89513976</v>
      </c>
    </row>
    <row r="205" spans="1:10" ht="21" customHeight="1">
      <c r="A205" s="3" t="s">
        <v>250</v>
      </c>
      <c r="C205" s="45"/>
      <c r="E205" s="45"/>
      <c r="G205" s="45"/>
      <c r="I205" s="45"/>
    </row>
    <row r="206" spans="1:10" ht="21" customHeight="1">
      <c r="A206" s="3" t="s">
        <v>91</v>
      </c>
      <c r="C206" s="45"/>
      <c r="D206" s="2">
        <v>2425454</v>
      </c>
      <c r="E206" s="45"/>
      <c r="F206" s="2">
        <v>-7637073</v>
      </c>
      <c r="G206" s="45"/>
      <c r="H206" s="32">
        <v>0</v>
      </c>
      <c r="I206" s="45"/>
      <c r="J206" s="32">
        <v>0</v>
      </c>
    </row>
    <row r="207" spans="1:10" ht="21" customHeight="1">
      <c r="A207" s="3" t="s">
        <v>214</v>
      </c>
      <c r="C207" s="45"/>
      <c r="D207" s="46">
        <v>-165099</v>
      </c>
      <c r="E207" s="45"/>
      <c r="F207" s="46">
        <v>2507343</v>
      </c>
      <c r="G207" s="45"/>
      <c r="H207" s="32">
        <v>0</v>
      </c>
      <c r="I207" s="45"/>
      <c r="J207" s="32">
        <v>0</v>
      </c>
    </row>
    <row r="208" spans="1:10" ht="21" customHeight="1">
      <c r="A208" s="3" t="s">
        <v>169</v>
      </c>
      <c r="C208" s="45"/>
      <c r="D208" s="46">
        <v>5808674</v>
      </c>
      <c r="E208" s="45"/>
      <c r="F208" s="46">
        <v>5930849</v>
      </c>
      <c r="G208" s="45"/>
      <c r="H208" s="32">
        <v>5601576</v>
      </c>
      <c r="I208" s="45"/>
      <c r="J208" s="32">
        <v>5737637</v>
      </c>
    </row>
    <row r="209" spans="1:11" ht="21" customHeight="1">
      <c r="A209" s="3" t="s">
        <v>206</v>
      </c>
      <c r="C209" s="45"/>
      <c r="D209" s="46">
        <v>5384742</v>
      </c>
      <c r="E209" s="45"/>
      <c r="F209" s="46">
        <v>620599</v>
      </c>
      <c r="G209" s="45"/>
      <c r="H209" s="32">
        <v>5458056</v>
      </c>
      <c r="I209" s="45"/>
      <c r="J209" s="32">
        <f>-2677700+1</f>
        <v>-2677699</v>
      </c>
    </row>
    <row r="210" spans="1:11" ht="21" customHeight="1">
      <c r="A210" s="37" t="s">
        <v>170</v>
      </c>
      <c r="C210" s="45"/>
      <c r="D210" s="32">
        <v>30266802</v>
      </c>
      <c r="E210" s="45"/>
      <c r="F210" s="32">
        <v>8466799</v>
      </c>
      <c r="G210" s="45"/>
      <c r="H210" s="32">
        <v>0</v>
      </c>
      <c r="I210" s="45"/>
      <c r="J210" s="32">
        <v>0</v>
      </c>
    </row>
    <row r="211" spans="1:11" ht="21" customHeight="1">
      <c r="A211" s="37" t="s">
        <v>92</v>
      </c>
      <c r="C211" s="45"/>
      <c r="D211" s="37">
        <v>234315334</v>
      </c>
      <c r="E211" s="45"/>
      <c r="F211" s="37">
        <f>111417069+1</f>
        <v>111417070</v>
      </c>
      <c r="G211" s="45"/>
      <c r="H211" s="32">
        <v>0</v>
      </c>
      <c r="I211" s="45"/>
      <c r="J211" s="32">
        <v>0</v>
      </c>
    </row>
    <row r="212" spans="1:11" ht="21" customHeight="1">
      <c r="A212" s="37" t="s">
        <v>93</v>
      </c>
      <c r="C212" s="45"/>
      <c r="D212" s="135">
        <f>-18172111-659574</f>
        <v>-18831685</v>
      </c>
      <c r="E212" s="45"/>
      <c r="F212" s="50">
        <v>-23780098</v>
      </c>
      <c r="G212" s="45"/>
      <c r="H212" s="135">
        <f>-21105887-659574</f>
        <v>-21765461</v>
      </c>
      <c r="I212" s="45"/>
      <c r="J212" s="50">
        <v>-23183401</v>
      </c>
    </row>
    <row r="213" spans="1:11" ht="21" customHeight="1">
      <c r="A213" s="3" t="s">
        <v>171</v>
      </c>
      <c r="C213" s="45"/>
      <c r="D213" s="32"/>
      <c r="E213" s="45"/>
      <c r="F213" s="32"/>
      <c r="G213" s="45"/>
      <c r="H213" s="47"/>
      <c r="I213" s="45"/>
      <c r="J213" s="47"/>
    </row>
    <row r="214" spans="1:11" ht="21" customHeight="1">
      <c r="A214" s="3" t="s">
        <v>94</v>
      </c>
      <c r="C214" s="45"/>
      <c r="D214" s="3">
        <f>SUM(D195:D212)</f>
        <v>1076148202</v>
      </c>
      <c r="E214" s="45"/>
      <c r="F214" s="3">
        <f>SUM(F195:F212)</f>
        <v>1246345922</v>
      </c>
      <c r="G214" s="45"/>
      <c r="H214" s="3">
        <f>SUM(H195:H212)</f>
        <v>278375694</v>
      </c>
      <c r="I214" s="45"/>
      <c r="J214" s="3">
        <f>SUM(J195:J212)</f>
        <v>574499246</v>
      </c>
    </row>
    <row r="215" spans="1:11" ht="21" customHeight="1">
      <c r="A215" s="3" t="s">
        <v>95</v>
      </c>
      <c r="C215" s="45"/>
      <c r="D215" s="45"/>
      <c r="E215" s="45"/>
      <c r="F215" s="45"/>
      <c r="G215" s="45"/>
      <c r="H215" s="45"/>
      <c r="I215" s="45"/>
      <c r="J215" s="45"/>
      <c r="K215" s="45"/>
    </row>
    <row r="216" spans="1:11" ht="21" customHeight="1">
      <c r="A216" s="3" t="s">
        <v>172</v>
      </c>
      <c r="D216" s="2">
        <v>-107919596</v>
      </c>
      <c r="F216" s="2">
        <v>-85696364</v>
      </c>
      <c r="H216" s="149">
        <v>495561872</v>
      </c>
      <c r="J216" s="149">
        <v>220693238</v>
      </c>
      <c r="K216" s="45"/>
    </row>
    <row r="217" spans="1:11" ht="21" customHeight="1">
      <c r="A217" s="3" t="s">
        <v>96</v>
      </c>
      <c r="C217" s="45"/>
      <c r="D217" s="3">
        <v>-79415667</v>
      </c>
      <c r="E217" s="45"/>
      <c r="F217" s="3">
        <v>-61473623</v>
      </c>
      <c r="G217" s="45"/>
      <c r="H217" s="2">
        <v>0</v>
      </c>
      <c r="I217" s="45"/>
      <c r="J217" s="2">
        <v>0</v>
      </c>
    </row>
    <row r="218" spans="1:11" ht="21" customHeight="1">
      <c r="A218" s="3" t="s">
        <v>97</v>
      </c>
      <c r="C218" s="45"/>
      <c r="D218" s="128">
        <f>-66439590-659574</f>
        <v>-67099164</v>
      </c>
      <c r="E218" s="45"/>
      <c r="F218" s="3">
        <v>-32829749</v>
      </c>
      <c r="G218" s="45"/>
      <c r="H218" s="142">
        <f>-27400472-659574</f>
        <v>-28060046</v>
      </c>
      <c r="I218" s="45"/>
      <c r="J218" s="46">
        <v>5809686</v>
      </c>
    </row>
    <row r="219" spans="1:11" ht="21" customHeight="1">
      <c r="A219" s="3" t="s">
        <v>98</v>
      </c>
      <c r="C219" s="45"/>
      <c r="D219" s="32">
        <v>-23196172</v>
      </c>
      <c r="E219" s="45"/>
      <c r="F219" s="32">
        <v>-10096275</v>
      </c>
      <c r="G219" s="45"/>
      <c r="H219" s="2">
        <v>9287</v>
      </c>
      <c r="I219" s="45"/>
      <c r="J219" s="2">
        <v>0</v>
      </c>
    </row>
    <row r="220" spans="1:11" ht="21" customHeight="1">
      <c r="A220" s="3" t="s">
        <v>99</v>
      </c>
      <c r="C220" s="45"/>
      <c r="E220" s="45"/>
      <c r="G220" s="45"/>
      <c r="H220" s="46"/>
      <c r="I220" s="45"/>
      <c r="J220" s="46"/>
    </row>
    <row r="221" spans="1:11" ht="21" customHeight="1">
      <c r="A221" s="3" t="s">
        <v>173</v>
      </c>
      <c r="D221" s="32">
        <v>41347725</v>
      </c>
      <c r="F221" s="32">
        <v>21187748</v>
      </c>
      <c r="H221" s="32">
        <v>-711566610</v>
      </c>
      <c r="J221" s="32">
        <v>760533514</v>
      </c>
    </row>
    <row r="222" spans="1:11" ht="21" customHeight="1">
      <c r="A222" s="3" t="s">
        <v>100</v>
      </c>
      <c r="C222" s="45"/>
      <c r="D222" s="32">
        <v>-49596679</v>
      </c>
      <c r="E222" s="45"/>
      <c r="F222" s="32">
        <v>36434741</v>
      </c>
      <c r="G222" s="45"/>
      <c r="H222" s="2">
        <v>0</v>
      </c>
      <c r="I222" s="45"/>
      <c r="J222" s="2">
        <v>0</v>
      </c>
    </row>
    <row r="223" spans="1:11" ht="21" customHeight="1">
      <c r="A223" s="3" t="s">
        <v>101</v>
      </c>
      <c r="C223" s="45"/>
      <c r="D223" s="37">
        <v>-3779814</v>
      </c>
      <c r="E223" s="45"/>
      <c r="F223" s="37">
        <v>-27279154</v>
      </c>
      <c r="G223" s="45"/>
      <c r="H223" s="32">
        <v>-8047866</v>
      </c>
      <c r="I223" s="45"/>
      <c r="J223" s="32">
        <v>-57888004</v>
      </c>
    </row>
    <row r="224" spans="1:11" ht="21" customHeight="1">
      <c r="A224" s="3" t="s">
        <v>102</v>
      </c>
      <c r="C224" s="45"/>
      <c r="D224" s="50">
        <v>-30625179</v>
      </c>
      <c r="E224" s="45"/>
      <c r="F224" s="50">
        <v>-24973142</v>
      </c>
      <c r="G224" s="45"/>
      <c r="H224" s="55">
        <v>-28223746</v>
      </c>
      <c r="I224" s="45"/>
      <c r="J224" s="55">
        <v>-22712672</v>
      </c>
    </row>
    <row r="225" spans="1:10" ht="21" customHeight="1">
      <c r="A225" s="3" t="s">
        <v>87</v>
      </c>
      <c r="C225" s="45"/>
      <c r="D225" s="37">
        <f>SUM(D214:D224)</f>
        <v>755863656</v>
      </c>
      <c r="E225" s="45"/>
      <c r="F225" s="37">
        <f>SUM(F214:F224)</f>
        <v>1061620104</v>
      </c>
      <c r="G225" s="45"/>
      <c r="H225" s="37">
        <f>SUM(H214:H224)</f>
        <v>-1951415</v>
      </c>
      <c r="I225" s="45"/>
      <c r="J225" s="37">
        <f>SUM(J214:J224)</f>
        <v>1480935008</v>
      </c>
    </row>
    <row r="226" spans="1:10" ht="21" customHeight="1">
      <c r="A226" s="3" t="s">
        <v>103</v>
      </c>
      <c r="C226" s="45"/>
      <c r="D226" s="37"/>
      <c r="E226" s="45"/>
      <c r="F226" s="37"/>
      <c r="G226" s="45"/>
      <c r="H226" s="37"/>
      <c r="I226" s="45"/>
      <c r="J226" s="37"/>
    </row>
    <row r="227" spans="1:10" ht="21" customHeight="1">
      <c r="A227" s="3" t="s">
        <v>104</v>
      </c>
      <c r="C227" s="45"/>
      <c r="D227" s="50">
        <v>-4687473</v>
      </c>
      <c r="E227" s="45"/>
      <c r="F227" s="50">
        <v>-11022168</v>
      </c>
      <c r="G227" s="45"/>
      <c r="H227" s="55">
        <v>-3298233</v>
      </c>
      <c r="I227" s="45"/>
      <c r="J227" s="55">
        <v>-3115275</v>
      </c>
    </row>
    <row r="228" spans="1:10" ht="21" customHeight="1">
      <c r="A228" s="73" t="s">
        <v>105</v>
      </c>
      <c r="C228" s="45"/>
      <c r="D228" s="50">
        <f>SUM(D225:D227)</f>
        <v>751176183</v>
      </c>
      <c r="E228" s="45"/>
      <c r="F228" s="50">
        <f>SUM(F225:F227)</f>
        <v>1050597936</v>
      </c>
      <c r="G228" s="45"/>
      <c r="H228" s="50">
        <f>SUM(H225:H227)</f>
        <v>-5249648</v>
      </c>
      <c r="I228" s="45"/>
      <c r="J228" s="50">
        <f>SUM(J225:J227)</f>
        <v>1477819733</v>
      </c>
    </row>
    <row r="229" spans="1:10" ht="21" customHeight="1">
      <c r="C229" s="45"/>
      <c r="E229" s="45"/>
      <c r="G229" s="45"/>
      <c r="I229" s="45"/>
    </row>
    <row r="230" spans="1:10" ht="21" customHeight="1">
      <c r="A230" s="3" t="s">
        <v>22</v>
      </c>
      <c r="D230" s="45"/>
      <c r="F230" s="45"/>
      <c r="H230" s="45"/>
      <c r="J230" s="45"/>
    </row>
    <row r="231" spans="1:10" ht="21" customHeight="1">
      <c r="A231" s="70" t="s">
        <v>215</v>
      </c>
      <c r="B231" s="71"/>
      <c r="C231" s="25"/>
      <c r="D231" s="25"/>
      <c r="E231" s="25"/>
      <c r="F231" s="25"/>
      <c r="G231" s="25"/>
      <c r="H231" s="25"/>
      <c r="I231" s="25"/>
      <c r="J231" s="25"/>
    </row>
    <row r="232" spans="1:10" ht="21" customHeight="1">
      <c r="A232" s="82" t="s">
        <v>106</v>
      </c>
      <c r="B232" s="71"/>
      <c r="C232" s="25"/>
      <c r="D232" s="25"/>
      <c r="E232" s="25"/>
      <c r="F232" s="25"/>
      <c r="G232" s="25"/>
      <c r="H232" s="25"/>
      <c r="I232" s="25"/>
      <c r="J232" s="25"/>
    </row>
    <row r="233" spans="1:10" ht="21" customHeight="1">
      <c r="A233" s="82" t="s">
        <v>217</v>
      </c>
      <c r="B233" s="81"/>
      <c r="C233" s="25"/>
      <c r="D233" s="25"/>
      <c r="E233" s="25"/>
      <c r="F233" s="25"/>
      <c r="G233" s="25"/>
      <c r="H233" s="25"/>
      <c r="I233" s="25"/>
      <c r="J233" s="25"/>
    </row>
    <row r="234" spans="1:10" ht="21" customHeight="1">
      <c r="C234" s="26"/>
      <c r="E234" s="26"/>
      <c r="G234" s="26"/>
      <c r="I234" s="26"/>
      <c r="J234" s="46" t="s">
        <v>0</v>
      </c>
    </row>
    <row r="235" spans="1:10" s="73" customFormat="1" ht="21" customHeight="1">
      <c r="A235" s="70"/>
      <c r="B235" s="72"/>
      <c r="C235" s="28"/>
      <c r="D235" s="168" t="s">
        <v>1</v>
      </c>
      <c r="E235" s="168"/>
      <c r="F235" s="168"/>
      <c r="G235" s="28"/>
      <c r="H235" s="168" t="s">
        <v>2</v>
      </c>
      <c r="I235" s="168"/>
      <c r="J235" s="168"/>
    </row>
    <row r="236" spans="1:10" ht="21" customHeight="1">
      <c r="B236" s="84"/>
      <c r="C236" s="30"/>
      <c r="D236" s="29">
        <v>2012</v>
      </c>
      <c r="E236" s="30"/>
      <c r="F236" s="29">
        <v>2011</v>
      </c>
      <c r="G236" s="30"/>
      <c r="H236" s="29">
        <v>2012</v>
      </c>
      <c r="I236" s="30"/>
      <c r="J236" s="29">
        <v>2011</v>
      </c>
    </row>
    <row r="237" spans="1:10" ht="21" customHeight="1">
      <c r="A237" s="73" t="s">
        <v>107</v>
      </c>
      <c r="J237" s="26"/>
    </row>
    <row r="238" spans="1:10" ht="21" customHeight="1">
      <c r="A238" s="66" t="s">
        <v>235</v>
      </c>
    </row>
    <row r="239" spans="1:10" ht="21" customHeight="1">
      <c r="A239" s="66" t="s">
        <v>108</v>
      </c>
      <c r="D239" s="148">
        <v>-5146168324</v>
      </c>
      <c r="F239" s="148">
        <f>-2718882323+1297568</f>
        <v>-2717584755</v>
      </c>
      <c r="H239" s="32">
        <v>-5417726</v>
      </c>
      <c r="J239" s="32">
        <v>-391116</v>
      </c>
    </row>
    <row r="240" spans="1:10" ht="21" customHeight="1">
      <c r="A240" s="3" t="s">
        <v>109</v>
      </c>
      <c r="D240" s="32">
        <v>0</v>
      </c>
      <c r="F240" s="32">
        <v>-351100</v>
      </c>
      <c r="H240" s="32">
        <v>0</v>
      </c>
      <c r="J240" s="32">
        <v>-289821</v>
      </c>
    </row>
    <row r="241" spans="1:10" ht="21" customHeight="1">
      <c r="A241" s="3" t="s">
        <v>110</v>
      </c>
      <c r="D241" s="32"/>
      <c r="F241" s="32"/>
      <c r="H241" s="32"/>
      <c r="J241" s="32"/>
    </row>
    <row r="242" spans="1:10" ht="21" customHeight="1">
      <c r="A242" s="3" t="s">
        <v>174</v>
      </c>
      <c r="D242" s="148">
        <v>-1138596913</v>
      </c>
      <c r="F242" s="148">
        <v>-1363186373</v>
      </c>
      <c r="H242" s="148">
        <v>-776758946</v>
      </c>
      <c r="J242" s="148">
        <f>-1138214584+329860500</f>
        <v>-808354084</v>
      </c>
    </row>
    <row r="243" spans="1:10" ht="21" customHeight="1">
      <c r="A243" s="3" t="s">
        <v>175</v>
      </c>
      <c r="D243" s="32">
        <v>0</v>
      </c>
      <c r="F243" s="32">
        <v>-389908750</v>
      </c>
      <c r="H243" s="32">
        <v>0</v>
      </c>
      <c r="J243" s="32">
        <v>0</v>
      </c>
    </row>
    <row r="244" spans="1:10" s="37" customFormat="1" ht="21" customHeight="1">
      <c r="A244" s="37" t="s">
        <v>236</v>
      </c>
      <c r="B244" s="31"/>
      <c r="D244" s="2">
        <v>1728630001</v>
      </c>
      <c r="F244" s="2">
        <v>2167572480</v>
      </c>
      <c r="H244" s="32">
        <v>1728630001</v>
      </c>
      <c r="J244" s="32">
        <v>2167572480</v>
      </c>
    </row>
    <row r="245" spans="1:10" s="37" customFormat="1" ht="21" customHeight="1">
      <c r="A245" s="37" t="s">
        <v>237</v>
      </c>
      <c r="B245" s="31"/>
      <c r="D245" s="2">
        <v>272272</v>
      </c>
      <c r="F245" s="2">
        <v>1923077</v>
      </c>
      <c r="H245" s="32">
        <v>272272</v>
      </c>
      <c r="J245" s="32">
        <v>1501388</v>
      </c>
    </row>
    <row r="246" spans="1:10" s="37" customFormat="1" ht="21" customHeight="1">
      <c r="A246" s="37" t="s">
        <v>176</v>
      </c>
      <c r="B246" s="31"/>
      <c r="D246" s="32">
        <v>0</v>
      </c>
      <c r="F246" s="32">
        <v>3375001</v>
      </c>
      <c r="H246" s="32">
        <v>0</v>
      </c>
      <c r="J246" s="32">
        <v>0</v>
      </c>
    </row>
    <row r="247" spans="1:10" s="37" customFormat="1" ht="21" customHeight="1">
      <c r="A247" s="37" t="s">
        <v>177</v>
      </c>
      <c r="B247" s="31"/>
      <c r="D247" s="32">
        <v>0</v>
      </c>
      <c r="F247" s="32">
        <v>0</v>
      </c>
      <c r="H247" s="32">
        <v>-1216000000</v>
      </c>
      <c r="J247" s="32">
        <v>0</v>
      </c>
    </row>
    <row r="248" spans="1:10" s="37" customFormat="1" ht="21" customHeight="1">
      <c r="A248" s="37" t="s">
        <v>201</v>
      </c>
      <c r="B248" s="31"/>
      <c r="D248" s="32">
        <v>0</v>
      </c>
      <c r="F248" s="32">
        <v>0</v>
      </c>
      <c r="H248" s="32">
        <v>-165142500</v>
      </c>
      <c r="J248" s="32">
        <v>-249541600</v>
      </c>
    </row>
    <row r="249" spans="1:10" s="37" customFormat="1" ht="21" customHeight="1">
      <c r="A249" s="37" t="s">
        <v>251</v>
      </c>
      <c r="B249" s="31"/>
      <c r="D249" s="32">
        <v>0</v>
      </c>
      <c r="F249" s="32">
        <v>0</v>
      </c>
      <c r="H249" s="32">
        <v>-148340915</v>
      </c>
      <c r="J249" s="32">
        <v>0</v>
      </c>
    </row>
    <row r="250" spans="1:10" s="37" customFormat="1" ht="21" customHeight="1">
      <c r="A250" s="37" t="s">
        <v>65</v>
      </c>
      <c r="B250" s="31"/>
      <c r="D250" s="143">
        <f>18172111+659574</f>
        <v>18831685</v>
      </c>
      <c r="F250" s="64">
        <v>23780098</v>
      </c>
      <c r="H250" s="141">
        <f>21105887+659574</f>
        <v>21765461</v>
      </c>
      <c r="J250" s="55">
        <v>23183400</v>
      </c>
    </row>
    <row r="251" spans="1:10" ht="21" customHeight="1">
      <c r="A251" s="73" t="s">
        <v>207</v>
      </c>
      <c r="D251" s="50">
        <f>SUM(D238:D250)</f>
        <v>-4537031279</v>
      </c>
      <c r="F251" s="50">
        <f>SUM(F238:F250)</f>
        <v>-2274380322</v>
      </c>
      <c r="H251" s="135">
        <f>SUM(H238:H250)</f>
        <v>-560992353</v>
      </c>
      <c r="J251" s="50">
        <f>SUM(J238:J250)</f>
        <v>1133680647</v>
      </c>
    </row>
    <row r="252" spans="1:10" ht="21" customHeight="1">
      <c r="A252" s="73" t="s">
        <v>111</v>
      </c>
    </row>
    <row r="253" spans="1:10" ht="21" customHeight="1">
      <c r="A253" s="3" t="s">
        <v>238</v>
      </c>
      <c r="D253" s="3">
        <v>-301761633</v>
      </c>
      <c r="F253" s="3">
        <v>-162738434</v>
      </c>
      <c r="H253" s="3">
        <v>-27806026</v>
      </c>
      <c r="J253" s="3">
        <v>-47804213</v>
      </c>
    </row>
    <row r="254" spans="1:10" ht="21" customHeight="1">
      <c r="A254" s="3" t="s">
        <v>112</v>
      </c>
      <c r="D254" s="3">
        <v>-50795817</v>
      </c>
      <c r="F254" s="3">
        <v>-40085098</v>
      </c>
      <c r="H254" s="32">
        <v>-35318340</v>
      </c>
      <c r="J254" s="32">
        <v>0</v>
      </c>
    </row>
    <row r="255" spans="1:10" ht="21" customHeight="1">
      <c r="A255" s="3" t="s">
        <v>113</v>
      </c>
      <c r="D255" s="2">
        <v>5032143604</v>
      </c>
      <c r="F255" s="2">
        <v>4453525405</v>
      </c>
      <c r="H255" s="32">
        <v>368091538</v>
      </c>
      <c r="J255" s="32">
        <v>842227200</v>
      </c>
    </row>
    <row r="256" spans="1:10" ht="21" customHeight="1">
      <c r="A256" s="3" t="s">
        <v>114</v>
      </c>
      <c r="D256" s="2">
        <v>-2747522865</v>
      </c>
      <c r="F256" s="2">
        <v>-2455723895</v>
      </c>
      <c r="H256" s="2">
        <v>-1261371845</v>
      </c>
      <c r="J256" s="2">
        <v>-2218243946</v>
      </c>
    </row>
    <row r="257" spans="1:10" ht="21" customHeight="1">
      <c r="A257" s="3" t="s">
        <v>115</v>
      </c>
      <c r="D257" s="2">
        <v>-467701914</v>
      </c>
      <c r="F257" s="2">
        <v>-644413837</v>
      </c>
      <c r="H257" s="2">
        <v>-467701914</v>
      </c>
      <c r="J257" s="2">
        <v>-644413837</v>
      </c>
    </row>
    <row r="258" spans="1:10" ht="21" customHeight="1">
      <c r="A258" s="3" t="s">
        <v>239</v>
      </c>
      <c r="D258" s="2"/>
      <c r="F258" s="2"/>
      <c r="H258" s="2"/>
      <c r="J258" s="2"/>
    </row>
    <row r="259" spans="1:10" ht="21" customHeight="1">
      <c r="A259" s="3" t="s">
        <v>240</v>
      </c>
      <c r="D259" s="55">
        <v>-34182807</v>
      </c>
      <c r="F259" s="55">
        <v>0</v>
      </c>
      <c r="H259" s="55">
        <v>0</v>
      </c>
      <c r="J259" s="55">
        <v>0</v>
      </c>
    </row>
    <row r="260" spans="1:10" ht="21" customHeight="1">
      <c r="A260" s="73" t="s">
        <v>116</v>
      </c>
      <c r="D260" s="2">
        <f>SUM(D253:D259)</f>
        <v>1430178568</v>
      </c>
      <c r="F260" s="2">
        <f>SUM(F253:F259)</f>
        <v>1150564141</v>
      </c>
      <c r="H260" s="2">
        <f>SUM(H253:H259)</f>
        <v>-1424106587</v>
      </c>
      <c r="J260" s="2">
        <f>SUM(J253:J259)</f>
        <v>-2068234796</v>
      </c>
    </row>
    <row r="261" spans="1:10" ht="21" customHeight="1">
      <c r="A261" s="3" t="s">
        <v>205</v>
      </c>
      <c r="D261" s="52">
        <v>-118019690</v>
      </c>
      <c r="F261" s="52">
        <v>224505960</v>
      </c>
      <c r="H261" s="65">
        <v>-82893843</v>
      </c>
      <c r="J261" s="65">
        <v>134904263</v>
      </c>
    </row>
    <row r="262" spans="1:10" ht="21" customHeight="1">
      <c r="A262" s="73" t="s">
        <v>117</v>
      </c>
      <c r="D262" s="37">
        <f>SUM(D228,D251,D260,D261)</f>
        <v>-2473696218</v>
      </c>
      <c r="F262" s="37">
        <f>SUM(F228,F251,F260,F261)</f>
        <v>151287715</v>
      </c>
      <c r="H262" s="37">
        <f>SUM(H228,H251,H260,H261)</f>
        <v>-2073242431</v>
      </c>
      <c r="J262" s="37">
        <f>SUM(J228,J251,J260,J261)</f>
        <v>678169847</v>
      </c>
    </row>
    <row r="263" spans="1:10" ht="21" customHeight="1">
      <c r="A263" s="3" t="s">
        <v>118</v>
      </c>
      <c r="C263" s="37"/>
      <c r="D263" s="50">
        <v>4374710831</v>
      </c>
      <c r="E263" s="37"/>
      <c r="F263" s="50">
        <v>4223423116</v>
      </c>
      <c r="G263" s="37"/>
      <c r="H263" s="50">
        <v>2719518786</v>
      </c>
      <c r="I263" s="37"/>
      <c r="J263" s="50">
        <v>2041348939</v>
      </c>
    </row>
    <row r="264" spans="1:10" ht="21" customHeight="1" thickBot="1">
      <c r="A264" s="73" t="s">
        <v>119</v>
      </c>
      <c r="D264" s="53">
        <f>SUM(D262:D263)</f>
        <v>1901014613</v>
      </c>
      <c r="F264" s="53">
        <f>SUM(F262:F263)</f>
        <v>4374710831</v>
      </c>
      <c r="H264" s="53">
        <f>SUM(H262:H263)</f>
        <v>646276355</v>
      </c>
      <c r="J264" s="53">
        <f>SUM(J262:J263)</f>
        <v>2719518786</v>
      </c>
    </row>
    <row r="265" spans="1:10" s="37" customFormat="1" ht="21" customHeight="1" thickTop="1">
      <c r="B265" s="85"/>
      <c r="C265" s="67"/>
      <c r="D265" s="66">
        <f>SUM(D9-D264)</f>
        <v>0</v>
      </c>
      <c r="E265" s="67"/>
      <c r="F265" s="66">
        <f>SUM(F9-F264)</f>
        <v>0</v>
      </c>
      <c r="G265" s="67"/>
      <c r="H265" s="66">
        <f>SUM(H9-H264)</f>
        <v>0</v>
      </c>
      <c r="I265" s="67"/>
      <c r="J265" s="66">
        <f>SUM(J9-J264)</f>
        <v>0</v>
      </c>
    </row>
    <row r="266" spans="1:10" s="37" customFormat="1" ht="21" customHeight="1">
      <c r="B266" s="85"/>
      <c r="C266" s="67"/>
      <c r="D266" s="66"/>
      <c r="E266" s="67"/>
      <c r="F266" s="66"/>
      <c r="G266" s="67"/>
      <c r="H266" s="66"/>
      <c r="I266" s="67"/>
      <c r="J266" s="66"/>
    </row>
    <row r="267" spans="1:10" ht="21" customHeight="1">
      <c r="A267" s="3" t="s">
        <v>22</v>
      </c>
      <c r="D267" s="45"/>
      <c r="F267" s="45"/>
      <c r="H267" s="45"/>
      <c r="J267" s="45"/>
    </row>
    <row r="268" spans="1:10" ht="21" customHeight="1">
      <c r="A268" s="70" t="s">
        <v>215</v>
      </c>
      <c r="B268" s="71"/>
      <c r="C268" s="25"/>
      <c r="D268" s="25"/>
      <c r="E268" s="25"/>
      <c r="F268" s="25"/>
      <c r="G268" s="25"/>
      <c r="H268" s="25"/>
      <c r="I268" s="25"/>
      <c r="J268" s="25"/>
    </row>
    <row r="269" spans="1:10" ht="21" customHeight="1">
      <c r="A269" s="82" t="s">
        <v>106</v>
      </c>
      <c r="B269" s="71"/>
      <c r="C269" s="25"/>
      <c r="D269" s="25"/>
      <c r="E269" s="25"/>
      <c r="F269" s="25"/>
      <c r="G269" s="25"/>
      <c r="H269" s="25"/>
      <c r="I269" s="25"/>
      <c r="J269" s="25"/>
    </row>
    <row r="270" spans="1:10" ht="21" customHeight="1">
      <c r="A270" s="82" t="s">
        <v>217</v>
      </c>
      <c r="B270" s="81"/>
      <c r="C270" s="25"/>
      <c r="D270" s="25"/>
      <c r="E270" s="25"/>
      <c r="F270" s="25"/>
      <c r="G270" s="25"/>
      <c r="H270" s="25"/>
      <c r="I270" s="25"/>
      <c r="J270" s="25"/>
    </row>
    <row r="271" spans="1:10" ht="21" customHeight="1">
      <c r="C271" s="26"/>
      <c r="E271" s="26"/>
      <c r="G271" s="26"/>
      <c r="I271" s="26"/>
      <c r="J271" s="46" t="s">
        <v>0</v>
      </c>
    </row>
    <row r="272" spans="1:10" s="73" customFormat="1" ht="21" customHeight="1">
      <c r="A272" s="70"/>
      <c r="B272" s="72"/>
      <c r="C272" s="28"/>
      <c r="D272" s="168" t="s">
        <v>1</v>
      </c>
      <c r="E272" s="168"/>
      <c r="F272" s="168"/>
      <c r="G272" s="28"/>
      <c r="H272" s="168" t="s">
        <v>2</v>
      </c>
      <c r="I272" s="168"/>
      <c r="J272" s="168"/>
    </row>
    <row r="273" spans="1:10" ht="21" customHeight="1">
      <c r="B273" s="84"/>
      <c r="C273" s="30"/>
      <c r="D273" s="29">
        <v>2012</v>
      </c>
      <c r="E273" s="30"/>
      <c r="F273" s="29">
        <v>2011</v>
      </c>
      <c r="G273" s="30"/>
      <c r="H273" s="29">
        <v>2012</v>
      </c>
      <c r="I273" s="30"/>
      <c r="J273" s="29">
        <v>2011</v>
      </c>
    </row>
    <row r="274" spans="1:10" ht="21" customHeight="1">
      <c r="A274" s="73" t="s">
        <v>120</v>
      </c>
      <c r="B274" s="86"/>
      <c r="C274" s="66"/>
      <c r="D274" s="68"/>
      <c r="E274" s="66"/>
      <c r="F274" s="45"/>
      <c r="G274" s="66"/>
      <c r="H274" s="68"/>
      <c r="I274" s="66"/>
      <c r="J274" s="45"/>
    </row>
    <row r="275" spans="1:10" ht="21" customHeight="1">
      <c r="A275" s="3" t="s">
        <v>121</v>
      </c>
      <c r="C275" s="26"/>
      <c r="E275" s="26"/>
      <c r="G275" s="26"/>
      <c r="I275" s="26"/>
    </row>
    <row r="276" spans="1:10" ht="21" customHeight="1">
      <c r="A276" s="3" t="s">
        <v>122</v>
      </c>
      <c r="D276" s="25"/>
      <c r="F276" s="25"/>
      <c r="H276" s="25"/>
      <c r="J276" s="25"/>
    </row>
    <row r="277" spans="1:10" ht="21" customHeight="1">
      <c r="A277" s="3" t="s">
        <v>178</v>
      </c>
      <c r="D277" s="32">
        <v>0</v>
      </c>
      <c r="F277" s="32">
        <v>0</v>
      </c>
      <c r="H277" s="32">
        <v>539249380</v>
      </c>
      <c r="J277" s="32">
        <v>981828800</v>
      </c>
    </row>
    <row r="278" spans="1:10" ht="21" customHeight="1">
      <c r="A278" s="3" t="s">
        <v>179</v>
      </c>
      <c r="D278" s="32"/>
      <c r="F278" s="32"/>
      <c r="H278" s="32"/>
      <c r="J278" s="32"/>
    </row>
    <row r="279" spans="1:10" ht="21" customHeight="1">
      <c r="A279" s="3" t="s">
        <v>123</v>
      </c>
      <c r="D279" s="32">
        <v>1303269</v>
      </c>
      <c r="F279" s="32">
        <v>1802291</v>
      </c>
      <c r="H279" s="32">
        <f>963857</f>
        <v>963857</v>
      </c>
      <c r="J279" s="32">
        <v>1565209</v>
      </c>
    </row>
    <row r="280" spans="1:10" ht="21" customHeight="1">
      <c r="A280" s="3" t="s">
        <v>241</v>
      </c>
      <c r="D280" s="32"/>
      <c r="F280" s="32"/>
      <c r="H280" s="32"/>
      <c r="J280" s="32"/>
    </row>
    <row r="281" spans="1:10" ht="21" customHeight="1">
      <c r="A281" s="3" t="s">
        <v>242</v>
      </c>
      <c r="D281" s="32">
        <v>69315978</v>
      </c>
      <c r="F281" s="32">
        <v>47744245</v>
      </c>
      <c r="H281" s="32">
        <f>25170550</f>
        <v>25170550</v>
      </c>
      <c r="J281" s="32">
        <v>44170852</v>
      </c>
    </row>
    <row r="282" spans="1:10" ht="21" customHeight="1">
      <c r="A282" s="3" t="s">
        <v>180</v>
      </c>
      <c r="D282" s="32"/>
      <c r="F282" s="32"/>
      <c r="H282" s="32"/>
      <c r="J282" s="32"/>
    </row>
    <row r="283" spans="1:10" ht="21" customHeight="1">
      <c r="A283" s="3" t="s">
        <v>181</v>
      </c>
      <c r="D283" s="32">
        <v>91484567</v>
      </c>
      <c r="F283" s="32">
        <v>89849508</v>
      </c>
      <c r="H283" s="32">
        <v>3660237</v>
      </c>
      <c r="J283" s="32">
        <v>6063432</v>
      </c>
    </row>
    <row r="284" spans="1:10" ht="21" customHeight="1">
      <c r="A284" s="3" t="s">
        <v>182</v>
      </c>
      <c r="D284" s="32"/>
      <c r="F284" s="32"/>
      <c r="H284" s="32"/>
      <c r="J284" s="32"/>
    </row>
    <row r="285" spans="1:10" ht="21" customHeight="1">
      <c r="A285" s="3" t="s">
        <v>183</v>
      </c>
      <c r="D285" s="32">
        <v>0</v>
      </c>
      <c r="F285" s="32">
        <v>0</v>
      </c>
      <c r="H285" s="32">
        <v>54637155</v>
      </c>
      <c r="J285" s="32">
        <v>86586466</v>
      </c>
    </row>
    <row r="286" spans="1:10" ht="21" customHeight="1">
      <c r="A286" s="3" t="s">
        <v>184</v>
      </c>
      <c r="D286" s="32"/>
      <c r="F286" s="32"/>
      <c r="H286" s="32"/>
      <c r="J286" s="32"/>
    </row>
    <row r="287" spans="1:10" ht="21" customHeight="1">
      <c r="A287" s="3" t="s">
        <v>243</v>
      </c>
      <c r="D287" s="150">
        <v>2617861300.7800002</v>
      </c>
      <c r="F287" s="150">
        <v>588433903.72000003</v>
      </c>
      <c r="H287" s="150">
        <v>778557360.42999995</v>
      </c>
      <c r="J287" s="150">
        <v>588433903.72000003</v>
      </c>
    </row>
    <row r="288" spans="1:10" ht="21" customHeight="1">
      <c r="A288" s="3" t="s">
        <v>185</v>
      </c>
      <c r="D288" s="32"/>
      <c r="F288" s="32"/>
    </row>
    <row r="289" spans="1:10" ht="21" customHeight="1">
      <c r="A289" s="3" t="s">
        <v>123</v>
      </c>
      <c r="D289" s="32">
        <v>0</v>
      </c>
      <c r="F289" s="32">
        <v>-979265</v>
      </c>
      <c r="H289" s="32">
        <v>0</v>
      </c>
      <c r="J289" s="32">
        <v>-979265</v>
      </c>
    </row>
    <row r="290" spans="1:10" ht="21" customHeight="1">
      <c r="A290" s="3" t="s">
        <v>186</v>
      </c>
      <c r="D290" s="32"/>
      <c r="F290" s="32"/>
    </row>
    <row r="291" spans="1:10" ht="21" customHeight="1">
      <c r="A291" s="3" t="s">
        <v>187</v>
      </c>
      <c r="D291" s="32">
        <v>1532113</v>
      </c>
      <c r="F291" s="32">
        <f>-57407907+1</f>
        <v>-57407906</v>
      </c>
      <c r="H291" s="3">
        <v>1744877</v>
      </c>
      <c r="J291" s="3">
        <v>-51551192</v>
      </c>
    </row>
    <row r="292" spans="1:10" ht="21" customHeight="1">
      <c r="D292" s="32"/>
      <c r="F292" s="32"/>
      <c r="J292" s="32"/>
    </row>
    <row r="293" spans="1:10" ht="21" customHeight="1">
      <c r="A293" s="3" t="s">
        <v>22</v>
      </c>
    </row>
  </sheetData>
  <mergeCells count="16">
    <mergeCell ref="D5:F5"/>
    <mergeCell ref="H5:J5"/>
    <mergeCell ref="D47:F47"/>
    <mergeCell ref="H47:J47"/>
    <mergeCell ref="D80:F80"/>
    <mergeCell ref="H80:J80"/>
    <mergeCell ref="D235:F235"/>
    <mergeCell ref="H235:J235"/>
    <mergeCell ref="D272:F272"/>
    <mergeCell ref="H272:J272"/>
    <mergeCell ref="D115:F115"/>
    <mergeCell ref="H115:J115"/>
    <mergeCell ref="D168:F168"/>
    <mergeCell ref="H168:J168"/>
    <mergeCell ref="D192:F192"/>
    <mergeCell ref="H192:J192"/>
  </mergeCells>
  <pageMargins left="0.98425196850393704" right="0.39370078740157483" top="0.6692913385826772" bottom="0.39370078740157483" header="0.19685039370078741" footer="0.19685039370078741"/>
  <pageSetup paperSize="9" scale="66" orientation="portrait" r:id="rId1"/>
  <rowBreaks count="7" manualBreakCount="7">
    <brk id="42" max="16383" man="1"/>
    <brk id="75" max="16383" man="1"/>
    <brk id="110" max="16383" man="1"/>
    <brk id="162" max="16383" man="1"/>
    <brk id="187" max="16383" man="1"/>
    <brk id="230" max="16383" man="1"/>
    <brk id="2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showGridLines="0" tabSelected="1" zoomScale="90" zoomScaleNormal="90" zoomScaleSheetLayoutView="100" workbookViewId="0"/>
  </sheetViews>
  <sheetFormatPr defaultRowHeight="22.5" customHeight="1"/>
  <cols>
    <col min="1" max="1" width="46.7109375" style="3" customWidth="1"/>
    <col min="2" max="2" width="7.7109375" style="69" customWidth="1"/>
    <col min="3" max="3" width="1" style="3" customWidth="1"/>
    <col min="4" max="4" width="16.7109375" style="3" customWidth="1"/>
    <col min="5" max="5" width="1" style="3" customWidth="1"/>
    <col min="6" max="6" width="16.7109375" style="3" customWidth="1"/>
    <col min="7" max="7" width="1" style="3" customWidth="1"/>
    <col min="8" max="8" width="16.7109375" style="3" customWidth="1"/>
    <col min="9" max="9" width="1" style="3" customWidth="1"/>
    <col min="10" max="10" width="16.7109375" style="3" customWidth="1"/>
    <col min="11" max="11" width="9.140625" style="3"/>
    <col min="12" max="12" width="12.85546875" style="3" bestFit="1" customWidth="1"/>
    <col min="13" max="239" width="9.140625" style="3"/>
    <col min="240" max="240" width="46.85546875" style="3" customWidth="1"/>
    <col min="241" max="241" width="8.140625" style="3" customWidth="1"/>
    <col min="242" max="242" width="1.42578125" style="3" customWidth="1"/>
    <col min="243" max="243" width="16.28515625" style="3" customWidth="1"/>
    <col min="244" max="244" width="1.42578125" style="3" customWidth="1"/>
    <col min="245" max="245" width="16.85546875" style="3" bestFit="1" customWidth="1"/>
    <col min="246" max="246" width="1.42578125" style="3" customWidth="1"/>
    <col min="247" max="247" width="16" style="3" bestFit="1" customWidth="1"/>
    <col min="248" max="248" width="1.42578125" style="3" customWidth="1"/>
    <col min="249" max="249" width="16.85546875" style="3" bestFit="1" customWidth="1"/>
    <col min="250" max="250" width="1.85546875" style="3" customWidth="1"/>
    <col min="251" max="251" width="11.7109375" style="3" bestFit="1" customWidth="1"/>
    <col min="252" max="253" width="14.42578125" style="3" bestFit="1" customWidth="1"/>
    <col min="254" max="16384" width="9.140625" style="3"/>
  </cols>
  <sheetData>
    <row r="1" spans="1:10" ht="22.5" customHeight="1">
      <c r="A1" s="70" t="s">
        <v>267</v>
      </c>
      <c r="B1" s="71"/>
      <c r="C1" s="25"/>
      <c r="D1" s="25"/>
      <c r="E1" s="25"/>
      <c r="F1" s="25"/>
      <c r="G1" s="25"/>
      <c r="H1" s="25"/>
      <c r="I1" s="25"/>
      <c r="J1" s="25"/>
    </row>
    <row r="2" spans="1:10" ht="22.5" customHeight="1">
      <c r="A2" s="70" t="s">
        <v>253</v>
      </c>
      <c r="B2" s="71"/>
      <c r="C2" s="25"/>
      <c r="D2" s="25"/>
      <c r="E2" s="25"/>
      <c r="F2" s="25"/>
      <c r="G2" s="25"/>
      <c r="H2" s="25"/>
      <c r="I2" s="25"/>
      <c r="J2" s="25"/>
    </row>
    <row r="3" spans="1:10" ht="22.5" customHeight="1">
      <c r="A3" s="70" t="s">
        <v>329</v>
      </c>
      <c r="B3" s="71"/>
      <c r="C3" s="25"/>
      <c r="D3" s="25"/>
      <c r="E3" s="25"/>
      <c r="F3" s="25"/>
      <c r="G3" s="25"/>
      <c r="H3" s="25"/>
      <c r="I3" s="25"/>
      <c r="J3" s="25"/>
    </row>
    <row r="4" spans="1:10" ht="22.5" customHeight="1">
      <c r="C4" s="26"/>
      <c r="E4" s="26"/>
      <c r="G4" s="26"/>
      <c r="I4" s="26"/>
      <c r="J4" s="27" t="s">
        <v>0</v>
      </c>
    </row>
    <row r="5" spans="1:10" s="73" customFormat="1" ht="22.5" customHeight="1">
      <c r="A5" s="70"/>
      <c r="B5" s="72"/>
      <c r="C5" s="28"/>
      <c r="D5" s="168" t="s">
        <v>1</v>
      </c>
      <c r="E5" s="168"/>
      <c r="F5" s="168"/>
      <c r="G5" s="28"/>
      <c r="H5" s="168" t="s">
        <v>2</v>
      </c>
      <c r="I5" s="168"/>
      <c r="J5" s="168"/>
    </row>
    <row r="6" spans="1:10" s="73" customFormat="1" ht="22.5" customHeight="1">
      <c r="B6" s="74" t="s">
        <v>3</v>
      </c>
      <c r="C6" s="30"/>
      <c r="D6" s="29">
        <v>2017</v>
      </c>
      <c r="E6" s="30"/>
      <c r="F6" s="29">
        <v>2016</v>
      </c>
      <c r="G6" s="30"/>
      <c r="H6" s="29">
        <v>2017</v>
      </c>
      <c r="I6" s="30"/>
      <c r="J6" s="29">
        <v>2016</v>
      </c>
    </row>
    <row r="7" spans="1:10" ht="22.5" customHeight="1">
      <c r="A7" s="73" t="s">
        <v>4</v>
      </c>
      <c r="B7" s="75"/>
    </row>
    <row r="8" spans="1:10" ht="22.5" customHeight="1">
      <c r="A8" s="73" t="s">
        <v>5</v>
      </c>
      <c r="B8" s="75"/>
    </row>
    <row r="9" spans="1:10" ht="22.5" customHeight="1">
      <c r="A9" s="3" t="s">
        <v>6</v>
      </c>
      <c r="B9" s="69">
        <v>6</v>
      </c>
      <c r="D9" s="2">
        <v>1853617916</v>
      </c>
      <c r="F9" s="2">
        <v>2676310435</v>
      </c>
      <c r="H9" s="1">
        <v>1240079848</v>
      </c>
      <c r="J9" s="1">
        <v>2145249277</v>
      </c>
    </row>
    <row r="10" spans="1:10" ht="22.5" customHeight="1">
      <c r="A10" s="163" t="s">
        <v>313</v>
      </c>
      <c r="B10" s="69">
        <v>9</v>
      </c>
      <c r="D10" s="2">
        <v>0</v>
      </c>
      <c r="F10" s="2">
        <v>36069571</v>
      </c>
      <c r="H10" s="1">
        <v>0</v>
      </c>
      <c r="J10" s="1">
        <v>0</v>
      </c>
    </row>
    <row r="11" spans="1:10" ht="22.5" customHeight="1">
      <c r="A11" s="3" t="s">
        <v>202</v>
      </c>
      <c r="B11" s="31">
        <v>7</v>
      </c>
      <c r="C11" s="31"/>
      <c r="D11" s="2">
        <v>193408024</v>
      </c>
      <c r="E11" s="31"/>
      <c r="F11" s="2">
        <v>139994839</v>
      </c>
      <c r="G11" s="31"/>
      <c r="H11" s="2">
        <v>4249397962</v>
      </c>
      <c r="I11" s="31"/>
      <c r="J11" s="2">
        <v>4629331757</v>
      </c>
    </row>
    <row r="12" spans="1:10" ht="22.5" customHeight="1">
      <c r="A12" s="3" t="s">
        <v>7</v>
      </c>
      <c r="B12" s="31"/>
      <c r="C12" s="31"/>
      <c r="D12" s="2">
        <v>56022950</v>
      </c>
      <c r="E12" s="31"/>
      <c r="F12" s="2">
        <v>40734457</v>
      </c>
      <c r="G12" s="31"/>
      <c r="H12" s="2">
        <v>0</v>
      </c>
      <c r="I12" s="31"/>
      <c r="J12" s="2">
        <v>0</v>
      </c>
    </row>
    <row r="13" spans="1:10" ht="22.5" customHeight="1">
      <c r="A13" s="3" t="s">
        <v>8</v>
      </c>
      <c r="B13" s="31"/>
      <c r="C13" s="31"/>
      <c r="D13" s="1"/>
      <c r="E13" s="31"/>
      <c r="F13" s="1"/>
      <c r="G13" s="31"/>
      <c r="H13" s="32"/>
      <c r="I13" s="31"/>
      <c r="J13" s="32"/>
    </row>
    <row r="14" spans="1:10" ht="22.5" customHeight="1">
      <c r="A14" s="3" t="s">
        <v>9</v>
      </c>
      <c r="B14" s="31"/>
      <c r="C14" s="31"/>
      <c r="D14" s="33">
        <v>84983015</v>
      </c>
      <c r="E14" s="31"/>
      <c r="F14" s="33">
        <v>90986420</v>
      </c>
      <c r="G14" s="31"/>
      <c r="H14" s="33">
        <v>0</v>
      </c>
      <c r="I14" s="31"/>
      <c r="J14" s="33">
        <v>0</v>
      </c>
    </row>
    <row r="15" spans="1:10" ht="22.5" customHeight="1">
      <c r="A15" s="3" t="s">
        <v>10</v>
      </c>
      <c r="B15" s="31"/>
      <c r="C15" s="31"/>
      <c r="D15" s="34">
        <v>20131380</v>
      </c>
      <c r="E15" s="31"/>
      <c r="F15" s="34">
        <v>24241889</v>
      </c>
      <c r="G15" s="31"/>
      <c r="H15" s="34">
        <v>0</v>
      </c>
      <c r="I15" s="31"/>
      <c r="J15" s="34">
        <v>0</v>
      </c>
    </row>
    <row r="16" spans="1:10" ht="22.5" customHeight="1">
      <c r="A16" s="3" t="s">
        <v>11</v>
      </c>
      <c r="B16" s="31"/>
      <c r="C16" s="31"/>
      <c r="D16" s="35">
        <v>42428694</v>
      </c>
      <c r="E16" s="31"/>
      <c r="F16" s="35">
        <v>92684869</v>
      </c>
      <c r="G16" s="31"/>
      <c r="H16" s="35">
        <v>12721002</v>
      </c>
      <c r="I16" s="31"/>
      <c r="J16" s="35">
        <v>20361495</v>
      </c>
    </row>
    <row r="17" spans="1:10" ht="22.5" customHeight="1">
      <c r="A17" s="3" t="s">
        <v>12</v>
      </c>
      <c r="B17" s="31"/>
      <c r="C17" s="37"/>
      <c r="D17" s="36">
        <f>SUM(D14:D16)</f>
        <v>147543089</v>
      </c>
      <c r="E17" s="37"/>
      <c r="F17" s="36">
        <f>SUM(F14:F16)</f>
        <v>207913178</v>
      </c>
      <c r="G17" s="37"/>
      <c r="H17" s="36">
        <f>SUM(H14:H16)</f>
        <v>12721002</v>
      </c>
      <c r="I17" s="37"/>
      <c r="J17" s="36">
        <f>SUM(J14:J16)</f>
        <v>20361495</v>
      </c>
    </row>
    <row r="18" spans="1:10" s="37" customFormat="1" ht="22.5" customHeight="1">
      <c r="A18" s="76" t="s">
        <v>13</v>
      </c>
      <c r="B18" s="31"/>
      <c r="D18" s="38">
        <f>SUM(D9:D12,D17)</f>
        <v>2250591979</v>
      </c>
      <c r="F18" s="38">
        <f>SUM(F9:F12,F17)</f>
        <v>3101022480</v>
      </c>
      <c r="H18" s="38">
        <f>SUM(H9:H12,H17)</f>
        <v>5502198812</v>
      </c>
      <c r="J18" s="38">
        <f>SUM(J9:J12,J17)</f>
        <v>6794942529</v>
      </c>
    </row>
    <row r="19" spans="1:10" s="37" customFormat="1" ht="22.5" customHeight="1">
      <c r="A19" s="76" t="s">
        <v>14</v>
      </c>
      <c r="B19" s="31"/>
      <c r="D19" s="36"/>
      <c r="F19" s="36"/>
      <c r="H19" s="36"/>
      <c r="J19" s="36"/>
    </row>
    <row r="20" spans="1:10" ht="22.5" customHeight="1">
      <c r="A20" s="163" t="s">
        <v>314</v>
      </c>
      <c r="B20" s="69">
        <v>9</v>
      </c>
      <c r="D20" s="39">
        <v>0</v>
      </c>
      <c r="F20" s="39">
        <v>354923612</v>
      </c>
      <c r="H20" s="36">
        <v>0</v>
      </c>
      <c r="J20" s="36">
        <v>0</v>
      </c>
    </row>
    <row r="21" spans="1:10" ht="22.5" customHeight="1">
      <c r="A21" s="3" t="s">
        <v>315</v>
      </c>
      <c r="B21" s="69">
        <v>10</v>
      </c>
      <c r="D21" s="39">
        <v>0</v>
      </c>
      <c r="F21" s="39">
        <v>0</v>
      </c>
      <c r="H21" s="36">
        <v>5055800592</v>
      </c>
      <c r="J21" s="36">
        <v>5543080951</v>
      </c>
    </row>
    <row r="22" spans="1:10" s="37" customFormat="1" ht="22.5" customHeight="1">
      <c r="A22" s="3" t="s">
        <v>142</v>
      </c>
      <c r="B22" s="69">
        <v>11</v>
      </c>
      <c r="C22" s="3"/>
      <c r="D22" s="2">
        <v>0</v>
      </c>
      <c r="E22" s="3"/>
      <c r="F22" s="2">
        <v>0</v>
      </c>
      <c r="G22" s="3"/>
      <c r="H22" s="36">
        <v>6650899606</v>
      </c>
      <c r="I22" s="3"/>
      <c r="J22" s="36">
        <v>7391484350</v>
      </c>
    </row>
    <row r="23" spans="1:10" s="37" customFormat="1" ht="22.5" customHeight="1">
      <c r="A23" s="3" t="s">
        <v>15</v>
      </c>
      <c r="B23" s="69">
        <v>12</v>
      </c>
      <c r="C23" s="3"/>
      <c r="D23" s="39">
        <v>75501585</v>
      </c>
      <c r="E23" s="3"/>
      <c r="F23" s="39">
        <v>86236899</v>
      </c>
      <c r="G23" s="3"/>
      <c r="H23" s="2">
        <v>0</v>
      </c>
      <c r="I23" s="3"/>
      <c r="J23" s="2">
        <v>0</v>
      </c>
    </row>
    <row r="24" spans="1:10" ht="22.5" customHeight="1">
      <c r="A24" s="3" t="s">
        <v>16</v>
      </c>
      <c r="B24" s="69">
        <v>13</v>
      </c>
      <c r="D24" s="39">
        <v>18547734</v>
      </c>
      <c r="F24" s="39">
        <v>20335373</v>
      </c>
      <c r="H24" s="2">
        <v>18547734</v>
      </c>
      <c r="J24" s="2">
        <v>20335373</v>
      </c>
    </row>
    <row r="25" spans="1:10" ht="22.5" customHeight="1">
      <c r="A25" s="3" t="s">
        <v>143</v>
      </c>
      <c r="D25" s="39">
        <v>527082988</v>
      </c>
      <c r="F25" s="39">
        <v>0</v>
      </c>
      <c r="H25" s="2">
        <v>523133316</v>
      </c>
      <c r="J25" s="2">
        <v>28892498</v>
      </c>
    </row>
    <row r="26" spans="1:10" ht="22.5" customHeight="1">
      <c r="A26" s="3" t="s">
        <v>144</v>
      </c>
      <c r="B26" s="69">
        <v>14</v>
      </c>
      <c r="D26" s="39">
        <v>23474669693</v>
      </c>
      <c r="F26" s="39">
        <v>25671524342</v>
      </c>
      <c r="H26" s="39">
        <v>10649707</v>
      </c>
      <c r="J26" s="39">
        <v>5406637</v>
      </c>
    </row>
    <row r="27" spans="1:10" ht="22.5" customHeight="1">
      <c r="A27" s="3" t="s">
        <v>146</v>
      </c>
      <c r="B27" s="69">
        <v>15</v>
      </c>
      <c r="D27" s="39">
        <v>341799</v>
      </c>
      <c r="F27" s="39">
        <v>1178561</v>
      </c>
      <c r="H27" s="39">
        <v>341797</v>
      </c>
      <c r="J27" s="39">
        <v>1178559</v>
      </c>
    </row>
    <row r="28" spans="1:10" ht="22.5" customHeight="1">
      <c r="A28" s="3" t="s">
        <v>18</v>
      </c>
      <c r="D28" s="1"/>
      <c r="F28" s="1"/>
      <c r="H28" s="39"/>
      <c r="J28" s="39"/>
    </row>
    <row r="29" spans="1:10" ht="22.5" customHeight="1">
      <c r="A29" s="3" t="s">
        <v>212</v>
      </c>
      <c r="D29" s="40">
        <v>51711838</v>
      </c>
      <c r="F29" s="40">
        <v>111873693</v>
      </c>
      <c r="H29" s="40">
        <v>0</v>
      </c>
      <c r="J29" s="40">
        <v>0</v>
      </c>
    </row>
    <row r="30" spans="1:10" ht="22.5" customHeight="1">
      <c r="A30" s="3" t="s">
        <v>279</v>
      </c>
      <c r="B30" s="69">
        <v>16</v>
      </c>
      <c r="D30" s="41">
        <v>2219047152</v>
      </c>
      <c r="F30" s="41">
        <v>2712400780</v>
      </c>
      <c r="H30" s="41">
        <v>2210682003</v>
      </c>
      <c r="J30" s="41">
        <v>2701134188</v>
      </c>
    </row>
    <row r="31" spans="1:10" ht="22.5" customHeight="1">
      <c r="A31" s="3" t="s">
        <v>268</v>
      </c>
      <c r="B31" s="69">
        <v>17</v>
      </c>
      <c r="D31" s="41">
        <v>212696906</v>
      </c>
      <c r="F31" s="41">
        <v>253466358</v>
      </c>
      <c r="H31" s="41">
        <v>0</v>
      </c>
      <c r="J31" s="41">
        <v>0</v>
      </c>
    </row>
    <row r="32" spans="1:10" ht="22.5" customHeight="1">
      <c r="A32" s="3" t="s">
        <v>11</v>
      </c>
      <c r="B32" s="89"/>
      <c r="D32" s="42">
        <v>3048745</v>
      </c>
      <c r="F32" s="42">
        <v>3067955</v>
      </c>
      <c r="H32" s="42">
        <v>2396889</v>
      </c>
      <c r="J32" s="42">
        <v>2396188</v>
      </c>
    </row>
    <row r="33" spans="1:10" ht="22.5" customHeight="1">
      <c r="A33" s="3" t="s">
        <v>19</v>
      </c>
      <c r="D33" s="43">
        <f>SUM(D29:D32)</f>
        <v>2486504641</v>
      </c>
      <c r="F33" s="43">
        <f>SUM(F29:F32)</f>
        <v>3080808786</v>
      </c>
      <c r="H33" s="43">
        <f>SUM(H29:H32)</f>
        <v>2213078892</v>
      </c>
      <c r="J33" s="43">
        <f>SUM(J29:J32)</f>
        <v>2703530376</v>
      </c>
    </row>
    <row r="34" spans="1:10" ht="22.5" customHeight="1">
      <c r="A34" s="73" t="s">
        <v>20</v>
      </c>
      <c r="D34" s="43">
        <f>SUM(D20:D27,D33)</f>
        <v>26582648440</v>
      </c>
      <c r="F34" s="43">
        <f>SUM(F20:F27,F33)</f>
        <v>29215007573</v>
      </c>
      <c r="H34" s="43">
        <f>SUM(H20:H27,H33)</f>
        <v>14472451644</v>
      </c>
      <c r="J34" s="43">
        <f>SUM(J20:J27,J33)</f>
        <v>15693908744</v>
      </c>
    </row>
    <row r="35" spans="1:10" ht="22.5" customHeight="1" thickBot="1">
      <c r="A35" s="73" t="s">
        <v>21</v>
      </c>
      <c r="B35" s="45"/>
      <c r="C35" s="45"/>
      <c r="D35" s="44">
        <f>SUM(D18,D34)</f>
        <v>28833240419</v>
      </c>
      <c r="E35" s="45"/>
      <c r="F35" s="44">
        <f>SUM(F18,F34)</f>
        <v>32316030053</v>
      </c>
      <c r="G35" s="45"/>
      <c r="H35" s="44">
        <f>SUM(H18,H34)</f>
        <v>19974650456</v>
      </c>
      <c r="I35" s="45"/>
      <c r="J35" s="44">
        <f>SUM(J18,J34)</f>
        <v>22488851273</v>
      </c>
    </row>
    <row r="36" spans="1:10" ht="22.5" customHeight="1" thickTop="1">
      <c r="B36" s="31"/>
      <c r="C36" s="37"/>
      <c r="D36" s="45"/>
      <c r="E36" s="37"/>
      <c r="F36" s="45"/>
      <c r="G36" s="37"/>
      <c r="H36" s="45"/>
      <c r="I36" s="37"/>
      <c r="J36" s="45"/>
    </row>
    <row r="38" spans="1:10" ht="22.5" customHeight="1">
      <c r="A38" s="3" t="s">
        <v>22</v>
      </c>
      <c r="D38" s="26"/>
      <c r="F38" s="26"/>
    </row>
    <row r="39" spans="1:10" ht="22.5" customHeight="1">
      <c r="A39" s="70" t="s">
        <v>267</v>
      </c>
      <c r="B39" s="71"/>
      <c r="C39" s="25"/>
      <c r="D39" s="25"/>
      <c r="E39" s="25"/>
      <c r="F39" s="25"/>
      <c r="G39" s="25"/>
      <c r="H39" s="25"/>
      <c r="I39" s="25"/>
      <c r="J39" s="25"/>
    </row>
    <row r="40" spans="1:10" ht="22.5" customHeight="1">
      <c r="A40" s="70" t="s">
        <v>254</v>
      </c>
      <c r="B40" s="71"/>
      <c r="C40" s="25"/>
      <c r="D40" s="25"/>
      <c r="E40" s="25"/>
      <c r="F40" s="25"/>
      <c r="G40" s="25"/>
      <c r="H40" s="25"/>
      <c r="I40" s="25"/>
      <c r="J40" s="25"/>
    </row>
    <row r="41" spans="1:10" ht="22.5" customHeight="1">
      <c r="A41" s="70" t="s">
        <v>329</v>
      </c>
      <c r="B41" s="71"/>
      <c r="C41" s="25"/>
      <c r="D41" s="25"/>
      <c r="E41" s="25"/>
      <c r="F41" s="25"/>
      <c r="G41" s="25"/>
      <c r="H41" s="25"/>
      <c r="I41" s="25"/>
      <c r="J41" s="25"/>
    </row>
    <row r="42" spans="1:10" ht="22.5" customHeight="1">
      <c r="C42" s="26"/>
      <c r="E42" s="26"/>
      <c r="G42" s="26"/>
      <c r="I42" s="26"/>
      <c r="J42" s="27" t="s">
        <v>0</v>
      </c>
    </row>
    <row r="43" spans="1:10" s="73" customFormat="1" ht="22.5" customHeight="1">
      <c r="A43" s="70"/>
      <c r="B43" s="72"/>
      <c r="C43" s="28"/>
      <c r="D43" s="168" t="s">
        <v>1</v>
      </c>
      <c r="E43" s="168"/>
      <c r="F43" s="168"/>
      <c r="G43" s="28"/>
      <c r="H43" s="168" t="s">
        <v>2</v>
      </c>
      <c r="I43" s="168"/>
      <c r="J43" s="168"/>
    </row>
    <row r="44" spans="1:10" s="73" customFormat="1" ht="22.5" customHeight="1">
      <c r="B44" s="74" t="s">
        <v>3</v>
      </c>
      <c r="C44" s="30"/>
      <c r="D44" s="29">
        <v>2017</v>
      </c>
      <c r="E44" s="30"/>
      <c r="F44" s="29">
        <v>2016</v>
      </c>
      <c r="G44" s="30"/>
      <c r="H44" s="29">
        <v>2017</v>
      </c>
      <c r="I44" s="30"/>
      <c r="J44" s="29">
        <v>2016</v>
      </c>
    </row>
    <row r="45" spans="1:10" ht="22.5" customHeight="1">
      <c r="A45" s="77" t="s">
        <v>23</v>
      </c>
    </row>
    <row r="46" spans="1:10" ht="22.5" customHeight="1">
      <c r="A46" s="73" t="s">
        <v>24</v>
      </c>
    </row>
    <row r="47" spans="1:10" ht="22.5" customHeight="1">
      <c r="A47" s="3" t="s">
        <v>148</v>
      </c>
    </row>
    <row r="48" spans="1:10" ht="22.5" customHeight="1">
      <c r="A48" s="3" t="s">
        <v>300</v>
      </c>
      <c r="B48" s="69">
        <v>8</v>
      </c>
      <c r="D48" s="40">
        <v>70335459</v>
      </c>
      <c r="E48" s="1"/>
      <c r="F48" s="40">
        <v>37847911</v>
      </c>
      <c r="G48" s="1"/>
      <c r="H48" s="40">
        <v>2582039</v>
      </c>
      <c r="I48" s="1"/>
      <c r="J48" s="40">
        <v>245304</v>
      </c>
    </row>
    <row r="49" spans="1:10" ht="22.5" customHeight="1">
      <c r="A49" s="3" t="s">
        <v>220</v>
      </c>
      <c r="B49" s="69">
        <v>8</v>
      </c>
      <c r="D49" s="34">
        <v>0</v>
      </c>
      <c r="E49" s="1"/>
      <c r="F49" s="34">
        <v>0</v>
      </c>
      <c r="G49" s="1"/>
      <c r="H49" s="41">
        <v>1919833061</v>
      </c>
      <c r="I49" s="1"/>
      <c r="J49" s="41">
        <v>1739800011</v>
      </c>
    </row>
    <row r="50" spans="1:10" ht="22.5" customHeight="1">
      <c r="A50" s="3" t="s">
        <v>28</v>
      </c>
      <c r="D50" s="34">
        <v>87156665</v>
      </c>
      <c r="E50" s="1"/>
      <c r="F50" s="34">
        <v>95737376</v>
      </c>
      <c r="G50" s="1"/>
      <c r="H50" s="34">
        <v>0</v>
      </c>
      <c r="I50" s="1"/>
      <c r="J50" s="34">
        <v>0</v>
      </c>
    </row>
    <row r="51" spans="1:10" ht="22.5" customHeight="1">
      <c r="A51" s="3" t="s">
        <v>30</v>
      </c>
      <c r="D51" s="60">
        <v>280485486</v>
      </c>
      <c r="E51" s="1"/>
      <c r="F51" s="60">
        <v>140485237</v>
      </c>
      <c r="G51" s="1"/>
      <c r="H51" s="60">
        <v>153631653</v>
      </c>
      <c r="I51" s="1"/>
      <c r="J51" s="60">
        <v>49830338</v>
      </c>
    </row>
    <row r="52" spans="1:10" ht="22.5" customHeight="1">
      <c r="A52" s="3" t="s">
        <v>280</v>
      </c>
      <c r="D52" s="35">
        <v>36197121</v>
      </c>
      <c r="E52" s="1"/>
      <c r="F52" s="35">
        <v>34054992</v>
      </c>
      <c r="G52" s="1"/>
      <c r="H52" s="35">
        <v>25921813</v>
      </c>
      <c r="I52" s="1"/>
      <c r="J52" s="35">
        <v>29290439</v>
      </c>
    </row>
    <row r="53" spans="1:10" ht="22.5" customHeight="1">
      <c r="A53" s="3" t="s">
        <v>221</v>
      </c>
      <c r="D53" s="36">
        <f>SUM(D48:D52)</f>
        <v>474174731</v>
      </c>
      <c r="E53" s="1"/>
      <c r="F53" s="36">
        <f>SUM(F48:F52)</f>
        <v>308125516</v>
      </c>
      <c r="G53" s="1"/>
      <c r="H53" s="36">
        <f>SUM(H48:H52)</f>
        <v>2101968566</v>
      </c>
      <c r="I53" s="1"/>
      <c r="J53" s="36">
        <f>SUM(J48:J52)</f>
        <v>1819166092</v>
      </c>
    </row>
    <row r="54" spans="1:10" ht="22.5" customHeight="1">
      <c r="A54" s="3" t="s">
        <v>25</v>
      </c>
      <c r="D54" s="2">
        <v>36673234</v>
      </c>
      <c r="E54" s="1"/>
      <c r="F54" s="2">
        <v>13872247</v>
      </c>
      <c r="G54" s="1"/>
      <c r="H54" s="2">
        <v>0</v>
      </c>
      <c r="I54" s="1"/>
      <c r="J54" s="2">
        <v>0</v>
      </c>
    </row>
    <row r="55" spans="1:10" ht="22.5" customHeight="1">
      <c r="A55" s="3" t="s">
        <v>26</v>
      </c>
      <c r="B55" s="69">
        <v>18</v>
      </c>
      <c r="D55" s="2">
        <v>802484941</v>
      </c>
      <c r="E55" s="1"/>
      <c r="F55" s="2">
        <v>887344495</v>
      </c>
      <c r="G55" s="1"/>
      <c r="H55" s="2">
        <v>0</v>
      </c>
      <c r="I55" s="1"/>
      <c r="J55" s="2">
        <v>0</v>
      </c>
    </row>
    <row r="56" spans="1:10" ht="22.5" customHeight="1">
      <c r="A56" s="3" t="s">
        <v>149</v>
      </c>
      <c r="D56" s="2">
        <v>188036</v>
      </c>
      <c r="E56" s="1"/>
      <c r="F56" s="2">
        <v>66271</v>
      </c>
      <c r="G56" s="1"/>
      <c r="H56" s="2">
        <v>0</v>
      </c>
      <c r="I56" s="1"/>
      <c r="J56" s="2">
        <v>0</v>
      </c>
    </row>
    <row r="57" spans="1:10" ht="22.5" customHeight="1">
      <c r="A57" s="3" t="s">
        <v>27</v>
      </c>
      <c r="D57" s="54">
        <v>20388073</v>
      </c>
      <c r="E57" s="1"/>
      <c r="F57" s="54">
        <v>18575112</v>
      </c>
      <c r="G57" s="1"/>
      <c r="H57" s="54">
        <v>12743670</v>
      </c>
      <c r="I57" s="1"/>
      <c r="J57" s="54">
        <v>8814404</v>
      </c>
    </row>
    <row r="58" spans="1:10" ht="22.5" customHeight="1">
      <c r="A58" s="76" t="s">
        <v>34</v>
      </c>
      <c r="B58" s="78"/>
      <c r="D58" s="54">
        <f>SUM(D53:D56,D57)</f>
        <v>1333909015</v>
      </c>
      <c r="E58" s="1"/>
      <c r="F58" s="54">
        <f>SUM(F53:F56,F57)</f>
        <v>1227983641</v>
      </c>
      <c r="G58" s="1"/>
      <c r="H58" s="54">
        <f>SUM(H53:H56,H57)</f>
        <v>2114712236</v>
      </c>
      <c r="I58" s="1"/>
      <c r="J58" s="54">
        <f>SUM(J53:J56,J57)</f>
        <v>1827980496</v>
      </c>
    </row>
    <row r="59" spans="1:10" ht="22.5" customHeight="1">
      <c r="A59" s="76" t="s">
        <v>35</v>
      </c>
      <c r="B59" s="78"/>
      <c r="D59" s="36"/>
      <c r="E59" s="1"/>
      <c r="F59" s="36"/>
      <c r="G59" s="1"/>
      <c r="H59" s="36"/>
      <c r="I59" s="1"/>
      <c r="J59" s="36"/>
    </row>
    <row r="60" spans="1:10" ht="22.5" customHeight="1">
      <c r="A60" s="3" t="s">
        <v>275</v>
      </c>
      <c r="D60" s="36">
        <v>0</v>
      </c>
      <c r="E60" s="1"/>
      <c r="F60" s="36">
        <v>35813830</v>
      </c>
      <c r="G60" s="1"/>
      <c r="H60" s="36">
        <v>0</v>
      </c>
      <c r="I60" s="1"/>
      <c r="J60" s="36">
        <v>0</v>
      </c>
    </row>
    <row r="61" spans="1:10" ht="22.5" customHeight="1">
      <c r="A61" s="3" t="s">
        <v>37</v>
      </c>
      <c r="B61" s="69">
        <v>18</v>
      </c>
      <c r="D61" s="2">
        <v>9483366456</v>
      </c>
      <c r="E61" s="1"/>
      <c r="F61" s="2">
        <v>10846818205</v>
      </c>
      <c r="G61" s="1"/>
      <c r="H61" s="2">
        <v>0</v>
      </c>
      <c r="I61" s="1"/>
      <c r="J61" s="2">
        <v>0</v>
      </c>
    </row>
    <row r="62" spans="1:10" ht="22.5" customHeight="1">
      <c r="A62" s="3" t="s">
        <v>308</v>
      </c>
      <c r="B62" s="69">
        <v>19</v>
      </c>
      <c r="D62" s="2">
        <v>5504550244</v>
      </c>
      <c r="E62" s="1"/>
      <c r="F62" s="2">
        <v>5497809757</v>
      </c>
      <c r="G62" s="1"/>
      <c r="H62" s="2">
        <v>5504550244</v>
      </c>
      <c r="I62" s="1"/>
      <c r="J62" s="2">
        <v>5497809757</v>
      </c>
    </row>
    <row r="63" spans="1:10" ht="22.5" customHeight="1">
      <c r="A63" s="3" t="s">
        <v>213</v>
      </c>
      <c r="B63" s="79">
        <v>20</v>
      </c>
      <c r="D63" s="39">
        <v>83138608</v>
      </c>
      <c r="E63" s="1"/>
      <c r="F63" s="39">
        <v>162781593</v>
      </c>
      <c r="G63" s="1"/>
      <c r="H63" s="2">
        <v>0</v>
      </c>
      <c r="I63" s="1"/>
      <c r="J63" s="2">
        <v>0</v>
      </c>
    </row>
    <row r="64" spans="1:10" ht="22.5" customHeight="1">
      <c r="A64" s="3" t="s">
        <v>328</v>
      </c>
      <c r="B64" s="89">
        <v>16.399999999999999</v>
      </c>
      <c r="D64" s="39">
        <v>0</v>
      </c>
      <c r="E64" s="1"/>
      <c r="F64" s="39">
        <v>801558738</v>
      </c>
      <c r="G64" s="1"/>
      <c r="H64" s="36">
        <v>0</v>
      </c>
      <c r="I64" s="1"/>
      <c r="J64" s="36">
        <v>801558738</v>
      </c>
    </row>
    <row r="65" spans="1:10" ht="22.5" customHeight="1">
      <c r="A65" s="3" t="s">
        <v>150</v>
      </c>
      <c r="B65" s="69">
        <v>21</v>
      </c>
      <c r="D65" s="39">
        <v>92789276</v>
      </c>
      <c r="E65" s="1"/>
      <c r="F65" s="39">
        <v>84213450</v>
      </c>
      <c r="G65" s="1"/>
      <c r="H65" s="36">
        <v>74179665</v>
      </c>
      <c r="I65" s="1"/>
      <c r="J65" s="36">
        <v>79856350</v>
      </c>
    </row>
    <row r="66" spans="1:10" ht="22.5" customHeight="1">
      <c r="A66" s="73" t="s">
        <v>38</v>
      </c>
      <c r="D66" s="38">
        <f>SUM(D60:D65)</f>
        <v>15163844584</v>
      </c>
      <c r="E66" s="1"/>
      <c r="F66" s="38">
        <f>SUM(F60:F65)</f>
        <v>17428995573</v>
      </c>
      <c r="G66" s="1"/>
      <c r="H66" s="38">
        <f>SUM(H60:H65)</f>
        <v>5578729909</v>
      </c>
      <c r="I66" s="1"/>
      <c r="J66" s="38">
        <f>SUM(J60:J65)</f>
        <v>6379224845</v>
      </c>
    </row>
    <row r="67" spans="1:10" ht="22.5" customHeight="1">
      <c r="A67" s="73" t="s">
        <v>39</v>
      </c>
      <c r="D67" s="54">
        <f>SUM(D58,D66)</f>
        <v>16497753599</v>
      </c>
      <c r="E67" s="1"/>
      <c r="F67" s="54">
        <f>SUM(F58,F66)</f>
        <v>18656979214</v>
      </c>
      <c r="G67" s="1"/>
      <c r="H67" s="54">
        <f>SUM(H58,H66)</f>
        <v>7693442145</v>
      </c>
      <c r="I67" s="1"/>
      <c r="J67" s="54">
        <f>SUM(J58,J66)</f>
        <v>8207205341</v>
      </c>
    </row>
    <row r="70" spans="1:10" ht="22.5" customHeight="1">
      <c r="A70" s="3" t="s">
        <v>22</v>
      </c>
      <c r="D70" s="26"/>
      <c r="F70" s="26"/>
    </row>
    <row r="71" spans="1:10" ht="22.5" customHeight="1">
      <c r="A71" s="70" t="s">
        <v>267</v>
      </c>
      <c r="B71" s="71"/>
      <c r="C71" s="25"/>
      <c r="D71" s="25"/>
      <c r="E71" s="25"/>
      <c r="F71" s="25"/>
      <c r="G71" s="25"/>
      <c r="H71" s="25"/>
      <c r="I71" s="25"/>
      <c r="J71" s="25"/>
    </row>
    <row r="72" spans="1:10" ht="22.5" customHeight="1">
      <c r="A72" s="70" t="s">
        <v>254</v>
      </c>
      <c r="B72" s="71"/>
      <c r="C72" s="25"/>
      <c r="D72" s="25"/>
      <c r="E72" s="25"/>
      <c r="F72" s="25"/>
      <c r="G72" s="25"/>
      <c r="H72" s="25"/>
      <c r="I72" s="25"/>
      <c r="J72" s="25"/>
    </row>
    <row r="73" spans="1:10" ht="22.5" customHeight="1">
      <c r="A73" s="70" t="s">
        <v>329</v>
      </c>
      <c r="B73" s="71"/>
      <c r="C73" s="25"/>
      <c r="D73" s="25"/>
      <c r="E73" s="25"/>
      <c r="F73" s="25"/>
      <c r="G73" s="25"/>
      <c r="H73" s="25"/>
      <c r="I73" s="25"/>
      <c r="J73" s="25"/>
    </row>
    <row r="74" spans="1:10" ht="22.5" customHeight="1">
      <c r="C74" s="26"/>
      <c r="E74" s="26"/>
      <c r="G74" s="26"/>
      <c r="I74" s="26"/>
      <c r="J74" s="27" t="s">
        <v>0</v>
      </c>
    </row>
    <row r="75" spans="1:10" s="73" customFormat="1" ht="22.5" customHeight="1">
      <c r="A75" s="70"/>
      <c r="B75" s="72"/>
      <c r="C75" s="28"/>
      <c r="D75" s="168" t="s">
        <v>1</v>
      </c>
      <c r="E75" s="168"/>
      <c r="F75" s="168"/>
      <c r="G75" s="28"/>
      <c r="H75" s="168" t="s">
        <v>2</v>
      </c>
      <c r="I75" s="168"/>
      <c r="J75" s="168"/>
    </row>
    <row r="76" spans="1:10" s="73" customFormat="1" ht="22.5" customHeight="1">
      <c r="B76" s="74" t="s">
        <v>3</v>
      </c>
      <c r="C76" s="30"/>
      <c r="D76" s="29">
        <v>2017</v>
      </c>
      <c r="E76" s="30"/>
      <c r="F76" s="29">
        <v>2016</v>
      </c>
      <c r="G76" s="30"/>
      <c r="H76" s="29">
        <v>2017</v>
      </c>
      <c r="I76" s="30"/>
      <c r="J76" s="29">
        <v>2016</v>
      </c>
    </row>
    <row r="77" spans="1:10" ht="22.5" customHeight="1">
      <c r="A77" s="73" t="s">
        <v>40</v>
      </c>
      <c r="B77" s="3"/>
      <c r="D77" s="45"/>
      <c r="F77" s="45"/>
      <c r="H77" s="45"/>
    </row>
    <row r="78" spans="1:10" ht="22.5" customHeight="1">
      <c r="A78" s="3" t="s">
        <v>41</v>
      </c>
      <c r="D78" s="45"/>
      <c r="F78" s="45"/>
      <c r="H78" s="45"/>
      <c r="J78" s="45"/>
    </row>
    <row r="79" spans="1:10" ht="22.5" customHeight="1">
      <c r="A79" s="3" t="s">
        <v>42</v>
      </c>
      <c r="B79" s="75"/>
      <c r="D79" s="45"/>
      <c r="F79" s="45"/>
      <c r="H79" s="45"/>
      <c r="J79" s="45"/>
    </row>
    <row r="80" spans="1:10" ht="22.5" customHeight="1" thickBot="1">
      <c r="A80" s="3" t="s">
        <v>281</v>
      </c>
      <c r="B80" s="75"/>
      <c r="D80" s="44">
        <v>1611256930</v>
      </c>
      <c r="E80" s="1"/>
      <c r="F80" s="44">
        <v>1611256930</v>
      </c>
      <c r="G80" s="1"/>
      <c r="H80" s="44">
        <v>1611256930</v>
      </c>
      <c r="I80" s="1"/>
      <c r="J80" s="44">
        <v>1611256930</v>
      </c>
    </row>
    <row r="81" spans="1:10" ht="22.5" customHeight="1" thickTop="1">
      <c r="A81" s="3" t="s">
        <v>45</v>
      </c>
      <c r="B81" s="75"/>
      <c r="D81" s="1"/>
      <c r="E81" s="1"/>
      <c r="F81" s="1"/>
      <c r="G81" s="1"/>
      <c r="H81" s="1"/>
      <c r="I81" s="1"/>
      <c r="J81" s="1"/>
    </row>
    <row r="82" spans="1:10" ht="22.5" customHeight="1">
      <c r="A82" s="3" t="s">
        <v>282</v>
      </c>
      <c r="B82" s="75"/>
      <c r="D82" s="1">
        <v>1559280897</v>
      </c>
      <c r="E82" s="1"/>
      <c r="F82" s="1">
        <v>1559280897</v>
      </c>
      <c r="G82" s="1"/>
      <c r="H82" s="1">
        <v>1559280897</v>
      </c>
      <c r="I82" s="1"/>
      <c r="J82" s="1">
        <v>1559280897</v>
      </c>
    </row>
    <row r="83" spans="1:10" ht="22.5" customHeight="1">
      <c r="A83" s="3" t="s">
        <v>46</v>
      </c>
      <c r="B83" s="75"/>
      <c r="D83" s="1"/>
      <c r="E83" s="1"/>
      <c r="F83" s="1"/>
      <c r="G83" s="1"/>
      <c r="H83" s="1"/>
      <c r="I83" s="1"/>
      <c r="J83" s="1"/>
    </row>
    <row r="84" spans="1:10" ht="22.5" customHeight="1">
      <c r="A84" s="3" t="s">
        <v>47</v>
      </c>
      <c r="D84" s="1">
        <v>1967716593</v>
      </c>
      <c r="E84" s="1"/>
      <c r="F84" s="1">
        <v>1967716593</v>
      </c>
      <c r="G84" s="1"/>
      <c r="H84" s="1">
        <v>1967716593</v>
      </c>
      <c r="I84" s="1"/>
      <c r="J84" s="1">
        <v>1967716593</v>
      </c>
    </row>
    <row r="85" spans="1:10" ht="22.5" customHeight="1">
      <c r="A85" s="3" t="s">
        <v>48</v>
      </c>
      <c r="D85" s="1">
        <v>172445812</v>
      </c>
      <c r="E85" s="1"/>
      <c r="F85" s="1">
        <v>172445812</v>
      </c>
      <c r="G85" s="1"/>
      <c r="H85" s="1">
        <v>172445812</v>
      </c>
      <c r="I85" s="1"/>
      <c r="J85" s="1">
        <v>172445812</v>
      </c>
    </row>
    <row r="86" spans="1:10" ht="22.5" customHeight="1">
      <c r="A86" s="3" t="s">
        <v>49</v>
      </c>
      <c r="B86" s="75"/>
      <c r="D86" s="1"/>
      <c r="E86" s="1"/>
      <c r="F86" s="1"/>
      <c r="G86" s="1"/>
      <c r="H86" s="1"/>
      <c r="I86" s="1"/>
      <c r="J86" s="1"/>
    </row>
    <row r="87" spans="1:10" ht="22.5" customHeight="1">
      <c r="A87" s="3" t="s">
        <v>50</v>
      </c>
      <c r="B87" s="75"/>
      <c r="D87" s="1"/>
      <c r="E87" s="1"/>
      <c r="F87" s="1"/>
      <c r="G87" s="1"/>
      <c r="H87" s="1"/>
      <c r="I87" s="1"/>
      <c r="J87" s="1"/>
    </row>
    <row r="88" spans="1:10" ht="22.5" customHeight="1">
      <c r="A88" s="3" t="s">
        <v>51</v>
      </c>
      <c r="B88" s="69">
        <v>23</v>
      </c>
      <c r="D88" s="1">
        <v>103952060</v>
      </c>
      <c r="E88" s="1"/>
      <c r="F88" s="1">
        <v>103952060</v>
      </c>
      <c r="G88" s="1"/>
      <c r="H88" s="1">
        <v>103952060</v>
      </c>
      <c r="I88" s="1"/>
      <c r="J88" s="1">
        <v>103952060</v>
      </c>
    </row>
    <row r="89" spans="1:10" ht="22.5" customHeight="1">
      <c r="A89" s="3" t="s">
        <v>52</v>
      </c>
      <c r="B89" s="69">
        <v>23</v>
      </c>
      <c r="D89" s="2">
        <v>523320000</v>
      </c>
      <c r="E89" s="1"/>
      <c r="F89" s="2">
        <v>523320000</v>
      </c>
      <c r="G89" s="1"/>
      <c r="H89" s="2">
        <v>0</v>
      </c>
      <c r="I89" s="1"/>
      <c r="J89" s="2">
        <v>0</v>
      </c>
    </row>
    <row r="90" spans="1:10" ht="22.5" customHeight="1">
      <c r="A90" s="3" t="s">
        <v>53</v>
      </c>
      <c r="B90" s="69">
        <v>24</v>
      </c>
      <c r="D90" s="1">
        <v>16443099</v>
      </c>
      <c r="E90" s="1"/>
      <c r="F90" s="1">
        <v>16119179</v>
      </c>
      <c r="G90" s="1"/>
      <c r="H90" s="1">
        <v>16443099</v>
      </c>
      <c r="I90" s="1"/>
      <c r="J90" s="1">
        <v>16119179</v>
      </c>
    </row>
    <row r="91" spans="1:10" ht="22.5" customHeight="1">
      <c r="A91" s="3" t="s">
        <v>54</v>
      </c>
      <c r="D91" s="1">
        <v>8681784433</v>
      </c>
      <c r="E91" s="1"/>
      <c r="F91" s="1">
        <v>8813492306</v>
      </c>
      <c r="G91" s="1"/>
      <c r="H91" s="1">
        <v>7856617062</v>
      </c>
      <c r="I91" s="1"/>
      <c r="J91" s="1">
        <v>8626377640</v>
      </c>
    </row>
    <row r="92" spans="1:10" ht="22.5" customHeight="1">
      <c r="A92" s="3" t="s">
        <v>151</v>
      </c>
      <c r="B92" s="75"/>
      <c r="D92" s="54">
        <v>-689490653</v>
      </c>
      <c r="E92" s="1"/>
      <c r="F92" s="54">
        <v>502692764</v>
      </c>
      <c r="G92" s="1"/>
      <c r="H92" s="54">
        <v>604752788</v>
      </c>
      <c r="I92" s="1"/>
      <c r="J92" s="54">
        <v>1835753751</v>
      </c>
    </row>
    <row r="93" spans="1:10" ht="22.5" customHeight="1">
      <c r="A93" s="3" t="s">
        <v>152</v>
      </c>
      <c r="B93" s="75"/>
      <c r="D93" s="36">
        <f>SUM(D82:D92)</f>
        <v>12335452241</v>
      </c>
      <c r="E93" s="1"/>
      <c r="F93" s="36">
        <f>SUM(F82:F92)</f>
        <v>13659019611</v>
      </c>
      <c r="G93" s="1"/>
      <c r="H93" s="36">
        <f>SUM(H82:H92)</f>
        <v>12281208311</v>
      </c>
      <c r="I93" s="1"/>
      <c r="J93" s="36">
        <f>SUM(J82:J92)</f>
        <v>14281645932</v>
      </c>
    </row>
    <row r="94" spans="1:10" ht="22.5" customHeight="1">
      <c r="A94" s="3" t="s">
        <v>153</v>
      </c>
      <c r="B94" s="75"/>
      <c r="D94" s="54">
        <v>34579</v>
      </c>
      <c r="E94" s="1"/>
      <c r="F94" s="54">
        <v>31228</v>
      </c>
      <c r="G94" s="1"/>
      <c r="H94" s="55">
        <v>0</v>
      </c>
      <c r="I94" s="1"/>
      <c r="J94" s="55">
        <v>0</v>
      </c>
    </row>
    <row r="95" spans="1:10" ht="22.5" customHeight="1">
      <c r="A95" s="73" t="s">
        <v>55</v>
      </c>
      <c r="B95" s="75"/>
      <c r="D95" s="54">
        <f>SUM(D93:D94)</f>
        <v>12335486820</v>
      </c>
      <c r="E95" s="1"/>
      <c r="F95" s="54">
        <f>SUM(F93:F94)</f>
        <v>13659050839</v>
      </c>
      <c r="G95" s="1"/>
      <c r="H95" s="54">
        <f>SUM(H93:H94)</f>
        <v>12281208311</v>
      </c>
      <c r="I95" s="1"/>
      <c r="J95" s="54">
        <f>SUM(J93:J94)</f>
        <v>14281645932</v>
      </c>
    </row>
    <row r="96" spans="1:10" ht="22.5" customHeight="1" thickBot="1">
      <c r="A96" s="73" t="s">
        <v>56</v>
      </c>
      <c r="D96" s="44">
        <f>D67+D95</f>
        <v>28833240419</v>
      </c>
      <c r="E96" s="1"/>
      <c r="F96" s="44">
        <f>F67+F95</f>
        <v>32316030053</v>
      </c>
      <c r="G96" s="1"/>
      <c r="H96" s="44">
        <f>H67+H95</f>
        <v>19974650456</v>
      </c>
      <c r="I96" s="1"/>
      <c r="J96" s="44">
        <f>J67+J95</f>
        <v>22488851273</v>
      </c>
    </row>
    <row r="97" spans="1:10" ht="22.5" customHeight="1" thickTop="1">
      <c r="D97" s="36">
        <f>SUM(D96-D35)</f>
        <v>0</v>
      </c>
      <c r="E97" s="1"/>
      <c r="F97" s="36">
        <f>SUM(F96-F35)</f>
        <v>0</v>
      </c>
      <c r="G97" s="1"/>
      <c r="H97" s="36">
        <f>SUM(H96-H35)</f>
        <v>0</v>
      </c>
      <c r="I97" s="1"/>
      <c r="J97" s="36">
        <f>SUM(J96-J35)</f>
        <v>0</v>
      </c>
    </row>
    <row r="98" spans="1:10" ht="22.5" customHeight="1">
      <c r="A98" s="3" t="s">
        <v>22</v>
      </c>
      <c r="B98" s="78"/>
      <c r="C98" s="45"/>
      <c r="D98" s="45"/>
      <c r="E98" s="45"/>
      <c r="F98" s="45"/>
      <c r="G98" s="45"/>
      <c r="H98" s="45"/>
      <c r="I98" s="45"/>
      <c r="J98" s="45"/>
    </row>
    <row r="99" spans="1:10" ht="22.5" customHeight="1">
      <c r="B99" s="78"/>
      <c r="C99" s="45"/>
      <c r="D99" s="45"/>
      <c r="E99" s="45"/>
      <c r="F99" s="45"/>
      <c r="G99" s="45"/>
      <c r="H99" s="45"/>
      <c r="I99" s="45"/>
      <c r="J99" s="45"/>
    </row>
    <row r="100" spans="1:10" ht="22.5" customHeight="1">
      <c r="A100" s="80"/>
      <c r="B100" s="80"/>
    </row>
    <row r="101" spans="1:10" ht="22.5" customHeight="1">
      <c r="B101" s="75"/>
    </row>
    <row r="102" spans="1:10" ht="22.5" customHeight="1">
      <c r="D102" s="56" t="s">
        <v>57</v>
      </c>
    </row>
    <row r="103" spans="1:10" ht="22.5" customHeight="1">
      <c r="A103" s="80"/>
      <c r="B103" s="80"/>
    </row>
    <row r="104" spans="1:10" ht="21.75" customHeight="1">
      <c r="A104" s="70" t="s">
        <v>267</v>
      </c>
      <c r="B104" s="81"/>
      <c r="C104" s="25"/>
      <c r="D104" s="25"/>
      <c r="E104" s="25"/>
      <c r="F104" s="25"/>
      <c r="G104" s="25"/>
      <c r="H104" s="25"/>
      <c r="I104" s="25"/>
      <c r="J104" s="25"/>
    </row>
    <row r="105" spans="1:10" ht="21.75" customHeight="1">
      <c r="A105" s="82" t="s">
        <v>255</v>
      </c>
      <c r="B105" s="81"/>
      <c r="C105" s="25"/>
      <c r="D105" s="25"/>
      <c r="E105" s="25"/>
      <c r="F105" s="25"/>
      <c r="G105" s="25"/>
      <c r="H105" s="25"/>
      <c r="I105" s="25"/>
      <c r="J105" s="25"/>
    </row>
    <row r="106" spans="1:10" ht="21.75" customHeight="1">
      <c r="A106" s="82" t="s">
        <v>330</v>
      </c>
      <c r="B106" s="81"/>
      <c r="C106" s="25"/>
      <c r="D106" s="25"/>
      <c r="E106" s="25"/>
      <c r="F106" s="25"/>
      <c r="G106" s="25"/>
      <c r="H106" s="25"/>
      <c r="I106" s="25"/>
      <c r="J106" s="25"/>
    </row>
    <row r="107" spans="1:10" ht="21.75" customHeight="1">
      <c r="C107" s="26"/>
      <c r="E107" s="26"/>
      <c r="G107" s="26"/>
      <c r="I107" s="26"/>
      <c r="J107" s="46" t="s">
        <v>0</v>
      </c>
    </row>
    <row r="108" spans="1:10" s="73" customFormat="1" ht="21.75" customHeight="1">
      <c r="A108" s="70"/>
      <c r="B108" s="72"/>
      <c r="C108" s="28"/>
      <c r="D108" s="168" t="s">
        <v>1</v>
      </c>
      <c r="E108" s="168"/>
      <c r="F108" s="168"/>
      <c r="G108" s="28"/>
      <c r="H108" s="168" t="s">
        <v>2</v>
      </c>
      <c r="I108" s="168"/>
      <c r="J108" s="168"/>
    </row>
    <row r="109" spans="1:10" ht="21.75" customHeight="1">
      <c r="B109" s="74" t="s">
        <v>3</v>
      </c>
      <c r="C109" s="30"/>
      <c r="D109" s="29">
        <v>2017</v>
      </c>
      <c r="E109" s="30"/>
      <c r="F109" s="29">
        <v>2016</v>
      </c>
      <c r="G109" s="30"/>
      <c r="H109" s="29">
        <v>2017</v>
      </c>
      <c r="I109" s="30"/>
      <c r="J109" s="29">
        <v>2016</v>
      </c>
    </row>
    <row r="110" spans="1:10" ht="21.75" customHeight="1">
      <c r="A110" s="73" t="s">
        <v>59</v>
      </c>
    </row>
    <row r="111" spans="1:10" ht="21.75" customHeight="1">
      <c r="A111" s="3" t="s">
        <v>60</v>
      </c>
    </row>
    <row r="112" spans="1:10" ht="21.75" customHeight="1">
      <c r="A112" s="3" t="s">
        <v>61</v>
      </c>
      <c r="B112" s="3"/>
      <c r="D112" s="57">
        <v>3691714523</v>
      </c>
      <c r="F112" s="57">
        <v>2877621600</v>
      </c>
      <c r="H112" s="33">
        <v>0</v>
      </c>
      <c r="J112" s="33">
        <v>0</v>
      </c>
    </row>
    <row r="113" spans="1:10" ht="21.75" customHeight="1">
      <c r="A113" s="3" t="s">
        <v>62</v>
      </c>
      <c r="B113" s="3"/>
      <c r="D113" s="35">
        <v>637183971</v>
      </c>
      <c r="F113" s="35">
        <v>804795152</v>
      </c>
      <c r="H113" s="58">
        <v>0</v>
      </c>
      <c r="J113" s="58">
        <v>0</v>
      </c>
    </row>
    <row r="114" spans="1:10" ht="21.75" customHeight="1">
      <c r="A114" s="3" t="s">
        <v>63</v>
      </c>
      <c r="D114" s="1">
        <f>SUM(D112:D113)</f>
        <v>4328898494</v>
      </c>
      <c r="F114" s="1">
        <f>SUM(F112:F113)</f>
        <v>3682416752</v>
      </c>
      <c r="H114" s="2">
        <v>0</v>
      </c>
      <c r="J114" s="2">
        <v>0</v>
      </c>
    </row>
    <row r="115" spans="1:10" ht="21.75" customHeight="1">
      <c r="A115" s="3" t="s">
        <v>64</v>
      </c>
      <c r="B115" s="69">
        <v>8</v>
      </c>
      <c r="D115" s="1">
        <v>3793827</v>
      </c>
      <c r="F115" s="1">
        <v>7417603</v>
      </c>
      <c r="H115" s="59">
        <v>85049366</v>
      </c>
      <c r="J115" s="59">
        <v>96599675</v>
      </c>
    </row>
    <row r="116" spans="1:10" ht="21.75" customHeight="1">
      <c r="A116" s="3" t="s">
        <v>350</v>
      </c>
      <c r="B116" s="69">
        <v>14</v>
      </c>
      <c r="D116" s="1">
        <v>32152515</v>
      </c>
      <c r="F116" s="1">
        <v>0</v>
      </c>
      <c r="H116" s="2">
        <v>1999158</v>
      </c>
      <c r="J116" s="2">
        <v>394616</v>
      </c>
    </row>
    <row r="117" spans="1:10" ht="21.75" customHeight="1">
      <c r="A117" s="3" t="s">
        <v>292</v>
      </c>
      <c r="B117" s="89">
        <v>16.600000000000001</v>
      </c>
      <c r="D117" s="2">
        <v>6252457</v>
      </c>
      <c r="F117" s="2">
        <v>2851210</v>
      </c>
      <c r="H117" s="2">
        <v>6252457</v>
      </c>
      <c r="J117" s="2">
        <v>2851210</v>
      </c>
    </row>
    <row r="118" spans="1:10" ht="21.75" customHeight="1">
      <c r="A118" s="3" t="s">
        <v>65</v>
      </c>
      <c r="D118" s="3">
        <v>23402413</v>
      </c>
      <c r="F118" s="3">
        <v>46672085</v>
      </c>
      <c r="H118" s="59">
        <v>17278107</v>
      </c>
      <c r="J118" s="59">
        <v>44728455</v>
      </c>
    </row>
    <row r="119" spans="1:10" ht="21.75" customHeight="1">
      <c r="A119" s="3" t="s">
        <v>66</v>
      </c>
      <c r="D119" s="2">
        <v>0</v>
      </c>
      <c r="F119" s="2">
        <v>45425600</v>
      </c>
      <c r="H119" s="2">
        <v>0</v>
      </c>
      <c r="J119" s="2">
        <v>47928580</v>
      </c>
    </row>
    <row r="120" spans="1:10" ht="21.75" customHeight="1">
      <c r="A120" s="3" t="s">
        <v>67</v>
      </c>
      <c r="D120" s="1">
        <v>127964</v>
      </c>
      <c r="F120" s="1">
        <v>7001804</v>
      </c>
      <c r="H120" s="1">
        <v>376</v>
      </c>
      <c r="J120" s="1">
        <v>3343</v>
      </c>
    </row>
    <row r="121" spans="1:10" ht="21.75" customHeight="1">
      <c r="A121" s="73" t="s">
        <v>69</v>
      </c>
      <c r="D121" s="38">
        <f>SUM(D114:D120)</f>
        <v>4394627670</v>
      </c>
      <c r="F121" s="38">
        <f>SUM(F114:F120)</f>
        <v>3791785054</v>
      </c>
      <c r="H121" s="38">
        <f>SUM(H114:H120)</f>
        <v>110579464</v>
      </c>
      <c r="J121" s="38">
        <f>SUM(J114:J120)</f>
        <v>192505879</v>
      </c>
    </row>
    <row r="122" spans="1:10" ht="21.75" customHeight="1">
      <c r="A122" s="73" t="s">
        <v>70</v>
      </c>
      <c r="D122" s="1"/>
      <c r="F122" s="1"/>
      <c r="H122" s="1"/>
      <c r="J122" s="1"/>
    </row>
    <row r="123" spans="1:10" ht="21.75" customHeight="1">
      <c r="A123" s="3" t="s">
        <v>71</v>
      </c>
      <c r="D123" s="1"/>
      <c r="F123" s="1"/>
      <c r="H123" s="1"/>
      <c r="J123" s="1"/>
    </row>
    <row r="124" spans="1:10" ht="21.75" customHeight="1">
      <c r="A124" s="3" t="s">
        <v>72</v>
      </c>
      <c r="D124" s="57">
        <v>1677104370</v>
      </c>
      <c r="F124" s="57">
        <v>2010834546</v>
      </c>
      <c r="H124" s="33">
        <v>0</v>
      </c>
      <c r="J124" s="33">
        <v>0</v>
      </c>
    </row>
    <row r="125" spans="1:10" ht="21.75" customHeight="1">
      <c r="A125" s="3" t="s">
        <v>73</v>
      </c>
      <c r="D125" s="60">
        <v>137583427</v>
      </c>
      <c r="F125" s="60">
        <v>243229708</v>
      </c>
      <c r="H125" s="34">
        <v>0</v>
      </c>
      <c r="J125" s="34">
        <v>0</v>
      </c>
    </row>
    <row r="126" spans="1:10" ht="21.75" customHeight="1">
      <c r="A126" s="3" t="s">
        <v>74</v>
      </c>
      <c r="D126" s="35">
        <v>175545977</v>
      </c>
      <c r="F126" s="35">
        <v>231894232</v>
      </c>
      <c r="H126" s="58">
        <v>0</v>
      </c>
      <c r="J126" s="58">
        <v>0</v>
      </c>
    </row>
    <row r="127" spans="1:10" ht="21.75" customHeight="1">
      <c r="A127" s="3" t="s">
        <v>75</v>
      </c>
      <c r="D127" s="1">
        <f>SUM(D124:D126)</f>
        <v>1990233774</v>
      </c>
      <c r="F127" s="1">
        <f>SUM(F124:F126)</f>
        <v>2485958486</v>
      </c>
      <c r="H127" s="2">
        <v>0</v>
      </c>
      <c r="J127" s="2">
        <v>0</v>
      </c>
    </row>
    <row r="128" spans="1:10" ht="21.75" customHeight="1">
      <c r="A128" s="3" t="s">
        <v>76</v>
      </c>
      <c r="B128" s="69">
        <v>14</v>
      </c>
      <c r="D128" s="1">
        <v>1169844139</v>
      </c>
      <c r="F128" s="1">
        <v>1366395482</v>
      </c>
      <c r="H128" s="1">
        <v>3514014</v>
      </c>
      <c r="J128" s="1">
        <v>2499923</v>
      </c>
    </row>
    <row r="129" spans="1:10" ht="21.75" customHeight="1">
      <c r="A129" s="3" t="s">
        <v>77</v>
      </c>
      <c r="D129" s="1">
        <v>4557421</v>
      </c>
      <c r="F129" s="1">
        <v>5239468</v>
      </c>
      <c r="H129" s="2">
        <v>0</v>
      </c>
      <c r="J129" s="2">
        <v>0</v>
      </c>
    </row>
    <row r="130" spans="1:10" ht="21.75" customHeight="1">
      <c r="A130" s="3" t="s">
        <v>361</v>
      </c>
      <c r="B130" s="69">
        <v>14</v>
      </c>
      <c r="D130" s="1">
        <v>0</v>
      </c>
      <c r="F130" s="1">
        <v>680285679</v>
      </c>
      <c r="H130" s="2">
        <v>0</v>
      </c>
      <c r="J130" s="2">
        <v>0</v>
      </c>
    </row>
    <row r="131" spans="1:10" ht="21.75" customHeight="1">
      <c r="A131" s="3" t="s">
        <v>304</v>
      </c>
      <c r="B131" s="69">
        <v>14</v>
      </c>
      <c r="D131" s="1">
        <v>0</v>
      </c>
      <c r="F131" s="1">
        <v>566558861</v>
      </c>
      <c r="H131" s="2">
        <v>0</v>
      </c>
      <c r="J131" s="2">
        <v>0</v>
      </c>
    </row>
    <row r="132" spans="1:10" ht="21.75" customHeight="1">
      <c r="A132" s="3" t="s">
        <v>316</v>
      </c>
      <c r="B132" s="69">
        <v>11</v>
      </c>
      <c r="D132" s="1">
        <v>0</v>
      </c>
      <c r="F132" s="1">
        <v>0</v>
      </c>
      <c r="H132" s="2">
        <v>95134089</v>
      </c>
      <c r="J132" s="2">
        <v>2205262526</v>
      </c>
    </row>
    <row r="133" spans="1:10" ht="21.75" customHeight="1">
      <c r="A133" s="3" t="s">
        <v>334</v>
      </c>
      <c r="D133" s="1"/>
      <c r="F133" s="1"/>
      <c r="H133" s="2"/>
      <c r="J133" s="2"/>
    </row>
    <row r="134" spans="1:10" ht="21.75" customHeight="1">
      <c r="A134" s="3" t="s">
        <v>335</v>
      </c>
      <c r="B134" s="89">
        <v>16.399999999999999</v>
      </c>
      <c r="D134" s="1">
        <v>112509641</v>
      </c>
      <c r="F134" s="1">
        <v>0</v>
      </c>
      <c r="H134" s="1">
        <v>112509641</v>
      </c>
      <c r="J134" s="2">
        <v>0</v>
      </c>
    </row>
    <row r="135" spans="1:10" ht="21.75" customHeight="1">
      <c r="A135" s="3" t="s">
        <v>78</v>
      </c>
      <c r="B135" s="69">
        <v>8</v>
      </c>
      <c r="D135" s="1">
        <v>321580922</v>
      </c>
      <c r="F135" s="1">
        <v>260251101</v>
      </c>
      <c r="H135" s="1">
        <v>259830383</v>
      </c>
      <c r="J135" s="1">
        <v>213201630</v>
      </c>
    </row>
    <row r="136" spans="1:10" ht="21.75" customHeight="1">
      <c r="A136" s="3" t="s">
        <v>79</v>
      </c>
      <c r="B136" s="69">
        <v>8</v>
      </c>
      <c r="D136" s="1">
        <v>82499633</v>
      </c>
      <c r="F136" s="1">
        <v>88196978</v>
      </c>
      <c r="H136" s="1">
        <v>78267087</v>
      </c>
      <c r="J136" s="1">
        <v>79084164</v>
      </c>
    </row>
    <row r="137" spans="1:10" ht="21.75" customHeight="1">
      <c r="A137" s="3" t="s">
        <v>351</v>
      </c>
      <c r="D137" s="1">
        <v>-7864461</v>
      </c>
      <c r="F137" s="1">
        <v>25022204</v>
      </c>
      <c r="H137" s="1">
        <v>2803900</v>
      </c>
      <c r="J137" s="1">
        <v>32885487</v>
      </c>
    </row>
    <row r="138" spans="1:10" ht="21.75" customHeight="1">
      <c r="A138" s="3" t="s">
        <v>81</v>
      </c>
      <c r="D138" s="1">
        <v>12312931</v>
      </c>
      <c r="F138" s="1">
        <v>0</v>
      </c>
      <c r="H138" s="1">
        <v>6337663</v>
      </c>
      <c r="J138" s="1">
        <v>0</v>
      </c>
    </row>
    <row r="139" spans="1:10" ht="21.75" customHeight="1">
      <c r="A139" s="73" t="s">
        <v>82</v>
      </c>
      <c r="D139" s="61">
        <f>SUM(D127:D138)</f>
        <v>3685674000</v>
      </c>
      <c r="F139" s="61">
        <f>SUM(F127:F138)</f>
        <v>5477908259</v>
      </c>
      <c r="H139" s="61">
        <f>SUM(H127:H138)</f>
        <v>558396777</v>
      </c>
      <c r="J139" s="61">
        <f>SUM(J127:J138)</f>
        <v>2532933730</v>
      </c>
    </row>
    <row r="140" spans="1:10" ht="21.75" customHeight="1">
      <c r="A140" s="73" t="s">
        <v>338</v>
      </c>
      <c r="D140" s="39"/>
      <c r="F140" s="39"/>
      <c r="H140" s="39"/>
      <c r="J140" s="39"/>
    </row>
    <row r="141" spans="1:10" ht="21.75" customHeight="1">
      <c r="A141" s="73" t="s">
        <v>264</v>
      </c>
      <c r="D141" s="39"/>
      <c r="F141" s="39"/>
      <c r="H141" s="39"/>
      <c r="J141" s="39"/>
    </row>
    <row r="142" spans="1:10" ht="21.75" customHeight="1">
      <c r="A142" s="73" t="s">
        <v>293</v>
      </c>
      <c r="D142" s="39">
        <f>D121-D139</f>
        <v>708953670</v>
      </c>
      <c r="F142" s="39">
        <f>F121-F139</f>
        <v>-1686123205</v>
      </c>
      <c r="H142" s="39">
        <f>H121-H139</f>
        <v>-447817313</v>
      </c>
      <c r="J142" s="39">
        <f>J121-J139</f>
        <v>-2340427851</v>
      </c>
    </row>
    <row r="143" spans="1:10" s="37" customFormat="1" ht="21.75" customHeight="1">
      <c r="A143" s="3" t="s">
        <v>341</v>
      </c>
      <c r="B143" s="31"/>
      <c r="D143" s="32"/>
      <c r="F143" s="32"/>
      <c r="H143" s="32"/>
      <c r="J143" s="32"/>
    </row>
    <row r="144" spans="1:10" s="37" customFormat="1" ht="21.75" customHeight="1">
      <c r="A144" s="3" t="s">
        <v>340</v>
      </c>
      <c r="B144" s="83">
        <v>12.1</v>
      </c>
      <c r="D144" s="55">
        <v>10008710</v>
      </c>
      <c r="F144" s="55">
        <v>3287595</v>
      </c>
      <c r="H144" s="55">
        <v>0</v>
      </c>
      <c r="J144" s="55">
        <v>0</v>
      </c>
    </row>
    <row r="145" spans="1:10" s="37" customFormat="1" ht="21.75" customHeight="1">
      <c r="A145" s="73" t="s">
        <v>339</v>
      </c>
      <c r="B145" s="83"/>
      <c r="D145" s="32"/>
      <c r="F145" s="32"/>
      <c r="H145" s="32"/>
      <c r="J145" s="32"/>
    </row>
    <row r="146" spans="1:10" ht="21.75" customHeight="1">
      <c r="A146" s="73" t="s">
        <v>336</v>
      </c>
      <c r="D146" s="39">
        <f>SUM(D142:D144)</f>
        <v>718962380</v>
      </c>
      <c r="F146" s="39">
        <f>SUM(F142:F144)</f>
        <v>-1682835610</v>
      </c>
      <c r="H146" s="39">
        <f>SUM(H142:H144)</f>
        <v>-447817313</v>
      </c>
      <c r="J146" s="39">
        <f>SUM(J142:J144)</f>
        <v>-2340427851</v>
      </c>
    </row>
    <row r="147" spans="1:10" s="37" customFormat="1" ht="21.75" customHeight="1">
      <c r="A147" s="37" t="s">
        <v>84</v>
      </c>
      <c r="B147" s="31"/>
      <c r="D147" s="55">
        <v>-848243899</v>
      </c>
      <c r="F147" s="55">
        <v>-980089221</v>
      </c>
      <c r="H147" s="55">
        <v>-319824573</v>
      </c>
      <c r="J147" s="55">
        <v>-395281469</v>
      </c>
    </row>
    <row r="148" spans="1:10" s="37" customFormat="1" ht="21.75" customHeight="1">
      <c r="A148" s="76" t="s">
        <v>309</v>
      </c>
      <c r="B148" s="31"/>
      <c r="D148" s="32">
        <f>SUM(D146:D147)</f>
        <v>-129281519</v>
      </c>
      <c r="F148" s="32">
        <f>SUM(F146:F147)</f>
        <v>-2662924831</v>
      </c>
      <c r="H148" s="32">
        <f>SUM(H146:H147)</f>
        <v>-767641886</v>
      </c>
      <c r="J148" s="32">
        <f>SUM(J146:J147)</f>
        <v>-2735709320</v>
      </c>
    </row>
    <row r="149" spans="1:10" s="37" customFormat="1" ht="21.75" customHeight="1">
      <c r="A149" s="37" t="s">
        <v>294</v>
      </c>
      <c r="B149" s="31">
        <v>26</v>
      </c>
      <c r="D149" s="55">
        <v>-188228</v>
      </c>
      <c r="F149" s="55">
        <v>-62476</v>
      </c>
      <c r="H149" s="55">
        <v>0</v>
      </c>
      <c r="J149" s="55">
        <v>0</v>
      </c>
    </row>
    <row r="150" spans="1:10" ht="21.75" customHeight="1" thickBot="1">
      <c r="A150" s="73" t="s">
        <v>302</v>
      </c>
      <c r="D150" s="62">
        <f>SUM(D148:D149)</f>
        <v>-129469747</v>
      </c>
      <c r="F150" s="62">
        <f>SUM(F148:F149)</f>
        <v>-2662987307</v>
      </c>
      <c r="H150" s="62">
        <f>SUM(H148:H149)</f>
        <v>-767641886</v>
      </c>
      <c r="J150" s="62">
        <f>SUM(J148:J149)</f>
        <v>-2735709320</v>
      </c>
    </row>
    <row r="151" spans="1:10" ht="14.25" customHeight="1" thickTop="1">
      <c r="A151" s="73"/>
      <c r="D151" s="36"/>
      <c r="F151" s="36"/>
      <c r="H151" s="36"/>
      <c r="J151" s="36"/>
    </row>
    <row r="152" spans="1:10" ht="21.75" customHeight="1">
      <c r="A152" s="3" t="s">
        <v>22</v>
      </c>
    </row>
    <row r="153" spans="1:10" ht="22.5" customHeight="1">
      <c r="A153" s="70" t="s">
        <v>267</v>
      </c>
      <c r="B153" s="81"/>
      <c r="C153" s="25"/>
      <c r="D153" s="25"/>
      <c r="E153" s="25"/>
      <c r="F153" s="25"/>
      <c r="G153" s="25"/>
      <c r="H153" s="25"/>
      <c r="I153" s="25"/>
      <c r="J153" s="25"/>
    </row>
    <row r="154" spans="1:10" ht="22.5" customHeight="1">
      <c r="A154" s="82" t="s">
        <v>276</v>
      </c>
      <c r="B154" s="81"/>
      <c r="C154" s="25"/>
      <c r="D154" s="25"/>
      <c r="E154" s="25"/>
      <c r="F154" s="25"/>
      <c r="G154" s="25"/>
      <c r="H154" s="25"/>
      <c r="I154" s="25"/>
      <c r="J154" s="25"/>
    </row>
    <row r="155" spans="1:10" ht="22.5" customHeight="1">
      <c r="A155" s="82" t="s">
        <v>330</v>
      </c>
      <c r="B155" s="81"/>
      <c r="C155" s="25"/>
      <c r="D155" s="25"/>
      <c r="E155" s="25"/>
      <c r="F155" s="25"/>
      <c r="G155" s="25"/>
      <c r="H155" s="25"/>
      <c r="I155" s="25"/>
      <c r="J155" s="25"/>
    </row>
    <row r="156" spans="1:10" ht="22.5" customHeight="1">
      <c r="C156" s="26"/>
      <c r="E156" s="26"/>
      <c r="G156" s="26"/>
      <c r="I156" s="26"/>
      <c r="J156" s="46" t="s">
        <v>0</v>
      </c>
    </row>
    <row r="157" spans="1:10" s="73" customFormat="1" ht="22.5" customHeight="1">
      <c r="A157" s="70"/>
      <c r="B157" s="72"/>
      <c r="C157" s="28"/>
      <c r="D157" s="168" t="s">
        <v>1</v>
      </c>
      <c r="E157" s="168"/>
      <c r="F157" s="168"/>
      <c r="G157" s="28"/>
      <c r="H157" s="168" t="s">
        <v>2</v>
      </c>
      <c r="I157" s="168"/>
      <c r="J157" s="168"/>
    </row>
    <row r="158" spans="1:10" ht="22.5" customHeight="1">
      <c r="B158" s="74" t="s">
        <v>3</v>
      </c>
      <c r="C158" s="30"/>
      <c r="D158" s="29">
        <v>2017</v>
      </c>
      <c r="E158" s="30"/>
      <c r="F158" s="29">
        <v>2016</v>
      </c>
      <c r="G158" s="30"/>
      <c r="H158" s="29">
        <v>2017</v>
      </c>
      <c r="I158" s="30"/>
      <c r="J158" s="29">
        <v>2016</v>
      </c>
    </row>
    <row r="159" spans="1:10" ht="22.5" customHeight="1">
      <c r="A159" s="73" t="s">
        <v>337</v>
      </c>
      <c r="D159" s="36"/>
      <c r="F159" s="36"/>
      <c r="H159" s="36"/>
      <c r="J159" s="36"/>
    </row>
    <row r="160" spans="1:10" ht="22.5" customHeight="1">
      <c r="A160" s="3" t="s">
        <v>156</v>
      </c>
      <c r="D160" s="36">
        <f>D150-D161</f>
        <v>-129476280</v>
      </c>
      <c r="F160" s="36">
        <f>F150-F161</f>
        <v>-2664898734</v>
      </c>
      <c r="H160" s="36">
        <f>H150-H161</f>
        <v>-767641886</v>
      </c>
      <c r="J160" s="36">
        <f>J150-J161</f>
        <v>-2735709320</v>
      </c>
    </row>
    <row r="161" spans="1:10" ht="22.5" customHeight="1">
      <c r="A161" s="3" t="s">
        <v>153</v>
      </c>
      <c r="D161" s="54">
        <v>6533</v>
      </c>
      <c r="F161" s="54">
        <v>1911427</v>
      </c>
      <c r="H161" s="2">
        <v>0</v>
      </c>
      <c r="J161" s="2">
        <v>0</v>
      </c>
    </row>
    <row r="162" spans="1:10" ht="22.5" customHeight="1" thickBot="1">
      <c r="A162" s="73" t="s">
        <v>302</v>
      </c>
      <c r="D162" s="62">
        <f>SUM(D160:D161)</f>
        <v>-129469747</v>
      </c>
      <c r="F162" s="62">
        <f>SUM(F160:F161)</f>
        <v>-2662987307</v>
      </c>
      <c r="H162" s="62">
        <f>SUM(H160:H161)</f>
        <v>-767641886</v>
      </c>
      <c r="J162" s="62">
        <f>SUM(J160:J161)</f>
        <v>-2735709320</v>
      </c>
    </row>
    <row r="163" spans="1:10" ht="22.5" customHeight="1" thickTop="1">
      <c r="D163" s="37"/>
      <c r="F163" s="37"/>
      <c r="H163" s="37"/>
      <c r="J163" s="37"/>
    </row>
    <row r="164" spans="1:10" ht="22.5" customHeight="1">
      <c r="A164" s="73" t="s">
        <v>85</v>
      </c>
      <c r="B164" s="69">
        <v>28</v>
      </c>
      <c r="D164" s="37"/>
      <c r="F164" s="37"/>
      <c r="H164" s="37"/>
      <c r="J164" s="37"/>
    </row>
    <row r="165" spans="1:10" ht="22.5" customHeight="1" thickBot="1">
      <c r="A165" s="3" t="s">
        <v>310</v>
      </c>
      <c r="D165" s="63">
        <f>SUM(D160/1559280897)</f>
        <v>-8.3035891896776057E-2</v>
      </c>
      <c r="F165" s="63">
        <f>SUM(F160/1559280897)</f>
        <v>-1.7090562317073008</v>
      </c>
      <c r="H165" s="63">
        <f>SUM(H160/1559280897)</f>
        <v>-0.49230506669896051</v>
      </c>
      <c r="J165" s="63">
        <f>SUM(J160/1559280897)</f>
        <v>-1.7544685664163562</v>
      </c>
    </row>
    <row r="166" spans="1:10" ht="22.5" customHeight="1" thickTop="1"/>
    <row r="167" spans="1:10" ht="22.5" customHeight="1" thickBot="1">
      <c r="A167" s="3" t="s">
        <v>291</v>
      </c>
      <c r="D167" s="44">
        <v>1559280897</v>
      </c>
      <c r="E167" s="1"/>
      <c r="F167" s="44">
        <v>1559280897</v>
      </c>
      <c r="G167" s="1"/>
      <c r="H167" s="44">
        <v>1559280897</v>
      </c>
      <c r="I167" s="1"/>
      <c r="J167" s="44">
        <v>1559280897</v>
      </c>
    </row>
    <row r="168" spans="1:10" ht="22.5" customHeight="1" thickTop="1"/>
    <row r="170" spans="1:10" ht="22.5" customHeight="1">
      <c r="A170" s="3" t="s">
        <v>22</v>
      </c>
    </row>
    <row r="171" spans="1:10" ht="22.5" customHeight="1">
      <c r="A171" s="70" t="s">
        <v>267</v>
      </c>
      <c r="B171" s="90"/>
      <c r="C171" s="91"/>
      <c r="D171" s="92"/>
      <c r="E171" s="93"/>
      <c r="F171" s="92"/>
      <c r="G171" s="93"/>
      <c r="H171" s="92"/>
      <c r="I171" s="92"/>
      <c r="J171" s="92"/>
    </row>
    <row r="172" spans="1:10" ht="22.5" customHeight="1">
      <c r="A172" s="82" t="s">
        <v>256</v>
      </c>
      <c r="B172" s="90"/>
      <c r="C172" s="91"/>
      <c r="D172" s="92"/>
      <c r="E172" s="93"/>
      <c r="F172" s="92"/>
      <c r="G172" s="93"/>
      <c r="H172" s="92"/>
      <c r="I172" s="92"/>
      <c r="J172" s="92"/>
    </row>
    <row r="173" spans="1:10" ht="22.5" customHeight="1">
      <c r="A173" s="82" t="s">
        <v>330</v>
      </c>
      <c r="B173" s="90"/>
      <c r="C173" s="91"/>
      <c r="D173" s="92"/>
      <c r="E173" s="93"/>
      <c r="F173" s="92"/>
      <c r="G173" s="93"/>
      <c r="H173" s="92"/>
      <c r="I173" s="92"/>
      <c r="J173" s="92"/>
    </row>
    <row r="174" spans="1:10" ht="22.5" customHeight="1">
      <c r="A174" s="94"/>
      <c r="B174" s="90"/>
      <c r="C174" s="91"/>
      <c r="D174" s="92"/>
      <c r="E174" s="93"/>
      <c r="F174" s="92"/>
      <c r="G174" s="93"/>
      <c r="H174" s="92"/>
      <c r="I174" s="92"/>
      <c r="J174" s="92"/>
    </row>
    <row r="175" spans="1:10" ht="22.5" customHeight="1">
      <c r="C175" s="26"/>
      <c r="E175" s="26"/>
      <c r="G175" s="26"/>
      <c r="I175" s="26"/>
      <c r="J175" s="46" t="s">
        <v>0</v>
      </c>
    </row>
    <row r="176" spans="1:10" s="73" customFormat="1" ht="22.5" customHeight="1">
      <c r="A176" s="70"/>
      <c r="B176" s="72"/>
      <c r="C176" s="28"/>
      <c r="D176" s="168" t="s">
        <v>1</v>
      </c>
      <c r="E176" s="168"/>
      <c r="F176" s="168"/>
      <c r="G176" s="28"/>
      <c r="H176" s="168" t="s">
        <v>2</v>
      </c>
      <c r="I176" s="168"/>
      <c r="J176" s="168"/>
    </row>
    <row r="177" spans="1:10" ht="22.5" customHeight="1">
      <c r="B177" s="72"/>
      <c r="C177" s="30"/>
      <c r="D177" s="29">
        <v>2017</v>
      </c>
      <c r="E177" s="30"/>
      <c r="F177" s="29">
        <v>2016</v>
      </c>
      <c r="G177" s="30"/>
      <c r="H177" s="29">
        <v>2017</v>
      </c>
      <c r="I177" s="30"/>
      <c r="J177" s="29">
        <v>2016</v>
      </c>
    </row>
    <row r="178" spans="1:10" ht="22.5" customHeight="1">
      <c r="A178" s="95"/>
      <c r="B178" s="95"/>
      <c r="C178" s="96"/>
      <c r="D178" s="97"/>
      <c r="E178" s="96"/>
      <c r="F178" s="97"/>
      <c r="G178" s="96"/>
      <c r="H178" s="97"/>
      <c r="I178" s="96"/>
      <c r="J178" s="97"/>
    </row>
    <row r="179" spans="1:10" ht="22.5" customHeight="1">
      <c r="A179" s="73" t="s">
        <v>302</v>
      </c>
      <c r="B179" s="151"/>
      <c r="C179" s="152"/>
      <c r="D179" s="43">
        <f>+D162</f>
        <v>-129469747</v>
      </c>
      <c r="E179" s="153"/>
      <c r="F179" s="43">
        <f>+F162</f>
        <v>-2662987307</v>
      </c>
      <c r="G179" s="1"/>
      <c r="H179" s="43">
        <f>+H162</f>
        <v>-767641886</v>
      </c>
      <c r="I179" s="154"/>
      <c r="J179" s="43">
        <f>+J162</f>
        <v>-2735709320</v>
      </c>
    </row>
    <row r="180" spans="1:10" ht="22.5" customHeight="1">
      <c r="A180" s="155"/>
      <c r="B180" s="156"/>
      <c r="C180" s="157"/>
      <c r="D180" s="154"/>
      <c r="E180" s="153"/>
      <c r="F180" s="154"/>
      <c r="G180" s="1"/>
      <c r="H180" s="59"/>
      <c r="I180" s="154"/>
      <c r="J180" s="59"/>
    </row>
    <row r="181" spans="1:10" ht="22.5" customHeight="1">
      <c r="A181" s="158" t="s">
        <v>159</v>
      </c>
      <c r="B181" s="151"/>
      <c r="C181" s="152"/>
      <c r="D181" s="154"/>
      <c r="E181" s="153"/>
      <c r="F181" s="154"/>
      <c r="G181" s="1"/>
      <c r="H181" s="59"/>
      <c r="I181" s="154"/>
      <c r="J181" s="59"/>
    </row>
    <row r="182" spans="1:10" ht="22.5" customHeight="1">
      <c r="A182" s="78" t="s">
        <v>283</v>
      </c>
      <c r="B182" s="156"/>
      <c r="C182" s="157"/>
      <c r="D182" s="59"/>
      <c r="E182" s="153"/>
      <c r="F182" s="59"/>
      <c r="G182" s="1"/>
      <c r="H182" s="59"/>
      <c r="I182" s="154"/>
      <c r="J182" s="59"/>
    </row>
    <row r="183" spans="1:10" ht="22.5" customHeight="1">
      <c r="A183" s="78" t="s">
        <v>284</v>
      </c>
      <c r="B183" s="156"/>
      <c r="C183" s="157"/>
      <c r="D183" s="59"/>
      <c r="E183" s="153"/>
      <c r="F183" s="59"/>
      <c r="G183" s="1"/>
      <c r="H183" s="59"/>
      <c r="I183" s="154"/>
      <c r="J183" s="59"/>
    </row>
    <row r="184" spans="1:10" ht="22.5" customHeight="1">
      <c r="A184" s="104" t="s">
        <v>317</v>
      </c>
      <c r="B184" s="156"/>
      <c r="C184" s="157"/>
      <c r="D184" s="59"/>
      <c r="E184" s="153"/>
      <c r="F184" s="59"/>
      <c r="G184" s="1"/>
      <c r="H184" s="59"/>
      <c r="I184" s="154"/>
      <c r="J184" s="59"/>
    </row>
    <row r="185" spans="1:10" ht="22.5" customHeight="1">
      <c r="A185" s="104" t="s">
        <v>318</v>
      </c>
      <c r="B185" s="156"/>
      <c r="C185" s="157"/>
      <c r="D185" s="100">
        <v>8390446</v>
      </c>
      <c r="E185" s="107"/>
      <c r="F185" s="100">
        <v>-1688523</v>
      </c>
      <c r="G185" s="102"/>
      <c r="H185" s="100">
        <v>0</v>
      </c>
      <c r="I185" s="102"/>
      <c r="J185" s="100">
        <v>0</v>
      </c>
    </row>
    <row r="186" spans="1:10" ht="22.5" customHeight="1">
      <c r="A186" s="45" t="s">
        <v>285</v>
      </c>
      <c r="B186" s="156"/>
      <c r="C186" s="157"/>
      <c r="D186" s="107"/>
      <c r="E186" s="107"/>
      <c r="F186" s="107"/>
      <c r="G186" s="102"/>
      <c r="H186" s="107"/>
      <c r="I186" s="102"/>
      <c r="J186" s="107"/>
    </row>
    <row r="187" spans="1:10" ht="22.5" customHeight="1">
      <c r="A187" s="45" t="s">
        <v>286</v>
      </c>
      <c r="B187" s="156"/>
      <c r="C187" s="157"/>
      <c r="D187" s="107">
        <f>SUM(D185)</f>
        <v>8390446</v>
      </c>
      <c r="E187" s="107"/>
      <c r="F187" s="107">
        <f>SUM(F185)</f>
        <v>-1688523</v>
      </c>
      <c r="G187" s="102"/>
      <c r="H187" s="107">
        <f>SUM(H185)</f>
        <v>0</v>
      </c>
      <c r="I187" s="102"/>
      <c r="J187" s="107">
        <f>SUM(J185)</f>
        <v>0</v>
      </c>
    </row>
    <row r="188" spans="1:10" ht="22.5" customHeight="1">
      <c r="A188" s="45"/>
      <c r="B188" s="156"/>
      <c r="C188" s="157"/>
      <c r="D188" s="107"/>
      <c r="E188" s="107"/>
      <c r="F188" s="107"/>
      <c r="G188" s="102"/>
      <c r="H188" s="107"/>
      <c r="I188" s="102"/>
      <c r="J188" s="107"/>
    </row>
    <row r="189" spans="1:10" ht="22.5" customHeight="1">
      <c r="A189" s="78" t="s">
        <v>287</v>
      </c>
      <c r="B189" s="156"/>
      <c r="C189" s="157"/>
      <c r="D189" s="107"/>
      <c r="E189" s="107"/>
      <c r="F189" s="107"/>
      <c r="G189" s="102"/>
      <c r="H189" s="107"/>
      <c r="I189" s="102"/>
      <c r="J189" s="107"/>
    </row>
    <row r="190" spans="1:10" ht="22.5" customHeight="1">
      <c r="A190" s="78" t="s">
        <v>288</v>
      </c>
      <c r="B190" s="156"/>
      <c r="C190" s="157"/>
      <c r="D190" s="107"/>
      <c r="E190" s="107"/>
      <c r="F190" s="107"/>
      <c r="G190" s="102"/>
      <c r="H190" s="107"/>
      <c r="I190" s="102"/>
      <c r="J190" s="107"/>
    </row>
    <row r="191" spans="1:10" ht="22.5" customHeight="1">
      <c r="A191" s="45" t="s">
        <v>295</v>
      </c>
      <c r="B191" s="156"/>
      <c r="C191" s="157"/>
      <c r="D191" s="107">
        <f>-1794772-112901</f>
        <v>-1907673</v>
      </c>
      <c r="E191" s="107"/>
      <c r="F191" s="107">
        <v>0</v>
      </c>
      <c r="G191" s="102"/>
      <c r="H191" s="107">
        <v>-1794772</v>
      </c>
      <c r="I191" s="102"/>
      <c r="J191" s="107">
        <v>0</v>
      </c>
    </row>
    <row r="192" spans="1:10" ht="22.5" customHeight="1">
      <c r="A192" s="104" t="s">
        <v>162</v>
      </c>
      <c r="B192" s="156"/>
      <c r="C192" s="157"/>
      <c r="D192" s="102"/>
      <c r="E192" s="161"/>
      <c r="F192" s="102"/>
      <c r="G192" s="102"/>
      <c r="H192" s="107"/>
      <c r="I192" s="102"/>
      <c r="J192" s="107"/>
    </row>
    <row r="193" spans="1:10" ht="22.5" customHeight="1">
      <c r="A193" s="104" t="s">
        <v>163</v>
      </c>
      <c r="B193" s="156"/>
      <c r="C193" s="157"/>
      <c r="D193" s="110">
        <v>-1200577045</v>
      </c>
      <c r="E193" s="161"/>
      <c r="F193" s="110">
        <v>-162440438</v>
      </c>
      <c r="G193" s="111"/>
      <c r="H193" s="100">
        <v>-1231000963</v>
      </c>
      <c r="I193" s="111"/>
      <c r="J193" s="100">
        <v>-151369958</v>
      </c>
    </row>
    <row r="194" spans="1:10" ht="22.5" customHeight="1">
      <c r="A194" s="45" t="s">
        <v>289</v>
      </c>
      <c r="B194" s="156"/>
      <c r="C194" s="157"/>
      <c r="D194" s="111"/>
      <c r="E194" s="161"/>
      <c r="F194" s="111"/>
      <c r="G194" s="111"/>
      <c r="H194" s="161"/>
      <c r="I194" s="111"/>
      <c r="J194" s="161"/>
    </row>
    <row r="195" spans="1:10" ht="22.5" customHeight="1">
      <c r="A195" s="45" t="s">
        <v>290</v>
      </c>
      <c r="B195" s="151"/>
      <c r="C195" s="152"/>
      <c r="D195" s="110">
        <f>SUM(D191+D193)</f>
        <v>-1202484718</v>
      </c>
      <c r="E195" s="161"/>
      <c r="F195" s="110">
        <f>SUM(F191+F193)</f>
        <v>-162440438</v>
      </c>
      <c r="G195" s="111"/>
      <c r="H195" s="110">
        <f>SUM(H191+H193)</f>
        <v>-1232795735</v>
      </c>
      <c r="I195" s="111"/>
      <c r="J195" s="110">
        <f>SUM(J191+J193)</f>
        <v>-151369958</v>
      </c>
    </row>
    <row r="196" spans="1:10" ht="22.5" customHeight="1">
      <c r="A196" s="70" t="s">
        <v>165</v>
      </c>
      <c r="B196" s="151"/>
      <c r="C196" s="152"/>
      <c r="D196" s="162">
        <f>SUM(D187,D195)</f>
        <v>-1194094272</v>
      </c>
      <c r="E196" s="161"/>
      <c r="F196" s="162">
        <f>SUM(F187,F195)</f>
        <v>-164128961</v>
      </c>
      <c r="G196" s="111"/>
      <c r="H196" s="162">
        <f>SUM(H187,H195)</f>
        <v>-1232795735</v>
      </c>
      <c r="I196" s="111"/>
      <c r="J196" s="162">
        <f>SUM(J187,J195)</f>
        <v>-151369958</v>
      </c>
    </row>
    <row r="197" spans="1:10" ht="22.5" customHeight="1">
      <c r="A197" s="155"/>
      <c r="B197" s="156"/>
      <c r="C197" s="157"/>
      <c r="D197" s="1"/>
      <c r="E197" s="59"/>
      <c r="F197" s="1"/>
      <c r="G197" s="1"/>
      <c r="H197" s="59"/>
      <c r="I197" s="1"/>
      <c r="J197" s="59"/>
    </row>
    <row r="198" spans="1:10" ht="22.5" customHeight="1" thickBot="1">
      <c r="A198" s="70" t="s">
        <v>166</v>
      </c>
      <c r="B198" s="156"/>
      <c r="C198" s="157"/>
      <c r="D198" s="44">
        <f>SUM(D162,D196)</f>
        <v>-1323564019</v>
      </c>
      <c r="E198" s="59"/>
      <c r="F198" s="44">
        <f>SUM(F162,F196)</f>
        <v>-2827116268</v>
      </c>
      <c r="G198" s="1"/>
      <c r="H198" s="44">
        <f>SUM(H162,H196)</f>
        <v>-2000437621</v>
      </c>
      <c r="I198" s="1"/>
      <c r="J198" s="44">
        <f>SUM(J162,J196)</f>
        <v>-2887079278</v>
      </c>
    </row>
    <row r="199" spans="1:10" ht="22.5" customHeight="1" thickTop="1">
      <c r="A199" s="155"/>
      <c r="B199" s="156"/>
      <c r="C199" s="157"/>
      <c r="D199" s="1"/>
      <c r="E199" s="59"/>
      <c r="F199" s="1"/>
      <c r="G199" s="1"/>
      <c r="H199" s="59"/>
      <c r="I199" s="1"/>
      <c r="J199" s="59"/>
    </row>
    <row r="200" spans="1:10" ht="22.5" customHeight="1">
      <c r="A200" s="70" t="s">
        <v>164</v>
      </c>
      <c r="B200" s="156"/>
      <c r="C200" s="157"/>
      <c r="D200" s="1"/>
      <c r="E200" s="59"/>
      <c r="F200" s="1"/>
      <c r="G200" s="1"/>
      <c r="H200" s="59"/>
      <c r="I200" s="1"/>
      <c r="J200" s="59"/>
    </row>
    <row r="201" spans="1:10" ht="22.5" customHeight="1">
      <c r="A201" s="3" t="s">
        <v>156</v>
      </c>
      <c r="B201" s="156"/>
      <c r="C201" s="157"/>
      <c r="D201" s="59">
        <f>D198-D202</f>
        <v>-1323567370</v>
      </c>
      <c r="E201" s="59"/>
      <c r="F201" s="59">
        <f>F198-F202</f>
        <v>-2829059797</v>
      </c>
      <c r="G201" s="1"/>
      <c r="H201" s="59">
        <f>+H198</f>
        <v>-2000437621</v>
      </c>
      <c r="I201" s="1"/>
      <c r="J201" s="59">
        <f>+J198</f>
        <v>-2887079278</v>
      </c>
    </row>
    <row r="202" spans="1:10" ht="22.5" customHeight="1">
      <c r="A202" s="3" t="s">
        <v>153</v>
      </c>
      <c r="B202" s="156"/>
      <c r="C202" s="157"/>
      <c r="D202" s="59">
        <v>3351</v>
      </c>
      <c r="E202" s="59"/>
      <c r="F202" s="59">
        <v>1943529</v>
      </c>
      <c r="G202" s="1"/>
      <c r="H202" s="59">
        <v>0</v>
      </c>
      <c r="I202" s="1"/>
      <c r="J202" s="59">
        <v>0</v>
      </c>
    </row>
    <row r="203" spans="1:10" ht="22.5" customHeight="1" thickBot="1">
      <c r="A203" s="155"/>
      <c r="B203" s="156"/>
      <c r="C203" s="157"/>
      <c r="D203" s="159">
        <f>SUM(D201:D202)</f>
        <v>-1323564019</v>
      </c>
      <c r="E203" s="59"/>
      <c r="F203" s="159">
        <f>SUM(F201:F202)</f>
        <v>-2827116268</v>
      </c>
      <c r="G203" s="1"/>
      <c r="H203" s="159">
        <f>SUM(H201:H202)</f>
        <v>-2000437621</v>
      </c>
      <c r="I203" s="1"/>
      <c r="J203" s="159">
        <f>SUM(J201:J202)</f>
        <v>-2887079278</v>
      </c>
    </row>
    <row r="204" spans="1:10" ht="22.5" customHeight="1" thickTop="1">
      <c r="A204" s="94"/>
      <c r="B204" s="90"/>
      <c r="C204" s="91"/>
      <c r="D204" s="92">
        <f>D203-conso!Y26</f>
        <v>0</v>
      </c>
      <c r="E204" s="93"/>
      <c r="F204" s="92">
        <f>F203-conso!Y19</f>
        <v>0</v>
      </c>
      <c r="G204" s="93"/>
      <c r="H204" s="92">
        <f>H203-company!S24</f>
        <v>0</v>
      </c>
      <c r="I204" s="92"/>
      <c r="J204" s="92">
        <f>J203-company!S17</f>
        <v>0</v>
      </c>
    </row>
    <row r="205" spans="1:10" ht="22.5" customHeight="1">
      <c r="A205" s="94" t="s">
        <v>22</v>
      </c>
      <c r="B205" s="90"/>
      <c r="C205" s="91"/>
      <c r="D205" s="92"/>
      <c r="E205" s="93"/>
      <c r="F205" s="92"/>
      <c r="G205" s="93"/>
      <c r="H205" s="92"/>
      <c r="I205" s="92"/>
      <c r="J205" s="92"/>
    </row>
    <row r="206" spans="1:10" ht="21.75" customHeight="1">
      <c r="A206" s="70" t="s">
        <v>267</v>
      </c>
      <c r="B206" s="71"/>
      <c r="C206" s="25"/>
      <c r="D206" s="25"/>
      <c r="E206" s="25"/>
      <c r="F206" s="25"/>
      <c r="G206" s="25"/>
      <c r="H206" s="25"/>
      <c r="I206" s="25"/>
      <c r="J206" s="25"/>
    </row>
    <row r="207" spans="1:10" ht="21.75" customHeight="1">
      <c r="A207" s="82" t="s">
        <v>257</v>
      </c>
      <c r="B207" s="71"/>
      <c r="C207" s="25"/>
      <c r="D207" s="25"/>
      <c r="E207" s="25"/>
      <c r="F207" s="25"/>
      <c r="G207" s="25"/>
      <c r="H207" s="25"/>
      <c r="I207" s="25"/>
      <c r="J207" s="25"/>
    </row>
    <row r="208" spans="1:10" ht="21.75" customHeight="1">
      <c r="A208" s="82" t="s">
        <v>330</v>
      </c>
      <c r="B208" s="81"/>
      <c r="C208" s="25"/>
      <c r="D208" s="25"/>
      <c r="E208" s="25"/>
      <c r="F208" s="25"/>
      <c r="G208" s="25"/>
      <c r="H208" s="25"/>
      <c r="I208" s="25"/>
      <c r="J208" s="25"/>
    </row>
    <row r="209" spans="1:10" ht="21.75" customHeight="1">
      <c r="C209" s="26"/>
      <c r="E209" s="26"/>
      <c r="G209" s="26"/>
      <c r="I209" s="26"/>
      <c r="J209" s="46" t="s">
        <v>0</v>
      </c>
    </row>
    <row r="210" spans="1:10" s="73" customFormat="1" ht="21.75" customHeight="1">
      <c r="A210" s="70"/>
      <c r="B210" s="72"/>
      <c r="C210" s="28"/>
      <c r="D210" s="168" t="s">
        <v>1</v>
      </c>
      <c r="E210" s="168"/>
      <c r="F210" s="168"/>
      <c r="G210" s="28"/>
      <c r="H210" s="168" t="s">
        <v>2</v>
      </c>
      <c r="I210" s="168"/>
      <c r="J210" s="168"/>
    </row>
    <row r="211" spans="1:10" ht="21.75" customHeight="1">
      <c r="B211" s="72"/>
      <c r="C211" s="30"/>
      <c r="D211" s="29">
        <v>2017</v>
      </c>
      <c r="E211" s="30"/>
      <c r="F211" s="29">
        <v>2016</v>
      </c>
      <c r="G211" s="30"/>
      <c r="H211" s="29">
        <v>2017</v>
      </c>
      <c r="I211" s="30"/>
      <c r="J211" s="29">
        <v>2016</v>
      </c>
    </row>
    <row r="212" spans="1:10" ht="21.75" customHeight="1">
      <c r="A212" s="73" t="s">
        <v>87</v>
      </c>
    </row>
    <row r="213" spans="1:10" ht="21.75" customHeight="1">
      <c r="A213" s="3" t="s">
        <v>320</v>
      </c>
      <c r="D213" s="1">
        <f>SUM(D148)</f>
        <v>-129281519</v>
      </c>
      <c r="E213" s="1"/>
      <c r="F213" s="1">
        <f>SUM(F148)</f>
        <v>-2662924831</v>
      </c>
      <c r="G213" s="1"/>
      <c r="H213" s="1">
        <f>SUM(H148)</f>
        <v>-767641886</v>
      </c>
      <c r="I213" s="1"/>
      <c r="J213" s="1">
        <f>SUM(J148)</f>
        <v>-2735709320</v>
      </c>
    </row>
    <row r="214" spans="1:10" ht="21.75" customHeight="1">
      <c r="A214" s="3" t="s">
        <v>321</v>
      </c>
      <c r="D214" s="1"/>
      <c r="E214" s="1"/>
      <c r="F214" s="1"/>
      <c r="G214" s="1"/>
      <c r="H214" s="1"/>
      <c r="I214" s="1"/>
      <c r="J214" s="1"/>
    </row>
    <row r="215" spans="1:10" ht="21.75" customHeight="1">
      <c r="A215" s="3" t="s">
        <v>88</v>
      </c>
      <c r="D215" s="1"/>
      <c r="E215" s="1"/>
      <c r="F215" s="1"/>
      <c r="G215" s="1"/>
      <c r="H215" s="1"/>
      <c r="I215" s="1"/>
      <c r="J215" s="1"/>
    </row>
    <row r="216" spans="1:10" ht="21.75" customHeight="1">
      <c r="A216" s="3" t="s">
        <v>89</v>
      </c>
      <c r="C216" s="45"/>
      <c r="D216" s="1">
        <v>1170602334</v>
      </c>
      <c r="E216" s="1"/>
      <c r="F216" s="1">
        <v>1367223477</v>
      </c>
      <c r="G216" s="1"/>
      <c r="H216" s="1">
        <v>4272209</v>
      </c>
      <c r="I216" s="1"/>
      <c r="J216" s="1">
        <v>3321524</v>
      </c>
    </row>
    <row r="217" spans="1:10" ht="21.75" customHeight="1">
      <c r="A217" s="3" t="s">
        <v>356</v>
      </c>
      <c r="C217" s="45"/>
      <c r="D217" s="1">
        <v>-7864461</v>
      </c>
      <c r="E217" s="1"/>
      <c r="F217" s="1">
        <v>25022204</v>
      </c>
      <c r="G217" s="1"/>
      <c r="H217" s="1">
        <v>2803900</v>
      </c>
      <c r="I217" s="1"/>
      <c r="J217" s="1">
        <v>32885487</v>
      </c>
    </row>
    <row r="218" spans="1:10" ht="21.75" customHeight="1">
      <c r="A218" s="3" t="s">
        <v>269</v>
      </c>
      <c r="C218" s="45"/>
      <c r="D218" s="1">
        <v>0</v>
      </c>
      <c r="E218" s="1"/>
      <c r="F218" s="1">
        <v>21</v>
      </c>
      <c r="G218" s="1"/>
      <c r="H218" s="1">
        <v>0</v>
      </c>
      <c r="I218" s="1"/>
      <c r="J218" s="1">
        <v>21</v>
      </c>
    </row>
    <row r="219" spans="1:10" ht="21.75" customHeight="1">
      <c r="A219" s="3" t="s">
        <v>322</v>
      </c>
      <c r="C219" s="45"/>
      <c r="D219" s="59">
        <v>-32152515</v>
      </c>
      <c r="E219" s="1"/>
      <c r="F219" s="59">
        <v>679890697</v>
      </c>
      <c r="G219" s="1"/>
      <c r="H219" s="32">
        <v>-1999158</v>
      </c>
      <c r="I219" s="1"/>
      <c r="J219" s="32">
        <v>-394616</v>
      </c>
    </row>
    <row r="220" spans="1:10" ht="21.75" customHeight="1">
      <c r="A220" s="3" t="s">
        <v>305</v>
      </c>
      <c r="C220" s="45"/>
      <c r="D220" s="59">
        <v>0</v>
      </c>
      <c r="E220" s="1"/>
      <c r="F220" s="59">
        <v>566558861</v>
      </c>
      <c r="G220" s="1"/>
      <c r="H220" s="32">
        <v>0</v>
      </c>
      <c r="I220" s="1"/>
      <c r="J220" s="32">
        <v>0</v>
      </c>
    </row>
    <row r="221" spans="1:10" ht="21.75" customHeight="1">
      <c r="A221" s="3" t="s">
        <v>323</v>
      </c>
      <c r="C221" s="45"/>
      <c r="D221" s="59">
        <v>0</v>
      </c>
      <c r="E221" s="1"/>
      <c r="F221" s="59">
        <v>0</v>
      </c>
      <c r="G221" s="1"/>
      <c r="H221" s="2">
        <v>95134089</v>
      </c>
      <c r="I221" s="1"/>
      <c r="J221" s="2">
        <v>2205262526</v>
      </c>
    </row>
    <row r="222" spans="1:10" ht="21.75" customHeight="1">
      <c r="A222" s="3" t="s">
        <v>296</v>
      </c>
      <c r="C222" s="45"/>
      <c r="D222" s="59">
        <v>-6252457</v>
      </c>
      <c r="E222" s="1"/>
      <c r="F222" s="59">
        <v>-2851210</v>
      </c>
      <c r="G222" s="1"/>
      <c r="H222" s="32">
        <v>-6252457</v>
      </c>
      <c r="I222" s="1"/>
      <c r="J222" s="32">
        <v>-2851210</v>
      </c>
    </row>
    <row r="223" spans="1:10" ht="21.75" customHeight="1">
      <c r="A223" s="3" t="s">
        <v>271</v>
      </c>
      <c r="C223" s="45"/>
      <c r="D223" s="2">
        <v>0</v>
      </c>
      <c r="E223" s="1"/>
      <c r="F223" s="2">
        <v>182252939</v>
      </c>
      <c r="G223" s="1"/>
      <c r="H223" s="32">
        <v>0</v>
      </c>
      <c r="I223" s="1"/>
      <c r="J223" s="32">
        <v>182252939</v>
      </c>
    </row>
    <row r="224" spans="1:10" ht="21.75" customHeight="1">
      <c r="A224" s="3" t="s">
        <v>273</v>
      </c>
      <c r="C224" s="45"/>
      <c r="D224" s="2">
        <v>19119129</v>
      </c>
      <c r="E224" s="1"/>
      <c r="F224" s="2">
        <v>20007429</v>
      </c>
      <c r="G224" s="1"/>
      <c r="H224" s="32">
        <v>0</v>
      </c>
      <c r="I224" s="1"/>
      <c r="J224" s="32">
        <v>0</v>
      </c>
    </row>
    <row r="225" spans="1:10" ht="21.75" customHeight="1">
      <c r="A225" s="3" t="s">
        <v>272</v>
      </c>
      <c r="C225" s="45"/>
      <c r="D225" s="1"/>
      <c r="E225" s="1"/>
      <c r="F225" s="1"/>
      <c r="G225" s="1"/>
      <c r="H225" s="1"/>
      <c r="I225" s="1"/>
      <c r="J225" s="1"/>
    </row>
    <row r="226" spans="1:10" ht="21.75" customHeight="1">
      <c r="A226" s="3" t="s">
        <v>91</v>
      </c>
      <c r="C226" s="45"/>
      <c r="D226" s="2">
        <v>-10008710</v>
      </c>
      <c r="E226" s="1"/>
      <c r="F226" s="2">
        <v>-3287595</v>
      </c>
      <c r="G226" s="1"/>
      <c r="H226" s="32">
        <v>0</v>
      </c>
      <c r="I226" s="1"/>
      <c r="J226" s="32">
        <v>0</v>
      </c>
    </row>
    <row r="227" spans="1:10" ht="21.75" customHeight="1">
      <c r="A227" s="3" t="s">
        <v>342</v>
      </c>
      <c r="C227" s="45"/>
      <c r="D227" s="59">
        <v>-15714780</v>
      </c>
      <c r="E227" s="1"/>
      <c r="F227" s="59">
        <v>-5219799</v>
      </c>
      <c r="G227" s="1"/>
      <c r="H227" s="32">
        <v>0</v>
      </c>
      <c r="I227" s="1"/>
      <c r="J227" s="32">
        <v>0</v>
      </c>
    </row>
    <row r="228" spans="1:10" ht="21.75" customHeight="1">
      <c r="A228" s="3" t="s">
        <v>169</v>
      </c>
      <c r="C228" s="45"/>
      <c r="D228" s="59">
        <v>8710035</v>
      </c>
      <c r="E228" s="1"/>
      <c r="F228" s="59">
        <v>9025730</v>
      </c>
      <c r="G228" s="1"/>
      <c r="H228" s="32">
        <v>7170568</v>
      </c>
      <c r="I228" s="1"/>
      <c r="J228" s="32">
        <v>7794236</v>
      </c>
    </row>
    <row r="229" spans="1:10" ht="21.75" customHeight="1">
      <c r="A229" s="3" t="s">
        <v>352</v>
      </c>
      <c r="C229" s="45"/>
      <c r="D229" s="59">
        <v>-611871</v>
      </c>
      <c r="E229" s="1"/>
      <c r="F229" s="59">
        <v>-73401759</v>
      </c>
      <c r="G229" s="1"/>
      <c r="H229" s="32">
        <v>-1396962</v>
      </c>
      <c r="I229" s="1"/>
      <c r="J229" s="32">
        <v>-72805683</v>
      </c>
    </row>
    <row r="230" spans="1:10" ht="21.75" customHeight="1">
      <c r="A230" s="37" t="s">
        <v>297</v>
      </c>
      <c r="C230" s="45"/>
      <c r="D230" s="32">
        <v>69791656</v>
      </c>
      <c r="E230" s="1"/>
      <c r="F230" s="32">
        <v>80635697</v>
      </c>
      <c r="G230" s="1"/>
      <c r="H230" s="32">
        <v>0</v>
      </c>
      <c r="I230" s="1"/>
      <c r="J230" s="32">
        <v>0</v>
      </c>
    </row>
    <row r="231" spans="1:10" ht="21.75" customHeight="1">
      <c r="A231" s="37" t="s">
        <v>92</v>
      </c>
      <c r="C231" s="45"/>
      <c r="D231" s="36">
        <v>761926834</v>
      </c>
      <c r="E231" s="1"/>
      <c r="F231" s="36">
        <v>691764498</v>
      </c>
      <c r="G231" s="1"/>
      <c r="H231" s="32">
        <v>311460007</v>
      </c>
      <c r="I231" s="1"/>
      <c r="J231" s="32">
        <v>206844982</v>
      </c>
    </row>
    <row r="232" spans="1:10" ht="21.75" customHeight="1">
      <c r="A232" s="37" t="s">
        <v>311</v>
      </c>
      <c r="C232" s="45"/>
      <c r="D232" s="36">
        <v>6329467</v>
      </c>
      <c r="E232" s="1"/>
      <c r="F232" s="36">
        <v>4088071</v>
      </c>
      <c r="G232" s="1"/>
      <c r="H232" s="32">
        <v>6329467</v>
      </c>
      <c r="I232" s="1"/>
      <c r="J232" s="32">
        <v>4088071</v>
      </c>
    </row>
    <row r="233" spans="1:10" ht="21.75" customHeight="1">
      <c r="A233" s="3" t="s">
        <v>343</v>
      </c>
      <c r="C233" s="45"/>
      <c r="D233" s="36"/>
      <c r="E233" s="1"/>
      <c r="F233" s="36"/>
      <c r="G233" s="1"/>
      <c r="H233" s="32"/>
      <c r="I233" s="1"/>
      <c r="J233" s="32"/>
    </row>
    <row r="234" spans="1:10" ht="21.75" customHeight="1">
      <c r="A234" s="3" t="s">
        <v>344</v>
      </c>
      <c r="C234" s="45"/>
      <c r="D234" s="36">
        <v>112509641</v>
      </c>
      <c r="E234" s="1"/>
      <c r="F234" s="36">
        <v>0</v>
      </c>
      <c r="G234" s="1"/>
      <c r="H234" s="32">
        <v>112509641</v>
      </c>
      <c r="I234" s="1"/>
      <c r="J234" s="32">
        <v>0</v>
      </c>
    </row>
    <row r="235" spans="1:10" ht="21.75" customHeight="1">
      <c r="A235" s="3" t="s">
        <v>93</v>
      </c>
      <c r="C235" s="45"/>
      <c r="D235" s="36">
        <v>0</v>
      </c>
      <c r="E235" s="1"/>
      <c r="F235" s="36">
        <v>-39725191</v>
      </c>
      <c r="G235" s="1"/>
      <c r="H235" s="32">
        <v>0</v>
      </c>
      <c r="I235" s="1"/>
      <c r="J235" s="32">
        <v>-39725191</v>
      </c>
    </row>
    <row r="236" spans="1:10" ht="21.75" customHeight="1">
      <c r="A236" s="37" t="s">
        <v>345</v>
      </c>
      <c r="C236" s="45"/>
      <c r="D236" s="54">
        <v>3661127</v>
      </c>
      <c r="E236" s="36"/>
      <c r="F236" s="54">
        <v>0</v>
      </c>
      <c r="G236" s="36"/>
      <c r="H236" s="54">
        <v>3661127</v>
      </c>
      <c r="I236" s="36"/>
      <c r="J236" s="54">
        <v>0</v>
      </c>
    </row>
    <row r="237" spans="1:10" ht="21.75" customHeight="1">
      <c r="A237" s="3" t="s">
        <v>301</v>
      </c>
      <c r="C237" s="45"/>
      <c r="D237" s="32"/>
      <c r="E237" s="1"/>
      <c r="F237" s="32"/>
      <c r="G237" s="1"/>
      <c r="H237" s="32"/>
      <c r="I237" s="1"/>
      <c r="J237" s="32"/>
    </row>
    <row r="238" spans="1:10" ht="21.75" customHeight="1">
      <c r="A238" s="3" t="s">
        <v>94</v>
      </c>
      <c r="C238" s="45"/>
      <c r="D238" s="1">
        <f>SUM(D213:D236)</f>
        <v>1950763910</v>
      </c>
      <c r="E238" s="1"/>
      <c r="F238" s="1">
        <f>SUM(F213:F236)</f>
        <v>839059239</v>
      </c>
      <c r="G238" s="1"/>
      <c r="H238" s="1">
        <f>SUM(H213:H236)</f>
        <v>-233949455</v>
      </c>
      <c r="I238" s="1"/>
      <c r="J238" s="1">
        <f>SUM(J213:J236)</f>
        <v>-209036234</v>
      </c>
    </row>
    <row r="239" spans="1:10" ht="21.75" customHeight="1">
      <c r="A239" s="3" t="s">
        <v>95</v>
      </c>
      <c r="C239" s="45"/>
      <c r="D239" s="1"/>
      <c r="E239" s="1"/>
      <c r="F239" s="1"/>
      <c r="G239" s="1"/>
      <c r="H239" s="1"/>
      <c r="I239" s="1"/>
      <c r="J239" s="1"/>
    </row>
    <row r="240" spans="1:10" ht="21.75" customHeight="1">
      <c r="A240" s="3" t="s">
        <v>172</v>
      </c>
      <c r="D240" s="2">
        <v>-62071336</v>
      </c>
      <c r="E240" s="1"/>
      <c r="F240" s="2">
        <v>14657819</v>
      </c>
      <c r="G240" s="1"/>
      <c r="H240" s="2">
        <v>847327466</v>
      </c>
      <c r="I240" s="1"/>
      <c r="J240" s="2">
        <v>-2100998340</v>
      </c>
    </row>
    <row r="241" spans="1:10" ht="21.75" customHeight="1">
      <c r="A241" s="3" t="s">
        <v>96</v>
      </c>
      <c r="C241" s="45"/>
      <c r="D241" s="1">
        <v>-23558647</v>
      </c>
      <c r="E241" s="1"/>
      <c r="F241" s="1">
        <v>70149988</v>
      </c>
      <c r="G241" s="1"/>
      <c r="H241" s="2">
        <v>0</v>
      </c>
      <c r="I241" s="1"/>
      <c r="J241" s="2">
        <v>0</v>
      </c>
    </row>
    <row r="242" spans="1:10" ht="21.75" customHeight="1">
      <c r="A242" s="3" t="s">
        <v>97</v>
      </c>
      <c r="C242" s="45"/>
      <c r="D242" s="1">
        <v>41413241</v>
      </c>
      <c r="E242" s="1"/>
      <c r="F242" s="1">
        <v>-24915996</v>
      </c>
      <c r="G242" s="1"/>
      <c r="H242" s="59">
        <v>5186580</v>
      </c>
      <c r="I242" s="1"/>
      <c r="J242" s="59">
        <v>2465457</v>
      </c>
    </row>
    <row r="243" spans="1:10" ht="21.75" customHeight="1">
      <c r="A243" s="3" t="s">
        <v>98</v>
      </c>
      <c r="C243" s="45"/>
      <c r="D243" s="32">
        <v>23980</v>
      </c>
      <c r="E243" s="1"/>
      <c r="F243" s="32">
        <v>45228</v>
      </c>
      <c r="G243" s="1"/>
      <c r="H243" s="2">
        <v>0</v>
      </c>
      <c r="I243" s="1"/>
      <c r="J243" s="2">
        <v>0</v>
      </c>
    </row>
    <row r="244" spans="1:10" ht="21.75" customHeight="1">
      <c r="A244" s="3" t="s">
        <v>99</v>
      </c>
      <c r="C244" s="45"/>
      <c r="D244" s="1"/>
      <c r="E244" s="1"/>
      <c r="F244" s="1"/>
      <c r="G244" s="1"/>
      <c r="H244" s="59"/>
      <c r="I244" s="1"/>
      <c r="J244" s="59"/>
    </row>
    <row r="245" spans="1:10" ht="21.75" customHeight="1">
      <c r="A245" s="3" t="s">
        <v>173</v>
      </c>
      <c r="D245" s="32">
        <v>80187301</v>
      </c>
      <c r="E245" s="1"/>
      <c r="F245" s="32">
        <v>-157434757</v>
      </c>
      <c r="G245" s="1"/>
      <c r="H245" s="32">
        <v>323212070</v>
      </c>
      <c r="I245" s="1"/>
      <c r="J245" s="32">
        <v>343727076</v>
      </c>
    </row>
    <row r="246" spans="1:10" ht="21.75" customHeight="1">
      <c r="A246" s="3" t="s">
        <v>100</v>
      </c>
      <c r="C246" s="45"/>
      <c r="D246" s="32">
        <v>25449300</v>
      </c>
      <c r="E246" s="1"/>
      <c r="F246" s="32">
        <v>-30506343</v>
      </c>
      <c r="G246" s="1"/>
      <c r="H246" s="2">
        <v>0</v>
      </c>
      <c r="I246" s="1"/>
      <c r="J246" s="2">
        <v>0</v>
      </c>
    </row>
    <row r="247" spans="1:10" ht="21.75" customHeight="1">
      <c r="A247" s="3" t="s">
        <v>101</v>
      </c>
      <c r="C247" s="45"/>
      <c r="D247" s="36">
        <v>2832444</v>
      </c>
      <c r="E247" s="1"/>
      <c r="F247" s="36">
        <v>-7424338</v>
      </c>
      <c r="G247" s="1"/>
      <c r="H247" s="32">
        <v>4377770</v>
      </c>
      <c r="I247" s="1"/>
      <c r="J247" s="32">
        <v>1504505</v>
      </c>
    </row>
    <row r="248" spans="1:10" ht="21.75" customHeight="1">
      <c r="A248" s="3" t="s">
        <v>298</v>
      </c>
      <c r="C248" s="45"/>
      <c r="D248" s="54">
        <v>-1932620</v>
      </c>
      <c r="E248" s="1"/>
      <c r="F248" s="54">
        <v>-7045138</v>
      </c>
      <c r="G248" s="1"/>
      <c r="H248" s="55">
        <v>-1932620</v>
      </c>
      <c r="I248" s="1"/>
      <c r="J248" s="55">
        <v>-2585366</v>
      </c>
    </row>
    <row r="249" spans="1:10" ht="21.75" customHeight="1">
      <c r="A249" s="3" t="s">
        <v>258</v>
      </c>
      <c r="C249" s="45"/>
      <c r="D249" s="36">
        <f>SUM(D238:D248)</f>
        <v>2013107573</v>
      </c>
      <c r="E249" s="1"/>
      <c r="F249" s="36">
        <f>SUM(F238:F248)</f>
        <v>696585702</v>
      </c>
      <c r="G249" s="1"/>
      <c r="H249" s="36">
        <f>SUM(H238:H248)</f>
        <v>944221811</v>
      </c>
      <c r="I249" s="1"/>
      <c r="J249" s="36">
        <f>SUM(J238:J248)</f>
        <v>-1964922902</v>
      </c>
    </row>
    <row r="250" spans="1:10" ht="21.75" customHeight="1">
      <c r="A250" s="3" t="s">
        <v>103</v>
      </c>
      <c r="C250" s="45"/>
      <c r="D250" s="36"/>
      <c r="E250" s="1"/>
      <c r="F250" s="36"/>
      <c r="G250" s="1"/>
      <c r="H250" s="36"/>
      <c r="I250" s="1"/>
      <c r="J250" s="36"/>
    </row>
    <row r="251" spans="1:10" ht="21.75" customHeight="1">
      <c r="A251" s="3" t="s">
        <v>104</v>
      </c>
      <c r="C251" s="45"/>
      <c r="D251" s="54">
        <v>-2680198</v>
      </c>
      <c r="E251" s="1"/>
      <c r="F251" s="54">
        <v>-3315981</v>
      </c>
      <c r="G251" s="1"/>
      <c r="H251" s="55">
        <v>-1677685</v>
      </c>
      <c r="I251" s="1"/>
      <c r="J251" s="55">
        <v>-2127536</v>
      </c>
    </row>
    <row r="252" spans="1:10" ht="21.75" customHeight="1">
      <c r="A252" s="73" t="s">
        <v>259</v>
      </c>
      <c r="C252" s="45"/>
      <c r="D252" s="54">
        <f>SUM(D249:D251)</f>
        <v>2010427375</v>
      </c>
      <c r="E252" s="1"/>
      <c r="F252" s="54">
        <f>SUM(F249:F251)</f>
        <v>693269721</v>
      </c>
      <c r="G252" s="1"/>
      <c r="H252" s="54">
        <f>SUM(H249:H251)</f>
        <v>942544126</v>
      </c>
      <c r="I252" s="1"/>
      <c r="J252" s="54">
        <f>SUM(J249:J251)</f>
        <v>-1967050438</v>
      </c>
    </row>
    <row r="253" spans="1:10" ht="16.5" customHeight="1">
      <c r="C253" s="45"/>
      <c r="E253" s="45"/>
      <c r="G253" s="45"/>
      <c r="I253" s="45"/>
    </row>
    <row r="254" spans="1:10" ht="21.75" customHeight="1">
      <c r="A254" s="3" t="s">
        <v>22</v>
      </c>
      <c r="D254" s="45"/>
      <c r="F254" s="45"/>
      <c r="H254" s="45"/>
      <c r="J254" s="45"/>
    </row>
    <row r="255" spans="1:10" ht="22.5" customHeight="1">
      <c r="A255" s="70" t="s">
        <v>267</v>
      </c>
      <c r="B255" s="71"/>
      <c r="C255" s="25"/>
      <c r="D255" s="25"/>
      <c r="E255" s="25"/>
      <c r="F255" s="25"/>
      <c r="G255" s="25"/>
      <c r="H255" s="25"/>
      <c r="I255" s="25"/>
      <c r="J255" s="25"/>
    </row>
    <row r="256" spans="1:10" ht="22.5" customHeight="1">
      <c r="A256" s="82" t="s">
        <v>260</v>
      </c>
      <c r="B256" s="71"/>
      <c r="C256" s="25"/>
      <c r="D256" s="25"/>
      <c r="E256" s="25"/>
      <c r="F256" s="25"/>
      <c r="G256" s="25"/>
      <c r="H256" s="25"/>
      <c r="I256" s="25"/>
      <c r="J256" s="25"/>
    </row>
    <row r="257" spans="1:10" ht="22.5" customHeight="1">
      <c r="A257" s="82" t="s">
        <v>330</v>
      </c>
      <c r="B257" s="81"/>
      <c r="C257" s="25"/>
      <c r="D257" s="25"/>
      <c r="E257" s="25"/>
      <c r="F257" s="25"/>
      <c r="G257" s="25"/>
      <c r="H257" s="25"/>
      <c r="I257" s="25"/>
      <c r="J257" s="25"/>
    </row>
    <row r="258" spans="1:10" ht="22.5" customHeight="1">
      <c r="C258" s="26"/>
      <c r="E258" s="26"/>
      <c r="G258" s="26"/>
      <c r="I258" s="26"/>
      <c r="J258" s="46" t="s">
        <v>0</v>
      </c>
    </row>
    <row r="259" spans="1:10" s="73" customFormat="1" ht="22.5" customHeight="1">
      <c r="A259" s="70"/>
      <c r="B259" s="72"/>
      <c r="C259" s="28"/>
      <c r="D259" s="168" t="s">
        <v>1</v>
      </c>
      <c r="E259" s="168"/>
      <c r="F259" s="168"/>
      <c r="G259" s="28"/>
      <c r="H259" s="168" t="s">
        <v>2</v>
      </c>
      <c r="I259" s="168"/>
      <c r="J259" s="168"/>
    </row>
    <row r="260" spans="1:10" ht="22.5" customHeight="1">
      <c r="B260" s="84"/>
      <c r="C260" s="30"/>
      <c r="D260" s="29">
        <v>2017</v>
      </c>
      <c r="E260" s="30"/>
      <c r="F260" s="29">
        <v>2016</v>
      </c>
      <c r="G260" s="30"/>
      <c r="H260" s="29">
        <v>2017</v>
      </c>
      <c r="I260" s="30"/>
      <c r="J260" s="29">
        <v>2016</v>
      </c>
    </row>
    <row r="261" spans="1:10" ht="22.5" customHeight="1">
      <c r="A261" s="73" t="s">
        <v>107</v>
      </c>
      <c r="J261" s="26"/>
    </row>
    <row r="262" spans="1:10" ht="22.5" customHeight="1">
      <c r="A262" s="66" t="s">
        <v>235</v>
      </c>
    </row>
    <row r="263" spans="1:10" ht="22.5" customHeight="1">
      <c r="A263" s="66" t="s">
        <v>108</v>
      </c>
      <c r="D263" s="32">
        <v>-373328154</v>
      </c>
      <c r="E263" s="1"/>
      <c r="F263" s="32">
        <v>-1449036088</v>
      </c>
      <c r="G263" s="1"/>
      <c r="H263" s="32">
        <v>-9717180</v>
      </c>
      <c r="I263" s="1"/>
      <c r="J263" s="32">
        <v>-1304541</v>
      </c>
    </row>
    <row r="264" spans="1:10" ht="22.5" customHeight="1">
      <c r="A264" s="66" t="s">
        <v>324</v>
      </c>
      <c r="D264" s="32">
        <v>76850749</v>
      </c>
      <c r="E264" s="1"/>
      <c r="F264" s="32">
        <v>681670982</v>
      </c>
      <c r="G264" s="1"/>
      <c r="H264" s="32">
        <v>1999172</v>
      </c>
      <c r="I264" s="1"/>
      <c r="J264" s="32">
        <v>404333</v>
      </c>
    </row>
    <row r="265" spans="1:10" ht="22.5" customHeight="1">
      <c r="A265" s="3" t="s">
        <v>110</v>
      </c>
      <c r="D265" s="32"/>
      <c r="E265" s="1"/>
      <c r="F265" s="32"/>
    </row>
    <row r="266" spans="1:10" ht="22.5" customHeight="1">
      <c r="A266" s="3" t="s">
        <v>174</v>
      </c>
      <c r="D266" s="32">
        <v>-640633619</v>
      </c>
      <c r="E266" s="1"/>
      <c r="F266" s="32">
        <v>-1240457102</v>
      </c>
      <c r="G266" s="1"/>
      <c r="H266" s="32">
        <v>-639120693</v>
      </c>
      <c r="I266" s="1"/>
      <c r="J266" s="32">
        <v>-1218133883</v>
      </c>
    </row>
    <row r="267" spans="1:10" ht="22.5" customHeight="1">
      <c r="A267" s="37" t="s">
        <v>363</v>
      </c>
      <c r="D267" s="32"/>
      <c r="E267" s="1"/>
      <c r="F267" s="32"/>
      <c r="G267" s="1"/>
      <c r="H267" s="32"/>
      <c r="I267" s="1"/>
      <c r="J267" s="32"/>
    </row>
    <row r="268" spans="1:10" s="37" customFormat="1" ht="22.5" customHeight="1">
      <c r="A268" s="37" t="s">
        <v>364</v>
      </c>
      <c r="B268" s="31"/>
      <c r="D268" s="2">
        <v>6178415</v>
      </c>
      <c r="E268" s="36"/>
      <c r="F268" s="2">
        <v>697927302</v>
      </c>
      <c r="G268" s="36"/>
      <c r="H268" s="37">
        <v>6178415</v>
      </c>
      <c r="I268" s="36"/>
      <c r="J268" s="37">
        <v>697927302</v>
      </c>
    </row>
    <row r="269" spans="1:10" s="37" customFormat="1" ht="22.5" customHeight="1">
      <c r="A269" s="37" t="s">
        <v>270</v>
      </c>
      <c r="B269" s="31"/>
      <c r="D269" s="32">
        <v>0</v>
      </c>
      <c r="E269" s="36"/>
      <c r="F269" s="32">
        <v>0</v>
      </c>
      <c r="G269" s="36"/>
      <c r="H269" s="32">
        <v>0</v>
      </c>
      <c r="I269" s="36"/>
      <c r="J269" s="32">
        <v>-785600000</v>
      </c>
    </row>
    <row r="270" spans="1:10" s="37" customFormat="1" ht="22.5" customHeight="1">
      <c r="A270" s="37" t="s">
        <v>274</v>
      </c>
      <c r="B270" s="31"/>
      <c r="D270" s="32">
        <v>0</v>
      </c>
      <c r="E270" s="36"/>
      <c r="F270" s="32">
        <v>0</v>
      </c>
      <c r="G270" s="36"/>
      <c r="H270" s="32">
        <v>0</v>
      </c>
      <c r="I270" s="36"/>
      <c r="J270" s="32">
        <v>145893300</v>
      </c>
    </row>
    <row r="271" spans="1:10" ht="22.5" customHeight="1">
      <c r="A271" s="45" t="s">
        <v>357</v>
      </c>
      <c r="D271" s="39">
        <v>329659190</v>
      </c>
      <c r="E271" s="1"/>
      <c r="F271" s="39">
        <v>504231180</v>
      </c>
      <c r="G271" s="1"/>
      <c r="H271" s="39">
        <v>329659190</v>
      </c>
      <c r="I271" s="1"/>
      <c r="J271" s="39">
        <v>504231180</v>
      </c>
    </row>
    <row r="272" spans="1:10" ht="22.5" customHeight="1">
      <c r="A272" s="45" t="s">
        <v>358</v>
      </c>
      <c r="D272" s="39">
        <v>-1050777600</v>
      </c>
      <c r="E272" s="1"/>
      <c r="F272" s="39">
        <v>0</v>
      </c>
      <c r="G272" s="1"/>
      <c r="H272" s="39">
        <v>-1050777600</v>
      </c>
      <c r="I272" s="1"/>
      <c r="J272" s="39">
        <v>0</v>
      </c>
    </row>
    <row r="273" spans="1:10" s="37" customFormat="1" ht="22.5" customHeight="1">
      <c r="A273" s="37" t="s">
        <v>176</v>
      </c>
      <c r="B273" s="31"/>
      <c r="D273" s="55">
        <v>15481041</v>
      </c>
      <c r="E273" s="36"/>
      <c r="F273" s="55">
        <v>0</v>
      </c>
      <c r="G273" s="36"/>
      <c r="H273" s="55">
        <v>0</v>
      </c>
      <c r="I273" s="36"/>
      <c r="J273" s="55">
        <v>0</v>
      </c>
    </row>
    <row r="274" spans="1:10" ht="22.5" customHeight="1">
      <c r="A274" s="73" t="s">
        <v>299</v>
      </c>
      <c r="D274" s="54">
        <f>SUM(D262:D273)</f>
        <v>-1636569978</v>
      </c>
      <c r="E274" s="1"/>
      <c r="F274" s="54">
        <f>SUM(F262:F273)</f>
        <v>-805663726</v>
      </c>
      <c r="G274" s="1"/>
      <c r="H274" s="54">
        <f>SUM(H262:H273)</f>
        <v>-1361778696</v>
      </c>
      <c r="I274" s="1"/>
      <c r="J274" s="54">
        <f>SUM(J262:J273)</f>
        <v>-656582309</v>
      </c>
    </row>
    <row r="275" spans="1:10" ht="22.5" customHeight="1">
      <c r="A275" s="73" t="s">
        <v>111</v>
      </c>
      <c r="D275" s="1"/>
      <c r="E275" s="1"/>
      <c r="F275" s="1"/>
      <c r="G275" s="1"/>
      <c r="H275" s="1"/>
      <c r="I275" s="1"/>
      <c r="J275" s="1"/>
    </row>
    <row r="276" spans="1:10" ht="22.5" customHeight="1">
      <c r="A276" s="3" t="s">
        <v>353</v>
      </c>
      <c r="D276" s="39">
        <v>373836318</v>
      </c>
      <c r="E276" s="1"/>
      <c r="F276" s="39">
        <v>489422535</v>
      </c>
      <c r="G276" s="1"/>
      <c r="H276" s="1">
        <v>0</v>
      </c>
      <c r="I276" s="1"/>
      <c r="J276" s="1">
        <v>0</v>
      </c>
    </row>
    <row r="277" spans="1:10" ht="22.5" customHeight="1">
      <c r="A277" s="3" t="s">
        <v>362</v>
      </c>
      <c r="D277" s="1">
        <f>-762376136-26636</f>
        <v>-762402772</v>
      </c>
      <c r="E277" s="1"/>
      <c r="F277" s="1">
        <v>-645511684</v>
      </c>
      <c r="G277" s="1"/>
      <c r="H277" s="1">
        <f>-311909309-26636</f>
        <v>-311935945</v>
      </c>
      <c r="I277" s="1"/>
      <c r="J277" s="1">
        <v>-160592167</v>
      </c>
    </row>
    <row r="278" spans="1:10" ht="22.5" customHeight="1">
      <c r="A278" s="3" t="s">
        <v>112</v>
      </c>
      <c r="D278" s="1">
        <v>-8523419</v>
      </c>
      <c r="E278" s="1"/>
      <c r="F278" s="1">
        <v>-27552650</v>
      </c>
      <c r="G278" s="1"/>
      <c r="H278" s="32">
        <v>0</v>
      </c>
      <c r="I278" s="1"/>
      <c r="J278" s="32">
        <v>-27552650</v>
      </c>
    </row>
    <row r="279" spans="1:10" ht="22.5" customHeight="1">
      <c r="A279" s="3" t="s">
        <v>113</v>
      </c>
      <c r="D279" s="2">
        <v>500688338</v>
      </c>
      <c r="E279" s="1"/>
      <c r="F279" s="2">
        <v>1366616419</v>
      </c>
      <c r="G279" s="1"/>
      <c r="H279" s="32">
        <v>0</v>
      </c>
      <c r="I279" s="1"/>
      <c r="J279" s="32">
        <v>0</v>
      </c>
    </row>
    <row r="280" spans="1:10" ht="22.5" customHeight="1">
      <c r="A280" s="3" t="s">
        <v>114</v>
      </c>
      <c r="D280" s="2">
        <v>-586111666</v>
      </c>
      <c r="E280" s="1"/>
      <c r="F280" s="2">
        <v>-1544183384</v>
      </c>
      <c r="G280" s="1"/>
      <c r="H280" s="2">
        <v>0</v>
      </c>
      <c r="I280" s="1"/>
      <c r="J280" s="2">
        <v>-599466438</v>
      </c>
    </row>
    <row r="281" spans="1:10" ht="22.5" customHeight="1">
      <c r="A281" s="3" t="s">
        <v>252</v>
      </c>
      <c r="D281" s="2">
        <v>-466906700</v>
      </c>
      <c r="E281" s="1"/>
      <c r="F281" s="2">
        <v>-2810654508</v>
      </c>
      <c r="G281" s="1"/>
      <c r="H281" s="2">
        <v>0</v>
      </c>
      <c r="I281" s="1"/>
      <c r="J281" s="2">
        <v>0</v>
      </c>
    </row>
    <row r="282" spans="1:10" ht="22.5" customHeight="1">
      <c r="A282" s="3" t="s">
        <v>312</v>
      </c>
      <c r="D282" s="2">
        <v>0</v>
      </c>
      <c r="E282" s="1"/>
      <c r="F282" s="2">
        <v>5527759452</v>
      </c>
      <c r="G282" s="1"/>
      <c r="H282" s="2">
        <v>0</v>
      </c>
      <c r="I282" s="1"/>
      <c r="J282" s="2">
        <v>5527759452</v>
      </c>
    </row>
    <row r="283" spans="1:10" ht="22.5" customHeight="1">
      <c r="A283" s="73" t="s">
        <v>116</v>
      </c>
      <c r="D283" s="65">
        <f>SUM(D276:D282)</f>
        <v>-949419901</v>
      </c>
      <c r="E283" s="1"/>
      <c r="F283" s="65">
        <f>SUM(F276:F282)</f>
        <v>2355896180</v>
      </c>
      <c r="G283" s="1"/>
      <c r="H283" s="65">
        <f>SUM(H276:H282)</f>
        <v>-311935945</v>
      </c>
      <c r="I283" s="1"/>
      <c r="J283" s="65">
        <f>SUM(J276:J282)</f>
        <v>4740148197</v>
      </c>
    </row>
    <row r="284" spans="1:10" ht="22.5" customHeight="1">
      <c r="A284" s="3" t="s">
        <v>354</v>
      </c>
      <c r="D284" s="38">
        <v>-247130015</v>
      </c>
      <c r="E284" s="1"/>
      <c r="F284" s="38">
        <f>-21977043+1277509</f>
        <v>-20699534</v>
      </c>
      <c r="G284" s="1"/>
      <c r="H284" s="65">
        <v>-173998914</v>
      </c>
      <c r="I284" s="1"/>
      <c r="J284" s="65">
        <v>-23628708</v>
      </c>
    </row>
    <row r="285" spans="1:10" ht="22.5" customHeight="1">
      <c r="A285" s="73" t="s">
        <v>117</v>
      </c>
      <c r="D285" s="36">
        <f>SUM(D252,D274,D283,D284)</f>
        <v>-822692519</v>
      </c>
      <c r="E285" s="1"/>
      <c r="F285" s="36">
        <f>SUM(F252,F274,F283,F284)</f>
        <v>2222802641</v>
      </c>
      <c r="G285" s="1"/>
      <c r="H285" s="36">
        <f>SUM(H252,H274,H283,H284)</f>
        <v>-905169429</v>
      </c>
      <c r="I285" s="1"/>
      <c r="J285" s="36">
        <f>SUM(J252,J274,J283,J284)</f>
        <v>2092886742</v>
      </c>
    </row>
    <row r="286" spans="1:10" ht="22.5" customHeight="1">
      <c r="A286" s="3" t="s">
        <v>118</v>
      </c>
      <c r="C286" s="37"/>
      <c r="D286" s="36">
        <v>2676310435</v>
      </c>
      <c r="E286" s="36"/>
      <c r="F286" s="36">
        <v>453507794</v>
      </c>
      <c r="G286" s="36"/>
      <c r="H286" s="36">
        <v>2145249277</v>
      </c>
      <c r="I286" s="36"/>
      <c r="J286" s="36">
        <v>52362535</v>
      </c>
    </row>
    <row r="287" spans="1:10" ht="22.5" customHeight="1" thickBot="1">
      <c r="A287" s="73" t="s">
        <v>119</v>
      </c>
      <c r="D287" s="62">
        <f>SUM(D285:D286)</f>
        <v>1853617916</v>
      </c>
      <c r="E287" s="1"/>
      <c r="F287" s="62">
        <f>SUM(F285:F286)</f>
        <v>2676310435</v>
      </c>
      <c r="G287" s="1"/>
      <c r="H287" s="62">
        <f>SUM(H285:H286)</f>
        <v>1240079848</v>
      </c>
      <c r="I287" s="1"/>
      <c r="J287" s="62">
        <f>SUM(J285:J286)</f>
        <v>2145249277</v>
      </c>
    </row>
    <row r="288" spans="1:10" s="37" customFormat="1" ht="22.5" customHeight="1" thickTop="1">
      <c r="B288" s="85"/>
      <c r="C288" s="67"/>
      <c r="D288" s="1">
        <f>SUM(D9-D287)</f>
        <v>0</v>
      </c>
      <c r="E288" s="36"/>
      <c r="F288" s="1">
        <f>SUM(F9-F287)</f>
        <v>0</v>
      </c>
      <c r="G288" s="36"/>
      <c r="H288" s="1">
        <f>SUM(H9-H287)</f>
        <v>0</v>
      </c>
      <c r="I288" s="36"/>
      <c r="J288" s="1">
        <f>SUM(J9-J287)</f>
        <v>0</v>
      </c>
    </row>
    <row r="289" spans="1:10" s="37" customFormat="1" ht="22.5" customHeight="1">
      <c r="B289" s="85"/>
      <c r="C289" s="67"/>
      <c r="D289" s="66"/>
      <c r="E289" s="67"/>
      <c r="F289" s="66"/>
      <c r="G289" s="67"/>
      <c r="H289" s="66"/>
      <c r="I289" s="67"/>
      <c r="J289" s="66"/>
    </row>
    <row r="290" spans="1:10" ht="22.5" customHeight="1">
      <c r="A290" s="3" t="s">
        <v>22</v>
      </c>
      <c r="D290" s="45"/>
      <c r="F290" s="45"/>
      <c r="H290" s="45"/>
      <c r="J290" s="45"/>
    </row>
    <row r="291" spans="1:10" ht="22.5" customHeight="1">
      <c r="A291" s="70" t="s">
        <v>267</v>
      </c>
      <c r="B291" s="71"/>
      <c r="C291" s="25"/>
      <c r="D291" s="25"/>
      <c r="E291" s="25"/>
      <c r="F291" s="25"/>
      <c r="G291" s="25"/>
      <c r="H291" s="25"/>
      <c r="I291" s="25"/>
      <c r="J291" s="25"/>
    </row>
    <row r="292" spans="1:10" ht="22.5" customHeight="1">
      <c r="A292" s="82" t="s">
        <v>260</v>
      </c>
      <c r="B292" s="71"/>
      <c r="C292" s="25"/>
      <c r="D292" s="25"/>
      <c r="E292" s="25"/>
      <c r="F292" s="25"/>
      <c r="G292" s="25"/>
      <c r="H292" s="25"/>
      <c r="I292" s="25"/>
      <c r="J292" s="25"/>
    </row>
    <row r="293" spans="1:10" ht="22.5" customHeight="1">
      <c r="A293" s="82" t="s">
        <v>330</v>
      </c>
      <c r="B293" s="81"/>
      <c r="C293" s="25"/>
      <c r="D293" s="25"/>
      <c r="E293" s="25"/>
      <c r="F293" s="25"/>
      <c r="G293" s="25"/>
      <c r="H293" s="25"/>
      <c r="I293" s="25"/>
      <c r="J293" s="25"/>
    </row>
    <row r="294" spans="1:10" ht="22.5" customHeight="1">
      <c r="C294" s="26"/>
      <c r="E294" s="26"/>
      <c r="G294" s="26"/>
      <c r="I294" s="26"/>
      <c r="J294" s="46" t="s">
        <v>0</v>
      </c>
    </row>
    <row r="295" spans="1:10" s="73" customFormat="1" ht="22.5" customHeight="1">
      <c r="A295" s="70"/>
      <c r="B295" s="72"/>
      <c r="C295" s="28"/>
      <c r="D295" s="168" t="s">
        <v>1</v>
      </c>
      <c r="E295" s="168"/>
      <c r="F295" s="168"/>
      <c r="G295" s="28"/>
      <c r="H295" s="168" t="s">
        <v>2</v>
      </c>
      <c r="I295" s="168"/>
      <c r="J295" s="168"/>
    </row>
    <row r="296" spans="1:10" ht="22.5" customHeight="1">
      <c r="B296" s="84"/>
      <c r="C296" s="30"/>
      <c r="D296" s="29">
        <v>2017</v>
      </c>
      <c r="E296" s="30"/>
      <c r="F296" s="29">
        <v>2016</v>
      </c>
      <c r="G296" s="30"/>
      <c r="H296" s="29">
        <v>2017</v>
      </c>
      <c r="I296" s="30"/>
      <c r="J296" s="29">
        <v>2016</v>
      </c>
    </row>
    <row r="297" spans="1:10" ht="22.5" customHeight="1">
      <c r="A297" s="73" t="s">
        <v>120</v>
      </c>
      <c r="B297" s="86"/>
      <c r="C297" s="66"/>
      <c r="D297" s="68"/>
      <c r="E297" s="66"/>
      <c r="F297" s="45"/>
      <c r="G297" s="66"/>
      <c r="H297" s="68"/>
      <c r="I297" s="66"/>
      <c r="J297" s="45"/>
    </row>
    <row r="298" spans="1:10" ht="22.5" customHeight="1">
      <c r="A298" s="3" t="s">
        <v>121</v>
      </c>
      <c r="C298" s="26"/>
      <c r="E298" s="26"/>
      <c r="G298" s="26"/>
      <c r="I298" s="26"/>
    </row>
    <row r="299" spans="1:10" ht="22.5" customHeight="1">
      <c r="A299" s="3" t="s">
        <v>277</v>
      </c>
      <c r="D299" s="32"/>
      <c r="F299" s="32"/>
      <c r="H299" s="32"/>
      <c r="J299" s="32"/>
    </row>
    <row r="300" spans="1:10" ht="22.5" customHeight="1">
      <c r="A300" s="3" t="s">
        <v>261</v>
      </c>
      <c r="D300" s="32">
        <v>0</v>
      </c>
      <c r="F300" s="32">
        <v>1239929</v>
      </c>
      <c r="H300" s="32">
        <v>0</v>
      </c>
      <c r="J300" s="32">
        <v>1239929</v>
      </c>
    </row>
    <row r="301" spans="1:10" ht="22.5" customHeight="1">
      <c r="A301" s="3" t="s">
        <v>179</v>
      </c>
      <c r="D301" s="32"/>
      <c r="F301" s="32"/>
      <c r="H301" s="32"/>
      <c r="J301" s="32"/>
    </row>
    <row r="302" spans="1:10" ht="22.5" customHeight="1">
      <c r="A302" s="3" t="s">
        <v>123</v>
      </c>
      <c r="D302" s="32">
        <v>0</v>
      </c>
      <c r="F302" s="32">
        <v>206197</v>
      </c>
      <c r="H302" s="32">
        <v>0</v>
      </c>
      <c r="J302" s="32">
        <v>206197</v>
      </c>
    </row>
    <row r="303" spans="1:10" ht="22.5" customHeight="1">
      <c r="A303" s="3" t="s">
        <v>180</v>
      </c>
      <c r="D303" s="32"/>
      <c r="F303" s="32"/>
      <c r="H303" s="32"/>
      <c r="J303" s="32"/>
    </row>
    <row r="304" spans="1:10" ht="22.5" customHeight="1">
      <c r="A304" s="3" t="s">
        <v>181</v>
      </c>
      <c r="D304" s="32">
        <v>0</v>
      </c>
      <c r="F304" s="32">
        <v>50601901</v>
      </c>
      <c r="H304" s="32">
        <v>0</v>
      </c>
      <c r="J304" s="32">
        <v>0</v>
      </c>
    </row>
    <row r="305" spans="1:10" ht="22.5" customHeight="1">
      <c r="A305" s="3" t="s">
        <v>278</v>
      </c>
      <c r="D305" s="32"/>
      <c r="F305" s="32"/>
      <c r="H305" s="32"/>
      <c r="J305" s="32"/>
    </row>
    <row r="306" spans="1:10" ht="22.5" customHeight="1">
      <c r="A306" s="3" t="s">
        <v>183</v>
      </c>
      <c r="D306" s="32">
        <v>0</v>
      </c>
      <c r="F306" s="32">
        <v>0</v>
      </c>
      <c r="H306" s="32">
        <v>0</v>
      </c>
      <c r="J306" s="32">
        <v>50601901</v>
      </c>
    </row>
    <row r="307" spans="1:10" ht="22.5" customHeight="1">
      <c r="A307" s="3" t="s">
        <v>359</v>
      </c>
      <c r="D307" s="32"/>
      <c r="F307" s="32"/>
      <c r="H307" s="32"/>
      <c r="J307" s="32"/>
    </row>
    <row r="308" spans="1:10" ht="22.5" customHeight="1">
      <c r="A308" s="3" t="s">
        <v>360</v>
      </c>
      <c r="D308" s="1">
        <v>907566931</v>
      </c>
      <c r="E308" s="1"/>
      <c r="F308" s="1">
        <v>2268025928</v>
      </c>
      <c r="G308" s="1"/>
      <c r="H308" s="1">
        <v>904057629</v>
      </c>
      <c r="I308" s="1"/>
      <c r="J308" s="1">
        <v>2242280951</v>
      </c>
    </row>
    <row r="309" spans="1:10" ht="22.5" customHeight="1">
      <c r="A309" s="3" t="s">
        <v>303</v>
      </c>
      <c r="D309" s="1">
        <v>1907673</v>
      </c>
      <c r="E309" s="1"/>
      <c r="F309" s="1">
        <v>0</v>
      </c>
      <c r="G309" s="1"/>
      <c r="H309" s="1">
        <v>1794772</v>
      </c>
      <c r="I309" s="1"/>
      <c r="J309" s="1">
        <v>0</v>
      </c>
    </row>
    <row r="310" spans="1:10" ht="22.5" customHeight="1">
      <c r="A310" s="3" t="s">
        <v>327</v>
      </c>
      <c r="D310" s="1"/>
      <c r="E310" s="1"/>
      <c r="F310" s="1"/>
      <c r="G310" s="1"/>
      <c r="H310" s="1"/>
      <c r="I310" s="1"/>
      <c r="J310" s="1"/>
    </row>
    <row r="311" spans="1:10" ht="22.5" customHeight="1">
      <c r="A311" s="3" t="s">
        <v>325</v>
      </c>
      <c r="D311" s="1">
        <v>0</v>
      </c>
      <c r="E311" s="1"/>
      <c r="F311" s="1">
        <v>0</v>
      </c>
      <c r="G311" s="1"/>
      <c r="H311" s="1">
        <v>0</v>
      </c>
      <c r="I311" s="1"/>
      <c r="J311" s="1">
        <v>1525971100</v>
      </c>
    </row>
    <row r="312" spans="1:10" ht="22.5" customHeight="1">
      <c r="A312" s="3" t="s">
        <v>326</v>
      </c>
      <c r="D312" s="1"/>
      <c r="E312" s="1"/>
      <c r="F312" s="1"/>
      <c r="G312" s="1"/>
      <c r="H312" s="1"/>
      <c r="I312" s="1"/>
      <c r="J312" s="1"/>
    </row>
    <row r="313" spans="1:10" ht="22.5" customHeight="1">
      <c r="A313" s="3" t="s">
        <v>325</v>
      </c>
      <c r="D313" s="1">
        <v>0</v>
      </c>
      <c r="E313" s="1"/>
      <c r="F313" s="1">
        <v>0</v>
      </c>
      <c r="G313" s="1"/>
      <c r="H313" s="1">
        <v>0</v>
      </c>
      <c r="I313" s="1"/>
      <c r="J313" s="1">
        <v>3619745400</v>
      </c>
    </row>
    <row r="314" spans="1:10" ht="22.5" customHeight="1">
      <c r="D314" s="1"/>
      <c r="E314" s="1"/>
      <c r="F314" s="1"/>
      <c r="G314" s="1"/>
      <c r="H314" s="1"/>
      <c r="I314" s="1"/>
      <c r="J314" s="1"/>
    </row>
    <row r="316" spans="1:10" ht="22.5" customHeight="1">
      <c r="A316" s="3" t="s">
        <v>22</v>
      </c>
    </row>
    <row r="318" spans="1:10" ht="22.5" customHeight="1">
      <c r="I318" s="3">
        <v>2562245</v>
      </c>
    </row>
  </sheetData>
  <mergeCells count="18">
    <mergeCell ref="D157:F157"/>
    <mergeCell ref="H157:J157"/>
    <mergeCell ref="D5:F5"/>
    <mergeCell ref="H5:J5"/>
    <mergeCell ref="D43:F43"/>
    <mergeCell ref="H43:J43"/>
    <mergeCell ref="D75:F75"/>
    <mergeCell ref="H75:J75"/>
    <mergeCell ref="D295:F295"/>
    <mergeCell ref="H295:J295"/>
    <mergeCell ref="D108:F108"/>
    <mergeCell ref="H108:J108"/>
    <mergeCell ref="D210:F210"/>
    <mergeCell ref="H210:J210"/>
    <mergeCell ref="D259:F259"/>
    <mergeCell ref="H259:J259"/>
    <mergeCell ref="D176:F176"/>
    <mergeCell ref="H176:J176"/>
  </mergeCells>
  <pageMargins left="0.86614173228346458" right="0.19685039370078741" top="0.6692913385826772" bottom="0.39370078740157483" header="0.19685039370078741" footer="0.19685039370078741"/>
  <pageSetup paperSize="9" scale="72" orientation="portrait" r:id="rId1"/>
  <rowBreaks count="8" manualBreakCount="8">
    <brk id="38" max="16383" man="1"/>
    <brk id="70" max="16383" man="1"/>
    <brk id="103" max="16383" man="1"/>
    <brk id="152" max="9" man="1"/>
    <brk id="170" max="16383" man="1"/>
    <brk id="205" max="16383" man="1"/>
    <brk id="254" max="16383" man="1"/>
    <brk id="2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showGridLines="0" zoomScale="70" zoomScaleNormal="70" zoomScaleSheetLayoutView="70" workbookViewId="0"/>
  </sheetViews>
  <sheetFormatPr defaultColWidth="1.7109375" defaultRowHeight="23.1" customHeight="1"/>
  <cols>
    <col min="1" max="2" width="11.140625" style="4" customWidth="1"/>
    <col min="3" max="3" width="36.85546875" style="4" customWidth="1"/>
    <col min="4" max="4" width="1.7109375" style="5" customWidth="1"/>
    <col min="5" max="5" width="17.5703125" style="4" customWidth="1"/>
    <col min="6" max="6" width="1.28515625" style="4" customWidth="1"/>
    <col min="7" max="7" width="17.5703125" style="4" customWidth="1"/>
    <col min="8" max="8" width="1.28515625" style="4" customWidth="1"/>
    <col min="9" max="9" width="17.5703125" style="4" customWidth="1"/>
    <col min="10" max="10" width="1.28515625" style="4" customWidth="1"/>
    <col min="11" max="11" width="17.5703125" style="4" customWidth="1"/>
    <col min="12" max="12" width="1.28515625" style="4" customWidth="1"/>
    <col min="13" max="13" width="17.5703125" style="4" customWidth="1"/>
    <col min="14" max="14" width="1.28515625" style="4" customWidth="1"/>
    <col min="15" max="15" width="17.5703125" style="4" customWidth="1"/>
    <col min="16" max="16" width="1.28515625" style="4" customWidth="1"/>
    <col min="17" max="17" width="17.5703125" style="4" customWidth="1"/>
    <col min="18" max="18" width="1.28515625" style="4" customWidth="1"/>
    <col min="19" max="19" width="17.5703125" style="4" customWidth="1"/>
    <col min="20" max="20" width="1.28515625" style="4" customWidth="1"/>
    <col min="21" max="21" width="17.5703125" style="4" customWidth="1"/>
    <col min="22" max="22" width="1.28515625" style="4" customWidth="1"/>
    <col min="23" max="23" width="17.5703125" style="4" customWidth="1"/>
    <col min="24" max="24" width="1.28515625" style="4" customWidth="1"/>
    <col min="25" max="25" width="17.5703125" style="4" customWidth="1"/>
    <col min="26" max="26" width="0.7109375" style="4" customWidth="1"/>
    <col min="27" max="27" width="16.7109375" style="4" bestFit="1" customWidth="1"/>
    <col min="28" max="252" width="9.140625" style="4" customWidth="1"/>
    <col min="253" max="254" width="11.140625" style="4" customWidth="1"/>
    <col min="255" max="255" width="37" style="4" customWidth="1"/>
    <col min="256" max="16384" width="1.7109375" style="4"/>
  </cols>
  <sheetData>
    <row r="1" spans="1:25" ht="23.1" customHeight="1">
      <c r="A1" s="70" t="s">
        <v>267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67"/>
      <c r="T1" s="7"/>
      <c r="U1" s="9"/>
      <c r="V1" s="7"/>
      <c r="W1" s="7"/>
      <c r="X1" s="7"/>
      <c r="Y1" s="7"/>
    </row>
    <row r="2" spans="1:25" ht="23.1" customHeight="1">
      <c r="A2" s="6" t="s">
        <v>262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67"/>
      <c r="T2" s="7"/>
      <c r="U2" s="7"/>
      <c r="V2" s="7"/>
      <c r="W2" s="7"/>
      <c r="X2" s="7"/>
      <c r="Y2" s="7"/>
    </row>
    <row r="3" spans="1:25" ht="23.1" customHeight="1">
      <c r="A3" s="6" t="s">
        <v>330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7"/>
      <c r="U3" s="7"/>
      <c r="V3" s="7"/>
      <c r="W3" s="7"/>
      <c r="X3" s="7"/>
      <c r="Y3" s="7"/>
    </row>
    <row r="4" spans="1:25" ht="23.1" customHeight="1">
      <c r="B4" s="119"/>
      <c r="C4" s="119"/>
      <c r="D4" s="120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2"/>
      <c r="V4" s="119"/>
      <c r="W4" s="119"/>
      <c r="X4" s="119"/>
      <c r="Y4" s="12" t="s">
        <v>0</v>
      </c>
    </row>
    <row r="5" spans="1:25" s="15" customFormat="1" ht="23.1" customHeight="1">
      <c r="A5" s="121"/>
      <c r="B5" s="121"/>
      <c r="C5" s="121"/>
      <c r="D5" s="122"/>
      <c r="E5" s="171" t="s">
        <v>1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 s="15" customFormat="1" ht="23.1" customHeight="1">
      <c r="A6" s="121"/>
      <c r="B6" s="121"/>
      <c r="C6" s="121"/>
      <c r="D6" s="123"/>
      <c r="E6" s="170" t="s">
        <v>152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24"/>
      <c r="W6" s="125"/>
      <c r="X6" s="124"/>
      <c r="Y6" s="124"/>
    </row>
    <row r="7" spans="1:25" s="15" customFormat="1" ht="23.1" customHeight="1">
      <c r="A7" s="121"/>
      <c r="B7" s="121"/>
      <c r="C7" s="121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6" t="s">
        <v>244</v>
      </c>
      <c r="T7" s="126"/>
      <c r="U7" s="123"/>
      <c r="V7" s="124"/>
      <c r="W7" s="127"/>
      <c r="X7" s="124"/>
      <c r="Y7" s="124"/>
    </row>
    <row r="8" spans="1:25" s="15" customFormat="1" ht="23.1" customHeight="1">
      <c r="A8" s="121"/>
      <c r="B8" s="121"/>
      <c r="C8" s="121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6" t="s">
        <v>245</v>
      </c>
      <c r="T8" s="126"/>
      <c r="U8" s="123"/>
      <c r="V8" s="124"/>
      <c r="W8" s="127"/>
      <c r="X8" s="124"/>
      <c r="Y8" s="124"/>
    </row>
    <row r="9" spans="1:25" s="15" customFormat="1" ht="23.1" customHeight="1">
      <c r="A9" s="121"/>
      <c r="B9" s="121"/>
      <c r="C9" s="121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6" t="s">
        <v>246</v>
      </c>
      <c r="T9" s="126"/>
      <c r="U9" s="123"/>
      <c r="V9" s="124"/>
      <c r="W9" s="127"/>
      <c r="X9" s="124"/>
      <c r="Y9" s="124"/>
    </row>
    <row r="10" spans="1:25" s="15" customFormat="1" ht="23.1" customHeight="1">
      <c r="A10" s="121"/>
      <c r="B10" s="121"/>
      <c r="C10" s="121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6" t="s">
        <v>247</v>
      </c>
      <c r="T10" s="126"/>
      <c r="U10" s="123"/>
      <c r="V10" s="124"/>
      <c r="W10" s="127"/>
      <c r="X10" s="124"/>
      <c r="Y10" s="124"/>
    </row>
    <row r="11" spans="1:25" s="17" customFormat="1" ht="23.1" customHeight="1">
      <c r="A11" s="125"/>
      <c r="B11" s="125"/>
      <c r="C11" s="125"/>
      <c r="D11" s="126"/>
      <c r="E11" s="125"/>
      <c r="F11" s="125"/>
      <c r="G11" s="125"/>
      <c r="H11" s="125"/>
      <c r="I11" s="125"/>
      <c r="J11" s="125"/>
      <c r="K11" s="169" t="s">
        <v>124</v>
      </c>
      <c r="L11" s="169"/>
      <c r="M11" s="169"/>
      <c r="N11" s="169"/>
      <c r="O11" s="169"/>
      <c r="P11" s="169"/>
      <c r="Q11" s="169"/>
      <c r="R11" s="126"/>
      <c r="S11" s="166" t="s">
        <v>248</v>
      </c>
      <c r="T11" s="125"/>
      <c r="U11" s="125"/>
      <c r="V11" s="125"/>
      <c r="W11" s="125"/>
      <c r="X11" s="125"/>
      <c r="Y11" s="125"/>
    </row>
    <row r="12" spans="1:25" s="17" customFormat="1" ht="23.1" customHeight="1">
      <c r="A12" s="125"/>
      <c r="B12" s="125"/>
      <c r="C12" s="125"/>
      <c r="D12" s="126"/>
      <c r="E12" s="125"/>
      <c r="F12" s="125"/>
      <c r="G12" s="125"/>
      <c r="H12" s="125"/>
      <c r="I12" s="125"/>
      <c r="J12" s="125"/>
      <c r="K12" s="170" t="s">
        <v>125</v>
      </c>
      <c r="L12" s="170"/>
      <c r="M12" s="170"/>
      <c r="N12" s="170"/>
      <c r="O12" s="170"/>
      <c r="P12" s="125"/>
      <c r="Q12" s="125"/>
      <c r="R12" s="126"/>
      <c r="S12" s="125" t="s">
        <v>265</v>
      </c>
      <c r="T12" s="125"/>
      <c r="U12" s="125" t="s">
        <v>137</v>
      </c>
      <c r="V12" s="125"/>
      <c r="W12" s="125" t="s">
        <v>188</v>
      </c>
      <c r="X12" s="125"/>
      <c r="Y12" s="125"/>
    </row>
    <row r="13" spans="1:25" s="17" customFormat="1" ht="23.1" customHeight="1">
      <c r="A13" s="125"/>
      <c r="B13" s="125"/>
      <c r="C13" s="125"/>
      <c r="D13" s="126"/>
      <c r="E13" s="126" t="s">
        <v>126</v>
      </c>
      <c r="F13" s="125"/>
      <c r="G13" s="125"/>
      <c r="H13" s="125"/>
      <c r="I13" s="125"/>
      <c r="J13" s="125"/>
      <c r="K13" s="125"/>
      <c r="L13" s="125"/>
      <c r="M13" s="125"/>
      <c r="N13" s="125"/>
      <c r="O13" s="125" t="s">
        <v>127</v>
      </c>
      <c r="P13" s="125"/>
      <c r="Q13" s="125"/>
      <c r="R13" s="126"/>
      <c r="S13" s="125" t="s">
        <v>266</v>
      </c>
      <c r="T13" s="125"/>
      <c r="U13" s="125" t="s">
        <v>189</v>
      </c>
      <c r="V13" s="125"/>
      <c r="W13" s="125" t="s">
        <v>190</v>
      </c>
      <c r="X13" s="125"/>
      <c r="Y13" s="125" t="s">
        <v>136</v>
      </c>
    </row>
    <row r="14" spans="1:25" s="17" customFormat="1" ht="23.1" customHeight="1">
      <c r="A14" s="125"/>
      <c r="B14" s="125"/>
      <c r="C14" s="125"/>
      <c r="D14" s="126"/>
      <c r="E14" s="126" t="s">
        <v>128</v>
      </c>
      <c r="F14" s="125"/>
      <c r="G14" s="125" t="s">
        <v>129</v>
      </c>
      <c r="H14" s="125"/>
      <c r="I14" s="125" t="s">
        <v>129</v>
      </c>
      <c r="J14" s="125"/>
      <c r="K14" s="169" t="s">
        <v>133</v>
      </c>
      <c r="L14" s="169"/>
      <c r="M14" s="169"/>
      <c r="N14" s="125"/>
      <c r="O14" s="125" t="s">
        <v>191</v>
      </c>
      <c r="P14" s="125"/>
      <c r="Q14" s="125"/>
      <c r="R14" s="126"/>
      <c r="S14" s="125" t="s">
        <v>200</v>
      </c>
      <c r="T14" s="125"/>
      <c r="U14" s="125" t="s">
        <v>319</v>
      </c>
      <c r="V14" s="126"/>
      <c r="W14" s="125" t="s">
        <v>193</v>
      </c>
      <c r="X14" s="126"/>
      <c r="Y14" s="125" t="s">
        <v>192</v>
      </c>
    </row>
    <row r="15" spans="1:25" s="17" customFormat="1" ht="23.1" customHeight="1">
      <c r="A15" s="125"/>
      <c r="B15" s="125"/>
      <c r="C15" s="125"/>
      <c r="D15" s="126"/>
      <c r="E15" s="166" t="s">
        <v>130</v>
      </c>
      <c r="F15" s="125"/>
      <c r="G15" s="166" t="s">
        <v>131</v>
      </c>
      <c r="H15" s="125"/>
      <c r="I15" s="166" t="s">
        <v>132</v>
      </c>
      <c r="J15" s="125"/>
      <c r="K15" s="166" t="s">
        <v>138</v>
      </c>
      <c r="L15" s="125"/>
      <c r="M15" s="166" t="s">
        <v>139</v>
      </c>
      <c r="N15" s="125"/>
      <c r="O15" s="166" t="s">
        <v>134</v>
      </c>
      <c r="P15" s="125"/>
      <c r="Q15" s="166" t="s">
        <v>135</v>
      </c>
      <c r="R15" s="126"/>
      <c r="S15" s="166" t="s">
        <v>194</v>
      </c>
      <c r="T15" s="125"/>
      <c r="U15" s="166" t="s">
        <v>196</v>
      </c>
      <c r="V15" s="126"/>
      <c r="W15" s="166" t="s">
        <v>197</v>
      </c>
      <c r="X15" s="126"/>
      <c r="Y15" s="166" t="s">
        <v>195</v>
      </c>
    </row>
    <row r="16" spans="1:25" ht="23.1" customHeight="1">
      <c r="A16" s="6" t="s">
        <v>306</v>
      </c>
      <c r="D16" s="167"/>
      <c r="E16" s="23">
        <v>1559280897</v>
      </c>
      <c r="F16" s="23"/>
      <c r="G16" s="23">
        <v>1967716593</v>
      </c>
      <c r="H16" s="23"/>
      <c r="I16" s="23">
        <v>172445812</v>
      </c>
      <c r="J16" s="23"/>
      <c r="K16" s="23">
        <v>103952060</v>
      </c>
      <c r="L16" s="23"/>
      <c r="M16" s="23">
        <v>523320000</v>
      </c>
      <c r="N16" s="23"/>
      <c r="O16" s="23">
        <v>16349679</v>
      </c>
      <c r="P16" s="23"/>
      <c r="Q16" s="23">
        <v>11478160540</v>
      </c>
      <c r="R16" s="19"/>
      <c r="S16" s="23">
        <v>666853827</v>
      </c>
      <c r="T16" s="23"/>
      <c r="U16" s="23">
        <f>SUM(E16:T16)</f>
        <v>16488079408</v>
      </c>
      <c r="V16" s="23"/>
      <c r="W16" s="23">
        <v>-1912301</v>
      </c>
      <c r="X16" s="23"/>
      <c r="Y16" s="23">
        <f>+U16+W16</f>
        <v>16486167107</v>
      </c>
    </row>
    <row r="17" spans="1:25" ht="23.1" customHeight="1">
      <c r="A17" s="18" t="s">
        <v>302</v>
      </c>
      <c r="D17" s="167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23"/>
      <c r="M17" s="19">
        <v>0</v>
      </c>
      <c r="N17" s="19"/>
      <c r="O17" s="19">
        <v>0</v>
      </c>
      <c r="P17" s="23"/>
      <c r="Q17" s="23">
        <v>-2664898734</v>
      </c>
      <c r="R17" s="19"/>
      <c r="S17" s="19">
        <v>0</v>
      </c>
      <c r="T17" s="23"/>
      <c r="U17" s="23">
        <f>SUM(E17:T17)</f>
        <v>-2664898734</v>
      </c>
      <c r="V17" s="23"/>
      <c r="W17" s="19">
        <v>1911427</v>
      </c>
      <c r="X17" s="23"/>
      <c r="Y17" s="23">
        <f>+U17+W17</f>
        <v>-2662987307</v>
      </c>
    </row>
    <row r="18" spans="1:25" ht="23.1" customHeight="1">
      <c r="A18" s="18" t="s">
        <v>165</v>
      </c>
      <c r="D18" s="167"/>
      <c r="E18" s="20">
        <v>0</v>
      </c>
      <c r="F18" s="19"/>
      <c r="G18" s="20">
        <v>0</v>
      </c>
      <c r="H18" s="19"/>
      <c r="I18" s="20">
        <v>0</v>
      </c>
      <c r="J18" s="19"/>
      <c r="K18" s="20">
        <v>0</v>
      </c>
      <c r="L18" s="23"/>
      <c r="M18" s="20">
        <v>0</v>
      </c>
      <c r="N18" s="19"/>
      <c r="O18" s="20">
        <v>0</v>
      </c>
      <c r="P18" s="23"/>
      <c r="Q18" s="20">
        <v>0</v>
      </c>
      <c r="R18" s="19"/>
      <c r="S18" s="20">
        <v>-164161063</v>
      </c>
      <c r="T18" s="23"/>
      <c r="U18" s="20">
        <f>SUM(E18:T18)</f>
        <v>-164161063</v>
      </c>
      <c r="V18" s="23"/>
      <c r="W18" s="20">
        <v>32102</v>
      </c>
      <c r="X18" s="23"/>
      <c r="Y18" s="20">
        <f>+U18+W18</f>
        <v>-164128961</v>
      </c>
    </row>
    <row r="19" spans="1:25" ht="23.1" customHeight="1">
      <c r="A19" s="18" t="s">
        <v>166</v>
      </c>
      <c r="D19" s="167"/>
      <c r="E19" s="19">
        <f>SUM(E17:E18)</f>
        <v>0</v>
      </c>
      <c r="F19" s="19"/>
      <c r="G19" s="19">
        <f>SUM(G17:G18)</f>
        <v>0</v>
      </c>
      <c r="H19" s="19"/>
      <c r="I19" s="19">
        <f>SUM(I17:I18)</f>
        <v>0</v>
      </c>
      <c r="J19" s="19"/>
      <c r="K19" s="19">
        <f>SUM(K17:K18)</f>
        <v>0</v>
      </c>
      <c r="L19" s="23"/>
      <c r="M19" s="19">
        <f>SUM(M17:M18)</f>
        <v>0</v>
      </c>
      <c r="N19" s="19"/>
      <c r="O19" s="19">
        <f>SUM(O17:O18)</f>
        <v>0</v>
      </c>
      <c r="P19" s="23"/>
      <c r="Q19" s="19">
        <f>SUM(Q17:Q18)</f>
        <v>-2664898734</v>
      </c>
      <c r="R19" s="19"/>
      <c r="S19" s="19">
        <f>SUM(S17:S18)</f>
        <v>-164161063</v>
      </c>
      <c r="T19" s="23"/>
      <c r="U19" s="19">
        <f>SUM(U17:U18)</f>
        <v>-2829059797</v>
      </c>
      <c r="V19" s="23"/>
      <c r="W19" s="19">
        <f>SUM(W17:W18)</f>
        <v>1943529</v>
      </c>
      <c r="X19" s="23"/>
      <c r="Y19" s="19">
        <f>SUM(Y17:Y18)</f>
        <v>-2827116268</v>
      </c>
    </row>
    <row r="20" spans="1:25" ht="23.1" customHeight="1">
      <c r="A20" s="18" t="s">
        <v>355</v>
      </c>
      <c r="D20" s="167"/>
      <c r="E20" s="20">
        <v>0</v>
      </c>
      <c r="F20" s="23"/>
      <c r="G20" s="20">
        <v>0</v>
      </c>
      <c r="H20" s="23"/>
      <c r="I20" s="20">
        <v>0</v>
      </c>
      <c r="J20" s="23"/>
      <c r="K20" s="20">
        <v>0</v>
      </c>
      <c r="L20" s="23"/>
      <c r="M20" s="20">
        <v>0</v>
      </c>
      <c r="N20" s="23"/>
      <c r="O20" s="23">
        <v>-230500</v>
      </c>
      <c r="P20" s="23"/>
      <c r="Q20" s="23">
        <v>230500</v>
      </c>
      <c r="R20" s="19"/>
      <c r="S20" s="20">
        <v>0</v>
      </c>
      <c r="T20" s="23"/>
      <c r="U20" s="20">
        <f>SUM(E20:T20)</f>
        <v>0</v>
      </c>
      <c r="V20" s="23"/>
      <c r="W20" s="20">
        <v>0</v>
      </c>
      <c r="X20" s="23"/>
      <c r="Y20" s="20">
        <f>+U20+W20</f>
        <v>0</v>
      </c>
    </row>
    <row r="21" spans="1:25" ht="23.1" customHeight="1" thickBot="1">
      <c r="A21" s="6" t="s">
        <v>307</v>
      </c>
      <c r="D21" s="167"/>
      <c r="E21" s="22">
        <f>SUM(E16,E19:E20)</f>
        <v>1559280897</v>
      </c>
      <c r="F21" s="19"/>
      <c r="G21" s="22">
        <f>SUM(G16,G19:G20)</f>
        <v>1967716593</v>
      </c>
      <c r="H21" s="19"/>
      <c r="I21" s="22">
        <f>SUM(I16,I19:I20)</f>
        <v>172445812</v>
      </c>
      <c r="J21" s="19"/>
      <c r="K21" s="22">
        <f>SUM(K16,K19:K20)</f>
        <v>103952060</v>
      </c>
      <c r="L21" s="19"/>
      <c r="M21" s="22">
        <f>SUM(M16,M19:M20)</f>
        <v>523320000</v>
      </c>
      <c r="N21" s="19"/>
      <c r="O21" s="22">
        <f>SUM(O16,O19:O20)</f>
        <v>16119179</v>
      </c>
      <c r="P21" s="19"/>
      <c r="Q21" s="22">
        <f>SUM(Q16,Q19:Q20)</f>
        <v>8813492306</v>
      </c>
      <c r="R21" s="19"/>
      <c r="S21" s="22">
        <f>SUM(S16,S19:S20)</f>
        <v>502692764</v>
      </c>
      <c r="T21" s="19"/>
      <c r="U21" s="22">
        <f>SUM(U16,U19:U20)</f>
        <v>13659019611</v>
      </c>
      <c r="V21" s="23"/>
      <c r="W21" s="22">
        <f>SUM(W16,W19:W20)</f>
        <v>31228</v>
      </c>
      <c r="X21" s="23"/>
      <c r="Y21" s="22">
        <f>SUM(Y16,Y19:Y20)</f>
        <v>13659050839</v>
      </c>
    </row>
    <row r="22" spans="1:25" ht="23.1" customHeight="1" thickTop="1">
      <c r="A22" s="15"/>
      <c r="D22" s="167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3"/>
      <c r="W22" s="19"/>
      <c r="X22" s="23"/>
      <c r="Y22" s="88"/>
    </row>
    <row r="23" spans="1:25" ht="23.1" customHeight="1">
      <c r="A23" s="6" t="s">
        <v>331</v>
      </c>
      <c r="D23" s="167"/>
      <c r="E23" s="23">
        <v>1559280897</v>
      </c>
      <c r="F23" s="23"/>
      <c r="G23" s="23">
        <v>1967716593</v>
      </c>
      <c r="H23" s="23"/>
      <c r="I23" s="23">
        <v>172445812</v>
      </c>
      <c r="J23" s="23"/>
      <c r="K23" s="23">
        <v>103952060</v>
      </c>
      <c r="L23" s="23"/>
      <c r="M23" s="23">
        <v>523320000</v>
      </c>
      <c r="N23" s="23"/>
      <c r="O23" s="23">
        <v>16119179</v>
      </c>
      <c r="P23" s="23"/>
      <c r="Q23" s="23">
        <v>8813492306</v>
      </c>
      <c r="R23" s="19"/>
      <c r="S23" s="23">
        <v>502692764</v>
      </c>
      <c r="T23" s="23"/>
      <c r="U23" s="23">
        <f>SUM(E23:T23)</f>
        <v>13659019611</v>
      </c>
      <c r="V23" s="23"/>
      <c r="W23" s="23">
        <v>31228</v>
      </c>
      <c r="X23" s="23"/>
      <c r="Y23" s="23">
        <f>+U23+W23</f>
        <v>13659050839</v>
      </c>
    </row>
    <row r="24" spans="1:25" ht="23.1" customHeight="1">
      <c r="A24" s="18" t="s">
        <v>302</v>
      </c>
      <c r="D24" s="167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23"/>
      <c r="M24" s="19">
        <v>0</v>
      </c>
      <c r="N24" s="19"/>
      <c r="O24" s="19">
        <v>0</v>
      </c>
      <c r="P24" s="23"/>
      <c r="Q24" s="19">
        <f>'bs&amp;ple'!D160</f>
        <v>-129476280</v>
      </c>
      <c r="R24" s="19"/>
      <c r="S24" s="19">
        <v>0</v>
      </c>
      <c r="T24" s="23"/>
      <c r="U24" s="23">
        <f>SUM(E24:T24)</f>
        <v>-129476280</v>
      </c>
      <c r="V24" s="23"/>
      <c r="W24" s="19">
        <v>6533</v>
      </c>
      <c r="X24" s="23"/>
      <c r="Y24" s="23">
        <f>+U24+W24</f>
        <v>-129469747</v>
      </c>
    </row>
    <row r="25" spans="1:25" ht="23.1" customHeight="1">
      <c r="A25" s="18" t="s">
        <v>165</v>
      </c>
      <c r="D25" s="167"/>
      <c r="E25" s="20">
        <v>0</v>
      </c>
      <c r="F25" s="19"/>
      <c r="G25" s="20">
        <v>0</v>
      </c>
      <c r="H25" s="19"/>
      <c r="I25" s="20">
        <v>0</v>
      </c>
      <c r="J25" s="19"/>
      <c r="K25" s="20">
        <v>0</v>
      </c>
      <c r="L25" s="23"/>
      <c r="M25" s="20">
        <v>0</v>
      </c>
      <c r="N25" s="19"/>
      <c r="O25" s="20">
        <v>0</v>
      </c>
      <c r="P25" s="23"/>
      <c r="Q25" s="20">
        <f>'bs&amp;ple'!D191</f>
        <v>-1907673</v>
      </c>
      <c r="R25" s="19"/>
      <c r="S25" s="20">
        <v>-1192183417</v>
      </c>
      <c r="T25" s="23"/>
      <c r="U25" s="20">
        <f>SUM(E25:T25)</f>
        <v>-1194091090</v>
      </c>
      <c r="V25" s="23"/>
      <c r="W25" s="20">
        <v>-3182</v>
      </c>
      <c r="X25" s="23"/>
      <c r="Y25" s="20">
        <f>+U25+W25</f>
        <v>-1194094272</v>
      </c>
    </row>
    <row r="26" spans="1:25" ht="23.1" customHeight="1">
      <c r="A26" s="18" t="s">
        <v>166</v>
      </c>
      <c r="D26" s="167"/>
      <c r="E26" s="19">
        <f>SUM(E24:E25)</f>
        <v>0</v>
      </c>
      <c r="F26" s="23"/>
      <c r="G26" s="19">
        <f>SUM(G24:G25)</f>
        <v>0</v>
      </c>
      <c r="H26" s="23"/>
      <c r="I26" s="19">
        <f>SUM(I24:I25)</f>
        <v>0</v>
      </c>
      <c r="J26" s="23"/>
      <c r="K26" s="19">
        <f>SUM(K24:K25)</f>
        <v>0</v>
      </c>
      <c r="L26" s="23"/>
      <c r="M26" s="19">
        <f>SUM(M24:M25)</f>
        <v>0</v>
      </c>
      <c r="N26" s="23"/>
      <c r="O26" s="19">
        <f>SUM(O24:O25)</f>
        <v>0</v>
      </c>
      <c r="P26" s="23"/>
      <c r="Q26" s="19">
        <f>SUM(Q24:Q25)</f>
        <v>-131383953</v>
      </c>
      <c r="R26" s="88"/>
      <c r="S26" s="19">
        <f>SUM(S24:S25)</f>
        <v>-1192183417</v>
      </c>
      <c r="T26" s="87"/>
      <c r="U26" s="19">
        <f>SUM(U24:U25)</f>
        <v>-1323567370</v>
      </c>
      <c r="V26" s="23"/>
      <c r="W26" s="19">
        <f>SUM(W24:W25)</f>
        <v>3351</v>
      </c>
      <c r="X26" s="23"/>
      <c r="Y26" s="19">
        <f>SUM(Y24:Y25)</f>
        <v>-1323564019</v>
      </c>
    </row>
    <row r="27" spans="1:25" ht="23.1" customHeight="1">
      <c r="A27" s="18" t="s">
        <v>355</v>
      </c>
      <c r="D27" s="167"/>
      <c r="E27" s="20">
        <v>0</v>
      </c>
      <c r="F27" s="23"/>
      <c r="G27" s="20">
        <v>0</v>
      </c>
      <c r="H27" s="23"/>
      <c r="I27" s="20">
        <v>0</v>
      </c>
      <c r="J27" s="23"/>
      <c r="K27" s="20">
        <v>0</v>
      </c>
      <c r="L27" s="23"/>
      <c r="M27" s="20">
        <v>0</v>
      </c>
      <c r="N27" s="23"/>
      <c r="O27" s="19">
        <v>323920</v>
      </c>
      <c r="P27" s="23"/>
      <c r="Q27" s="23">
        <f>-O27</f>
        <v>-323920</v>
      </c>
      <c r="R27" s="19"/>
      <c r="S27" s="20">
        <v>0</v>
      </c>
      <c r="T27" s="23"/>
      <c r="U27" s="23">
        <f>SUM(E27:T27)</f>
        <v>0</v>
      </c>
      <c r="V27" s="23"/>
      <c r="W27" s="20">
        <v>0</v>
      </c>
      <c r="X27" s="23"/>
      <c r="Y27" s="23">
        <f>+U27+W27</f>
        <v>0</v>
      </c>
    </row>
    <row r="28" spans="1:25" ht="23.1" customHeight="1" thickBot="1">
      <c r="A28" s="6" t="s">
        <v>332</v>
      </c>
      <c r="D28" s="167"/>
      <c r="E28" s="22">
        <f>SUM(E23:E23,E26:E27)</f>
        <v>1559280897</v>
      </c>
      <c r="F28" s="19"/>
      <c r="G28" s="22">
        <f>SUM(G23:G23,G26:G27)</f>
        <v>1967716593</v>
      </c>
      <c r="H28" s="19"/>
      <c r="I28" s="22">
        <f>SUM(I23:I23,I26:I27)</f>
        <v>172445812</v>
      </c>
      <c r="J28" s="19"/>
      <c r="K28" s="22">
        <f>SUM(K23:K23,K26:K27)</f>
        <v>103952060</v>
      </c>
      <c r="L28" s="19"/>
      <c r="M28" s="22">
        <f>SUM(M23:M23,M26:M27)</f>
        <v>523320000</v>
      </c>
      <c r="N28" s="19"/>
      <c r="O28" s="22">
        <f>SUM(O23:O23,O26:O27)</f>
        <v>16443099</v>
      </c>
      <c r="P28" s="19"/>
      <c r="Q28" s="22">
        <f>SUM(Q23:Q23,Q26:Q27)</f>
        <v>8681784433</v>
      </c>
      <c r="R28" s="19"/>
      <c r="S28" s="22">
        <f>SUM(S23:S23,S26:S27)</f>
        <v>-689490653</v>
      </c>
      <c r="T28" s="19"/>
      <c r="U28" s="22">
        <f>SUM(U23:U23,U26:U27)</f>
        <v>12335452241</v>
      </c>
      <c r="V28" s="23"/>
      <c r="W28" s="22">
        <f>SUM(W23:W23,W26:W27)</f>
        <v>34579</v>
      </c>
      <c r="X28" s="23"/>
      <c r="Y28" s="22">
        <f>SUM(Y23:Y23,Y26:Y27)</f>
        <v>12335486820</v>
      </c>
    </row>
    <row r="29" spans="1:25" ht="23.1" customHeight="1" thickTop="1">
      <c r="E29" s="88">
        <f>E21-'bs&amp;ple'!F82</f>
        <v>0</v>
      </c>
      <c r="F29" s="88">
        <f>F21-'bs&amp;ple'!G82</f>
        <v>0</v>
      </c>
      <c r="G29" s="88">
        <f>G21-'bs&amp;ple'!F84</f>
        <v>0</v>
      </c>
      <c r="H29" s="88">
        <f>H21-'bs&amp;ple'!I82</f>
        <v>0</v>
      </c>
      <c r="I29" s="88">
        <f>I21-'bs&amp;ple'!F85</f>
        <v>0</v>
      </c>
      <c r="J29" s="88"/>
      <c r="K29" s="88">
        <f>K21-'bs&amp;ple'!F88</f>
        <v>0</v>
      </c>
      <c r="L29" s="88"/>
      <c r="M29" s="88">
        <f>M21-'bs&amp;ple'!F89</f>
        <v>0</v>
      </c>
      <c r="N29" s="88"/>
      <c r="O29" s="88">
        <f>O21-'bs&amp;ple'!F90</f>
        <v>0</v>
      </c>
      <c r="P29" s="88"/>
      <c r="Q29" s="88">
        <f>Q21-'bs&amp;ple'!F91</f>
        <v>0</v>
      </c>
      <c r="R29" s="88"/>
      <c r="S29" s="88">
        <f>SUM(S21-'bs&amp;ple'!F92)</f>
        <v>0</v>
      </c>
      <c r="T29" s="88"/>
      <c r="U29" s="88">
        <f>U21-'bs&amp;ple'!F93</f>
        <v>0</v>
      </c>
      <c r="V29" s="88"/>
      <c r="W29" s="88">
        <f>W21-'bs&amp;ple'!F94</f>
        <v>0</v>
      </c>
      <c r="X29" s="88">
        <f>X21-'bs&amp;ple'!L82</f>
        <v>0</v>
      </c>
      <c r="Y29" s="88">
        <f>Y21-'bs&amp;ple'!F95</f>
        <v>0</v>
      </c>
    </row>
    <row r="30" spans="1:25" ht="23.1" customHeight="1">
      <c r="A30" s="15"/>
      <c r="D30" s="167"/>
      <c r="E30" s="19">
        <f>E28-'bs&amp;ple'!D82</f>
        <v>0</v>
      </c>
      <c r="F30" s="19"/>
      <c r="G30" s="19">
        <f>G28-'bs&amp;ple'!D84</f>
        <v>0</v>
      </c>
      <c r="H30" s="19"/>
      <c r="I30" s="19">
        <f>I28-'bs&amp;ple'!D85</f>
        <v>0</v>
      </c>
      <c r="J30" s="19"/>
      <c r="K30" s="19">
        <f>K28-'bs&amp;ple'!D88</f>
        <v>0</v>
      </c>
      <c r="L30" s="19"/>
      <c r="M30" s="19">
        <f>M28-'bs&amp;ple'!D89</f>
        <v>0</v>
      </c>
      <c r="N30" s="19"/>
      <c r="O30" s="19">
        <f>O28-'bs&amp;ple'!D90</f>
        <v>0</v>
      </c>
      <c r="P30" s="19"/>
      <c r="Q30" s="19">
        <f>Q28-'bs&amp;ple'!D91</f>
        <v>0</v>
      </c>
      <c r="R30" s="19"/>
      <c r="S30" s="19">
        <f>SUM(S28-'bs&amp;ple'!D92)</f>
        <v>0</v>
      </c>
      <c r="T30" s="19"/>
      <c r="U30" s="19">
        <f>U28-'bs&amp;ple'!D93</f>
        <v>0</v>
      </c>
      <c r="V30" s="23"/>
      <c r="W30" s="19">
        <f>W28-'bs&amp;ple'!D94</f>
        <v>0</v>
      </c>
      <c r="X30" s="23"/>
      <c r="Y30" s="19">
        <f>Y28-'bs&amp;ple'!D95</f>
        <v>0</v>
      </c>
    </row>
    <row r="31" spans="1:25" ht="23.1" customHeight="1">
      <c r="A31" s="18" t="s">
        <v>22</v>
      </c>
    </row>
  </sheetData>
  <mergeCells count="5">
    <mergeCell ref="K11:Q11"/>
    <mergeCell ref="K12:O12"/>
    <mergeCell ref="K14:M14"/>
    <mergeCell ref="E5:Y5"/>
    <mergeCell ref="E6:U6"/>
  </mergeCells>
  <pageMargins left="0.78740157480314965" right="0.19685039370078741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zoomScale="80" zoomScaleNormal="80" zoomScaleSheetLayoutView="70" workbookViewId="0"/>
  </sheetViews>
  <sheetFormatPr defaultRowHeight="21.95" customHeight="1"/>
  <cols>
    <col min="1" max="1" width="11.140625" style="4" customWidth="1"/>
    <col min="2" max="2" width="13.28515625" style="4" customWidth="1"/>
    <col min="3" max="3" width="36.5703125" style="4" customWidth="1"/>
    <col min="4" max="4" width="1.140625" style="5" customWidth="1"/>
    <col min="5" max="5" width="19.140625" style="4" customWidth="1"/>
    <col min="6" max="6" width="1.140625" style="4" customWidth="1"/>
    <col min="7" max="7" width="19.140625" style="4" customWidth="1"/>
    <col min="8" max="8" width="1.140625" style="4" customWidth="1"/>
    <col min="9" max="9" width="19.140625" style="4" customWidth="1"/>
    <col min="10" max="10" width="1.140625" style="4" customWidth="1"/>
    <col min="11" max="11" width="19.140625" style="4" customWidth="1"/>
    <col min="12" max="12" width="1.140625" style="4" customWidth="1"/>
    <col min="13" max="13" width="19.140625" style="4" customWidth="1"/>
    <col min="14" max="14" width="1.140625" style="4" customWidth="1"/>
    <col min="15" max="15" width="19.140625" style="4" customWidth="1"/>
    <col min="16" max="16" width="1.140625" style="4" customWidth="1"/>
    <col min="17" max="17" width="19.140625" style="4" customWidth="1"/>
    <col min="18" max="18" width="1.140625" style="4" customWidth="1"/>
    <col min="19" max="19" width="19.140625" style="4" customWidth="1"/>
    <col min="20" max="20" width="16.85546875" style="4" bestFit="1" customWidth="1"/>
    <col min="21" max="16384" width="9.140625" style="4"/>
  </cols>
  <sheetData>
    <row r="1" spans="1:19" ht="21.95" customHeight="1">
      <c r="A1" s="70" t="s">
        <v>267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67"/>
      <c r="R1" s="7"/>
      <c r="S1" s="7"/>
    </row>
    <row r="2" spans="1:19" ht="21.95" customHeight="1">
      <c r="A2" s="6" t="s">
        <v>263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67"/>
      <c r="R2" s="7"/>
      <c r="S2" s="7"/>
    </row>
    <row r="3" spans="1:19" ht="21.95" customHeight="1">
      <c r="A3" s="6" t="s">
        <v>330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7"/>
      <c r="S3" s="7"/>
    </row>
    <row r="4" spans="1:19" ht="21.95" customHeight="1"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2" t="s">
        <v>0</v>
      </c>
    </row>
    <row r="5" spans="1:19" s="15" customFormat="1" ht="21.95" customHeight="1">
      <c r="A5" s="13"/>
      <c r="B5" s="13"/>
      <c r="C5" s="13"/>
      <c r="D5" s="14"/>
      <c r="E5" s="174" t="s">
        <v>2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s="15" customFormat="1" ht="21.95" customHeight="1">
      <c r="A6" s="13"/>
      <c r="B6" s="13"/>
      <c r="C6" s="13"/>
      <c r="D6" s="14"/>
      <c r="E6" s="16"/>
      <c r="F6" s="16"/>
      <c r="G6" s="16"/>
      <c r="H6" s="16"/>
      <c r="I6" s="16"/>
      <c r="J6" s="16"/>
      <c r="K6" s="24"/>
      <c r="L6" s="24"/>
      <c r="M6" s="24"/>
      <c r="N6" s="24"/>
      <c r="O6" s="24"/>
      <c r="P6" s="16"/>
      <c r="Q6" s="173" t="s">
        <v>198</v>
      </c>
      <c r="R6" s="173"/>
      <c r="S6" s="16"/>
    </row>
    <row r="7" spans="1:19" s="15" customFormat="1" ht="21.95" customHeight="1">
      <c r="A7" s="13"/>
      <c r="B7" s="13"/>
      <c r="C7" s="13"/>
      <c r="D7" s="14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3" t="s">
        <v>199</v>
      </c>
      <c r="R7" s="173"/>
      <c r="S7" s="16"/>
    </row>
    <row r="8" spans="1:19" s="17" customFormat="1" ht="21.75" customHeight="1">
      <c r="D8" s="167"/>
      <c r="K8" s="173"/>
      <c r="L8" s="173"/>
      <c r="M8" s="173"/>
      <c r="N8" s="173"/>
      <c r="O8" s="173"/>
      <c r="P8" s="167"/>
      <c r="Q8" s="173" t="s">
        <v>346</v>
      </c>
      <c r="R8" s="173"/>
    </row>
    <row r="9" spans="1:19" s="17" customFormat="1" ht="21.95" customHeight="1">
      <c r="D9" s="167"/>
      <c r="K9" s="173" t="s">
        <v>124</v>
      </c>
      <c r="L9" s="173"/>
      <c r="M9" s="173"/>
      <c r="P9" s="167"/>
      <c r="Q9" s="164" t="s">
        <v>248</v>
      </c>
    </row>
    <row r="10" spans="1:19" s="17" customFormat="1" ht="21.95" customHeight="1">
      <c r="D10" s="167"/>
      <c r="K10" s="172" t="s">
        <v>125</v>
      </c>
      <c r="L10" s="172"/>
      <c r="M10" s="172"/>
      <c r="N10" s="165"/>
      <c r="O10" s="165"/>
      <c r="P10" s="167"/>
      <c r="Q10" s="167" t="s">
        <v>347</v>
      </c>
    </row>
    <row r="11" spans="1:19" s="17" customFormat="1" ht="21.95" customHeight="1">
      <c r="D11" s="167"/>
      <c r="E11" s="167" t="s">
        <v>126</v>
      </c>
      <c r="M11" s="17" t="s">
        <v>127</v>
      </c>
      <c r="P11" s="167"/>
      <c r="Q11" s="17" t="s">
        <v>349</v>
      </c>
      <c r="S11" s="17" t="s">
        <v>136</v>
      </c>
    </row>
    <row r="12" spans="1:19" s="17" customFormat="1" ht="21.95" customHeight="1">
      <c r="D12" s="167"/>
      <c r="E12" s="167" t="s">
        <v>128</v>
      </c>
      <c r="G12" s="17" t="s">
        <v>129</v>
      </c>
      <c r="I12" s="17" t="s">
        <v>129</v>
      </c>
      <c r="M12" s="17" t="s">
        <v>191</v>
      </c>
      <c r="P12" s="167"/>
      <c r="Q12" s="17" t="s">
        <v>348</v>
      </c>
      <c r="S12" s="17" t="s">
        <v>192</v>
      </c>
    </row>
    <row r="13" spans="1:19" s="17" customFormat="1" ht="21.95" customHeight="1">
      <c r="D13" s="167"/>
      <c r="E13" s="164" t="s">
        <v>130</v>
      </c>
      <c r="G13" s="164" t="s">
        <v>131</v>
      </c>
      <c r="I13" s="164" t="s">
        <v>132</v>
      </c>
      <c r="K13" s="164" t="s">
        <v>133</v>
      </c>
      <c r="M13" s="164" t="s">
        <v>134</v>
      </c>
      <c r="O13" s="164" t="s">
        <v>135</v>
      </c>
      <c r="P13" s="167"/>
      <c r="Q13" s="164" t="s">
        <v>194</v>
      </c>
      <c r="S13" s="164" t="s">
        <v>195</v>
      </c>
    </row>
    <row r="14" spans="1:19" ht="21.95" customHeight="1">
      <c r="A14" s="6" t="s">
        <v>306</v>
      </c>
      <c r="D14" s="167"/>
      <c r="E14" s="17">
        <v>1559280897</v>
      </c>
      <c r="F14" s="17"/>
      <c r="G14" s="17">
        <v>1967716593</v>
      </c>
      <c r="H14" s="17"/>
      <c r="I14" s="17">
        <v>172445812</v>
      </c>
      <c r="J14" s="17"/>
      <c r="K14" s="17">
        <v>103952060</v>
      </c>
      <c r="L14" s="17"/>
      <c r="M14" s="17">
        <v>16349679</v>
      </c>
      <c r="N14" s="17"/>
      <c r="O14" s="17">
        <v>11361856460</v>
      </c>
      <c r="P14" s="167"/>
      <c r="Q14" s="17">
        <v>1987123709</v>
      </c>
      <c r="R14" s="17"/>
      <c r="S14" s="17">
        <f>SUM(E14:Q14)</f>
        <v>17168725210</v>
      </c>
    </row>
    <row r="15" spans="1:19" ht="21.95" customHeight="1">
      <c r="A15" s="18" t="s">
        <v>302</v>
      </c>
      <c r="D15" s="167"/>
      <c r="E15" s="19">
        <v>0</v>
      </c>
      <c r="F15" s="23"/>
      <c r="G15" s="19">
        <v>0</v>
      </c>
      <c r="H15" s="23"/>
      <c r="I15" s="19">
        <v>0</v>
      </c>
      <c r="J15" s="23"/>
      <c r="K15" s="19">
        <v>0</v>
      </c>
      <c r="L15" s="23"/>
      <c r="M15" s="19">
        <v>0</v>
      </c>
      <c r="N15" s="23"/>
      <c r="O15" s="23">
        <v>-2735709320</v>
      </c>
      <c r="P15" s="19"/>
      <c r="Q15" s="19">
        <v>0</v>
      </c>
      <c r="R15" s="17"/>
      <c r="S15" s="17">
        <f>SUM(E15:Q15)</f>
        <v>-2735709320</v>
      </c>
    </row>
    <row r="16" spans="1:19" ht="21.95" customHeight="1">
      <c r="A16" s="18" t="s">
        <v>165</v>
      </c>
      <c r="D16" s="167"/>
      <c r="E16" s="20">
        <v>0</v>
      </c>
      <c r="F16" s="23"/>
      <c r="G16" s="20">
        <v>0</v>
      </c>
      <c r="H16" s="23"/>
      <c r="I16" s="20">
        <v>0</v>
      </c>
      <c r="J16" s="23"/>
      <c r="K16" s="20">
        <v>0</v>
      </c>
      <c r="L16" s="23"/>
      <c r="M16" s="20">
        <v>0</v>
      </c>
      <c r="N16" s="23"/>
      <c r="O16" s="20">
        <v>0</v>
      </c>
      <c r="P16" s="19"/>
      <c r="Q16" s="20">
        <v>-151369958</v>
      </c>
      <c r="R16" s="17"/>
      <c r="S16" s="164">
        <f>SUM(E16:Q16)</f>
        <v>-151369958</v>
      </c>
    </row>
    <row r="17" spans="1:19" ht="21.95" customHeight="1">
      <c r="A17" s="18" t="s">
        <v>166</v>
      </c>
      <c r="D17" s="167"/>
      <c r="E17" s="19">
        <f>SUM(E15:E16)</f>
        <v>0</v>
      </c>
      <c r="F17" s="23"/>
      <c r="G17" s="19">
        <f>SUM(G15:G16)</f>
        <v>0</v>
      </c>
      <c r="H17" s="23"/>
      <c r="I17" s="19">
        <f>SUM(I15:I16)</f>
        <v>0</v>
      </c>
      <c r="J17" s="23"/>
      <c r="K17" s="19">
        <f>SUM(K15:K16)</f>
        <v>0</v>
      </c>
      <c r="L17" s="23"/>
      <c r="M17" s="19">
        <f>SUM(M15:M16)</f>
        <v>0</v>
      </c>
      <c r="N17" s="23"/>
      <c r="O17" s="19">
        <f>SUM(O15:O16)</f>
        <v>-2735709320</v>
      </c>
      <c r="P17" s="88"/>
      <c r="Q17" s="19">
        <f>SUM(Q15:Q16)</f>
        <v>-151369958</v>
      </c>
      <c r="R17" s="5"/>
      <c r="S17" s="19">
        <f>SUM(S15:S16)</f>
        <v>-2887079278</v>
      </c>
    </row>
    <row r="18" spans="1:19" ht="21.95" customHeight="1">
      <c r="A18" s="18" t="s">
        <v>355</v>
      </c>
      <c r="D18" s="167"/>
      <c r="E18" s="20">
        <v>0</v>
      </c>
      <c r="F18" s="23"/>
      <c r="G18" s="20">
        <v>0</v>
      </c>
      <c r="H18" s="23"/>
      <c r="I18" s="20">
        <v>0</v>
      </c>
      <c r="J18" s="23"/>
      <c r="K18" s="20">
        <v>0</v>
      </c>
      <c r="L18" s="23"/>
      <c r="M18" s="20">
        <v>-230500</v>
      </c>
      <c r="N18" s="23"/>
      <c r="O18" s="20">
        <v>230500</v>
      </c>
      <c r="P18" s="19"/>
      <c r="Q18" s="20">
        <v>0</v>
      </c>
      <c r="R18" s="17"/>
      <c r="S18" s="19">
        <f>SUM(E18:Q18)</f>
        <v>0</v>
      </c>
    </row>
    <row r="19" spans="1:19" ht="21.95" customHeight="1" thickBot="1">
      <c r="A19" s="6" t="s">
        <v>307</v>
      </c>
      <c r="D19" s="167"/>
      <c r="E19" s="21">
        <f>SUM(E14,E17:E18)</f>
        <v>1559280897</v>
      </c>
      <c r="F19" s="167"/>
      <c r="G19" s="21">
        <f>SUM(G14,G17:G18)</f>
        <v>1967716593</v>
      </c>
      <c r="H19" s="167"/>
      <c r="I19" s="21">
        <f>SUM(I14,I17:I18)</f>
        <v>172445812</v>
      </c>
      <c r="J19" s="167"/>
      <c r="K19" s="21">
        <f>SUM(K14,K17:K18)</f>
        <v>103952060</v>
      </c>
      <c r="L19" s="167"/>
      <c r="M19" s="21">
        <f>SUM(M14,M17:M18)</f>
        <v>16119179</v>
      </c>
      <c r="N19" s="167"/>
      <c r="O19" s="21">
        <f>SUM(O14,O17:O18)</f>
        <v>8626377640</v>
      </c>
      <c r="P19" s="167"/>
      <c r="Q19" s="21">
        <f>SUM(Q14,Q17:Q18)</f>
        <v>1835753751</v>
      </c>
      <c r="R19" s="167"/>
      <c r="S19" s="21">
        <f>SUM(S14,S17:S18)</f>
        <v>14281645932</v>
      </c>
    </row>
    <row r="20" spans="1:19" ht="21.95" customHeight="1" thickTop="1">
      <c r="A20" s="15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</row>
    <row r="21" spans="1:19" ht="21.95" customHeight="1">
      <c r="A21" s="6" t="s">
        <v>331</v>
      </c>
      <c r="D21" s="167"/>
      <c r="E21" s="23">
        <v>1559280897</v>
      </c>
      <c r="F21" s="23"/>
      <c r="G21" s="23">
        <v>1967716593</v>
      </c>
      <c r="H21" s="23"/>
      <c r="I21" s="23">
        <v>172445812</v>
      </c>
      <c r="J21" s="23"/>
      <c r="K21" s="23">
        <v>103952060</v>
      </c>
      <c r="L21" s="23"/>
      <c r="M21" s="23">
        <v>16119179</v>
      </c>
      <c r="N21" s="23"/>
      <c r="O21" s="23">
        <v>8626377640</v>
      </c>
      <c r="P21" s="19"/>
      <c r="Q21" s="23">
        <v>1835753751</v>
      </c>
      <c r="R21" s="23"/>
      <c r="S21" s="23">
        <f>SUM(E21:Q21)</f>
        <v>14281645932</v>
      </c>
    </row>
    <row r="22" spans="1:19" ht="21.95" customHeight="1">
      <c r="A22" s="18" t="s">
        <v>302</v>
      </c>
      <c r="D22" s="167"/>
      <c r="E22" s="19">
        <v>0</v>
      </c>
      <c r="F22" s="23"/>
      <c r="G22" s="19">
        <v>0</v>
      </c>
      <c r="H22" s="23"/>
      <c r="I22" s="19">
        <v>0</v>
      </c>
      <c r="J22" s="23"/>
      <c r="K22" s="19">
        <v>0</v>
      </c>
      <c r="L22" s="23"/>
      <c r="M22" s="19">
        <v>0</v>
      </c>
      <c r="N22" s="23"/>
      <c r="O22" s="23">
        <f>'bs&amp;ple'!H160</f>
        <v>-767641886</v>
      </c>
      <c r="P22" s="19"/>
      <c r="Q22" s="19">
        <v>0</v>
      </c>
      <c r="R22" s="17"/>
      <c r="S22" s="23">
        <f>SUM(E22:Q22)</f>
        <v>-767641886</v>
      </c>
    </row>
    <row r="23" spans="1:19" ht="21.95" customHeight="1">
      <c r="A23" s="18" t="s">
        <v>165</v>
      </c>
      <c r="D23" s="167"/>
      <c r="E23" s="20">
        <v>0</v>
      </c>
      <c r="F23" s="23"/>
      <c r="G23" s="20">
        <v>0</v>
      </c>
      <c r="H23" s="23"/>
      <c r="I23" s="20">
        <v>0</v>
      </c>
      <c r="J23" s="23"/>
      <c r="K23" s="20">
        <v>0</v>
      </c>
      <c r="L23" s="23"/>
      <c r="M23" s="20">
        <v>0</v>
      </c>
      <c r="N23" s="23"/>
      <c r="O23" s="20">
        <f>'bs&amp;ple'!H191</f>
        <v>-1794772</v>
      </c>
      <c r="P23" s="19"/>
      <c r="Q23" s="20">
        <v>-1231000963</v>
      </c>
      <c r="R23" s="17"/>
      <c r="S23" s="20">
        <f>SUM(E23:Q23)</f>
        <v>-1232795735</v>
      </c>
    </row>
    <row r="24" spans="1:19" ht="21.95" customHeight="1">
      <c r="A24" s="18" t="s">
        <v>166</v>
      </c>
      <c r="D24" s="167"/>
      <c r="E24" s="19">
        <f>SUM(E22:E23)</f>
        <v>0</v>
      </c>
      <c r="F24" s="23"/>
      <c r="G24" s="19">
        <f>SUM(G22:G23)</f>
        <v>0</v>
      </c>
      <c r="H24" s="23"/>
      <c r="I24" s="19">
        <f>SUM(I22:I23)</f>
        <v>0</v>
      </c>
      <c r="J24" s="23"/>
      <c r="K24" s="19">
        <f>SUM(K22:K23)</f>
        <v>0</v>
      </c>
      <c r="L24" s="23"/>
      <c r="M24" s="19">
        <f>SUM(M22:M23)</f>
        <v>0</v>
      </c>
      <c r="N24" s="23"/>
      <c r="O24" s="19">
        <f>SUM(O22:O23)</f>
        <v>-769436658</v>
      </c>
      <c r="P24" s="88"/>
      <c r="Q24" s="19">
        <f>SUM(Q22:Q23)</f>
        <v>-1231000963</v>
      </c>
      <c r="R24" s="87"/>
      <c r="S24" s="19">
        <f>SUM(S22:S23)</f>
        <v>-2000437621</v>
      </c>
    </row>
    <row r="25" spans="1:19" ht="21.95" customHeight="1">
      <c r="A25" s="18" t="s">
        <v>355</v>
      </c>
      <c r="D25" s="167"/>
      <c r="E25" s="20">
        <v>0</v>
      </c>
      <c r="F25" s="23"/>
      <c r="G25" s="20">
        <v>0</v>
      </c>
      <c r="H25" s="23"/>
      <c r="I25" s="20">
        <v>0</v>
      </c>
      <c r="J25" s="23"/>
      <c r="K25" s="20">
        <v>0</v>
      </c>
      <c r="L25" s="23"/>
      <c r="M25" s="20">
        <v>323920</v>
      </c>
      <c r="N25" s="23"/>
      <c r="O25" s="20">
        <f>-M25</f>
        <v>-323920</v>
      </c>
      <c r="P25" s="19"/>
      <c r="Q25" s="20">
        <v>0</v>
      </c>
      <c r="R25" s="23"/>
      <c r="S25" s="19">
        <f>SUM(E25:Q25)</f>
        <v>0</v>
      </c>
    </row>
    <row r="26" spans="1:19" ht="21.95" customHeight="1" thickBot="1">
      <c r="A26" s="6" t="s">
        <v>333</v>
      </c>
      <c r="D26" s="167"/>
      <c r="E26" s="22">
        <f>SUM(E21:E21,E24:E25)</f>
        <v>1559280897</v>
      </c>
      <c r="F26" s="19"/>
      <c r="G26" s="22">
        <f>SUM(G21:G21,G24:G25)</f>
        <v>1967716593</v>
      </c>
      <c r="H26" s="19"/>
      <c r="I26" s="22">
        <f>SUM(I21:I21,I24:I25)</f>
        <v>172445812</v>
      </c>
      <c r="J26" s="19"/>
      <c r="K26" s="22">
        <f>SUM(K21:K21,K24:K25)</f>
        <v>103952060</v>
      </c>
      <c r="L26" s="19"/>
      <c r="M26" s="22">
        <f>SUM(M21:M21,M24:M25)</f>
        <v>16443099</v>
      </c>
      <c r="N26" s="19"/>
      <c r="O26" s="22">
        <f>SUM(O21:O21,O24:O25)</f>
        <v>7856617062</v>
      </c>
      <c r="P26" s="19"/>
      <c r="Q26" s="22">
        <f>SUM(Q21:Q21,Q24:Q25)</f>
        <v>604752788</v>
      </c>
      <c r="R26" s="19"/>
      <c r="S26" s="22">
        <f>SUM(S21:S21,S24:S25)</f>
        <v>12281208311</v>
      </c>
    </row>
    <row r="27" spans="1:19" ht="21.95" customHeight="1" thickTop="1">
      <c r="E27" s="19">
        <f>E19-'bs&amp;ple'!J82</f>
        <v>0</v>
      </c>
      <c r="F27" s="19"/>
      <c r="G27" s="19">
        <f>G19-'bs&amp;ple'!J84</f>
        <v>0</v>
      </c>
      <c r="H27" s="19"/>
      <c r="I27" s="19">
        <f>I19-'bs&amp;ple'!J85</f>
        <v>0</v>
      </c>
      <c r="J27" s="19"/>
      <c r="K27" s="19">
        <f>K19-'bs&amp;ple'!J88</f>
        <v>0</v>
      </c>
      <c r="L27" s="19"/>
      <c r="M27" s="19">
        <f>M19-'bs&amp;ple'!J90</f>
        <v>0</v>
      </c>
      <c r="N27" s="19"/>
      <c r="O27" s="19">
        <f>O19-'bs&amp;ple'!J91</f>
        <v>0</v>
      </c>
      <c r="P27" s="160"/>
      <c r="Q27" s="160">
        <f>Q19-'bs&amp;ple'!J92</f>
        <v>0</v>
      </c>
      <c r="R27" s="160"/>
      <c r="S27" s="19">
        <f>S19-'bs&amp;ple'!J93</f>
        <v>0</v>
      </c>
    </row>
    <row r="28" spans="1:19" ht="21.95" customHeight="1">
      <c r="A28" s="15"/>
      <c r="D28" s="167"/>
      <c r="E28" s="19">
        <f>E26-'bs&amp;ple'!H82</f>
        <v>0</v>
      </c>
      <c r="F28" s="19"/>
      <c r="G28" s="19">
        <f>G26-'bs&amp;ple'!H84</f>
        <v>0</v>
      </c>
      <c r="H28" s="19"/>
      <c r="I28" s="19">
        <f>I26-'bs&amp;ple'!H85</f>
        <v>0</v>
      </c>
      <c r="J28" s="19"/>
      <c r="K28" s="19">
        <f>K26-'bs&amp;ple'!H88</f>
        <v>0</v>
      </c>
      <c r="L28" s="19"/>
      <c r="M28" s="19">
        <f>M26-'bs&amp;ple'!H90</f>
        <v>0</v>
      </c>
      <c r="N28" s="19"/>
      <c r="O28" s="19">
        <f>O26-'bs&amp;ple'!H91</f>
        <v>0</v>
      </c>
      <c r="P28" s="160"/>
      <c r="Q28" s="19">
        <f>Q26-'bs&amp;ple'!H92</f>
        <v>0</v>
      </c>
      <c r="R28" s="160"/>
      <c r="S28" s="23">
        <f>S26-'bs&amp;ple'!H93</f>
        <v>0</v>
      </c>
    </row>
    <row r="29" spans="1:19" ht="21.95" customHeight="1">
      <c r="A29" s="18" t="s">
        <v>22</v>
      </c>
    </row>
  </sheetData>
  <mergeCells count="7">
    <mergeCell ref="K10:M10"/>
    <mergeCell ref="K9:M9"/>
    <mergeCell ref="E5:S5"/>
    <mergeCell ref="Q6:R6"/>
    <mergeCell ref="K8:O8"/>
    <mergeCell ref="Q8:R8"/>
    <mergeCell ref="Q7:R7"/>
  </mergeCells>
  <pageMargins left="0.82677165354330717" right="0.39370078740157483" top="0.98425196850393704" bottom="0.39370078740157483" header="0.19685039370078741" footer="0.19685039370078741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bs&amp;ple CF</vt:lpstr>
      <vt:lpstr>bs&amp;ple</vt:lpstr>
      <vt:lpstr>conso</vt:lpstr>
      <vt:lpstr>company</vt:lpstr>
      <vt:lpstr>'bs&amp;ple CF'!Print_Area</vt:lpstr>
      <vt:lpstr>conso!Print_Area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Onuma</cp:lastModifiedBy>
  <cp:lastPrinted>2018-02-01T03:36:54Z</cp:lastPrinted>
  <dcterms:created xsi:type="dcterms:W3CDTF">2011-09-27T08:36:04Z</dcterms:created>
  <dcterms:modified xsi:type="dcterms:W3CDTF">2018-02-06T10:59:41Z</dcterms:modified>
</cp:coreProperties>
</file>