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BL 5-7" sheetId="1" r:id="rId1"/>
    <sheet name="PL 8-14" sheetId="2" r:id="rId2"/>
    <sheet name="SH 10-11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</externalReferences>
  <definedNames>
    <definedName name="\0">#REF!</definedName>
    <definedName name="\a" localSheetId="2">[1]CF!#REF!</definedName>
    <definedName name="\a">[1]CF!#REF!</definedName>
    <definedName name="\b">[2]FSALES!#REF!</definedName>
    <definedName name="\c" localSheetId="2">[1]CF!#REF!</definedName>
    <definedName name="\c">[1]CF!#REF!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p" localSheetId="2">[3]PState!#REF!</definedName>
    <definedName name="\p">[4]PState!#REF!</definedName>
    <definedName name="\q">#REF!</definedName>
    <definedName name="\r">[2]FSALES!#REF!</definedName>
    <definedName name="\s">#REF!</definedName>
    <definedName name="\t">[5]BAL!#REF!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a10" localSheetId="2" hidden="1">{"sales",#N/A,FALSE,"SALES"}</definedName>
    <definedName name="___a10" hidden="1">{"sales",#N/A,FALSE,"SALES"}</definedName>
    <definedName name="___F2">[6]Group!$D$153</definedName>
    <definedName name="___u1">#N/A</definedName>
    <definedName name="___u3">#N/A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pr1">[7]total!$U$6:$U$122</definedName>
    <definedName name="__apr2">[8]total!$AR$6:$AR$139</definedName>
    <definedName name="__APW3">'[9]Construction - Vehicle'!#REF!</definedName>
    <definedName name="__Aug1">[7]total!$Y$6:$Y$122</definedName>
    <definedName name="__aug2">[8]total!$AV$6:$AV$139</definedName>
    <definedName name="__AUX11">[10]Feb!#REF!</definedName>
    <definedName name="__AUX12">[10]Feb!#REF!</definedName>
    <definedName name="__AUX13">[10]Mar!#REF!</definedName>
    <definedName name="__AUX14">[10]Apr!#REF!</definedName>
    <definedName name="__AUX15">[10]May!#REF!</definedName>
    <definedName name="__AUX16">[11]June!$A$59:$B$62</definedName>
    <definedName name="__BLC11">[10]Feb!#REF!</definedName>
    <definedName name="__BLC12">[10]Feb!#REF!</definedName>
    <definedName name="__BLC13">[10]Mar!#REF!</definedName>
    <definedName name="__BLC14">[10]Apr!#REF!</definedName>
    <definedName name="__BLC15">[10]May!#REF!</definedName>
    <definedName name="__BLC16">[12]June!$A$133:$B$142</definedName>
    <definedName name="__BLC23">[10]Mar!#REF!</definedName>
    <definedName name="__BLC24">[10]Apr!#REF!</definedName>
    <definedName name="__BLC25">[10]May!#REF!</definedName>
    <definedName name="__BLC26">[12]June!$A$145:$B$146</definedName>
    <definedName name="__CAS11">[10]Feb!#REF!</definedName>
    <definedName name="__CAS12">[10]Feb!#REF!</definedName>
    <definedName name="__CAS13">[10]Mar!#REF!</definedName>
    <definedName name="__CAS14">[10]Apr!#REF!</definedName>
    <definedName name="__CAS15">[10]May!#REF!</definedName>
    <definedName name="__CAS16">[12]June!$A$299:$B$303</definedName>
    <definedName name="__CAS21">[10]Feb!#REF!</definedName>
    <definedName name="__CAS22">[10]Feb!#REF!</definedName>
    <definedName name="__CAS23">[10]Mar!#REF!</definedName>
    <definedName name="__CAS24">[10]Apr!#REF!</definedName>
    <definedName name="__CAS25">[10]May!#REF!</definedName>
    <definedName name="__CAS26">[12]June!$A$306:$B$311</definedName>
    <definedName name="__CDC1">[10]Feb!#REF!</definedName>
    <definedName name="__CDC2">[10]Feb!#REF!</definedName>
    <definedName name="__CDC3">[10]Mar!#REF!</definedName>
    <definedName name="__CDC4">[10]Apr!#REF!</definedName>
    <definedName name="__CDC5">[10]May!#REF!</definedName>
    <definedName name="__CDC6">[13]JUNE!$A$44:$B$54</definedName>
    <definedName name="__CHE1">[10]Feb!#REF!</definedName>
    <definedName name="__CHE26">[12]June!$A$325:$B$354</definedName>
    <definedName name="__CHE3">[10]Mar!#REF!</definedName>
    <definedName name="__CHE4">[10]Apr!#REF!</definedName>
    <definedName name="__CHE5">[10]May!#REF!</definedName>
    <definedName name="__COR1">#REF!</definedName>
    <definedName name="__COR2">#REF!</definedName>
    <definedName name="__COR3">#REF!</definedName>
    <definedName name="__COR4">#REF!</definedName>
    <definedName name="__CUL6">[12]June!$A$370:$B$371</definedName>
    <definedName name="__CUR1">#REF!</definedName>
    <definedName name="__d1" localSheetId="2" hidden="1">{"'Model'!$A$1:$N$53"}</definedName>
    <definedName name="__d1" hidden="1">{"'Model'!$A$1:$N$53"}</definedName>
    <definedName name="__DAT1" localSheetId="2">[14]Load!$A$2:$A$681</definedName>
    <definedName name="__DAT1">[15]Load!$A$2:$A$681</definedName>
    <definedName name="__DAT10" localSheetId="2">[16]asset!#REF!</definedName>
    <definedName name="__DAT10">[17]asset!#REF!</definedName>
    <definedName name="__DAT11" localSheetId="2">[16]asset!#REF!</definedName>
    <definedName name="__DAT11">[17]asset!#REF!</definedName>
    <definedName name="__DAT12" localSheetId="2">[18]Sheet1!#REF!</definedName>
    <definedName name="__DAT12">[19]Sheet1!#REF!</definedName>
    <definedName name="__DAT13" localSheetId="2">[18]Sheet1!#REF!</definedName>
    <definedName name="__DAT13">[19]Sheet1!#REF!</definedName>
    <definedName name="__DAT14" localSheetId="2">[18]Sheet1!#REF!</definedName>
    <definedName name="__DAT14">[19]Sheet1!#REF!</definedName>
    <definedName name="__DAT15" localSheetId="2">[18]Sheet1!#REF!</definedName>
    <definedName name="__DAT15">[19]Sheet1!#REF!</definedName>
    <definedName name="__DAT16" localSheetId="2">[18]Sheet1!#REF!</definedName>
    <definedName name="__DAT16">[19]Sheet1!#REF!</definedName>
    <definedName name="__DAT17" localSheetId="2">[18]Sheet1!#REF!</definedName>
    <definedName name="__DAT17">[19]Sheet1!#REF!</definedName>
    <definedName name="__DAT18" localSheetId="2">[18]Sheet1!#REF!</definedName>
    <definedName name="__DAT18">[19]Sheet1!#REF!</definedName>
    <definedName name="__DAT19" localSheetId="2">[18]Sheet1!#REF!</definedName>
    <definedName name="__DAT19">[19]Sheet1!#REF!</definedName>
    <definedName name="__DAT2" localSheetId="2">[14]Load!$B$2:$B$681</definedName>
    <definedName name="__DAT2">[15]Load!$B$2:$B$681</definedName>
    <definedName name="__DAT20" localSheetId="2">[18]Sheet1!#REF!</definedName>
    <definedName name="__DAT20">[19]Sheet1!#REF!</definedName>
    <definedName name="__DAT21" localSheetId="2">[18]Sheet1!#REF!</definedName>
    <definedName name="__DAT21">[19]Sheet1!#REF!</definedName>
    <definedName name="__DAT22" localSheetId="2">[18]Sheet1!#REF!</definedName>
    <definedName name="__DAT22">[19]Sheet1!#REF!</definedName>
    <definedName name="__DAT23" localSheetId="2">[18]Sheet1!#REF!</definedName>
    <definedName name="__DAT23">[19]Sheet1!#REF!</definedName>
    <definedName name="__DAT24" localSheetId="2">[18]Sheet1!#REF!</definedName>
    <definedName name="__DAT24">[19]Sheet1!#REF!</definedName>
    <definedName name="__DAT25" localSheetId="2">[18]Sheet1!#REF!</definedName>
    <definedName name="__DAT25">[19]Sheet1!#REF!</definedName>
    <definedName name="__DAT26" localSheetId="2">[18]Sheet1!#REF!</definedName>
    <definedName name="__DAT26">[19]Sheet1!#REF!</definedName>
    <definedName name="__DAT27" localSheetId="2">[18]Sheet1!#REF!</definedName>
    <definedName name="__DAT27">[19]Sheet1!#REF!</definedName>
    <definedName name="__DAT28" localSheetId="2">[18]Sheet1!#REF!</definedName>
    <definedName name="__DAT28">[19]Sheet1!#REF!</definedName>
    <definedName name="__DAT29" localSheetId="2">[18]Sheet1!#REF!</definedName>
    <definedName name="__DAT29">[19]Sheet1!#REF!</definedName>
    <definedName name="__DAT3" localSheetId="2">[14]Load!$C$2:$C$681</definedName>
    <definedName name="__DAT3">[15]Load!$C$2:$C$681</definedName>
    <definedName name="__DAT30" localSheetId="2">[18]Sheet1!#REF!</definedName>
    <definedName name="__DAT30">[19]Sheet1!#REF!</definedName>
    <definedName name="__DAT31" localSheetId="2">[18]Sheet1!#REF!</definedName>
    <definedName name="__DAT31">[19]Sheet1!#REF!</definedName>
    <definedName name="__DAT32" localSheetId="2">[18]Sheet1!#REF!</definedName>
    <definedName name="__DAT32">[19]Sheet1!#REF!</definedName>
    <definedName name="__DAT33" localSheetId="2">[18]Sheet1!#REF!</definedName>
    <definedName name="__DAT33">[19]Sheet1!#REF!</definedName>
    <definedName name="__DAT34" localSheetId="2">[18]Sheet1!#REF!</definedName>
    <definedName name="__DAT34">[19]Sheet1!#REF!</definedName>
    <definedName name="__DAT35" localSheetId="2">[18]Sheet1!#REF!</definedName>
    <definedName name="__DAT35">[19]Sheet1!#REF!</definedName>
    <definedName name="__DAT36" localSheetId="2">[18]Sheet1!#REF!</definedName>
    <definedName name="__DAT36">[19]Sheet1!#REF!</definedName>
    <definedName name="__DAT37" localSheetId="2">[18]Sheet1!#REF!</definedName>
    <definedName name="__DAT37">[19]Sheet1!#REF!</definedName>
    <definedName name="__DAT38" localSheetId="2">[18]Sheet1!#REF!</definedName>
    <definedName name="__DAT38">[19]Sheet1!#REF!</definedName>
    <definedName name="__DAT39" localSheetId="2">[18]Sheet1!#REF!</definedName>
    <definedName name="__DAT39">[19]Sheet1!#REF!</definedName>
    <definedName name="__DAT4" localSheetId="2">[14]Load!$D$2:$D$681</definedName>
    <definedName name="__DAT4">[15]Load!$D$2:$D$681</definedName>
    <definedName name="__DAT40" localSheetId="2">[18]Sheet1!#REF!</definedName>
    <definedName name="__DAT40">[19]Sheet1!#REF!</definedName>
    <definedName name="__DAT41" localSheetId="2">[18]Sheet1!#REF!</definedName>
    <definedName name="__DAT41">[19]Sheet1!#REF!</definedName>
    <definedName name="__DAT42" localSheetId="2">[18]Sheet1!#REF!</definedName>
    <definedName name="__DAT42">[19]Sheet1!#REF!</definedName>
    <definedName name="__DAT43" localSheetId="2">[18]Sheet1!#REF!</definedName>
    <definedName name="__DAT43">[19]Sheet1!#REF!</definedName>
    <definedName name="__DAT44" localSheetId="2">[18]Sheet1!#REF!</definedName>
    <definedName name="__DAT44">[19]Sheet1!#REF!</definedName>
    <definedName name="__DAT45" localSheetId="2">[18]Sheet1!#REF!</definedName>
    <definedName name="__DAT45">[19]Sheet1!#REF!</definedName>
    <definedName name="__DAT46" localSheetId="2">[18]Sheet1!#REF!</definedName>
    <definedName name="__DAT46">[19]Sheet1!#REF!</definedName>
    <definedName name="__DAT47" localSheetId="2">[18]Sheet1!#REF!</definedName>
    <definedName name="__DAT47">[19]Sheet1!#REF!</definedName>
    <definedName name="__DAT48" localSheetId="2">[18]Sheet1!#REF!</definedName>
    <definedName name="__DAT48">[19]Sheet1!#REF!</definedName>
    <definedName name="__DAT49" localSheetId="2">[18]Sheet1!#REF!</definedName>
    <definedName name="__DAT49">[19]Sheet1!#REF!</definedName>
    <definedName name="__DAT5" localSheetId="2">[14]Load!$E$2:$E$681</definedName>
    <definedName name="__DAT5">[15]Load!$E$2:$E$681</definedName>
    <definedName name="__DAT50" localSheetId="2">[18]Sheet1!#REF!</definedName>
    <definedName name="__DAT50">[19]Sheet1!#REF!</definedName>
    <definedName name="__DAT51" localSheetId="2">[18]Sheet1!#REF!</definedName>
    <definedName name="__DAT51">[19]Sheet1!#REF!</definedName>
    <definedName name="__DAT52" localSheetId="2">[18]Sheet1!#REF!</definedName>
    <definedName name="__DAT52">[19]Sheet1!#REF!</definedName>
    <definedName name="__DAT53" localSheetId="2">[18]Sheet1!#REF!</definedName>
    <definedName name="__DAT53">[19]Sheet1!#REF!</definedName>
    <definedName name="__DAT54" localSheetId="2">[18]Sheet1!#REF!</definedName>
    <definedName name="__DAT54">[19]Sheet1!#REF!</definedName>
    <definedName name="__DAT55" localSheetId="2">[18]Sheet1!#REF!</definedName>
    <definedName name="__DAT55">[19]Sheet1!#REF!</definedName>
    <definedName name="__DAT56" localSheetId="2">[18]Sheet1!#REF!</definedName>
    <definedName name="__DAT56">[19]Sheet1!#REF!</definedName>
    <definedName name="__DAT57" localSheetId="2">[18]Sheet1!#REF!</definedName>
    <definedName name="__DAT57">[19]Sheet1!#REF!</definedName>
    <definedName name="__DAT58" localSheetId="2">[18]Sheet1!#REF!</definedName>
    <definedName name="__DAT58">[19]Sheet1!#REF!</definedName>
    <definedName name="__DAT59" localSheetId="2">[18]Sheet1!#REF!</definedName>
    <definedName name="__DAT59">[19]Sheet1!#REF!</definedName>
    <definedName name="__DAT6" localSheetId="2">[14]Load!$F$2:$F$681</definedName>
    <definedName name="__DAT6">[15]Load!$F$2:$F$681</definedName>
    <definedName name="__DAT60" localSheetId="2">[18]Sheet1!#REF!</definedName>
    <definedName name="__DAT60">[19]Sheet1!#REF!</definedName>
    <definedName name="__DAT61" localSheetId="2">[18]Sheet1!#REF!</definedName>
    <definedName name="__DAT61">[19]Sheet1!#REF!</definedName>
    <definedName name="__DAT62" localSheetId="2">[18]Sheet1!#REF!</definedName>
    <definedName name="__DAT62">[19]Sheet1!#REF!</definedName>
    <definedName name="__DAT63" localSheetId="2">[18]Sheet1!#REF!</definedName>
    <definedName name="__DAT63">[19]Sheet1!#REF!</definedName>
    <definedName name="__DAT64" localSheetId="2">[18]Sheet1!#REF!</definedName>
    <definedName name="__DAT64">[19]Sheet1!#REF!</definedName>
    <definedName name="__DAT66" localSheetId="2">[18]Sheet1!#REF!</definedName>
    <definedName name="__DAT66">[19]Sheet1!#REF!</definedName>
    <definedName name="__DAT67" localSheetId="2">[18]Sheet1!#REF!</definedName>
    <definedName name="__DAT67">[19]Sheet1!#REF!</definedName>
    <definedName name="__DAT69" localSheetId="2">[18]Sheet1!#REF!</definedName>
    <definedName name="__DAT69">[19]Sheet1!#REF!</definedName>
    <definedName name="__DAT7" localSheetId="2">[14]Load!$G$2:$G$681</definedName>
    <definedName name="__DAT7">[15]Load!$G$2:$G$681</definedName>
    <definedName name="__DAT70" localSheetId="2">[18]Sheet1!#REF!</definedName>
    <definedName name="__DAT70">[19]Sheet1!#REF!</definedName>
    <definedName name="__DAT8" localSheetId="2">[16]asset!#REF!</definedName>
    <definedName name="__DAT8">[17]asset!#REF!</definedName>
    <definedName name="__DAT9">#REF!</definedName>
    <definedName name="__Dec1">[7]total!$AC$6:$AC$122</definedName>
    <definedName name="__dec2">[8]total!$AZ$6:$AZ$139</definedName>
    <definedName name="__DIG11">[10]Feb!#REF!</definedName>
    <definedName name="__DIG12">[10]Feb!#REF!</definedName>
    <definedName name="__DIG13">[10]Mar!#REF!</definedName>
    <definedName name="__DIG14">[10]Apr!#REF!</definedName>
    <definedName name="__DIG15">[10]May!#REF!</definedName>
    <definedName name="__DIG16">[12]June!$A$107:$B$112</definedName>
    <definedName name="__DIG23">[10]Mar!#REF!</definedName>
    <definedName name="__DIG24">[10]Apr!#REF!</definedName>
    <definedName name="__DIG25">[10]May!#REF!</definedName>
    <definedName name="__DIG26">[12]June!$A$115:$B$120</definedName>
    <definedName name="__DMP21">[10]Feb!#REF!</definedName>
    <definedName name="__DMP22">[10]Feb!#REF!</definedName>
    <definedName name="__DMP23">[10]Mar!#REF!</definedName>
    <definedName name="__DMP24">[10]Apr!#REF!</definedName>
    <definedName name="__DMP25">[10]May!#REF!</definedName>
    <definedName name="__DMP26">[11]June!$A$88:$B$90</definedName>
    <definedName name="__DSP2">[10]Feb!#REF!</definedName>
    <definedName name="__DSP3">[10]Mar!#REF!</definedName>
    <definedName name="__DSP4">[10]Apr!#REF!</definedName>
    <definedName name="__DSP5">[10]May!#REF!</definedName>
    <definedName name="__DSP6">[12]June!$A$212:$B$232</definedName>
    <definedName name="__EFT1">[10]Jan!$B$99:$C$99</definedName>
    <definedName name="__EFT2">[10]Feb!$A$111:$B$112</definedName>
    <definedName name="__EFT3">[10]Mar!$A$131:$B$132</definedName>
    <definedName name="__EFT4">[10]Apr!$A$139:$B$142</definedName>
    <definedName name="__EFT5">[10]May!$A$144:$B$150</definedName>
    <definedName name="__EFT6">[10]June!$A$160:$B$169</definedName>
    <definedName name="__EKT1">#REF!</definedName>
    <definedName name="__EKT2">#REF!</definedName>
    <definedName name="__EKT3">#REF!</definedName>
    <definedName name="__EKT4">#REF!</definedName>
    <definedName name="__ELE1">[10]Feb!#REF!</definedName>
    <definedName name="__ELE4">[10]Apr!#REF!</definedName>
    <definedName name="__ELE5">[10]May!#REF!</definedName>
    <definedName name="__ELE6">[11]June!$A$177:$B$237</definedName>
    <definedName name="__ENG1">[10]Feb!#REF!</definedName>
    <definedName name="__ENG3">[10]Mar!#REF!</definedName>
    <definedName name="__ENG4">[10]Apr!#REF!</definedName>
    <definedName name="__ENG5">[10]May!#REF!</definedName>
    <definedName name="__ENV1">[10]Jan!$B$76:$C$93</definedName>
    <definedName name="__ENV2">[10]Feb!$A$84:$B$103</definedName>
    <definedName name="__ENV3">[10]Mar!$A$95:$B$123</definedName>
    <definedName name="__ENV4">[10]Apr!$A$100:$B$131</definedName>
    <definedName name="__ENV5">[10]May!$A$101:$B$134</definedName>
    <definedName name="__ENV6">[10]June!$A$113:$B$148</definedName>
    <definedName name="__EVA11">[10]Feb!#REF!</definedName>
    <definedName name="__EVA12">[10]Feb!#REF!</definedName>
    <definedName name="__EVA13">[10]Mar!#REF!</definedName>
    <definedName name="__EVA14">[10]Apr!#REF!</definedName>
    <definedName name="__EVA15">[10]May!#REF!</definedName>
    <definedName name="__EVA16">[12]June!$A$262:$B$266</definedName>
    <definedName name="__EVA21">[10]Feb!#REF!</definedName>
    <definedName name="__EVA22">[10]Feb!#REF!</definedName>
    <definedName name="__EVA23">[10]Mar!#REF!</definedName>
    <definedName name="__EVA24">[10]Apr!#REF!</definedName>
    <definedName name="__EVA25">[10]May!#REF!</definedName>
    <definedName name="__EVA26">[12]June!$A$269:$B$275</definedName>
    <definedName name="__f123">#REF!</definedName>
    <definedName name="__F2">[6]Group!$D$153</definedName>
    <definedName name="__Feb1">[7]total!$S$6:$S$122</definedName>
    <definedName name="__feb2">[8]total!$AP$6:$AP$139</definedName>
    <definedName name="__FOH2006" localSheetId="2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ROUP">#REF!</definedName>
    <definedName name="__GROUP_BAL">#REF!</definedName>
    <definedName name="__GROUP_INC">#REF!</definedName>
    <definedName name="__HAL01512">'[20]03_98'!#REF!</definedName>
    <definedName name="__irr2">#N/A</definedName>
    <definedName name="__ISO1">[10]Feb!#REF!</definedName>
    <definedName name="__ISO3">[10]Mar!#REF!</definedName>
    <definedName name="__ISO4">[10]Apr!#REF!</definedName>
    <definedName name="__ISO5">[10]May!#REF!</definedName>
    <definedName name="__ISO6">[12]June!$A$382:$B$401</definedName>
    <definedName name="__ITD1">[10]Feb!#REF!</definedName>
    <definedName name="__ITD3">[10]Mar!#REF!</definedName>
    <definedName name="__ITD4">[10]Apr!#REF!</definedName>
    <definedName name="__ITD5">[10]May!#REF!</definedName>
    <definedName name="__ITD6">[11]June!$A$240:$B$261</definedName>
    <definedName name="__j2">#REF!</definedName>
    <definedName name="__Jan1">[7]total!$R$6:$R$122</definedName>
    <definedName name="__jan2">[8]total!$AO$6:$AO$139</definedName>
    <definedName name="__Jul1">[7]total!$X$6:$X$122</definedName>
    <definedName name="__jul2">[8]total!$AU$6:$AU$139</definedName>
    <definedName name="__Jun1">[7]total!$W$6:$W$122</definedName>
    <definedName name="__jun2">[8]total!$AT$6:$AT$139</definedName>
    <definedName name="__KAF1">#REF!</definedName>
    <definedName name="__KAF2">#REF!</definedName>
    <definedName name="__KAF3">#REF!</definedName>
    <definedName name="__KAF4">#REF!</definedName>
    <definedName name="__KS150">#REF!</definedName>
    <definedName name="__KS170">#REF!</definedName>
    <definedName name="__KS275">#REF!</definedName>
    <definedName name="__KX140">#REF!</definedName>
    <definedName name="__KX170">#REF!</definedName>
    <definedName name="__KX185">#REF!</definedName>
    <definedName name="__Ma1">#REF!</definedName>
    <definedName name="__Ma2">#REF!</definedName>
    <definedName name="__Ma3">#REF!</definedName>
    <definedName name="__Mar1">[7]total!$T$6:$T$122</definedName>
    <definedName name="__mar2">[8]total!$AQ$6:$AQ$139</definedName>
    <definedName name="__May1">[7]total!$V$6:$V$122</definedName>
    <definedName name="__may2">[8]total!$AS$6:$AS$139</definedName>
    <definedName name="__MD1">[10]Jan!$B$8:$C$29</definedName>
    <definedName name="__MD2">[10]Feb!$A$8:$B$31</definedName>
    <definedName name="__MD3">[10]Mar!$A$9:$B$37</definedName>
    <definedName name="__MD4">[10]Apr!$A$9:$B$37</definedName>
    <definedName name="__MD5">[10]May!$A$9:$B$36</definedName>
    <definedName name="__MD6">[10]June!$A$9:$B$41</definedName>
    <definedName name="__MWL1">#REF!</definedName>
    <definedName name="__MWL2">#REF!</definedName>
    <definedName name="__MWL3">#REF!</definedName>
    <definedName name="__MWL4">#REF!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>#REF!</definedName>
    <definedName name="__nin1">'[21]10'!$A$144:$E$188</definedName>
    <definedName name="__Nov1">[7]total!$AB$6:$AB$122</definedName>
    <definedName name="__nov2">[8]total!$AY$6:$AY$139</definedName>
    <definedName name="__Oct1">[7]total!$AA$6:$AA$122</definedName>
    <definedName name="__oct2">[8]total!$AX$6:$AX$139</definedName>
    <definedName name="__OTH1">#REF!</definedName>
    <definedName name="__OTH2">#REF!</definedName>
    <definedName name="__OTH3">#REF!</definedName>
    <definedName name="__OTH4">#REF!</definedName>
    <definedName name="__PD2">[10]Feb!#REF!</definedName>
    <definedName name="__PD3">[10]Mar!#REF!</definedName>
    <definedName name="__PD4">[10]Apr!#REF!</definedName>
    <definedName name="__PD5">[10]May!#REF!</definedName>
    <definedName name="__PD6">[12]June!$A$9:$B$27</definedName>
    <definedName name="__PG1">[10]Jan!$B$32:$C$46</definedName>
    <definedName name="__PG2">[10]Feb!$A$34:$B$50</definedName>
    <definedName name="__PG3">[10]Mar!$A$40:$B$56</definedName>
    <definedName name="__PG4">[10]Apr!$A$40:$B$57</definedName>
    <definedName name="__PG5">[10]May!$A$39:$B$57</definedName>
    <definedName name="__PG6">[10]June!$A$44:$B$64</definedName>
    <definedName name="__PHR1">[10]Feb!#REF!</definedName>
    <definedName name="__PHR2">[10]Feb!#REF!</definedName>
    <definedName name="__PHR3">[10]Mar!#REF!</definedName>
    <definedName name="__PHR4">[10]Apr!#REF!</definedName>
    <definedName name="__PHR5">[10]May!#REF!</definedName>
    <definedName name="__pl2">[22]BS!$C$2:$C$575</definedName>
    <definedName name="__PM1">#REF!</definedName>
    <definedName name="__PM11">#REF!</definedName>
    <definedName name="__PM2">[10]Feb!#REF!</definedName>
    <definedName name="__PM21">#REF!</definedName>
    <definedName name="__PM3">[10]Mar!#REF!</definedName>
    <definedName name="__PM31">#REF!</definedName>
    <definedName name="__PM4">[10]Apr!#REF!</definedName>
    <definedName name="__PM5">[10]May!#REF!</definedName>
    <definedName name="__PM6">[12]June!$A$57:$B$78</definedName>
    <definedName name="__PMD1">[10]MD_R!$B$8:$J$36</definedName>
    <definedName name="__PR1">[10]Feb!#REF!</definedName>
    <definedName name="__PR2">[10]Feb!#REF!</definedName>
    <definedName name="__PR3">[10]Mar!#REF!</definedName>
    <definedName name="__PR4">[10]Apr!#REF!</definedName>
    <definedName name="__PR5">[10]May!#REF!</definedName>
    <definedName name="__PR6">[13]JUNE!$A$9:$B$41</definedName>
    <definedName name="__PRG1">[10]Jan!$B$102:$C$120</definedName>
    <definedName name="__PRG2">[10]Feb!$A$115:$B$134</definedName>
    <definedName name="__PRG3">[10]Mar!$A$135:$B$156</definedName>
    <definedName name="__PRG4">[10]Apr!$A$145:$B$167</definedName>
    <definedName name="__PRG5">[10]May!$A$153:$B$175</definedName>
    <definedName name="__PRG6">[10]June!$A$172:$B$196</definedName>
    <definedName name="__PRM1">[10]Jan!#REF!</definedName>
    <definedName name="__PRM2">[10]Feb!#REF!</definedName>
    <definedName name="__PRM3">[10]Mar!#REF!</definedName>
    <definedName name="__PRM4">[10]Apr!#REF!</definedName>
    <definedName name="__PRM5">[10]May!#REF!</definedName>
    <definedName name="__PRM6">[13]JUNE!$A$217:$B$225</definedName>
    <definedName name="__QA1">[10]Jan!$B$49:$C$73</definedName>
    <definedName name="__QA2">[10]Feb!$A$53:$B$81</definedName>
    <definedName name="__QA3">[10]Mar!$A$59:$B$92</definedName>
    <definedName name="__QA4">[10]Apr!$A$60:$B$97</definedName>
    <definedName name="__QA5">[10]May!$A$60:$B$98</definedName>
    <definedName name="__QA6">[10]June!$A$68:$B$110</definedName>
    <definedName name="__REB11">[10]Feb!#REF!</definedName>
    <definedName name="__REB12">[10]Feb!#REF!</definedName>
    <definedName name="__REB13">[10]Mar!#REF!</definedName>
    <definedName name="__REB14">[10]Apr!#REF!</definedName>
    <definedName name="__REB15">[10]May!#REF!</definedName>
    <definedName name="__REB16">[12]June!$A$278:$B$288</definedName>
    <definedName name="__REB21">[10]Feb!#REF!</definedName>
    <definedName name="__REB22">[10]Feb!#REF!</definedName>
    <definedName name="__REB23">[10]Mar!#REF!</definedName>
    <definedName name="__REB24">[10]Apr!#REF!</definedName>
    <definedName name="__REB25">[10]May!#REF!</definedName>
    <definedName name="__REB26">[12]June!$A$291:$B$296</definedName>
    <definedName name="__REC02">[12]Feb!$H$253:$I$258</definedName>
    <definedName name="__REC2">[12]Feb!$A$804:$B$838</definedName>
    <definedName name="__RMD2">[10]Feb!$A$137:$B$137</definedName>
    <definedName name="__RMD3">[10]Mar!$A$159:$B$162</definedName>
    <definedName name="__RMD4">[10]Apr!$A$170:$B$173</definedName>
    <definedName name="__RMD5">[10]May!$A$178:$B$182</definedName>
    <definedName name="__RMD6">[10]June!$A$199:$B$204</definedName>
    <definedName name="__RMP1">[10]Jan!$B$146:$C$160</definedName>
    <definedName name="__RMP2">[10]Feb!$A$163:$B$188</definedName>
    <definedName name="__RMP3">[10]Mar!$A$194:$B$224</definedName>
    <definedName name="__RMP4">[10]Apr!$A$211:$B$241</definedName>
    <definedName name="__RMP5">[10]May!$A$221:$B$254</definedName>
    <definedName name="__RMP6">[10]June!$A$244:$B$277</definedName>
    <definedName name="__RMZ1">[10]Jan!$B$123:$C$143</definedName>
    <definedName name="__RMZ2">[10]Feb!$A$140:$B$160</definedName>
    <definedName name="__RMZ3">[10]Mar!$A$165:$B$191</definedName>
    <definedName name="__RMZ4">[10]Apr!$A$176:$B$208</definedName>
    <definedName name="__RMZ5">[10]May!$A$185:$B$218</definedName>
    <definedName name="__RMZ6">[10]June!$A$207:$B$241</definedName>
    <definedName name="__RSB1">[23]DealerData!#REF!</definedName>
    <definedName name="__RSB2">[23]DealerData!#REF!</definedName>
    <definedName name="__RSB3">[23]DealerData!#REF!</definedName>
    <definedName name="__S3">#N/A</definedName>
    <definedName name="__SEC1">[10]Feb!#REF!</definedName>
    <definedName name="__SEC3">[10]Mar!#REF!</definedName>
    <definedName name="__SEC4">[10]Apr!#REF!</definedName>
    <definedName name="__SEC5">[10]May!#REF!</definedName>
    <definedName name="__SEC6">[13]JUNE!$A$173:$B$190</definedName>
    <definedName name="__Sep1">[7]total!$Z$6:$Z$122</definedName>
    <definedName name="__sep2">[8]total!$AW$6:$AW$139</definedName>
    <definedName name="__SH11">[10]Feb!#REF!</definedName>
    <definedName name="__SH12">[10]Feb!#REF!</definedName>
    <definedName name="__SH13">[10]Mar!#REF!</definedName>
    <definedName name="__SH14">[10]Apr!#REF!</definedName>
    <definedName name="__SH15">[10]May!#REF!</definedName>
    <definedName name="__SH21">[10]Feb!#REF!</definedName>
    <definedName name="__SH22">[10]Feb!#REF!</definedName>
    <definedName name="__SH23">[10]Mar!#REF!</definedName>
    <definedName name="__SH24">[10]Apr!#REF!</definedName>
    <definedName name="__SH25">[10]May!#REF!</definedName>
    <definedName name="__SH26">[12]June!$A$198:$B$209</definedName>
    <definedName name="__SHD2">[10]Feb!#REF!</definedName>
    <definedName name="__SHD3">[10]Mar!#REF!</definedName>
    <definedName name="__SHD4">[10]Apr!#REF!</definedName>
    <definedName name="__SHD5">[10]May!#REF!</definedName>
    <definedName name="__SHD6">[12]June!$A$149:$B$168</definedName>
    <definedName name="__SHI16">[12]June!$A$171:$B$195</definedName>
    <definedName name="__SOD2">[10]Feb!#REF!</definedName>
    <definedName name="__SOD3">[10]Mar!#REF!</definedName>
    <definedName name="__SOD4">[10]Apr!#REF!</definedName>
    <definedName name="__SOD5">[10]May!#REF!</definedName>
    <definedName name="__SOD6">[12]June!$A$235:$B$259</definedName>
    <definedName name="__SUL4">[10]Apr!#REF!</definedName>
    <definedName name="__SUL5">[10]May!#REF!</definedName>
    <definedName name="__SUP2">#N/A</definedName>
    <definedName name="__TAX2">#REF!</definedName>
    <definedName name="__TG11">[10]Feb!#REF!</definedName>
    <definedName name="__TG12">[10]Feb!#REF!</definedName>
    <definedName name="__TG13">[10]Mar!#REF!</definedName>
    <definedName name="__TG14">[10]Apr!#REF!</definedName>
    <definedName name="__TG15">[10]May!#REF!</definedName>
    <definedName name="__TG23">[10]Mar!#REF!</definedName>
    <definedName name="__TG24">[10]Apr!#REF!</definedName>
    <definedName name="__TG25">[10]May!#REF!</definedName>
    <definedName name="__TR1">[10]Feb!#REF!</definedName>
    <definedName name="__TR2">[10]Feb!#REF!</definedName>
    <definedName name="__TR3">[10]Mar!#REF!</definedName>
    <definedName name="__TR4">[10]Apr!#REF!</definedName>
    <definedName name="__TR5">[10]May!#REF!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1">#N/A</definedName>
    <definedName name="__u3">#N/A</definedName>
    <definedName name="__v600" localSheetId="2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1">#N/A</definedName>
    <definedName name="__WS1">[10]Feb!#REF!</definedName>
    <definedName name="__WS2">[10]Feb!#REF!</definedName>
    <definedName name="__WS3">[10]Mar!#REF!</definedName>
    <definedName name="__WS4">[10]Apr!#REF!</definedName>
    <definedName name="__WS5">[10]May!#REF!</definedName>
    <definedName name="__WT1">[10]Jan!$B$96:$C$96</definedName>
    <definedName name="__WT2">[10]Feb!$A$106:$B$108</definedName>
    <definedName name="__WT3">[10]Mar!$A$126:$B$128</definedName>
    <definedName name="__WT4">[10]Apr!$A$134:$B$136</definedName>
    <definedName name="__WT5">[10]May!$A$137:$B$141</definedName>
    <definedName name="__WT6">[10]June!$A$151:$B$157</definedName>
    <definedName name="__YD2">[10]Feb!#REF!</definedName>
    <definedName name="__YD3">[10]Mar!#REF!</definedName>
    <definedName name="__YD4">[10]Apr!#REF!</definedName>
    <definedName name="__YD5">[10]May!#REF!</definedName>
    <definedName name="__YD6">[12]June!$A$30:$B$54</definedName>
    <definedName name="_0.1Z">#REF!</definedName>
    <definedName name="_0A">#REF!</definedName>
    <definedName name="_0Q">#REF!</definedName>
    <definedName name="_0Z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0" localSheetId="2">[24]Group!$B$179</definedName>
    <definedName name="_10">[25]Group!$B$179</definedName>
    <definedName name="_100" localSheetId="2">[24]Group!$B$179</definedName>
    <definedName name="_100">[25]Group!$B$179</definedName>
    <definedName name="_10G">#REF!</definedName>
    <definedName name="_10J">#REF!</definedName>
    <definedName name="_10P">#REF!</definedName>
    <definedName name="_11.4.04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999">#REF!</definedName>
    <definedName name="_14G">#REF!</definedName>
    <definedName name="_14P">#REF!</definedName>
    <definedName name="_15P">#REF!</definedName>
    <definedName name="_16413">#REF!</definedName>
    <definedName name="_16417">#REF!</definedName>
    <definedName name="_16460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 localSheetId="2">[24]Group!$B$196</definedName>
    <definedName name="_20">[25]Group!$B$196</definedName>
    <definedName name="_21211">#REF!</definedName>
    <definedName name="_21337">#REF!</definedName>
    <definedName name="_21722">#REF!</definedName>
    <definedName name="_22299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 localSheetId="2">[24]Group!$B$238</definedName>
    <definedName name="_30">[25]Group!$B$238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 localSheetId="2">[24]Group!$B$251</definedName>
    <definedName name="_40">[25]Group!$B$251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 localSheetId="2">[26]sales3level!#REF!</definedName>
    <definedName name="_5">[27]sales3level!#REF!</definedName>
    <definedName name="_5.1P">#REF!</definedName>
    <definedName name="_5.2P">#REF!</definedName>
    <definedName name="_5.5P">#REF!</definedName>
    <definedName name="_50" localSheetId="2">[24]Group!$B$255</definedName>
    <definedName name="_50">[25]Group!$B$255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 localSheetId="2">[28]group!#REF!</definedName>
    <definedName name="_60">[29]group!#REF!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[30]com!$C$473+[30]com!$C$474</definedName>
    <definedName name="_6423">#REF!</definedName>
    <definedName name="_6425">#REF!</definedName>
    <definedName name="_6428">#REF!</definedName>
    <definedName name="_6429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0" localSheetId="2">[24]Group!$B$281</definedName>
    <definedName name="_70">[25]Group!$B$281</definedName>
    <definedName name="_7G">#REF!</definedName>
    <definedName name="_7J">#REF!</definedName>
    <definedName name="_7P">#REF!</definedName>
    <definedName name="_7Q">#REF!</definedName>
    <definedName name="_80" localSheetId="2">[24]Group!$B$282</definedName>
    <definedName name="_80">[25]Group!$B$282</definedName>
    <definedName name="_80_TB_Crosstab">#N/A</definedName>
    <definedName name="_8G">#REF!</definedName>
    <definedName name="_8J">#REF!</definedName>
    <definedName name="_8P">#REF!</definedName>
    <definedName name="_8Q">#REF!</definedName>
    <definedName name="_9_15_97">'[20]09_97'!#REF!</definedName>
    <definedName name="_9G">#REF!</definedName>
    <definedName name="_9J">#REF!</definedName>
    <definedName name="_9P">#REF!</definedName>
    <definedName name="_A" localSheetId="2">[24]Group!$B$7</definedName>
    <definedName name="_A">[25]Group!$B$7</definedName>
    <definedName name="_a1" localSheetId="2" hidden="1">{"cashflow",#N/A,FALSE,"CASHFLOW "}</definedName>
    <definedName name="_a1" hidden="1">{"cashflow",#N/A,FALSE,"CASHFLOW "}</definedName>
    <definedName name="_A10" localSheetId="2">[24]Group!$D$179</definedName>
    <definedName name="_A10">[25]Group!$D$179</definedName>
    <definedName name="_a2" localSheetId="2" hidden="1">{"hilight1",#N/A,FALSE,"HILIGHT1"}</definedName>
    <definedName name="_a2" hidden="1">{"hilight1",#N/A,FALSE,"HILIGHT1"}</definedName>
    <definedName name="_A20" localSheetId="2">[31]Group!$D$197</definedName>
    <definedName name="_A20">[32]Group!$D$197</definedName>
    <definedName name="_a3" localSheetId="2" hidden="1">{"hilight2",#N/A,FALSE,"HILIGHT2"}</definedName>
    <definedName name="_a3" hidden="1">{"hilight2",#N/A,FALSE,"HILIGHT2"}</definedName>
    <definedName name="_A30" localSheetId="2">[24]Group!$D$238</definedName>
    <definedName name="_A30">[25]Group!$D$238</definedName>
    <definedName name="_a4" localSheetId="2" hidden="1">{"hilight3",#N/A,FALSE,"HILIGHT3"}</definedName>
    <definedName name="_a4" hidden="1">{"hilight3",#N/A,FALSE,"HILIGHT3"}</definedName>
    <definedName name="_A40" localSheetId="2">[24]Group!$D$251</definedName>
    <definedName name="_A40">[25]Group!$D$251</definedName>
    <definedName name="_a5" localSheetId="2" hidden="1">{"income",#N/A,FALSE,"INCOME"}</definedName>
    <definedName name="_a5" hidden="1">{"income",#N/A,FALSE,"INCOME"}</definedName>
    <definedName name="_A50">#REF!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70" localSheetId="2">[24]Group!$D$281</definedName>
    <definedName name="_A70">[25]Group!$D$281</definedName>
    <definedName name="_a8" localSheetId="2" hidden="1">{"revsale",#N/A,FALSE,"REV-ยุพดี"}</definedName>
    <definedName name="_a8" hidden="1">{"revsale",#N/A,FALSE,"REV-ยุพดี"}</definedName>
    <definedName name="_A80" localSheetId="2">[24]Group!$D$282</definedName>
    <definedName name="_A80">[25]Group!$D$282</definedName>
    <definedName name="_a9" localSheetId="2" hidden="1">{"revable",#N/A,FALSE,"REVABLE"}</definedName>
    <definedName name="_a9" hidden="1">{"revable",#N/A,FALSE,"REVABLE"}</definedName>
    <definedName name="_AA" localSheetId="2">[24]Group!$D$7</definedName>
    <definedName name="_AA">[25]Group!$D$7</definedName>
    <definedName name="_AB1" localSheetId="2">[24]Group!$D$9</definedName>
    <definedName name="_AB1">[25]Group!$D$9</definedName>
    <definedName name="_AB2" localSheetId="2">[24]Group!$D$15</definedName>
    <definedName name="_AB2">[25]Group!$D$15</definedName>
    <definedName name="_ABB" localSheetId="2">[24]Group!$D$29</definedName>
    <definedName name="_ABB">[25]Group!$D$29</definedName>
    <definedName name="_AC1" localSheetId="2">[31]Group!$D$32</definedName>
    <definedName name="_AC1">[32]Group!$D$32</definedName>
    <definedName name="_AC11" localSheetId="2">[31]Group!$D$33</definedName>
    <definedName name="_AC11">[32]Group!$D$33</definedName>
    <definedName name="_AC12" localSheetId="2">[31]Group!$D$36</definedName>
    <definedName name="_AC12">[32]Group!$D$36</definedName>
    <definedName name="_AC13" localSheetId="2">[24]Group!$D$39</definedName>
    <definedName name="_AC13">[25]Group!$D$39</definedName>
    <definedName name="_AC14">[33]Group!$E$37</definedName>
    <definedName name="_AC2">[34]Group!#REF!</definedName>
    <definedName name="_ACC" localSheetId="2">[24]Group!$D$64</definedName>
    <definedName name="_ACC">[25]Group!$D$64</definedName>
    <definedName name="_ADD" localSheetId="2">[24]Group!$D$76</definedName>
    <definedName name="_ADD">[25]Group!$D$76</definedName>
    <definedName name="_AEE" localSheetId="2">[24]Group!$D$79</definedName>
    <definedName name="_AEE">[25]Group!$D$79</definedName>
    <definedName name="_AF" localSheetId="2">[24]Group!$D$85</definedName>
    <definedName name="_AF">[25]Group!$D$85</definedName>
    <definedName name="_AF2">#REF!</definedName>
    <definedName name="_AF3">[34]Group!#REF!</definedName>
    <definedName name="_AFF" localSheetId="2">[24]Group!$D$107</definedName>
    <definedName name="_AFF">[25]Group!$D$107</definedName>
    <definedName name="_AL" localSheetId="2">[24]Group!$D$122</definedName>
    <definedName name="_AL">[25]Group!$D$122</definedName>
    <definedName name="_AM1">[35]Group!#REF!</definedName>
    <definedName name="_AM2" localSheetId="2">[24]Group!$D$130</definedName>
    <definedName name="_AM2">[25]Group!$D$130</definedName>
    <definedName name="_AM3" localSheetId="2">[31]Group!$D$135</definedName>
    <definedName name="_AM3">[32]Group!$D$135</definedName>
    <definedName name="_AM4" localSheetId="2">[24]Group!$D$133</definedName>
    <definedName name="_AM4">[25]Group!$D$133</definedName>
    <definedName name="_AM5" localSheetId="2">[24]Group!$D$137</definedName>
    <definedName name="_AM5">[25]Group!$D$137</definedName>
    <definedName name="_AMM">#REF!</definedName>
    <definedName name="_AN1" localSheetId="2">[24]Group!$D$143</definedName>
    <definedName name="_AN1">[25]Group!$D$143</definedName>
    <definedName name="_AN2" localSheetId="2">[24]Group!$D$144</definedName>
    <definedName name="_AN2">[25]Group!$D$144</definedName>
    <definedName name="_ANN2">[35]Group!#REF!</definedName>
    <definedName name="_ANN3">[33]Group!$E$151</definedName>
    <definedName name="_ANN6">[35]Group!#REF!</definedName>
    <definedName name="_Apr1">[7]total!$U$6:$U$122</definedName>
    <definedName name="_apr2">[8]total!$AR$6:$AR$139</definedName>
    <definedName name="_APW3">'[9]Construction - Vehicle'!#REF!</definedName>
    <definedName name="_Asset" localSheetId="2">[28]group!#REF!</definedName>
    <definedName name="_Asset">[29]group!#REF!</definedName>
    <definedName name="_AU">[36]Group!$D$137</definedName>
    <definedName name="_AU1" localSheetId="2">[24]Group!$D$148</definedName>
    <definedName name="_AU1">[25]Group!$D$148</definedName>
    <definedName name="_AU2" localSheetId="2">[24]Group!$D$151</definedName>
    <definedName name="_AU2">[25]Group!$D$151</definedName>
    <definedName name="_AU3" localSheetId="2">[24]Group!$D$152</definedName>
    <definedName name="_AU3">[25]Group!$D$152</definedName>
    <definedName name="_AU4" localSheetId="2">[24]Group!$D$153</definedName>
    <definedName name="_AU4">[25]Group!$D$153</definedName>
    <definedName name="_AU5" localSheetId="2">[24]Group!$D$154</definedName>
    <definedName name="_AU5">[25]Group!$D$154</definedName>
    <definedName name="_AU7">[36]Group!$D$131</definedName>
    <definedName name="_Aug1">[7]total!$Y$6:$Y$122</definedName>
    <definedName name="_aug2">[8]total!$AV$6:$AV$139</definedName>
    <definedName name="_AUX11">[10]Feb!#REF!</definedName>
    <definedName name="_AUX12">[10]Feb!#REF!</definedName>
    <definedName name="_AUX13">[10]Mar!#REF!</definedName>
    <definedName name="_AUX14">[10]Apr!#REF!</definedName>
    <definedName name="_AUX15">[10]May!#REF!</definedName>
    <definedName name="_AUX16">[11]June!$A$59:$B$62</definedName>
    <definedName name="_AZ2">[34]Group!#REF!</definedName>
    <definedName name="_AZ3" localSheetId="2">[24]Group!$D$169</definedName>
    <definedName name="_AZ3">[25]Group!$D$169</definedName>
    <definedName name="_B1" localSheetId="2">[24]Group!$B$9</definedName>
    <definedName name="_B1">[25]Group!$B$9</definedName>
    <definedName name="_B2" localSheetId="2">[24]Group!$B$15</definedName>
    <definedName name="_B2">[25]Group!$B$15</definedName>
    <definedName name="_BB" localSheetId="2">[24]Group!$B$29</definedName>
    <definedName name="_BB">[25]Group!$B$29</definedName>
    <definedName name="_BLC11">[10]Feb!#REF!</definedName>
    <definedName name="_BLC12">[10]Feb!#REF!</definedName>
    <definedName name="_BLC13">[10]Mar!#REF!</definedName>
    <definedName name="_BLC14">[10]Apr!#REF!</definedName>
    <definedName name="_BLC15">[10]May!#REF!</definedName>
    <definedName name="_BLC16">[12]June!$A$133:$B$142</definedName>
    <definedName name="_BLC23">[10]Mar!#REF!</definedName>
    <definedName name="_BLC24">[10]Apr!#REF!</definedName>
    <definedName name="_BLC25">[10]May!#REF!</definedName>
    <definedName name="_BLC26">[12]June!$A$145:$B$146</definedName>
    <definedName name="_C1" localSheetId="2">[24]Group!$B$32</definedName>
    <definedName name="_C1">[25]Group!$B$32</definedName>
    <definedName name="_C11" localSheetId="2">[24]Group!$B$35</definedName>
    <definedName name="_C11">[25]Group!$B$35</definedName>
    <definedName name="_C12" localSheetId="2">[24]Group!$B$36</definedName>
    <definedName name="_C12">[25]Group!$B$36</definedName>
    <definedName name="_C13" localSheetId="2">[24]Group!$B$39</definedName>
    <definedName name="_C13">[25]Group!$B$39</definedName>
    <definedName name="_C14">[33]Group!$B$37</definedName>
    <definedName name="_C2">[34]Group!#REF!</definedName>
    <definedName name="_CAS11">[10]Feb!#REF!</definedName>
    <definedName name="_CAS12">[10]Feb!#REF!</definedName>
    <definedName name="_CAS13">[10]Mar!#REF!</definedName>
    <definedName name="_CAS14">[10]Apr!#REF!</definedName>
    <definedName name="_CAS15">[10]May!#REF!</definedName>
    <definedName name="_CAS16">[12]June!$A$299:$B$303</definedName>
    <definedName name="_CAS21">[10]Feb!#REF!</definedName>
    <definedName name="_CAS22">[10]Feb!#REF!</definedName>
    <definedName name="_CAS23">[10]Mar!#REF!</definedName>
    <definedName name="_CAS24">[10]Apr!#REF!</definedName>
    <definedName name="_CAS25">[10]May!#REF!</definedName>
    <definedName name="_CAS26">[12]June!$A$306:$B$311</definedName>
    <definedName name="_CC" localSheetId="2">[24]Group!$B$64</definedName>
    <definedName name="_CC">[25]Group!$B$64</definedName>
    <definedName name="_CDC1">[10]Feb!#REF!</definedName>
    <definedName name="_CDC2">[10]Feb!#REF!</definedName>
    <definedName name="_CDC3">[10]Mar!#REF!</definedName>
    <definedName name="_CDC4">[10]Apr!#REF!</definedName>
    <definedName name="_CDC5">[10]May!#REF!</definedName>
    <definedName name="_CDC6">[13]JUNE!$A$44:$B$54</definedName>
    <definedName name="_CHE1">[10]Feb!#REF!</definedName>
    <definedName name="_CHE26">[12]June!$A$325:$B$354</definedName>
    <definedName name="_CHE3">[10]Mar!#REF!</definedName>
    <definedName name="_CHE4">[10]Apr!#REF!</definedName>
    <definedName name="_CHE5">[10]May!#REF!</definedName>
    <definedName name="_COR1">#REF!</definedName>
    <definedName name="_COR2">#REF!</definedName>
    <definedName name="_COR3">#REF!</definedName>
    <definedName name="_COR4">#REF!</definedName>
    <definedName name="_CUL6">[12]June!$A$370:$B$371</definedName>
    <definedName name="_CUR1">#REF!</definedName>
    <definedName name="_d1" localSheetId="2" hidden="1">{"'Model'!$A$1:$N$53"}</definedName>
    <definedName name="_d1" hidden="1">{"'Model'!$A$1:$N$53"}</definedName>
    <definedName name="_DAT1" localSheetId="2">[14]Load!$A$2:$A$681</definedName>
    <definedName name="_DAT1">[15]Load!$A$2:$A$681</definedName>
    <definedName name="_DAT10" localSheetId="2">[16]asset!#REF!</definedName>
    <definedName name="_DAT10">[17]asset!#REF!</definedName>
    <definedName name="_DAT11" localSheetId="2">[16]asset!#REF!</definedName>
    <definedName name="_DAT11">[17]asset!#REF!</definedName>
    <definedName name="_DAT12" localSheetId="2">[18]Sheet1!#REF!</definedName>
    <definedName name="_DAT12">[19]Sheet1!#REF!</definedName>
    <definedName name="_DAT13" localSheetId="2">[18]Sheet1!#REF!</definedName>
    <definedName name="_DAT13">[19]Sheet1!#REF!</definedName>
    <definedName name="_DAT14" localSheetId="2">[18]Sheet1!#REF!</definedName>
    <definedName name="_DAT14">[19]Sheet1!#REF!</definedName>
    <definedName name="_DAT15" localSheetId="2">[18]Sheet1!#REF!</definedName>
    <definedName name="_DAT15">[19]Sheet1!#REF!</definedName>
    <definedName name="_DAT16" localSheetId="2">[18]Sheet1!#REF!</definedName>
    <definedName name="_DAT16">[19]Sheet1!#REF!</definedName>
    <definedName name="_DAT17" localSheetId="2">[18]Sheet1!#REF!</definedName>
    <definedName name="_DAT17">[19]Sheet1!#REF!</definedName>
    <definedName name="_DAT18" localSheetId="2">[18]Sheet1!#REF!</definedName>
    <definedName name="_DAT18">[19]Sheet1!#REF!</definedName>
    <definedName name="_DAT19" localSheetId="2">[18]Sheet1!#REF!</definedName>
    <definedName name="_DAT19">[19]Sheet1!#REF!</definedName>
    <definedName name="_DAT2" localSheetId="2">[14]Load!$B$2:$B$681</definedName>
    <definedName name="_DAT2">[15]Load!$B$2:$B$681</definedName>
    <definedName name="_DAT20" localSheetId="2">[18]Sheet1!#REF!</definedName>
    <definedName name="_DAT20">[19]Sheet1!#REF!</definedName>
    <definedName name="_DAT21" localSheetId="2">[18]Sheet1!#REF!</definedName>
    <definedName name="_DAT21">[19]Sheet1!#REF!</definedName>
    <definedName name="_DAT22" localSheetId="2">[18]Sheet1!#REF!</definedName>
    <definedName name="_DAT22">[19]Sheet1!#REF!</definedName>
    <definedName name="_DAT23" localSheetId="2">[18]Sheet1!#REF!</definedName>
    <definedName name="_DAT23">[19]Sheet1!#REF!</definedName>
    <definedName name="_DAT24" localSheetId="2">[18]Sheet1!#REF!</definedName>
    <definedName name="_DAT24">[19]Sheet1!#REF!</definedName>
    <definedName name="_DAT25" localSheetId="2">[18]Sheet1!#REF!</definedName>
    <definedName name="_DAT25">[19]Sheet1!#REF!</definedName>
    <definedName name="_DAT26" localSheetId="2">[18]Sheet1!#REF!</definedName>
    <definedName name="_DAT26">[19]Sheet1!#REF!</definedName>
    <definedName name="_DAT27" localSheetId="2">[18]Sheet1!#REF!</definedName>
    <definedName name="_DAT27">[19]Sheet1!#REF!</definedName>
    <definedName name="_DAT28" localSheetId="2">[18]Sheet1!#REF!</definedName>
    <definedName name="_DAT28">[19]Sheet1!#REF!</definedName>
    <definedName name="_DAT29" localSheetId="2">[18]Sheet1!#REF!</definedName>
    <definedName name="_DAT29">[19]Sheet1!#REF!</definedName>
    <definedName name="_DAT3" localSheetId="2">[14]Load!$C$2:$C$681</definedName>
    <definedName name="_DAT3">[15]Load!$C$2:$C$681</definedName>
    <definedName name="_DAT30" localSheetId="2">[18]Sheet1!#REF!</definedName>
    <definedName name="_DAT30">[19]Sheet1!#REF!</definedName>
    <definedName name="_DAT31" localSheetId="2">[18]Sheet1!#REF!</definedName>
    <definedName name="_DAT31">[19]Sheet1!#REF!</definedName>
    <definedName name="_DAT32" localSheetId="2">[18]Sheet1!#REF!</definedName>
    <definedName name="_DAT32">[19]Sheet1!#REF!</definedName>
    <definedName name="_DAT33" localSheetId="2">[18]Sheet1!#REF!</definedName>
    <definedName name="_DAT33">[19]Sheet1!#REF!</definedName>
    <definedName name="_DAT34" localSheetId="2">[18]Sheet1!#REF!</definedName>
    <definedName name="_DAT34">[19]Sheet1!#REF!</definedName>
    <definedName name="_DAT35" localSheetId="2">[18]Sheet1!#REF!</definedName>
    <definedName name="_DAT35">[19]Sheet1!#REF!</definedName>
    <definedName name="_DAT36" localSheetId="2">[18]Sheet1!#REF!</definedName>
    <definedName name="_DAT36">[19]Sheet1!#REF!</definedName>
    <definedName name="_DAT37" localSheetId="2">[18]Sheet1!#REF!</definedName>
    <definedName name="_DAT37">[19]Sheet1!#REF!</definedName>
    <definedName name="_DAT38" localSheetId="2">[18]Sheet1!#REF!</definedName>
    <definedName name="_DAT38">[19]Sheet1!#REF!</definedName>
    <definedName name="_DAT39" localSheetId="2">[18]Sheet1!#REF!</definedName>
    <definedName name="_DAT39">[19]Sheet1!#REF!</definedName>
    <definedName name="_DAT4" localSheetId="2">[14]Load!$D$2:$D$681</definedName>
    <definedName name="_DAT4">[15]Load!$D$2:$D$681</definedName>
    <definedName name="_DAT40" localSheetId="2">[18]Sheet1!#REF!</definedName>
    <definedName name="_DAT40">[19]Sheet1!#REF!</definedName>
    <definedName name="_DAT41" localSheetId="2">[18]Sheet1!#REF!</definedName>
    <definedName name="_DAT41">[19]Sheet1!#REF!</definedName>
    <definedName name="_DAT42" localSheetId="2">[18]Sheet1!#REF!</definedName>
    <definedName name="_DAT42">[19]Sheet1!#REF!</definedName>
    <definedName name="_DAT43" localSheetId="2">[18]Sheet1!#REF!</definedName>
    <definedName name="_DAT43">[19]Sheet1!#REF!</definedName>
    <definedName name="_DAT44" localSheetId="2">[18]Sheet1!#REF!</definedName>
    <definedName name="_DAT44">[19]Sheet1!#REF!</definedName>
    <definedName name="_DAT45" localSheetId="2">[18]Sheet1!#REF!</definedName>
    <definedName name="_DAT45">[19]Sheet1!#REF!</definedName>
    <definedName name="_DAT46" localSheetId="2">[18]Sheet1!#REF!</definedName>
    <definedName name="_DAT46">[19]Sheet1!#REF!</definedName>
    <definedName name="_DAT47" localSheetId="2">[18]Sheet1!#REF!</definedName>
    <definedName name="_DAT47">[19]Sheet1!#REF!</definedName>
    <definedName name="_DAT48" localSheetId="2">[18]Sheet1!#REF!</definedName>
    <definedName name="_DAT48">[19]Sheet1!#REF!</definedName>
    <definedName name="_DAT49" localSheetId="2">[18]Sheet1!#REF!</definedName>
    <definedName name="_DAT49">[19]Sheet1!#REF!</definedName>
    <definedName name="_DAT5" localSheetId="2">[14]Load!$E$2:$E$681</definedName>
    <definedName name="_DAT5">[15]Load!$E$2:$E$681</definedName>
    <definedName name="_DAT50" localSheetId="2">[18]Sheet1!#REF!</definedName>
    <definedName name="_DAT50">[19]Sheet1!#REF!</definedName>
    <definedName name="_DAT51" localSheetId="2">[18]Sheet1!#REF!</definedName>
    <definedName name="_DAT51">[19]Sheet1!#REF!</definedName>
    <definedName name="_DAT52" localSheetId="2">[18]Sheet1!#REF!</definedName>
    <definedName name="_DAT52">[19]Sheet1!#REF!</definedName>
    <definedName name="_DAT53" localSheetId="2">[18]Sheet1!#REF!</definedName>
    <definedName name="_DAT53">[19]Sheet1!#REF!</definedName>
    <definedName name="_DAT54" localSheetId="2">[18]Sheet1!#REF!</definedName>
    <definedName name="_DAT54">[19]Sheet1!#REF!</definedName>
    <definedName name="_DAT55" localSheetId="2">[18]Sheet1!#REF!</definedName>
    <definedName name="_DAT55">[19]Sheet1!#REF!</definedName>
    <definedName name="_DAT56" localSheetId="2">[18]Sheet1!#REF!</definedName>
    <definedName name="_DAT56">[19]Sheet1!#REF!</definedName>
    <definedName name="_DAT57" localSheetId="2">[18]Sheet1!#REF!</definedName>
    <definedName name="_DAT57">[19]Sheet1!#REF!</definedName>
    <definedName name="_DAT58" localSheetId="2">[18]Sheet1!#REF!</definedName>
    <definedName name="_DAT58">[19]Sheet1!#REF!</definedName>
    <definedName name="_DAT59" localSheetId="2">[18]Sheet1!#REF!</definedName>
    <definedName name="_DAT59">[19]Sheet1!#REF!</definedName>
    <definedName name="_DAT6" localSheetId="2">[14]Load!$F$2:$F$681</definedName>
    <definedName name="_DAT6">[15]Load!$F$2:$F$681</definedName>
    <definedName name="_DAT60" localSheetId="2">[18]Sheet1!#REF!</definedName>
    <definedName name="_DAT60">[19]Sheet1!#REF!</definedName>
    <definedName name="_DAT61" localSheetId="2">[18]Sheet1!#REF!</definedName>
    <definedName name="_DAT61">[19]Sheet1!#REF!</definedName>
    <definedName name="_DAT62" localSheetId="2">[18]Sheet1!#REF!</definedName>
    <definedName name="_DAT62">[19]Sheet1!#REF!</definedName>
    <definedName name="_DAT63" localSheetId="2">[18]Sheet1!#REF!</definedName>
    <definedName name="_DAT63">[19]Sheet1!#REF!</definedName>
    <definedName name="_DAT64" localSheetId="2">[18]Sheet1!#REF!</definedName>
    <definedName name="_DAT64">[19]Sheet1!#REF!</definedName>
    <definedName name="_DAT66" localSheetId="2">[18]Sheet1!#REF!</definedName>
    <definedName name="_DAT66">[19]Sheet1!#REF!</definedName>
    <definedName name="_DAT67" localSheetId="2">[18]Sheet1!#REF!</definedName>
    <definedName name="_DAT67">[19]Sheet1!#REF!</definedName>
    <definedName name="_DAT69" localSheetId="2">[18]Sheet1!#REF!</definedName>
    <definedName name="_DAT69">[19]Sheet1!#REF!</definedName>
    <definedName name="_DAT7" localSheetId="2">[14]Load!$G$2:$G$681</definedName>
    <definedName name="_DAT7">[15]Load!$G$2:$G$681</definedName>
    <definedName name="_DAT70" localSheetId="2">[18]Sheet1!#REF!</definedName>
    <definedName name="_DAT70">[19]Sheet1!#REF!</definedName>
    <definedName name="_DAT8" localSheetId="2">[16]asset!#REF!</definedName>
    <definedName name="_DAT8">[17]asset!#REF!</definedName>
    <definedName name="_DAT9">#REF!</definedName>
    <definedName name="_DD" localSheetId="2">[24]Group!$B$76</definedName>
    <definedName name="_DD">[25]Group!$B$76</definedName>
    <definedName name="_Dec1">[7]total!$AC$6:$AC$122</definedName>
    <definedName name="_dec2">[8]total!$AZ$6:$AZ$139</definedName>
    <definedName name="_DIG11">[10]Feb!#REF!</definedName>
    <definedName name="_DIG12">[10]Feb!#REF!</definedName>
    <definedName name="_DIG13">[10]Mar!#REF!</definedName>
    <definedName name="_DIG14">[10]Apr!#REF!</definedName>
    <definedName name="_DIG15">[10]May!#REF!</definedName>
    <definedName name="_DIG16">[12]June!$A$107:$B$112</definedName>
    <definedName name="_DIG23">[10]Mar!#REF!</definedName>
    <definedName name="_DIG24">[10]Apr!#REF!</definedName>
    <definedName name="_DIG25">[10]May!#REF!</definedName>
    <definedName name="_DIG26">[12]June!$A$115:$B$120</definedName>
    <definedName name="_DMP21">[10]Feb!#REF!</definedName>
    <definedName name="_DMP22">[10]Feb!#REF!</definedName>
    <definedName name="_DMP23">[10]Mar!#REF!</definedName>
    <definedName name="_DMP24">[10]Apr!#REF!</definedName>
    <definedName name="_DMP25">[10]May!#REF!</definedName>
    <definedName name="_DMP26">[11]June!$A$88:$B$90</definedName>
    <definedName name="_DSP2">[10]Feb!#REF!</definedName>
    <definedName name="_DSP3">[10]Mar!#REF!</definedName>
    <definedName name="_DSP4">[10]Apr!#REF!</definedName>
    <definedName name="_DSP5">[10]May!#REF!</definedName>
    <definedName name="_DSP6">[12]June!$A$212:$B$232</definedName>
    <definedName name="_E" localSheetId="2">[28]group!#REF!</definedName>
    <definedName name="_E">[29]group!#REF!</definedName>
    <definedName name="_EE" localSheetId="2">[24]Group!$B$79</definedName>
    <definedName name="_EE">[25]Group!$B$79</definedName>
    <definedName name="_EFT1">[10]Jan!$B$99:$C$99</definedName>
    <definedName name="_EFT2">[10]Feb!$A$111:$B$112</definedName>
    <definedName name="_EFT3">[10]Mar!$A$131:$B$132</definedName>
    <definedName name="_EFT4">[10]Apr!$A$139:$B$142</definedName>
    <definedName name="_EFT5">[10]May!$A$144:$B$150</definedName>
    <definedName name="_EFT6">[10]June!$A$160:$B$169</definedName>
    <definedName name="_EKT1">#REF!</definedName>
    <definedName name="_EKT2">#REF!</definedName>
    <definedName name="_EKT3">#REF!</definedName>
    <definedName name="_EKT4">#REF!</definedName>
    <definedName name="_ELE1">[10]Feb!#REF!</definedName>
    <definedName name="_ELE4">[10]Apr!#REF!</definedName>
    <definedName name="_ELE5">[10]May!#REF!</definedName>
    <definedName name="_ELE6">[11]June!$A$177:$B$237</definedName>
    <definedName name="_ENG1">[10]Feb!#REF!</definedName>
    <definedName name="_ENG3">[10]Mar!#REF!</definedName>
    <definedName name="_ENG4">[10]Apr!#REF!</definedName>
    <definedName name="_ENG5">[10]May!#REF!</definedName>
    <definedName name="_ENV1">[10]Jan!$B$76:$C$93</definedName>
    <definedName name="_ENV2">[10]Feb!$A$84:$B$103</definedName>
    <definedName name="_ENV3">[10]Mar!$A$95:$B$123</definedName>
    <definedName name="_ENV4">[10]Apr!$A$100:$B$131</definedName>
    <definedName name="_ENV5">[10]May!$A$101:$B$134</definedName>
    <definedName name="_ENV6">[10]June!$A$113:$B$148</definedName>
    <definedName name="_EVA11">[10]Feb!#REF!</definedName>
    <definedName name="_EVA12">[10]Feb!#REF!</definedName>
    <definedName name="_EVA13">[10]Mar!#REF!</definedName>
    <definedName name="_EVA14">[10]Apr!#REF!</definedName>
    <definedName name="_EVA15">[10]May!#REF!</definedName>
    <definedName name="_EVA16">[12]June!$A$262:$B$266</definedName>
    <definedName name="_EVA21">[10]Feb!#REF!</definedName>
    <definedName name="_EVA22">[10]Feb!#REF!</definedName>
    <definedName name="_EVA23">[10]Mar!#REF!</definedName>
    <definedName name="_EVA24">[10]Apr!#REF!</definedName>
    <definedName name="_EVA25">[10]May!#REF!</definedName>
    <definedName name="_EVA26">[12]June!$A$269:$B$275</definedName>
    <definedName name="_F" localSheetId="2">[24]Group!$B$85</definedName>
    <definedName name="_F">[25]Group!$B$85</definedName>
    <definedName name="_f123">#REF!</definedName>
    <definedName name="_F2">#REF!</definedName>
    <definedName name="_F3">[34]Group!#REF!</definedName>
    <definedName name="_Feb1">[7]total!$S$6:$S$122</definedName>
    <definedName name="_feb2">[8]total!$AP$6:$AP$139</definedName>
    <definedName name="_FF" localSheetId="2">[24]Group!$B$107</definedName>
    <definedName name="_FF">[25]Group!$B$107</definedName>
    <definedName name="_Fill" localSheetId="2" hidden="1">[37]detail!#REF!</definedName>
    <definedName name="_Fill" hidden="1">[38]detail!#REF!</definedName>
    <definedName name="_xlnm._FilterDatabase" hidden="1">#N/A</definedName>
    <definedName name="_FOH2006" localSheetId="2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FS1210">#REF!</definedName>
    <definedName name="_FS1220" localSheetId="2">[39]_FS1220!$A$1:$E$1</definedName>
    <definedName name="_FS1220">[40]_FS1220!$A$1:$E$1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 localSheetId="2">[39]_FS1610!$A$1:$E$1</definedName>
    <definedName name="_FS1610">[40]_FS1610!$A$1:$E$1</definedName>
    <definedName name="_FS1700">#REF!</definedName>
    <definedName name="_FS1710" localSheetId="2">[39]_FS1710!$A$2:$P$2</definedName>
    <definedName name="_FS1710">[40]_FS1710!$A$2:$P$2</definedName>
    <definedName name="_FS1900">#REF!</definedName>
    <definedName name="_FS3100">#REF!</definedName>
    <definedName name="_FS3200">#REF!</definedName>
    <definedName name="_HAL01512">'[20]03_98'!#REF!</definedName>
    <definedName name="_irr2">#N/A</definedName>
    <definedName name="_ISO1">[10]Feb!#REF!</definedName>
    <definedName name="_ISO3">[10]Mar!#REF!</definedName>
    <definedName name="_ISO4">[10]Apr!#REF!</definedName>
    <definedName name="_ISO5">[10]May!#REF!</definedName>
    <definedName name="_ISO6">[12]June!$A$382:$B$401</definedName>
    <definedName name="_ITD1">[10]Feb!#REF!</definedName>
    <definedName name="_ITD3">[10]Mar!#REF!</definedName>
    <definedName name="_ITD4">[10]Apr!#REF!</definedName>
    <definedName name="_ITD5">[10]May!#REF!</definedName>
    <definedName name="_ITD6">[11]June!$A$240:$B$261</definedName>
    <definedName name="_j2">#REF!</definedName>
    <definedName name="_Jan1">[7]total!$R$6:$R$122</definedName>
    <definedName name="_jan2">[8]total!$AO$6:$AO$139</definedName>
    <definedName name="_Jul1">[7]total!$X$6:$X$122</definedName>
    <definedName name="_jul2">[8]total!$AU$6:$AU$139</definedName>
    <definedName name="_Jun1">[7]total!$W$6:$W$122</definedName>
    <definedName name="_jun2">[8]total!$AT$6:$AT$139</definedName>
    <definedName name="_KAF1">#REF!</definedName>
    <definedName name="_KAF2">#REF!</definedName>
    <definedName name="_KAF3">#REF!</definedName>
    <definedName name="_KAF4">#REF!</definedName>
    <definedName name="_Key1" hidden="1">[41]PLANBS3!#REF!</definedName>
    <definedName name="_Key2" hidden="1">[41]PLANBS3!#REF!</definedName>
    <definedName name="_KS150">#REF!</definedName>
    <definedName name="_KS170">#REF!</definedName>
    <definedName name="_KS275">#REF!</definedName>
    <definedName name="_KX140">#REF!</definedName>
    <definedName name="_KX170">#REF!</definedName>
    <definedName name="_KX185">#REF!</definedName>
    <definedName name="_L" localSheetId="2">[24]Group!$B$122</definedName>
    <definedName name="_L">[25]Group!$B$122</definedName>
    <definedName name="_LYJ" localSheetId="2">'[42]様式B-15'!#REF!</definedName>
    <definedName name="_LYJ">'[43]様式B-15'!#REF!</definedName>
    <definedName name="_M1" localSheetId="2">[24]Group!$B$127</definedName>
    <definedName name="_M1">[25]Group!$B$127</definedName>
    <definedName name="_M2" localSheetId="2">[24]Group!$B$130</definedName>
    <definedName name="_M2">[25]Group!$B$130</definedName>
    <definedName name="_M3" localSheetId="2">[24]Group!$B$134</definedName>
    <definedName name="_M3">[25]Group!$B$134</definedName>
    <definedName name="_M4">#REF!</definedName>
    <definedName name="_M5" localSheetId="2">[24]Group!$B$137</definedName>
    <definedName name="_M5">[25]Group!$B$137</definedName>
    <definedName name="_Ma1">#REF!</definedName>
    <definedName name="_Ma2">#REF!</definedName>
    <definedName name="_Ma3">#REF!</definedName>
    <definedName name="_Mar1">[7]total!$T$6:$T$122</definedName>
    <definedName name="_mar2">[8]total!$AQ$6:$AQ$139</definedName>
    <definedName name="_Mat" localSheetId="2">[28]group!#REF!</definedName>
    <definedName name="_Mat">[29]group!#REF!</definedName>
    <definedName name="_May1">[7]total!$V$6:$V$122</definedName>
    <definedName name="_may2">[8]total!$AS$6:$AS$139</definedName>
    <definedName name="_MD1">[10]Jan!$B$8:$C$29</definedName>
    <definedName name="_MD2">[10]Feb!$A$8:$B$31</definedName>
    <definedName name="_MD3">[10]Mar!$A$9:$B$37</definedName>
    <definedName name="_MD4">[10]Apr!$A$9:$B$37</definedName>
    <definedName name="_MD5">[10]May!$A$9:$B$36</definedName>
    <definedName name="_MD6">[10]June!$A$9:$B$41</definedName>
    <definedName name="_MM">#REF!</definedName>
    <definedName name="_MWL1">#REF!</definedName>
    <definedName name="_MWL2">#REF!</definedName>
    <definedName name="_MWL3">#REF!</definedName>
    <definedName name="_MWL4">#REF!</definedName>
    <definedName name="_N1" localSheetId="2">[24]Group!$B$143</definedName>
    <definedName name="_N1">[25]Group!$B$143</definedName>
    <definedName name="_N2" localSheetId="2">[24]Group!$B$144</definedName>
    <definedName name="_N2">[25]Group!$B$144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2">#REF!</definedName>
    <definedName name="_nin1">'[21]10'!$A$144:$E$188</definedName>
    <definedName name="_NN2">[35]Group!#REF!</definedName>
    <definedName name="_NN3">[33]Group!$B$151</definedName>
    <definedName name="_NN6">[33]Group!$B$152</definedName>
    <definedName name="_Nov1">[7]total!$AB$6:$AB$122</definedName>
    <definedName name="_nov2">[8]total!$AY$6:$AY$139</definedName>
    <definedName name="_Oct1">[7]total!$AA$6:$AA$122</definedName>
    <definedName name="_oct2">[8]total!$AX$6:$AX$139</definedName>
    <definedName name="_Order1" hidden="1">0</definedName>
    <definedName name="_Order2" hidden="1">0</definedName>
    <definedName name="_OTH1">#REF!</definedName>
    <definedName name="_OTH2">#REF!</definedName>
    <definedName name="_OTH3">#REF!</definedName>
    <definedName name="_OTH4">#REF!</definedName>
    <definedName name="_Parse_In" hidden="1">#N/A</definedName>
    <definedName name="_Parse_Out" hidden="1">[44]total!#REF!</definedName>
    <definedName name="_PD2">[10]Feb!#REF!</definedName>
    <definedName name="_PD3">[10]Mar!#REF!</definedName>
    <definedName name="_PD4">[10]Apr!#REF!</definedName>
    <definedName name="_PD5">[10]May!#REF!</definedName>
    <definedName name="_PD6">[12]June!$A$9:$B$27</definedName>
    <definedName name="_PG1">[10]Jan!$B$32:$C$46</definedName>
    <definedName name="_PG2">[10]Feb!$A$34:$B$50</definedName>
    <definedName name="_PG3">[10]Mar!$A$40:$B$56</definedName>
    <definedName name="_PG4">[10]Apr!$A$40:$B$57</definedName>
    <definedName name="_PG5">[10]May!$A$39:$B$57</definedName>
    <definedName name="_PG6">[10]June!$A$44:$B$64</definedName>
    <definedName name="_PHR1">[10]Feb!#REF!</definedName>
    <definedName name="_PHR2">[10]Feb!#REF!</definedName>
    <definedName name="_PHR3">[10]Mar!#REF!</definedName>
    <definedName name="_PHR4">[10]Apr!#REF!</definedName>
    <definedName name="_PHR5">[10]May!#REF!</definedName>
    <definedName name="_pl2">[22]BS!$C$2:$C$575</definedName>
    <definedName name="_PM1">#REF!</definedName>
    <definedName name="_PM11">#REF!</definedName>
    <definedName name="_PM2">[10]Feb!#REF!</definedName>
    <definedName name="_PM21">#REF!</definedName>
    <definedName name="_PM3">[10]Mar!#REF!</definedName>
    <definedName name="_PM31">#REF!</definedName>
    <definedName name="_PM4">[10]Apr!#REF!</definedName>
    <definedName name="_PM5">[10]May!#REF!</definedName>
    <definedName name="_PM6">[12]June!$A$57:$B$78</definedName>
    <definedName name="_PMD1">[10]MD_R!$B$8:$J$36</definedName>
    <definedName name="_PR1">[10]Feb!#REF!</definedName>
    <definedName name="_PR2">[10]Feb!#REF!</definedName>
    <definedName name="_PR3">[10]Mar!#REF!</definedName>
    <definedName name="_PR4">[10]Apr!#REF!</definedName>
    <definedName name="_PR5">[10]May!#REF!</definedName>
    <definedName name="_PR6">[13]JUNE!$A$9:$B$41</definedName>
    <definedName name="_PRG1">[10]Jan!$B$102:$C$120</definedName>
    <definedName name="_PRG2">[10]Feb!$A$115:$B$134</definedName>
    <definedName name="_PRG3">[10]Mar!$A$135:$B$156</definedName>
    <definedName name="_PRG4">[10]Apr!$A$145:$B$167</definedName>
    <definedName name="_PRG5">[10]May!$A$153:$B$175</definedName>
    <definedName name="_PRG6">[10]June!$A$172:$B$196</definedName>
    <definedName name="_PRM1">[10]Jan!#REF!</definedName>
    <definedName name="_PRM2">[10]Feb!#REF!</definedName>
    <definedName name="_PRM3">[10]Mar!#REF!</definedName>
    <definedName name="_PRM4">[10]Apr!#REF!</definedName>
    <definedName name="_PRM5">[10]May!#REF!</definedName>
    <definedName name="_PRM6">[13]JUNE!$A$217:$B$225</definedName>
    <definedName name="_QA1">[10]Jan!$B$49:$C$73</definedName>
    <definedName name="_QA2">[10]Feb!$A$53:$B$81</definedName>
    <definedName name="_QA3">[10]Mar!$A$59:$B$92</definedName>
    <definedName name="_QA4">[10]Apr!$A$60:$B$97</definedName>
    <definedName name="_QA5">[10]May!$A$60:$B$98</definedName>
    <definedName name="_QA6">[10]June!$A$68:$B$110</definedName>
    <definedName name="_REB11">[10]Feb!#REF!</definedName>
    <definedName name="_REB12">[10]Feb!#REF!</definedName>
    <definedName name="_REB13">[10]Mar!#REF!</definedName>
    <definedName name="_REB14">[10]Apr!#REF!</definedName>
    <definedName name="_REB15">[10]May!#REF!</definedName>
    <definedName name="_REB16">[12]June!$A$278:$B$288</definedName>
    <definedName name="_REB21">[10]Feb!#REF!</definedName>
    <definedName name="_REB22">[10]Feb!#REF!</definedName>
    <definedName name="_REB23">[10]Mar!#REF!</definedName>
    <definedName name="_REB24">[10]Apr!#REF!</definedName>
    <definedName name="_REB25">[10]May!#REF!</definedName>
    <definedName name="_REB26">[12]June!$A$291:$B$296</definedName>
    <definedName name="_REC02">[12]Feb!$H$253:$I$258</definedName>
    <definedName name="_REC2">[12]Feb!$A$804:$B$838</definedName>
    <definedName name="_RMD2">[10]Feb!$A$137:$B$137</definedName>
    <definedName name="_RMD3">[10]Mar!$A$159:$B$162</definedName>
    <definedName name="_RMD4">[10]Apr!$A$170:$B$173</definedName>
    <definedName name="_RMD5">[10]May!$A$178:$B$182</definedName>
    <definedName name="_RMD6">[10]June!$A$199:$B$204</definedName>
    <definedName name="_RMP1">[10]Jan!$B$146:$C$160</definedName>
    <definedName name="_RMP2">[10]Feb!$A$163:$B$188</definedName>
    <definedName name="_RMP3">[10]Mar!$A$194:$B$224</definedName>
    <definedName name="_RMP4">[10]Apr!$A$211:$B$241</definedName>
    <definedName name="_RMP5">[10]May!$A$221:$B$254</definedName>
    <definedName name="_RMP6">[10]June!$A$244:$B$277</definedName>
    <definedName name="_RMZ1">[10]Jan!$B$123:$C$143</definedName>
    <definedName name="_RMZ2">[10]Feb!$A$140:$B$160</definedName>
    <definedName name="_RMZ3">[10]Mar!$A$165:$B$191</definedName>
    <definedName name="_RMZ4">[10]Apr!$A$176:$B$208</definedName>
    <definedName name="_RMZ5">[10]May!$A$185:$B$218</definedName>
    <definedName name="_RMZ6">[10]June!$A$207:$B$241</definedName>
    <definedName name="_RSB1">[23]DealerData!#REF!</definedName>
    <definedName name="_RSB2">[23]DealerData!#REF!</definedName>
    <definedName name="_RSB3">[23]DealerData!#REF!</definedName>
    <definedName name="_S3">#N/A</definedName>
    <definedName name="_SEC1">[10]Feb!#REF!</definedName>
    <definedName name="_SEC3">[10]Mar!#REF!</definedName>
    <definedName name="_SEC4">[10]Apr!#REF!</definedName>
    <definedName name="_SEC5">[10]May!#REF!</definedName>
    <definedName name="_SEC6">[13]JUNE!$A$173:$B$190</definedName>
    <definedName name="_Sep1">[7]total!$Z$6:$Z$122</definedName>
    <definedName name="_sep2">[8]total!$AW$6:$AW$139</definedName>
    <definedName name="_SH11">[10]Feb!#REF!</definedName>
    <definedName name="_SH12">[10]Feb!#REF!</definedName>
    <definedName name="_SH13">[10]Mar!#REF!</definedName>
    <definedName name="_SH14">[10]Apr!#REF!</definedName>
    <definedName name="_SH15">[10]May!#REF!</definedName>
    <definedName name="_SH21">[10]Feb!#REF!</definedName>
    <definedName name="_SH22">[10]Feb!#REF!</definedName>
    <definedName name="_SH23">[10]Mar!#REF!</definedName>
    <definedName name="_SH24">[10]Apr!#REF!</definedName>
    <definedName name="_SH25">[10]May!#REF!</definedName>
    <definedName name="_SH26">[12]June!$A$198:$B$209</definedName>
    <definedName name="_SHD2">[10]Feb!#REF!</definedName>
    <definedName name="_SHD3">[10]Mar!#REF!</definedName>
    <definedName name="_SHD4">[10]Apr!#REF!</definedName>
    <definedName name="_SHD5">[10]May!#REF!</definedName>
    <definedName name="_SHD6">[12]June!$A$149:$B$168</definedName>
    <definedName name="_SHI16">[12]June!$A$171:$B$195</definedName>
    <definedName name="_SOD2">[10]Feb!#REF!</definedName>
    <definedName name="_SOD3">[10]Mar!#REF!</definedName>
    <definedName name="_SOD4">[10]Apr!#REF!</definedName>
    <definedName name="_SOD5">[10]May!#REF!</definedName>
    <definedName name="_SOD6">[12]June!$A$235:$B$259</definedName>
    <definedName name="_Sort" hidden="1">[41]PLANBS3!#REF!</definedName>
    <definedName name="_SUL4">[10]Apr!#REF!</definedName>
    <definedName name="_SUL5">[10]May!#REF!</definedName>
    <definedName name="_SUP2">#N/A</definedName>
    <definedName name="_TAX2">#REF!</definedName>
    <definedName name="_TG11">[10]Feb!#REF!</definedName>
    <definedName name="_TG12">[10]Feb!#REF!</definedName>
    <definedName name="_TG13">[10]Mar!#REF!</definedName>
    <definedName name="_TG14">[10]Apr!#REF!</definedName>
    <definedName name="_TG15">[10]May!#REF!</definedName>
    <definedName name="_TG23">[10]Mar!#REF!</definedName>
    <definedName name="_TG24">[10]Apr!#REF!</definedName>
    <definedName name="_TG25">[10]May!#REF!</definedName>
    <definedName name="_TR1">[10]Feb!#REF!</definedName>
    <definedName name="_TR2">[10]Feb!#REF!</definedName>
    <definedName name="_TR3">[10]Mar!#REF!</definedName>
    <definedName name="_TR4">[10]Apr!#REF!</definedName>
    <definedName name="_TR5">[10]May!#REF!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U" localSheetId="2">[24]Group!$B$164</definedName>
    <definedName name="_U">[25]Group!$B$164</definedName>
    <definedName name="_U1" localSheetId="2">[24]Group!$B$148</definedName>
    <definedName name="_U1">[25]Group!$B$148</definedName>
    <definedName name="_U2" localSheetId="2">[24]Group!$B$151</definedName>
    <definedName name="_U2">[25]Group!$B$151</definedName>
    <definedName name="_U3" localSheetId="2">[24]Group!$B$152</definedName>
    <definedName name="_U3">[25]Group!$B$152</definedName>
    <definedName name="_U4" localSheetId="2">[24]Group!$B$153</definedName>
    <definedName name="_U4">[25]Group!$B$153</definedName>
    <definedName name="_U5" localSheetId="2">[24]Group!$B$154</definedName>
    <definedName name="_U5">[25]Group!$B$154</definedName>
    <definedName name="_U6">#REF!</definedName>
    <definedName name="_U7" localSheetId="2">[24]Group!$B$158</definedName>
    <definedName name="_U7">[25]Group!$B$158</definedName>
    <definedName name="_U8">[34]Group!#REF!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>#N/A</definedName>
    <definedName name="_WS1">[10]Feb!#REF!</definedName>
    <definedName name="_WS2">[10]Feb!#REF!</definedName>
    <definedName name="_WS3">[10]Mar!#REF!</definedName>
    <definedName name="_WS4">[10]Apr!#REF!</definedName>
    <definedName name="_WS5">[10]May!#REF!</definedName>
    <definedName name="_WT1">[10]Jan!$B$96:$C$96</definedName>
    <definedName name="_WT2">[10]Feb!$A$106:$B$108</definedName>
    <definedName name="_WT3">[10]Mar!$A$126:$B$128</definedName>
    <definedName name="_WT4">[10]Apr!$A$134:$B$136</definedName>
    <definedName name="_WT5">[10]May!$A$137:$B$141</definedName>
    <definedName name="_WT6">[10]June!$A$151:$B$157</definedName>
    <definedName name="_YD2">[10]Feb!#REF!</definedName>
    <definedName name="_YD3">[10]Mar!#REF!</definedName>
    <definedName name="_YD4">[10]Apr!#REF!</definedName>
    <definedName name="_YD5">[10]May!#REF!</definedName>
    <definedName name="_YD6">[12]June!$A$30:$B$54</definedName>
    <definedName name="_Z2">[34]Group!#REF!</definedName>
    <definedName name="_Z3" localSheetId="2">[24]Group!$B$169</definedName>
    <definedName name="_Z3">[25]Group!$B$169</definedName>
    <definedName name="_ขายวัสดุ" localSheetId="2">[28]group!#REF!</definedName>
    <definedName name="_ขายวัสดุ">[29]group!#REF!</definedName>
    <definedName name="_ขายสินทรัพย์" localSheetId="2">[28]group!#REF!</definedName>
    <definedName name="_ขายสินทรัพย์">[29]group!#REF!</definedName>
    <definedName name="A">#REF!</definedName>
    <definedName name="A_1">#REF!</definedName>
    <definedName name="A_2">#REF!</definedName>
    <definedName name="A_3">#REF!</definedName>
    <definedName name="a064t">'[21]10'!#REF!</definedName>
    <definedName name="A10_">#N/A</definedName>
    <definedName name="A1A">#REF!</definedName>
    <definedName name="A2A">#REF!</definedName>
    <definedName name="A3A">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2">#N/A</definedName>
    <definedName name="AA">[0]!AA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">#REF!</definedName>
    <definedName name="aaaaaa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DMIN">[13]ADM_A!$B$8:$E$23</definedName>
    <definedName name="ac" localSheetId="2">[45]cc!$A$2:$C$330</definedName>
    <definedName name="ac">[46]cc!$A$2:$C$330</definedName>
    <definedName name="AC2X3XNEWTOLAST">#REF!</definedName>
    <definedName name="Acc_Desc">#REF!</definedName>
    <definedName name="AccessDatabase" hidden="1">"C:\DATA\KEVIN\MODELS\Model 0218.mdb"</definedName>
    <definedName name="Account_Balance">#REF!</definedName>
    <definedName name="ACCRUALS">#N/A</definedName>
    <definedName name="accrued">#REF!</definedName>
    <definedName name="ACELL">[10]CELL_A!$B$8:$Q$20</definedName>
    <definedName name="ACHEMICAL">[12]CHE_A!$B$9:$Q$17</definedName>
    <definedName name="ACHENG">[11]CE_A!$B$8:$E$20</definedName>
    <definedName name="acmsl_lmu">#REF!</definedName>
    <definedName name="ACT_ADD">#REF!</definedName>
    <definedName name="ACT_AMTD">#REF!</definedName>
    <definedName name="ACT_AMTE">#REF!</definedName>
    <definedName name="ACT_BHT">#REF!</definedName>
    <definedName name="ACT_USD">'[47]CF-ACT-USD'!$G$14:$U$40</definedName>
    <definedName name="actic">[48]cc!$A$2:$C$330</definedName>
    <definedName name="activity">[49]worksheet!$S$6:$S$44</definedName>
    <definedName name="activity_for_dnp">#REF!</definedName>
    <definedName name="activity_msl">#REF!</definedName>
    <definedName name="activity_pmo">#REF!</definedName>
    <definedName name="activity_support">#REF!</definedName>
    <definedName name="activity_transition">#REF!</definedName>
    <definedName name="activity1">#REF!</definedName>
    <definedName name="Actual">'[50]YTD-Actual'!$B$5:$N$175</definedName>
    <definedName name="ADESP">[12]DESP_A!$B$8:$Q$17</definedName>
    <definedName name="Adj_Act">#N/A</definedName>
    <definedName name="Adj_Bud">#N/A</definedName>
    <definedName name="Adj_LYA">#N/A</definedName>
    <definedName name="Adj_LYB">#N/A</definedName>
    <definedName name="ADJUST">#REF!</definedName>
    <definedName name="Adjustment">#REF!</definedName>
    <definedName name="ADMIN1">[10]Feb!#REF!</definedName>
    <definedName name="ADMIN2">[10]Feb!#REF!</definedName>
    <definedName name="ADMIN3">[10]Mar!#REF!</definedName>
    <definedName name="ADMIN4">[10]Apr!#REF!</definedName>
    <definedName name="ADMIN5">[10]May!#REF!</definedName>
    <definedName name="ADMIN6">[13]JUNE!$A$75:$B$120</definedName>
    <definedName name="ADMINAA">[13]JUNE1!$I$356:$J$419</definedName>
    <definedName name="ADMINXX">'[51]7251-06540'!#REF!</definedName>
    <definedName name="AENV">[10]ENV_A!$B$8:$Q$20</definedName>
    <definedName name="af">[34]Group!#REF!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[10]PG_A!$B$8:$Q$18</definedName>
    <definedName name="AISO">[12]ISO_A!$B$9:$Q$19</definedName>
    <definedName name="allowance">#REF!</definedName>
    <definedName name="almu">'[52]AC- Employment Wk'!$M$6:$M$28</definedName>
    <definedName name="AMD">[10]MD_A!$B$8:$Q$26</definedName>
    <definedName name="AMOUNT" localSheetId="2">'[53]10'!#REF!</definedName>
    <definedName name="AMOUNT">'[54]10'!#REF!</definedName>
    <definedName name="AMOUNT_100">#REF!</definedName>
    <definedName name="amounts">#REF!</definedName>
    <definedName name="AMT_YTD">#REF!</definedName>
    <definedName name="ana" localSheetId="2" hidden="1">{"'Model'!$A$1:$N$53"}</definedName>
    <definedName name="ana" hidden="1">{"'Model'!$A$1:$N$53"}</definedName>
    <definedName name="Annual">#REF!</definedName>
    <definedName name="aoe" localSheetId="2" hidden="1">{"'Model'!$A$1:$N$53"}</definedName>
    <definedName name="aoe" hidden="1">{"'Model'!$A$1:$N$53"}</definedName>
    <definedName name="aowefr">#REF!</definedName>
    <definedName name="APC">[12]PC_A!$B$8:$Q$17</definedName>
    <definedName name="APM">[12]PM_A!$B$8:$Q$15</definedName>
    <definedName name="APR">[55]RECY!$F$5:$F$70</definedName>
    <definedName name="APR_TL">#REF!</definedName>
    <definedName name="AQA">'[10]QA&amp;R_A'!$B$8:$Q$27</definedName>
    <definedName name="ARMP">[10]RMP_A!$B$8:$Q$22</definedName>
    <definedName name="ARMZ">[10]RMZ_A!$B$8:$Q$24</definedName>
    <definedName name="AS2DocOpenMode" hidden="1">"AS2DocumentEdit"</definedName>
    <definedName name="ASHEETING">[12]SHEET_A!$B$8:$Q$15</definedName>
    <definedName name="ASODA">[12]RECO_A!$B$8:$Q$15</definedName>
    <definedName name="ass" localSheetId="2" hidden="1">{"revable",#N/A,FALSE,"REVABLE"}</definedName>
    <definedName name="ass" hidden="1">{"revable",#N/A,FALSE,"REVABLE"}</definedName>
    <definedName name="ASSET">#REF!</definedName>
    <definedName name="ASSETNEWTOLAST">#REF!</definedName>
    <definedName name="AssumptClient">'[56]WK1 Key Assumpt'!$E$9</definedName>
    <definedName name="AssumptDealTerm">'[56]WK1 Key Assumpt'!$E$39</definedName>
    <definedName name="Assumption">#REF!</definedName>
    <definedName name="att_mth1">#REF!</definedName>
    <definedName name="att_mth10">#REF!</definedName>
    <definedName name="att_mth11">#REF!</definedName>
    <definedName name="att_mth12">#REF!</definedName>
    <definedName name="att_mth13">#REF!</definedName>
    <definedName name="att_mth2">#REF!</definedName>
    <definedName name="att_mth3">#REF!</definedName>
    <definedName name="att_mth4">#REF!</definedName>
    <definedName name="att_mth5">#REF!</definedName>
    <definedName name="att_mth6">#REF!</definedName>
    <definedName name="att_mth7">#REF!</definedName>
    <definedName name="att_mth8">#REF!</definedName>
    <definedName name="att_mth9">#REF!</definedName>
    <definedName name="attrition_cat">#REF!</definedName>
    <definedName name="atype">'[57]AC- Employment Wk'!$J$6:$J$27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TL">#REF!</definedName>
    <definedName name="auru">'[58]G-BS'!$A$3:$C$217</definedName>
    <definedName name="AUX1AA">[11]JUNE1!$A$76:$E$87</definedName>
    <definedName name="AUX1XX">'[59]03100(SS)'!#REF!</definedName>
    <definedName name="ave_remun">#REF!</definedName>
    <definedName name="AYARD">[12]YARD_A!$B$8:$Q$14</definedName>
    <definedName name="B">#REF!</definedName>
    <definedName name="b_expen">[60]Macro5!$A$1</definedName>
    <definedName name="BACKYTD">#REF!</definedName>
    <definedName name="BAL">#N/A</definedName>
    <definedName name="BALANCE">#REF!</definedName>
    <definedName name="Balance_sheet">#REF!</definedName>
    <definedName name="base">#REF!</definedName>
    <definedName name="BASE2">'[61]CF-PROG'!$F$9:$U$60</definedName>
    <definedName name="bb">'[62]PS1L(Most)'!#REF!</definedName>
    <definedName name="BBB" localSheetId="2">[63]DEP12!#REF!</definedName>
    <definedName name="BBB">[64]DEP12!#REF!</definedName>
    <definedName name="BC">#REF!</definedName>
    <definedName name="BCExport">#REF!</definedName>
    <definedName name="bd">#N/A</definedName>
    <definedName name="beau" localSheetId="2" hidden="1">{"'Model'!$A$1:$N$53"}</definedName>
    <definedName name="beau" hidden="1">{"'Model'!$A$1:$N$53"}</definedName>
    <definedName name="bill_y1">#REF!</definedName>
    <definedName name="bill_y2">#REF!</definedName>
    <definedName name="bill_y3">#REF!</definedName>
    <definedName name="bill_y4">#REF!</definedName>
    <definedName name="Bill_Y5">#REF!</definedName>
    <definedName name="Bill_Y6">#REF!</definedName>
    <definedName name="BL" localSheetId="2">[65]การเงิน!#REF!</definedName>
    <definedName name="BL">[66]การเงิน!#REF!</definedName>
    <definedName name="BLE1AA">[12]JUNE1!$A$216:$E$235</definedName>
    <definedName name="BLE2AA">[12]JUNE1!$A$237:$E$248</definedName>
    <definedName name="BLEA1XX">'[67]7251-02000-02252'!#REF!</definedName>
    <definedName name="BLEA2XX">'[67]7251-02000-02252'!#REF!</definedName>
    <definedName name="BOI">#N/A</definedName>
    <definedName name="Book2" localSheetId="2" hidden="1">{"'Model'!$A$1:$N$53"}</definedName>
    <definedName name="Book2" hidden="1">{"'Model'!$A$1:$N$53"}</definedName>
    <definedName name="BOTFX" localSheetId="2">[68]พ.ค.!$A$1:$H$65536</definedName>
    <definedName name="BOTFX">[69]พ.ค.!$A$1:$H$65536</definedName>
    <definedName name="BP">#REF!</definedName>
    <definedName name="bpm_ot">#REF!</definedName>
    <definedName name="BS">#REF!</definedName>
    <definedName name="BSALE">#REF!</definedName>
    <definedName name="BUDGET">[70]TOTAL!#REF!</definedName>
    <definedName name="build_client">'[71]Building&amp;ceramic'!$D$37</definedName>
    <definedName name="build_mcafee">'[71]Building&amp;ceramic'!$F$37</definedName>
    <definedName name="build_netshield">'[71]Building&amp;ceramic'!$G$37</definedName>
    <definedName name="build_norton">'[71]Building&amp;ceramic'!$H$37</definedName>
    <definedName name="build_server">'[71]Building&amp;ceramic'!$E$37</definedName>
    <definedName name="build_trend">'[71]Building&amp;ceramic'!$I$37</definedName>
    <definedName name="C_">#REF!</definedName>
    <definedName name="C_\COST\A4_ALL16.WK1" localSheetId="2">'[72]510000'!#REF!</definedName>
    <definedName name="C_\COST\A4_ALL16.WK1">'[73]510000'!#REF!</definedName>
    <definedName name="C_2">[34]Group!#REF!</definedName>
    <definedName name="CA_105">#REF!</definedName>
    <definedName name="CA_115">#REF!</definedName>
    <definedName name="CA_125">#REF!</definedName>
    <definedName name="CA_150">#REF!</definedName>
    <definedName name="CA_185">#REF!</definedName>
    <definedName name="CA1_105">#REF!</definedName>
    <definedName name="CA1_115">#REF!</definedName>
    <definedName name="CA1_125">#REF!</definedName>
    <definedName name="CA1_150">#REF!</definedName>
    <definedName name="CA1_185">#REF!</definedName>
    <definedName name="CA105A">#REF!</definedName>
    <definedName name="CA105B">#REF!</definedName>
    <definedName name="CA105E">#REF!</definedName>
    <definedName name="CA105EA">#REF!</definedName>
    <definedName name="CA105EB">#REF!</definedName>
    <definedName name="CA1105A">#REF!</definedName>
    <definedName name="CA1105B">#REF!</definedName>
    <definedName name="CA1105E">#REF!</definedName>
    <definedName name="CA1105EA">#REF!</definedName>
    <definedName name="CA1105EB">#REF!</definedName>
    <definedName name="CA1112E">#REF!</definedName>
    <definedName name="CA1112EA">#REF!</definedName>
    <definedName name="CA1112EB">#REF!</definedName>
    <definedName name="CA1115A">#REF!</definedName>
    <definedName name="CA1115B">#REF!</definedName>
    <definedName name="CA1125A">#REF!</definedName>
    <definedName name="CA1125B">#REF!</definedName>
    <definedName name="CA1125E">#REF!</definedName>
    <definedName name="CA1125EA">#REF!</definedName>
    <definedName name="CA1125EB">#REF!</definedName>
    <definedName name="CA112E">#REF!</definedName>
    <definedName name="CA112EA">#REF!</definedName>
    <definedName name="CA112EB">#REF!</definedName>
    <definedName name="CA1150A">#REF!</definedName>
    <definedName name="CA1150B">#REF!</definedName>
    <definedName name="CA1150E">#REF!</definedName>
    <definedName name="CA1150EA">#REF!</definedName>
    <definedName name="CA1150EB">#REF!</definedName>
    <definedName name="CA115A">#REF!</definedName>
    <definedName name="CA115B">#REF!</definedName>
    <definedName name="CA1185A">#REF!</definedName>
    <definedName name="CA1185B">#REF!</definedName>
    <definedName name="CA1185E">#REF!</definedName>
    <definedName name="CA1185EA">#REF!</definedName>
    <definedName name="CA1185EB">#REF!</definedName>
    <definedName name="CA125A">#REF!</definedName>
    <definedName name="CA125B">#REF!</definedName>
    <definedName name="CA125E">#REF!</definedName>
    <definedName name="CA125EA">#REF!</definedName>
    <definedName name="CA125EB">#REF!</definedName>
    <definedName name="CA150A">#REF!</definedName>
    <definedName name="CA150B">#REF!</definedName>
    <definedName name="CA150E">#REF!</definedName>
    <definedName name="CA150EA">#REF!</definedName>
    <definedName name="CA150EB">#REF!</definedName>
    <definedName name="CA185A">#REF!</definedName>
    <definedName name="CA185B">#REF!</definedName>
    <definedName name="CA185E">#REF!</definedName>
    <definedName name="CA185EA">#REF!</definedName>
    <definedName name="CA185EB">#REF!</definedName>
    <definedName name="CA2_110">#REF!</definedName>
    <definedName name="CA2_115">#REF!</definedName>
    <definedName name="CA2_125">#REF!</definedName>
    <definedName name="CA2_140">#REF!</definedName>
    <definedName name="CA2_150">#REF!</definedName>
    <definedName name="CA2110A">#REF!</definedName>
    <definedName name="CA2110B">#REF!</definedName>
    <definedName name="CA2110E">#REF!</definedName>
    <definedName name="CA2110EA">#REF!</definedName>
    <definedName name="CA2110EB">#REF!</definedName>
    <definedName name="CA2112E">#REF!</definedName>
    <definedName name="CA2112EA">#REF!</definedName>
    <definedName name="CA2112EB">#REF!</definedName>
    <definedName name="CA2115A">#REF!</definedName>
    <definedName name="CA2115B">#REF!</definedName>
    <definedName name="CA2115E">#REF!</definedName>
    <definedName name="CA2115EA">#REF!</definedName>
    <definedName name="CA2115EB">#REF!</definedName>
    <definedName name="CA2125A">#REF!</definedName>
    <definedName name="CA2125B">#REF!</definedName>
    <definedName name="CA2125E">#REF!</definedName>
    <definedName name="CA2125EA">#REF!</definedName>
    <definedName name="CA2125EB">#REF!</definedName>
    <definedName name="CA2140A">#REF!</definedName>
    <definedName name="CA2140B">#REF!</definedName>
    <definedName name="CA2140E">#REF!</definedName>
    <definedName name="CA2140EA">#REF!</definedName>
    <definedName name="CA2140EB">#REF!</definedName>
    <definedName name="CA2150A">#REF!</definedName>
    <definedName name="CA2150B">#REF!</definedName>
    <definedName name="CA2150E">#REF!</definedName>
    <definedName name="CA2150EA">#REF!</definedName>
    <definedName name="CA2150EB">#REF!</definedName>
    <definedName name="calc_on">#REF!</definedName>
    <definedName name="CalcAgencyPrice">#REF!</definedName>
    <definedName name="cap">'[74]Factory Cost'!$A$42</definedName>
    <definedName name="Cash">#REF!</definedName>
    <definedName name="Cash_flow">#REF!</definedName>
    <definedName name="CAU1XX">'[67]7251-02000-02252'!#REF!</definedName>
    <definedName name="CAU2XX">'[67]7251-02000-02252'!#REF!</definedName>
    <definedName name="CAUS1AA">[12]JUNE1!$A$477:$E$489</definedName>
    <definedName name="CAUS2AA">[12]JUNE1!$A$491:$E$504</definedName>
    <definedName name="CB_350">#REF!</definedName>
    <definedName name="CB350A">#REF!</definedName>
    <definedName name="CB350B">#REF!</definedName>
    <definedName name="cc">'[62]PS1L(Most)'!#REF!</definedName>
    <definedName name="ccc" localSheetId="2" hidden="1">{"PRINT_EST",#N/A,FALSE,"ESTMON"}</definedName>
    <definedName name="ccc" hidden="1">{"PRINT_EST",#N/A,FALSE,"ESTMON"}</definedName>
    <definedName name="cccc">#REF!</definedName>
    <definedName name="CCFF">#N/A</definedName>
    <definedName name="CDC">#REF!</definedName>
    <definedName name="cdc_client">[71]Distribution!$D$14</definedName>
    <definedName name="cdc_mcafee">[71]Distribution!$F$14</definedName>
    <definedName name="cdc_netshield">[71]Distribution!$G$14</definedName>
    <definedName name="cdc_norton">[71]Distribution!$H$14</definedName>
    <definedName name="cdc_server">[71]Distribution!$E$14</definedName>
    <definedName name="cdc_trend">[71]Distribution!$I$14</definedName>
    <definedName name="CDCAA">[13]JUNE1!$I$292:$J$311</definedName>
    <definedName name="CDCXX">'[51]7251-06540'!#REF!</definedName>
    <definedName name="CEData">[75]DataSheet!$C$6:$BH$192</definedName>
    <definedName name="cement_client">[71]Cement!$D$26</definedName>
    <definedName name="cement_mcafee">[71]Cement!$F$26</definedName>
    <definedName name="cement_netshield">[71]Cement!$G$26</definedName>
    <definedName name="cement_norton">[71]Cement!$H$26</definedName>
    <definedName name="cement_server">[71]Cement!$E$26</definedName>
    <definedName name="cement_trend">[71]Cement!$I$26</definedName>
    <definedName name="cf" localSheetId="2" hidden="1">{"'Eng (page2)'!$A$1:$D$52"}</definedName>
    <definedName name="cf" hidden="1">{"'Eng (page2)'!$A$1:$D$52"}</definedName>
    <definedName name="CF_105">#REF!</definedName>
    <definedName name="CF_115">#REF!</definedName>
    <definedName name="CF_125">#REF!</definedName>
    <definedName name="CF_move_left">[47]!CF_move_left</definedName>
    <definedName name="CF_move_left2">[76]!CF_move_left2</definedName>
    <definedName name="CF_Move_right">[47]!CF_Move_right</definedName>
    <definedName name="CF_move_right2">[76]!CF_move_right2</definedName>
    <definedName name="CF1_105">#REF!</definedName>
    <definedName name="CF1_115">#REF!</definedName>
    <definedName name="CF1_125">#REF!</definedName>
    <definedName name="CF105A">#REF!</definedName>
    <definedName name="CF105B">#REF!</definedName>
    <definedName name="CF1105A">#REF!</definedName>
    <definedName name="CF1105B">#REF!</definedName>
    <definedName name="CF1115A">#REF!</definedName>
    <definedName name="CF1115B">#REF!</definedName>
    <definedName name="CF1125A">#REF!</definedName>
    <definedName name="CF1125B">#REF!</definedName>
    <definedName name="CF115A">#REF!</definedName>
    <definedName name="CF115B">#REF!</definedName>
    <definedName name="CF125A">#REF!</definedName>
    <definedName name="CF125B">#REF!</definedName>
    <definedName name="CF2_105">#REF!</definedName>
    <definedName name="CF2_115">#REF!</definedName>
    <definedName name="CF2_125">#REF!</definedName>
    <definedName name="CF2105A">#REF!</definedName>
    <definedName name="CF2105B">#REF!</definedName>
    <definedName name="CF2115A">#REF!</definedName>
    <definedName name="CF2115B">#REF!</definedName>
    <definedName name="CF2125A">#REF!</definedName>
    <definedName name="CF2125B">#REF!</definedName>
    <definedName name="CFF">#N/A</definedName>
    <definedName name="CHDI">[10]Feb!#REF!</definedName>
    <definedName name="CHDI1">[10]Feb!#REF!</definedName>
    <definedName name="CHDI3">[10]Mar!#REF!</definedName>
    <definedName name="CHDI4">[10]Apr!#REF!</definedName>
    <definedName name="CHDI5">[10]May!#REF!</definedName>
    <definedName name="CHDI6">[12]June!$A$364:$B$367</definedName>
    <definedName name="CHE">[10]Feb!#REF!</definedName>
    <definedName name="CHEAA">[12]JUNE1!$A$523:$E$565</definedName>
    <definedName name="check_y1">#REF!</definedName>
    <definedName name="check_y2">#REF!</definedName>
    <definedName name="check_y3">#REF!</definedName>
    <definedName name="check_y4">#REF!</definedName>
    <definedName name="check5">#REF!</definedName>
    <definedName name="CHEXX">'[67]7251-02000-02252'!#REF!</definedName>
    <definedName name="Chief">#REF!</definedName>
    <definedName name="CHIP11">[10]Feb!#REF!</definedName>
    <definedName name="CHIP12">[10]Feb!#REF!</definedName>
    <definedName name="CHIP13">[10]Mar!#REF!</definedName>
    <definedName name="CHIP14">[10]Apr!#REF!</definedName>
    <definedName name="CHIP15">[10]May!#REF!</definedName>
    <definedName name="CHIP16">[12]June!$A$87:$B$98</definedName>
    <definedName name="CHIP21">[10]Feb!#REF!</definedName>
    <definedName name="CHIP22">[10]Feb!#REF!</definedName>
    <definedName name="CHIP23">[10]Mar!#REF!</definedName>
    <definedName name="CHIP24">[10]Apr!#REF!</definedName>
    <definedName name="CHIP25">[10]May!#REF!</definedName>
    <definedName name="CHIP26">[12]June!$A$101:$B$104</definedName>
    <definedName name="CHIP2XX">'[67]7251-02000-02252'!#REF!</definedName>
    <definedName name="CHIPXX">'[67]7251-02000-02252'!#REF!</definedName>
    <definedName name="CHLAA">[12]JUNE1!$A$567:$E$579</definedName>
    <definedName name="CHLDAA">[12]JUNE1!$A$581:$E$592</definedName>
    <definedName name="CHLDXX">'[67]7251-02000-02252'!#REF!</definedName>
    <definedName name="CHLOR">[10]Feb!#REF!</definedName>
    <definedName name="CHLOR1">[10]Feb!#REF!</definedName>
    <definedName name="CHLOR3">[10]Mar!#REF!</definedName>
    <definedName name="CHLOR4">[10]Apr!#REF!</definedName>
    <definedName name="CHLOR5">[10]May!#REF!</definedName>
    <definedName name="CHLOR6">[12]June!$A$357:$B$361</definedName>
    <definedName name="CHLXX">'[67]7251-02000-02252'!#REF!</definedName>
    <definedName name="ChooseYear">[77]!ChooseYear</definedName>
    <definedName name="CHOP1AA">[12]JUNE1!$A$114:$E$138</definedName>
    <definedName name="CHOP2AA">[12]JUNE1!$A$140:$E$150</definedName>
    <definedName name="CHOPPER">[10]Feb!#REF!</definedName>
    <definedName name="CHOPPER1">[10]Feb!#REF!</definedName>
    <definedName name="CHOPPER3">[10]Mar!#REF!</definedName>
    <definedName name="CHOPPER4">[10]Apr!#REF!</definedName>
    <definedName name="CHOPPER5">[10]May!#REF!</definedName>
    <definedName name="CIVIL">[10]Feb!#REF!</definedName>
    <definedName name="CIVIL1">[10]Feb!#REF!</definedName>
    <definedName name="CIVIL3">[10]Mar!#REF!</definedName>
    <definedName name="CIVIL4">[10]Apr!#REF!</definedName>
    <definedName name="CIVIL5">[10]May!#REF!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petro">[71]Petro!$D$34</definedName>
    <definedName name="CM">#REF!</definedName>
    <definedName name="CM100E">#REF!</definedName>
    <definedName name="CM100EA">#REF!</definedName>
    <definedName name="CM100EB">#REF!</definedName>
    <definedName name="CM105E">#REF!</definedName>
    <definedName name="CM105EA">#REF!</definedName>
    <definedName name="CM105EB">#REF!</definedName>
    <definedName name="CM1100E">#REF!</definedName>
    <definedName name="CM1100EA">#REF!</definedName>
    <definedName name="CM1100EB">#REF!</definedName>
    <definedName name="CM1105E">#REF!</definedName>
    <definedName name="CM1105EA">#REF!</definedName>
    <definedName name="CM1105EB">#REF!</definedName>
    <definedName name="CM1112E">#REF!</definedName>
    <definedName name="CM1112EA">#REF!</definedName>
    <definedName name="CM1112EB">#REF!</definedName>
    <definedName name="CM1125E">#REF!</definedName>
    <definedName name="CM1125EA">#REF!</definedName>
    <definedName name="CM1125EB">#REF!</definedName>
    <definedName name="CM112E">#REF!</definedName>
    <definedName name="CM112EA">#REF!</definedName>
    <definedName name="CM112EB">#REF!</definedName>
    <definedName name="CM125E">#REF!</definedName>
    <definedName name="CM125EA">#REF!</definedName>
    <definedName name="CM125EB">#REF!</definedName>
    <definedName name="CM2100E">#REF!</definedName>
    <definedName name="CM2100EA">#REF!</definedName>
    <definedName name="CM2100EB">#REF!</definedName>
    <definedName name="CM2105E">#REF!</definedName>
    <definedName name="CM2105EA">#REF!</definedName>
    <definedName name="CM2105EB">#REF!</definedName>
    <definedName name="CM2112E">#REF!</definedName>
    <definedName name="CM2112EA">#REF!</definedName>
    <definedName name="CM2112EB">#REF!</definedName>
    <definedName name="CM2125E">#REF!</definedName>
    <definedName name="CM2125EA">#REF!</definedName>
    <definedName name="CM2125EB">#REF!</definedName>
    <definedName name="co">#REF!</definedName>
    <definedName name="Code">#REF!</definedName>
    <definedName name="Code_Cls">#REF!</definedName>
    <definedName name="collatteral">#REF!</definedName>
    <definedName name="Commission">#REF!</definedName>
    <definedName name="Compare" localSheetId="2">#N/A</definedName>
    <definedName name="Compare">[0]!Compare</definedName>
    <definedName name="cons_cost_inc_y1" localSheetId="2">#REF!</definedName>
    <definedName name="cons_cost_inc_y1">#REF!</definedName>
    <definedName name="cons_cost_inc_y2">#REF!</definedName>
    <definedName name="cons_cost_inc_y3">#REF!</definedName>
    <definedName name="cont_y1">'[57]AC MSL- Dnp Assumptions'!#REF!</definedName>
    <definedName name="cont_y2">'[57]AC MSL- Dnp Assumptions'!#REF!</definedName>
    <definedName name="cont_y3">'[57]AC MSL- Dnp Assumptions'!#REF!</definedName>
    <definedName name="cont_y4">'[57]AC MSL- Dnp Assumptions'!#REF!</definedName>
    <definedName name="contingency">'[57]AC MSL&amp;NOVARE- Employment Wk'!#REF!</definedName>
    <definedName name="COOLXX">'[67]7251-02000-02252'!#REF!</definedName>
    <definedName name="COPY_YTD" localSheetId="2">#N/A</definedName>
    <definedName name="COPY_YTD">[0]!COPY_YTD</definedName>
    <definedName name="cost" localSheetId="2">#REF!</definedName>
    <definedName name="cost">#REF!</definedName>
    <definedName name="cost_driver">#REF!</definedName>
    <definedName name="cost_drivers">#REF!</definedName>
    <definedName name="Cost_of_Project">#REF!</definedName>
    <definedName name="COTO">[10]Feb!#REF!</definedName>
    <definedName name="COTO1">[10]Feb!#REF!</definedName>
    <definedName name="COTO3">[10]Mar!#REF!</definedName>
    <definedName name="COTO4">[10]Apr!#REF!</definedName>
    <definedName name="COTO5">[10]May!#REF!</definedName>
    <definedName name="COTO6">[12]June!$A$379:$B$379</definedName>
    <definedName name="COTOXX">'[67]7251-02000-02252'!#REF!</definedName>
    <definedName name="COUNTRY">#REF!</definedName>
    <definedName name="CP_400">#REF!</definedName>
    <definedName name="CP400A">#REF!</definedName>
    <definedName name="CP400B">#REF!</definedName>
    <definedName name="CPPC2001" localSheetId="2" hidden="1">{"'Model'!$A$1:$N$53"}</definedName>
    <definedName name="CPPC2001" hidden="1">{"'Model'!$A$1:$N$53"}</definedName>
    <definedName name="_xlnm.Criteria">[78]SHARE!#REF!</definedName>
    <definedName name="CS_125">#REF!</definedName>
    <definedName name="CS_185">#REF!</definedName>
    <definedName name="CS1_125">#REF!</definedName>
    <definedName name="CS1_150">#REF!</definedName>
    <definedName name="CS1_185">#REF!</definedName>
    <definedName name="CS1125A">#REF!</definedName>
    <definedName name="CS1125B">#REF!</definedName>
    <definedName name="CS1150A">#REF!</definedName>
    <definedName name="CS1150B">#REF!</definedName>
    <definedName name="CS1185A">#REF!</definedName>
    <definedName name="CS1185B">#REF!</definedName>
    <definedName name="CS125A">#REF!</definedName>
    <definedName name="CS125B">#REF!</definedName>
    <definedName name="CS185A">#REF!</definedName>
    <definedName name="CS185B">#REF!</definedName>
    <definedName name="CTOWER">[10]Feb!#REF!</definedName>
    <definedName name="CTOWER1">[10]Feb!#REF!</definedName>
    <definedName name="CTOWER3">[10]Mar!#REF!</definedName>
    <definedName name="CTOWER4">[10]Apr!#REF!</definedName>
    <definedName name="CTOWER5">[10]May!#REF!</definedName>
    <definedName name="CTOWER6">[12]June!$A$320:$B$322</definedName>
    <definedName name="CTTL">[79]frptolocal!#REF!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'[57]AC MSL&amp;NOVARE- Employment Wk'!#REF!</definedName>
    <definedName name="Currency_Unit">[80]Sheet3!$G$29</definedName>
    <definedName name="Current">#REF!</definedName>
    <definedName name="Current_Account">#REF!</definedName>
    <definedName name="Current_Month">[80]Sheet3!$C$5</definedName>
    <definedName name="CUS._NAME">#REF!</definedName>
    <definedName name="Customer">#REF!</definedName>
    <definedName name="CVT">#REF!</definedName>
    <definedName name="CX_350">#REF!</definedName>
    <definedName name="CX350A">#REF!</definedName>
    <definedName name="CX350B">#REF!</definedName>
    <definedName name="D">#REF!</definedName>
    <definedName name="D_P_No.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for_graph">'[81]data for graph'!$A$1:$IV$1</definedName>
    <definedName name="data1">#REF!</definedName>
    <definedName name="Data12">#REF!</definedName>
    <definedName name="data2">#REF!</definedName>
    <definedName name="DATA27">#REF!</definedName>
    <definedName name="data3">#REF!</definedName>
    <definedName name="_xlnm.Database">[78]SHARE!#REF!</definedName>
    <definedName name="Date">#REF!</definedName>
    <definedName name="DaWk7">#REF!</definedName>
    <definedName name="Dbrs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[82]Master!$A$3:$Q$540</definedName>
    <definedName name="ddd" localSheetId="2" hidden="1">{"index",#N/A,FALSE,"INDEX"}</definedName>
    <definedName name="ddd" hidden="1">{"index",#N/A,FALSE,"INDEX"}</definedName>
    <definedName name="de">#REF!</definedName>
    <definedName name="DE_KNOWHOW">#N/A</definedName>
    <definedName name="Debark24">[10]Apr!#REF!</definedName>
    <definedName name="DEBARK25">[10]May!#REF!</definedName>
    <definedName name="DEBARK26">[12]June!$A$81:$B$84</definedName>
    <definedName name="DEBARKAA">[12]JUNE1!$A$103:$E$112</definedName>
    <definedName name="DEBARKXX">'[67]7251-02000-02252'!#REF!</definedName>
    <definedName name="DEC">#REF!</definedName>
    <definedName name="DEC_TL">#REF!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RE">#REF!</definedName>
    <definedName name="Depreciation">#REF!</definedName>
    <definedName name="DEPSAA">[12]JUNE1!$A$336:$E$369</definedName>
    <definedName name="deptLookup">#REF!</definedName>
    <definedName name="Depts">#N/A</definedName>
    <definedName name="DESPXX">'[67]7251-02000-02252'!#REF!</definedName>
    <definedName name="df">#REF!</definedName>
    <definedName name="dfdf">#REF!</definedName>
    <definedName name="Difference">#REF!</definedName>
    <definedName name="DIG1AA">[12]JUNE1!$A$152:$E$169</definedName>
    <definedName name="DIG1XX">'[67]7251-02000-02252'!#REF!</definedName>
    <definedName name="DIG2AA">[12]JUNE1!$A$171:$E$186</definedName>
    <definedName name="DIG2XX">'[67]7251-02000-02252'!#REF!</definedName>
    <definedName name="Direct_Labour_Cost">#REF!</definedName>
    <definedName name="Disaggregations">#REF!</definedName>
    <definedName name="DISC">#REF!</definedName>
    <definedName name="DIV">#REF!</definedName>
    <definedName name="DL_BKK">#REF!</definedName>
    <definedName name="DL_BRS">#REF!</definedName>
    <definedName name="DM_CUR">#REF!</definedName>
    <definedName name="DM_YTD">#REF!</definedName>
    <definedName name="DM2AA">[11]JUNE1!$A$141:$E$151</definedName>
    <definedName name="DM2XX">'[59]03100(SS)'!#REF!</definedName>
    <definedName name="DMAMT16">#REF!</definedName>
    <definedName name="DMD">'[83]DMD Office'!$B$8:$P$35</definedName>
    <definedName name="DMVOL16">#REF!</definedName>
    <definedName name="dnp_cat_y3">'[57]AC MSL- Dnp Assumptions'!#REF!</definedName>
    <definedName name="dnp_cat_y4">'[57]AC MSL- Dnp Assumptions'!#REF!</definedName>
    <definedName name="dnp_category">[49]worksheet_dnp!$B$6:$B$127</definedName>
    <definedName name="dnp_inflation_y1">[49]rates!$C$31</definedName>
    <definedName name="dnp_inflation_y2">[49]rates!$C$32</definedName>
    <definedName name="dnp_inflation_y3">[49]rates!$C$33</definedName>
    <definedName name="dnp_inflation_y4">[49]rates!$C$34</definedName>
    <definedName name="DNP_Tag_Summary">'[84]Direct Non-Payroll'!$F$42:$F$105</definedName>
    <definedName name="dnp_year">#REF!</definedName>
    <definedName name="doit">#REF!</definedName>
    <definedName name="Domestic">#REF!</definedName>
    <definedName name="down_180">#REF!</definedName>
    <definedName name="down_181">#REF!</definedName>
    <definedName name="DRAWAA">[11]JUNE1!$A$265:$E$273</definedName>
    <definedName name="DRAWING">[10]Feb!#REF!</definedName>
    <definedName name="DRAWING1">[10]Feb!#REF!</definedName>
    <definedName name="DRAWING3">[10]Mar!#REF!</definedName>
    <definedName name="DRAWING4">[10]Apr!#REF!</definedName>
    <definedName name="DRAWING5">[10]May!#REF!</definedName>
    <definedName name="DRAWING6">[11]June!$A$166:$B$174</definedName>
    <definedName name="DRAWXX">'[59]03100(SS)'!#REF!</definedName>
    <definedName name="Driver">#REF!</definedName>
    <definedName name="Driver_Detail">#REF!</definedName>
    <definedName name="Driver_Details">#REF!</definedName>
    <definedName name="DSP">[10]Feb!#REF!</definedName>
    <definedName name="dtbNetProfitAftTax">#REF!</definedName>
    <definedName name="dtbOperAsset">#REF!</definedName>
    <definedName name="dtbTotalAsset">#REF!</definedName>
    <definedName name="dumppr">#REF!</definedName>
    <definedName name="DUST11">[10]Feb!#REF!</definedName>
    <definedName name="DUST12">[10]Feb!#REF!</definedName>
    <definedName name="DUST13">[10]Mar!#REF!</definedName>
    <definedName name="DUST14">[10]Apr!#REF!</definedName>
    <definedName name="DUST15">[10]May!#REF!</definedName>
    <definedName name="DUST16">[11]June!$A$72:$B$76</definedName>
    <definedName name="DUST1XX">'[59]03100(SS)'!#REF!</definedName>
    <definedName name="DUSTAA">[11]JUNE1!$A$103:$E$115</definedName>
    <definedName name="dut">'[58]G-BS'!$F$3:$F$217</definedName>
    <definedName name="E">#REF!</definedName>
    <definedName name="e3eelephant" localSheetId="2" hidden="1">{"'Model'!$A$1:$N$53"}</definedName>
    <definedName name="e3eelephant" hidden="1">{"'Model'!$A$1:$N$53"}</definedName>
    <definedName name="EBITDA">#REF!</definedName>
    <definedName name="eee" localSheetId="2" hidden="1">{"revsale",#N/A,FALSE,"REV-ยุพดี"}</definedName>
    <definedName name="eee" hidden="1">{"revsale",#N/A,FALSE,"REV-ยุพดี"}</definedName>
    <definedName name="efdfdf">#REF!</definedName>
    <definedName name="EFFTAA">[10]JUNE1!$A$206:$E$227</definedName>
    <definedName name="EFFXX">'[67]7251-01xxxx'!#REF!</definedName>
    <definedName name="EK">#REF!</definedName>
    <definedName name="Ele">#REF!</definedName>
    <definedName name="ELEC">[10]Feb!#REF!</definedName>
    <definedName name="ELEC3">[10]Mar!#REF!</definedName>
    <definedName name="ELECAA">[11]JUNE1!$A$275:$E$344</definedName>
    <definedName name="Electricity">#REF!</definedName>
    <definedName name="ELEXX">'[59]03100(SS)'!#REF!</definedName>
    <definedName name="EndProductName" localSheetId="2">#N/A</definedName>
    <definedName name="EndProductName">[0]!EndProductName</definedName>
    <definedName name="ENG" localSheetId="2">[10]Feb!#REF!</definedName>
    <definedName name="ENG">[10]Feb!#REF!</definedName>
    <definedName name="EntryProductName" localSheetId="2">#N/A</definedName>
    <definedName name="EntryProductName">[0]!EntryProductName</definedName>
    <definedName name="ENVAA">[10]JUNE1!$A$135:$E$183</definedName>
    <definedName name="ENVDXX">'[67]7251-01xxxx'!#REF!</definedName>
    <definedName name="Environment">#REF!</definedName>
    <definedName name="er" localSheetId="2">#N/A</definedName>
    <definedName name="er">[0]!INTEREST</definedName>
    <definedName name="ESTAEXX" localSheetId="2">'[51]7251-06540'!#REF!</definedName>
    <definedName name="ESTAEXX">'[51]7251-06540'!#REF!</definedName>
    <definedName name="ESTATE1">[10]Feb!#REF!</definedName>
    <definedName name="ESTATE2">[10]Feb!#REF!</definedName>
    <definedName name="ESTATE3">[10]Mar!#REF!</definedName>
    <definedName name="ESTATE4">[10]Apr!#REF!</definedName>
    <definedName name="ESTATE5">[10]May!#REF!</definedName>
    <definedName name="ESTATE6">[13]JUNE!$A$148:$B$170</definedName>
    <definedName name="ESTATEAA">[13]JUNE1!$I$472:$J$508</definedName>
    <definedName name="EVA1XX">'[67]7251-02000-02252'!#REF!</definedName>
    <definedName name="EVA2XX">'[67]7251-02000-02252'!#REF!</definedName>
    <definedName name="EVAP2AA">[12]JUNE1!$A$425:$E$439</definedName>
    <definedName name="EVAPAA">[12]JUNE1!$A$411:$E$423</definedName>
    <definedName name="ex">#REF!</definedName>
    <definedName name="EX_CUR">#REF!</definedName>
    <definedName name="EX_YTD">#REF!</definedName>
    <definedName name="EXAMT16">#REF!</definedName>
    <definedName name="Excel_BuiltIn__FilterDatabase_2">#REF!</definedName>
    <definedName name="Exchange">[85]name!$A$1:$A$5</definedName>
    <definedName name="Exp_Code">#N/A</definedName>
    <definedName name="Expected_balance">#REF!</definedName>
    <definedName name="EXPORT">#REF!</definedName>
    <definedName name="EXPS">#N/A</definedName>
    <definedName name="EXPT">#REF!</definedName>
    <definedName name="_xlnm.Extract">#REF!</definedName>
    <definedName name="EXVOL16">#REF!</definedName>
    <definedName name="F">#REF!</definedName>
    <definedName name="F.O.B.">#REF!</definedName>
    <definedName name="Fac.cost.Expand">#REF!</definedName>
    <definedName name="faccost">'[74]Factory Cost'!$A$252:$M$297</definedName>
    <definedName name="Factory_Cost">#REF!</definedName>
    <definedName name="fc">#REF!</definedName>
    <definedName name="FCF">#REF!</definedName>
    <definedName name="FEB">[55]RECY!$D$5:$D$70</definedName>
    <definedName name="FEB_TL">#REF!</definedName>
    <definedName name="FEED1AA">[11]JUNE1!$A$153:$E$162</definedName>
    <definedName name="FEED1XX">'[59]03100(SS)'!#REF!</definedName>
    <definedName name="FEED2AA">[11]JUNE1!$A$164:$E$172</definedName>
    <definedName name="FEED5">[10]May!#REF!</definedName>
    <definedName name="ff">#REF!,#REF!</definedName>
    <definedName name="fff">#REF!</definedName>
    <definedName name="FG">#REF!</definedName>
    <definedName name="fin">#REF!</definedName>
    <definedName name="Financial">#REF!</definedName>
    <definedName name="FIRE1">[10]Feb!#REF!</definedName>
    <definedName name="FIRE2">[10]Feb!#REF!</definedName>
    <definedName name="FIRE3">[10]Mar!#REF!</definedName>
    <definedName name="FIRE4">[10]Apr!#REF!</definedName>
    <definedName name="FIRE5">[10]May!#REF!</definedName>
    <definedName name="FIRE6">[13]JUNE!$A$123:$B$136</definedName>
    <definedName name="FIREAA">[13]JUNE1!$I$421:$J$456</definedName>
    <definedName name="FIREXX">'[51]7251-06540'!#REF!</definedName>
    <definedName name="fix">#REF!</definedName>
    <definedName name="For_Reports">#REF!</definedName>
    <definedName name="Forced_Revenue">'[86]Deal Review'!$A$9</definedName>
    <definedName name="FORM1">#REF!</definedName>
    <definedName name="FORM2">#REF!</definedName>
    <definedName name="fs">#N/A</definedName>
    <definedName name="FS_BS01">#REF!</definedName>
    <definedName name="FS_BS04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_REEN">[87]TB!$A$1:$H$9</definedName>
    <definedName name="FS1140_A">#REF!</definedName>
    <definedName name="FS1140_B">#REF!</definedName>
    <definedName name="fsvdvd">#REF!</definedName>
    <definedName name="FTE_Choice">#REF!</definedName>
    <definedName name="Fuel">#REF!</definedName>
    <definedName name="FX">[88]!FX</definedName>
    <definedName name="G">#REF!</definedName>
    <definedName name="GAAP" localSheetId="2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CTT97">[79]frptolocal!#REF!</definedName>
    <definedName name="gg">#REF!</definedName>
    <definedName name="ggggg" localSheetId="2" hidden="1">{"'Model'!$A$1:$N$53"}</definedName>
    <definedName name="ggggg" hidden="1">{"'Model'!$A$1:$N$53"}</definedName>
    <definedName name="GLBAL">#N/A</definedName>
    <definedName name="GNS">#REF!</definedName>
    <definedName name="graph">#REF!</definedName>
    <definedName name="Grid">#REF!</definedName>
    <definedName name="Gross_profit">#REF!</definedName>
    <definedName name="Gross_profit_BRS">#REF!</definedName>
    <definedName name="GrphActSales">#REF!</definedName>
    <definedName name="GrphActStk">#REF!</definedName>
    <definedName name="GrphPlanSales">#REF!</definedName>
    <definedName name="GrphTgtStk">#REF!</definedName>
    <definedName name="GUEST1">[10]Feb!#REF!</definedName>
    <definedName name="GUEST2">[10]Feb!#REF!</definedName>
    <definedName name="GUEST3">[10]Mar!#REF!</definedName>
    <definedName name="GUEST4">[10]Apr!#REF!</definedName>
    <definedName name="GUEST5">[10]May!#REF!</definedName>
    <definedName name="GUEST6">[13]JUNE!$A$139:$B$145</definedName>
    <definedName name="GUESTAA">[13]JUNE1!$I$458:$J$470</definedName>
    <definedName name="GUESTXX">'[51]7251-06540'!#REF!</definedName>
    <definedName name="h" localSheetId="2">[89]!FX</definedName>
    <definedName name="h">[90]!FX</definedName>
    <definedName name="hh">[91]Sheet1!$C$1:$F$65536</definedName>
    <definedName name="hhhh">#REF!,#REF!</definedName>
    <definedName name="hide" localSheetId="2">#N/A</definedName>
    <definedName name="hide">[0]!hide</definedName>
    <definedName name="HIDE_MW" localSheetId="2">#REF!</definedName>
    <definedName name="HIDE_MW">#REF!</definedName>
    <definedName name="HO">#REF!</definedName>
    <definedName name="Hold_Colsed">#REF!</definedName>
    <definedName name="holding_client">[71]Holding!$D$14</definedName>
    <definedName name="holding_mcafee">[71]Holding!$F$14</definedName>
    <definedName name="holding_netshield">[71]Holding!$G$14</definedName>
    <definedName name="holding_norton">[71]Holding!$H$14</definedName>
    <definedName name="holding_server">[71]Holding!$E$14</definedName>
    <definedName name="holding_trend">[71]Holding!$I$14</definedName>
    <definedName name="HP_SERVER_PRICING">[92]Analysis!$A$1:$B$6</definedName>
    <definedName name="HR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ppc" localSheetId="2">#N/A</definedName>
    <definedName name="huppc">[0]!huppc</definedName>
    <definedName name="HYDAA">[12]JUNE1!$A$594:$E$602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iiii" localSheetId="2" hidden="1">{"'Model'!$A$1:$N$53"}</definedName>
    <definedName name="iiiiii" hidden="1">{"'Model'!$A$1:$N$53"}</definedName>
    <definedName name="income_by_month">#REF!</definedName>
    <definedName name="index">#REF!</definedName>
    <definedName name="INDEX_PERIOD">#REF!</definedName>
    <definedName name="index1">[8]total!$BC$6:$BC$139</definedName>
    <definedName name="Index2">[93]Capital!$S$1:$S$65536</definedName>
    <definedName name="Indirect_Labour_Cost">#REF!</definedName>
    <definedName name="INPUT">#REF!</definedName>
    <definedName name="INPUTGRID">#REF!</definedName>
    <definedName name="inputgrido">#REF!</definedName>
    <definedName name="ins" localSheetId="2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T">[10]Feb!#REF!</definedName>
    <definedName name="INST1">[10]Feb!#REF!</definedName>
    <definedName name="INST3">[10]Mar!#REF!</definedName>
    <definedName name="INST4">[10]Apr!#REF!</definedName>
    <definedName name="INST5">[10]May!#REF!</definedName>
    <definedName name="INST6">[11]June!$A$264:$B$300</definedName>
    <definedName name="INSTAA">[11]JUNE1!$A$377:$E$423</definedName>
    <definedName name="INSTXX">'[59]03100(SS)'!#REF!</definedName>
    <definedName name="inter_new" localSheetId="2">#N/A</definedName>
    <definedName name="inter_new">[0]!INTEREST</definedName>
    <definedName name="INTEREST" localSheetId="2">#N/A</definedName>
    <definedName name="INTEREST">'SH 10-11'!INTEREST</definedName>
    <definedName name="Interest_expense" localSheetId="2">#REF!</definedName>
    <definedName name="Interest_expense">#REF!</definedName>
    <definedName name="Interest_income">'[81]Loan to aff-per company'!$A$288:$IV$288</definedName>
    <definedName name="Interest_income_1">'[81]Loan to aff-per company'!$A$288:$IV$288</definedName>
    <definedName name="Interest_income_2">#REF!</definedName>
    <definedName name="Internal">#REF!</definedName>
    <definedName name="IntFreeCred">#REF!</definedName>
    <definedName name="ioo">#REF!</definedName>
    <definedName name="iopo" localSheetId="2" hidden="1">{"'Model'!$A$1:$N$53"}</definedName>
    <definedName name="iopo" hidden="1">{"'Model'!$A$1:$N$53"}</definedName>
    <definedName name="irre">#REF!</definedName>
    <definedName name="irrt">#REF!</definedName>
    <definedName name="IS">#N/A</definedName>
    <definedName name="ISO">[10]Feb!#REF!</definedName>
    <definedName name="ISOAA">[12]JUNE1!$A$629:$E$656</definedName>
    <definedName name="ISOXX">'[67]7251-02000-02252'!#REF!</definedName>
    <definedName name="IT">[10]Feb!#REF!</definedName>
    <definedName name="IT_Driver">#REF!</definedName>
    <definedName name="IT_Drivers">#REF!</definedName>
    <definedName name="ITDAA">[11]JUNE1!$A$346:$E$375</definedName>
    <definedName name="ITDXX">'[59]03100(SS)'!#REF!</definedName>
    <definedName name="J">#REF!</definedName>
    <definedName name="jadjs">#REF!</definedName>
    <definedName name="JAN">[55]RECY!$C$5:$C$70</definedName>
    <definedName name="jan_dec">#REF!</definedName>
    <definedName name="jan_june">#REF!</definedName>
    <definedName name="JAN_TL">#REF!</definedName>
    <definedName name="JETSET">#REF!</definedName>
    <definedName name="jijiji" localSheetId="2" hidden="1">{"'Model'!$A$1:$N$53"}</definedName>
    <definedName name="jijiji" hidden="1">{"'Model'!$A$1:$N$53"}</definedName>
    <definedName name="JP">'[94]original prepay'!#REF!</definedName>
    <definedName name="JPY">'[95]ROC-2003'!#REF!</definedName>
    <definedName name="JUL">#REF!</definedName>
    <definedName name="jul_dec">#REF!</definedName>
    <definedName name="JUL_TL">#REF!</definedName>
    <definedName name="JUN">[55]RECY!$H$5:$H$70</definedName>
    <definedName name="JUN_TL">#REF!</definedName>
    <definedName name="K">#REF!</definedName>
    <definedName name="K_CUR">'[96]K-CUR'!$A$1:$AS$65536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2" hidden="1">{"'Model'!$A$1:$N$53"}</definedName>
    <definedName name="ked" hidden="1">{"'Model'!$A$1:$N$53"}</definedName>
    <definedName name="kiki">#REF!</definedName>
    <definedName name="KJ">#REF!</definedName>
    <definedName name="KK">#REF!</definedName>
    <definedName name="kkkkk" localSheetId="2">[97]group!#REF!</definedName>
    <definedName name="kkkkk">[98]group!#REF!</definedName>
    <definedName name="kkkkkkkkkkkkkkkk">#REF!</definedName>
    <definedName name="KLB">#REF!</definedName>
    <definedName name="knk">#REF!,#REF!</definedName>
    <definedName name="KNOW_HOW">#REF!</definedName>
    <definedName name="KNOWHOW">#N/A</definedName>
    <definedName name="KS150A">#REF!</definedName>
    <definedName name="KS150B">#REF!</definedName>
    <definedName name="KS150E">#REF!</definedName>
    <definedName name="KS150EA">#REF!</definedName>
    <definedName name="KS150EB">#REF!</definedName>
    <definedName name="KS170A">#REF!</definedName>
    <definedName name="KS170B">#REF!</definedName>
    <definedName name="KS170E">#REF!</definedName>
    <definedName name="KS170EA">#REF!</definedName>
    <definedName name="KS170EB">#REF!</definedName>
    <definedName name="KS275A">#REF!</definedName>
    <definedName name="KS275B">#REF!</definedName>
    <definedName name="KS275E">#REF!</definedName>
    <definedName name="KS275EA">#REF!</definedName>
    <definedName name="KS275EB">#REF!</definedName>
    <definedName name="kue" localSheetId="2" hidden="1">{"'Model'!$A$1:$N$53"}</definedName>
    <definedName name="kue" hidden="1">{"'Model'!$A$1:$N$53"}</definedName>
    <definedName name="kun">#REF!</definedName>
    <definedName name="KX140A">#REF!</definedName>
    <definedName name="KX140B">#REF!</definedName>
    <definedName name="KX140E">#REF!</definedName>
    <definedName name="KX140EA">#REF!</definedName>
    <definedName name="KX140EB">#REF!</definedName>
    <definedName name="KX170A">#REF!</definedName>
    <definedName name="KX170B">#REF!</definedName>
    <definedName name="KX170E">#REF!</definedName>
    <definedName name="KX170EA">#REF!</definedName>
    <definedName name="KX170EB">#REF!</definedName>
    <definedName name="KX185A">#REF!</definedName>
    <definedName name="KX185B">#REF!</definedName>
    <definedName name="KX300E">#REF!</definedName>
    <definedName name="KX300EA">#REF!</definedName>
    <definedName name="KX300EB">#REF!</definedName>
    <definedName name="L">#REF!</definedName>
    <definedName name="L_C_No.">#REF!</definedName>
    <definedName name="LAST1">#N/A</definedName>
    <definedName name="LAST2">#N/A</definedName>
    <definedName name="LASTCOLUMNCELL">#REF!</definedName>
    <definedName name="Lead">'[99]Asia Pacific YTD'!$D$84:$D$87</definedName>
    <definedName name="Learning">#REF!</definedName>
    <definedName name="Lease">0.7</definedName>
    <definedName name="LIME21">[10]Feb!#REF!</definedName>
    <definedName name="LIME22">[10]Feb!#REF!</definedName>
    <definedName name="LIME23">[10]Mar!#REF!</definedName>
    <definedName name="LIME24">[10]Apr!#REF!</definedName>
    <definedName name="LIME25">[10]May!#REF!</definedName>
    <definedName name="LIME26">[12]June!$A$314:$B$317</definedName>
    <definedName name="LIME2AA">[12]JUNE1!$A$506:$E$517</definedName>
    <definedName name="LIME2XX">'[67]7251-02000-02252'!#REF!</definedName>
    <definedName name="lINE">#REF!</definedName>
    <definedName name="Line1">#REF!</definedName>
    <definedName name="LIST_M">[100]Master!$A$3:$Q$540</definedName>
    <definedName name="LL">#REF!</definedName>
    <definedName name="lll" localSheetId="2" hidden="1">{"sales",#N/A,FALSE,"SALES"}</definedName>
    <definedName name="lll" hidden="1">{"sales",#N/A,FALSE,"SALES"}</definedName>
    <definedName name="loan" localSheetId="2">[97]group!#REF!</definedName>
    <definedName name="loan">[98]group!#REF!</definedName>
    <definedName name="lp">#REF!</definedName>
    <definedName name="lpl">#REF!</definedName>
    <definedName name="lsat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Name">'[101]CF-PLAN-BHT'!$I$13:$U$17</definedName>
    <definedName name="Ma1A">#REF!</definedName>
    <definedName name="Ma1B">#REF!</definedName>
    <definedName name="Ma2A">#REF!</definedName>
    <definedName name="Ma2B">#REF!</definedName>
    <definedName name="Ma3A">#REF!</definedName>
    <definedName name="Ma3B">#REF!</definedName>
    <definedName name="MAA">#REF!</definedName>
    <definedName name="MAB">#REF!</definedName>
    <definedName name="MAC">#REF!</definedName>
    <definedName name="Macro">#REF!</definedName>
    <definedName name="Macro1">#REF!</definedName>
    <definedName name="Macro2" localSheetId="2">[102]Macro2!#REF!</definedName>
    <definedName name="Macro2">[103]Macro2!#REF!</definedName>
    <definedName name="Macro4">#REF!</definedName>
    <definedName name="MAIN">#REF!</definedName>
    <definedName name="Manufacture">#REF!</definedName>
    <definedName name="Manufacturing">#REF!</definedName>
    <definedName name="MAR">[55]RECY!$E$5:$E$70</definedName>
    <definedName name="MAR_TL">#REF!</definedName>
    <definedName name="MARGINPLAN">#REF!</definedName>
    <definedName name="MARGINPROJ">#REF!</definedName>
    <definedName name="MAY">[55]RECY!$G$5:$G$70</definedName>
    <definedName name="MAY_TL">#REF!</definedName>
    <definedName name="mb">#REF!</definedName>
    <definedName name="MC">#REF!</definedName>
    <definedName name="MDAA">[10]JUNE1!$A$11:$E$51</definedName>
    <definedName name="MDXX">'[67]7251-01xxxx'!#REF!</definedName>
    <definedName name="MECD">[10]Feb!#REF!</definedName>
    <definedName name="MECD1">[10]Feb!#REF!</definedName>
    <definedName name="MECD3">[10]Mar!#REF!</definedName>
    <definedName name="MECD4">[10]Apr!#REF!</definedName>
    <definedName name="MECD5">[10]May!#REF!</definedName>
    <definedName name="MECD6">[11]June!$A$128:$B$163</definedName>
    <definedName name="MECEXX">'[59]03100(SS)'!#REF!</definedName>
    <definedName name="MECH">[10]Feb!#REF!</definedName>
    <definedName name="MECH1">[10]Feb!#REF!</definedName>
    <definedName name="MECH3">[10]Mar!#REF!</definedName>
    <definedName name="MECH4">[10]Apr!#REF!</definedName>
    <definedName name="MECH5">[10]May!#REF!</definedName>
    <definedName name="MECH6">[11]June!$A$9:$B$25</definedName>
    <definedName name="MECHAA">[11]JUNE1!$A$7:$E$29</definedName>
    <definedName name="MECHD5">[10]May!#REF!</definedName>
    <definedName name="MECHDXX">'[59]03100(SS)'!#REF!</definedName>
    <definedName name="MECHEAA">[11]JUNE1!$A$216:$E$263</definedName>
    <definedName name="Medical">#REF!</definedName>
    <definedName name="MEDICAL1">[10]Feb!#REF!</definedName>
    <definedName name="MEDICAL2">[10]Feb!#REF!</definedName>
    <definedName name="MEDICAL3">[10]Mar!#REF!</definedName>
    <definedName name="MEDICAL4">[10]Apr!#REF!</definedName>
    <definedName name="MEDICAL5">[10]May!#REF!</definedName>
    <definedName name="MEDICAL6">[13]JUNE!$A$57:$B$72</definedName>
    <definedName name="MEDICALAA">[13]JUNE1!$I$313:$J$344</definedName>
    <definedName name="MEDICALXX">'[51]7251-06540'!#REF!</definedName>
    <definedName name="MENU">[70]TOTAL!#REF!</definedName>
    <definedName name="merit_increase_y1">#REF!</definedName>
    <definedName name="merit_increase_y2">#REF!</definedName>
    <definedName name="merit_increase_y3">#REF!</definedName>
    <definedName name="merit_increase_y4">#REF!</definedName>
    <definedName name="MetricEngMarg">'[56]6 ACN Mgt View'!$AO$19</definedName>
    <definedName name="MLR">[104]Assumption!$A$113:$IV$113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on">#REF!</definedName>
    <definedName name="Monetary_Precision">#REF!</definedName>
    <definedName name="monmon" localSheetId="2" hidden="1">{"'Model'!$A$1:$N$53"}</definedName>
    <definedName name="monmon" hidden="1">{"'Model'!$A$1:$N$53"}</definedName>
    <definedName name="MONTH">#REF!</definedName>
    <definedName name="MonthIndex" localSheetId="2">[105]Selection!$E$5</definedName>
    <definedName name="MonthIndex">[106]Selection!$E$5</definedName>
    <definedName name="MonthList" localSheetId="2">[105]Selection!$E$9:$F$20</definedName>
    <definedName name="MonthList">[106]Selection!$E$9:$F$20</definedName>
    <definedName name="moo">[22]BS!$C$2:$C$575</definedName>
    <definedName name="MTH">[107]PGM_2LEVYTD!#REF!</definedName>
    <definedName name="mun" localSheetId="2" hidden="1">{"'Model'!$A$1:$N$53"}</definedName>
    <definedName name="mun" hidden="1">{"'Model'!$A$1:$N$53"}</definedName>
    <definedName name="MW">#REF!</definedName>
    <definedName name="N">#REF!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" localSheetId="2">#N/A</definedName>
    <definedName name="New">[0]!New</definedName>
    <definedName name="NEW_MTH">#N/A</definedName>
    <definedName name="NID" localSheetId="2">#REF!</definedName>
    <definedName name="NID">#REF!</definedName>
    <definedName name="NIM">#N/A</definedName>
    <definedName name="nn" localSheetId="2" hidden="1">{"'Model'!$A$1:$N$53"}</definedName>
    <definedName name="nn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minal_accounts">#N/A</definedName>
    <definedName name="Non_cash_item">#REF!</definedName>
    <definedName name="non_payroll_y1">#REF!</definedName>
    <definedName name="noo">#REF!</definedName>
    <definedName name="NORMAL">#REF!</definedName>
    <definedName name="NotUse" localSheetId="2" hidden="1">{"'ตัวอย่าง'!$A$1:$O$21"}</definedName>
    <definedName name="NotUse" hidden="1">{"'ตัวอย่าง'!$A$1:$O$21"}</definedName>
    <definedName name="NOV">#REF!</definedName>
    <definedName name="NOV_TL">#REF!</definedName>
    <definedName name="NOV2003_A">#REF!</definedName>
    <definedName name="nuch">#N/A</definedName>
    <definedName name="num">#REF!</definedName>
    <definedName name="num_doc">#REF!</definedName>
    <definedName name="NUM_DOCS">#REF!</definedName>
    <definedName name="NUSH">#REF!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>#REF!</definedName>
    <definedName name="OCT">#REF!</definedName>
    <definedName name="OCT_TL">#REF!</definedName>
    <definedName name="oeoeoeoeo" localSheetId="2" hidden="1">{"'Model'!$A$1:$N$53"}</definedName>
    <definedName name="oeoeoeoeo" hidden="1">{"'Model'!$A$1:$N$53"}</definedName>
    <definedName name="OH_BKK">#REF!</definedName>
    <definedName name="OH_BRS">#REF!</definedName>
    <definedName name="OHC1_6">#N/A</definedName>
    <definedName name="OHR1_6">#N/A</definedName>
    <definedName name="oip">[108]BS!$A$2:$A$706</definedName>
    <definedName name="OLDASSET">#REF!</definedName>
    <definedName name="OLDLIA">#REF!</definedName>
    <definedName name="OO">#REF!</definedName>
    <definedName name="ooo">#REF!,#REF!</definedName>
    <definedName name="oopooop">#REF!</definedName>
    <definedName name="OP">#REF!</definedName>
    <definedName name="Operating_Cost_of_Vehicle">#REF!</definedName>
    <definedName name="Original">#REF!</definedName>
    <definedName name="ORN">#REF!</definedName>
    <definedName name="osidhfo">#REF!</definedName>
    <definedName name="OTHER">#REF!</definedName>
    <definedName name="Other_income">#REF!</definedName>
    <definedName name="Others">#REF!</definedName>
    <definedName name="othgy">'[74]Factory Cost'!$A$182</definedName>
    <definedName name="OTHS">#REF!</definedName>
    <definedName name="Overtime_Meal">[109]Tables!$C$159</definedName>
    <definedName name="OXYAA">[12]JUNE1!$A$615:$E$625</definedName>
    <definedName name="OXYGEN">[10]Feb!#REF!</definedName>
    <definedName name="OXYGEN1">[10]Feb!#REF!</definedName>
    <definedName name="OXYGEN3">[10]Mar!#REF!</definedName>
    <definedName name="OXYGEN4">[10]Apr!#REF!</definedName>
    <definedName name="OXYGEN5">[10]May!#REF!</definedName>
    <definedName name="OXYGEN6">[12]June!$A$374:$B$376</definedName>
    <definedName name="OXYXX">'[67]7251-02000-02252'!#REF!</definedName>
    <definedName name="P">#REF!</definedName>
    <definedName name="P_I_No.">#REF!</definedName>
    <definedName name="P1A">#REF!</definedName>
    <definedName name="P2A">#REF!</definedName>
    <definedName name="P3A">#REF!</definedName>
    <definedName name="PA">#REF!</definedName>
    <definedName name="page_8">#N/A</definedName>
    <definedName name="page1">#REF!</definedName>
    <definedName name="page2">#REF!</definedName>
    <definedName name="page3">#N/A</definedName>
    <definedName name="page4">#N/A</definedName>
    <definedName name="page5">#N/A</definedName>
    <definedName name="page6">#N/A</definedName>
    <definedName name="page7">#N/A</definedName>
    <definedName name="PAGE8">#N/A</definedName>
    <definedName name="pang">#REF!</definedName>
    <definedName name="paper_client">[71]Paper!$D$32</definedName>
    <definedName name="paper_mcafee">[71]Paper!$F$32</definedName>
    <definedName name="paper_netshield">[71]Paper!$G$32</definedName>
    <definedName name="paper_norton">[71]Paper!$H$32</definedName>
    <definedName name="paper_server">[71]Paper!$E$32</definedName>
    <definedName name="paper_trend">[71]Paper!$I$32</definedName>
    <definedName name="pare">#REF!,#REF!</definedName>
    <definedName name="paris">#N/A</definedName>
    <definedName name="PARTNERS_INITIALS">#REF!</definedName>
    <definedName name="Path">'[110]Venture Key Assumptions'!$E$18</definedName>
    <definedName name="Pay_Recap">#REF!</definedName>
    <definedName name="PD">[10]Jan!#REF!</definedName>
    <definedName name="PENV">[10]ENV_R!$B$8:$J$30</definedName>
    <definedName name="Per">#REF!</definedName>
    <definedName name="Percent_of_BPM_Salary">'[109]Direct Non-Payroll'!$V$47</definedName>
    <definedName name="PeriodsInYear">#REF!</definedName>
    <definedName name="petro_mcafee">[71]Petro!$F$34</definedName>
    <definedName name="petro_netshield">[71]Petro!$G$34</definedName>
    <definedName name="petro_norton">[71]Petro!$H$34</definedName>
    <definedName name="petro_server">[71]Petro!$E$34</definedName>
    <definedName name="petro_trend">[71]Petro!$I$34</definedName>
    <definedName name="PGREENAA">[10]JUNE1!$A$229:$E$266</definedName>
    <definedName name="PGREENXX">'[67]7251-01xxxx'!#REF!</definedName>
    <definedName name="phase">'[57]AC MSL&amp;NOVARE- Employment Wk'!#REF!</definedName>
    <definedName name="PHIP15">[10]May!#REF!</definedName>
    <definedName name="PHR">#REF!</definedName>
    <definedName name="PHRAA">[111]JUNE1!$A$43:$E$83</definedName>
    <definedName name="PINK">#REF!</definedName>
    <definedName name="PINK_JUNE">#REF!</definedName>
    <definedName name="PJCAA">[10]JUNE1!$A$53:$E$79</definedName>
    <definedName name="PJCXX">'[67]7251-01xxxx'!#REF!</definedName>
    <definedName name="pkpkpk" localSheetId="2" hidden="1">{"'Model'!$A$1:$N$53"}</definedName>
    <definedName name="pkpkpk" hidden="1">{"'Model'!$A$1:$N$53"}</definedName>
    <definedName name="PL">#REF!</definedName>
    <definedName name="PLA">#REF!</definedName>
    <definedName name="plan" localSheetId="2">#N/A</definedName>
    <definedName name="plan">[0]!plan</definedName>
    <definedName name="plan_aug" localSheetId="2">#N/A</definedName>
    <definedName name="plan_aug">[0]!plan_aug</definedName>
    <definedName name="PLAN_BHT">'[101]CF-PLAN-BHT'!$G$17:$U$67</definedName>
    <definedName name="plan_dec" localSheetId="2">#N/A</definedName>
    <definedName name="plan_dec">[0]!plan_dec</definedName>
    <definedName name="plan_jul" localSheetId="2">#N/A</definedName>
    <definedName name="plan_jul">[0]!plan_jul</definedName>
    <definedName name="plan_nov" localSheetId="2">#N/A</definedName>
    <definedName name="plan_nov">[0]!plan_nov</definedName>
    <definedName name="plan_oct" localSheetId="2">#N/A</definedName>
    <definedName name="plan_oct">[0]!plan_oct</definedName>
    <definedName name="plan_sep" localSheetId="2">#N/A</definedName>
    <definedName name="plan_sep">[0]!plan_sep</definedName>
    <definedName name="PLAN_USD">'[76]CF-PLAN-USD'!$G$17:$U$43</definedName>
    <definedName name="PLN_ADD">#REF!</definedName>
    <definedName name="PM">#REF!</definedName>
    <definedName name="poopoopoo" localSheetId="2" hidden="1">{"'Model'!$A$1:$N$53"}</definedName>
    <definedName name="poopoopoo" hidden="1">{"'Model'!$A$1:$N$53"}</definedName>
    <definedName name="pop">#REF!</definedName>
    <definedName name="popo">[22]BS!$C$2:$C$575</definedName>
    <definedName name="poppop">#REF!</definedName>
    <definedName name="popy">#REF!</definedName>
    <definedName name="por">#REF!,#REF!</definedName>
    <definedName name="pOWER">#REF!</definedName>
    <definedName name="POWER1">[10]Feb!#REF!</definedName>
    <definedName name="POWER2">[10]Feb!#REF!</definedName>
    <definedName name="POWER21">[10]Feb!#REF!</definedName>
    <definedName name="POWER22">[10]Feb!#REF!</definedName>
    <definedName name="POWER23">[10]Mar!#REF!</definedName>
    <definedName name="POWER24">[10]Apr!#REF!</definedName>
    <definedName name="POWER25">[10]May!#REF!</definedName>
    <definedName name="POWER26">[11]June!$A$65:$B$69</definedName>
    <definedName name="POWER2AA">[11]JUNE1!$A$89:$E$101</definedName>
    <definedName name="POWER2XX">'[59]03100(SS)'!#REF!</definedName>
    <definedName name="POWER3">[10]Mar!#REF!</definedName>
    <definedName name="POWER4">[10]Apr!#REF!</definedName>
    <definedName name="POWER5">[10]May!#REF!</definedName>
    <definedName name="POWER6">[11]June!$A$28:$B$56</definedName>
    <definedName name="POWERAA">[11]JUNE1!$A$31:$E$101</definedName>
    <definedName name="POWERXX">'[59]03100(SS)'!#REF!</definedName>
    <definedName name="pp" localSheetId="2" hidden="1">{"Book Income",#N/A,FALSE,"B&amp;T";"Taxable Income",#N/A,FALSE,"B&amp;T"}</definedName>
    <definedName name="pp" hidden="1">{"Book Income",#N/A,FALSE,"B&amp;T";"Taxable Income",#N/A,FALSE,"B&amp;T"}</definedName>
    <definedName name="PPGREEN">[10]PG_R!$B$8:$J$24</definedName>
    <definedName name="PPJCELL">[10]CELL_R!$B$8:$J$25</definedName>
    <definedName name="pppp">'[112]Direct Non-Payroll'!$F$42:$F$105</definedName>
    <definedName name="ppppppppppppp" localSheetId="2" hidden="1">{"'Model'!$A$1:$N$53"}</definedName>
    <definedName name="ppppppppppppp" hidden="1">{"'Model'!$A$1:$N$53"}</definedName>
    <definedName name="PQA">'[10]QA&amp;R_R'!$B$8:$J$27</definedName>
    <definedName name="PRAA">[13]JUNE1!$I$248:$J$290</definedName>
    <definedName name="PRDump">#REF!</definedName>
    <definedName name="Predict_Depre1">#REF!</definedName>
    <definedName name="present" localSheetId="2">#N/A</definedName>
    <definedName name="present">[0]!present</definedName>
    <definedName name="PREXX" localSheetId="2">'[51]7251-06540'!#REF!</definedName>
    <definedName name="PREXX">'[51]7251-06540'!#REF!</definedName>
    <definedName name="PRGACT" localSheetId="2">#REF!</definedName>
    <definedName name="PRGACT">#REF!</definedName>
    <definedName name="PRGPLN">#REF!</definedName>
    <definedName name="PRINT">#REF!</definedName>
    <definedName name="_xlnm.Print_Area" localSheetId="0">'BL 5-7'!$A$1:$F$69</definedName>
    <definedName name="_xlnm.Print_Area" localSheetId="1">'PL 8-14'!$A$1:$F$121</definedName>
    <definedName name="_xlnm.Print_Area">#REF!</definedName>
    <definedName name="Print_Area_MI" localSheetId="2">[1]CF!#REF!</definedName>
    <definedName name="Print_Area_MI">[1]CF!#REF!</definedName>
    <definedName name="_xlnm.Print_Titles">#REF!</definedName>
    <definedName name="Print_Titles_MI">[78]SHARE!$A$1:$IV$9,[78]SHARE!$A$1:$B$65536</definedName>
    <definedName name="print1">#REF!</definedName>
    <definedName name="print2">#REF!</definedName>
    <definedName name="print3">#REF!</definedName>
    <definedName name="Prior">#REF!</definedName>
    <definedName name="PRMP">[10]RMP_R!$B$8:$J$27</definedName>
    <definedName name="PRMZ">[10]RMZ_R!$B$8:$K$29</definedName>
    <definedName name="PRN">#REF!</definedName>
    <definedName name="prod">'[74]Factory Cost'!$A$48</definedName>
    <definedName name="PRODUAA">[12]JUNE1!$A$6:$E$30</definedName>
    <definedName name="production" localSheetId="2">[113]production!#REF!</definedName>
    <definedName name="production">[114]production!#REF!</definedName>
    <definedName name="PRODXX">'[67]7251-02000-02252'!#REF!</definedName>
    <definedName name="PROFIT">#REF!</definedName>
    <definedName name="Profit_Loss">#REF!</definedName>
    <definedName name="Projected_Output">#REF!</definedName>
    <definedName name="PROM">#N/A</definedName>
    <definedName name="property_client">[71]Property!$D$21</definedName>
    <definedName name="property_mcafee">[71]Property!$F$21</definedName>
    <definedName name="property_netshield">[71]Property!$G$21</definedName>
    <definedName name="property_norton">[71]Property!$H$21</definedName>
    <definedName name="property_server">[71]Property!$E$21</definedName>
    <definedName name="property_trend">[71]Property!$I$21</definedName>
    <definedName name="PRT.FLOOR5">#REF!</definedName>
    <definedName name="PRT.TOTALBT">#REF!</definedName>
    <definedName name="PRT.TOTALTB">#REF!</definedName>
    <definedName name="PRT.WHITEBT">#REF!</definedName>
    <definedName name="PRT.WHITEGREY">#REF!</definedName>
    <definedName name="PRT.WHITETB">#REF!</definedName>
    <definedName name="PRXX">'[51]7251-06540'!#REF!</definedName>
    <definedName name="PS95A">#REF!</definedName>
    <definedName name="PS95B">#REF!</definedName>
    <definedName name="PS95C">#REF!</definedName>
    <definedName name="PTJE">[23]DealerData!#REF!</definedName>
    <definedName name="PTJE_COM1">[23]DealerData!#REF!</definedName>
    <definedName name="PTJE_COM2">[23]DealerData!#REF!</definedName>
    <definedName name="PTJE1">[23]DealerData!#REF!</definedName>
    <definedName name="PTJE2">[23]DealerData!#REF!</definedName>
    <definedName name="PTJE3">[23]DealerData!#REF!</definedName>
    <definedName name="PULPAA">[12]JUNE1!$A$74:$E$101</definedName>
    <definedName name="PULPXX">'[67]7251-02000-02252'!#REF!</definedName>
    <definedName name="put_order3">#REF!</definedName>
    <definedName name="Q">#REF!</definedName>
    <definedName name="Q_1">[93]Capital!$L$1:$L$65536</definedName>
    <definedName name="Q_2">[93]Capital!$M$1:$M$65536</definedName>
    <definedName name="Q_3">[93]Capital!$N$1:$N$65536</definedName>
    <definedName name="Q_4">[93]Capital!$O$1:$O$65536</definedName>
    <definedName name="Q_Depre_CCC">#REF!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AA">[10]JUNE1!$A$81:$E$133</definedName>
    <definedName name="QAXX">'[67]7251-01xxxx'!#REF!</definedName>
    <definedName name="qqqq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2" hidden="1">{"'Model'!$A$1:$N$53"}</definedName>
    <definedName name="qqqqqqqq" hidden="1">{"'Model'!$A$1:$N$53"}</definedName>
    <definedName name="qqw" localSheetId="2">#N/A</definedName>
    <definedName name="qqw">[0]!qqw</definedName>
    <definedName name="Qry_UPstSaleForecast" localSheetId="2">#REF!</definedName>
    <definedName name="Qry_UPstSaleForecast">#REF!</definedName>
    <definedName name="QUANTITIES">#REF!</definedName>
    <definedName name="Query1">#REF!</definedName>
    <definedName name="R_Factor">#REF!</definedName>
    <definedName name="RADMIN">[13]Admin!$B$7:$J$34</definedName>
    <definedName name="RANGE">'[83]ADMIN OFFICE (2)'!$B$8:$P$30</definedName>
    <definedName name="RATE">#REF!</definedName>
    <definedName name="Rated_Capacity">#REF!</definedName>
    <definedName name="Rates">#REF!</definedName>
    <definedName name="Raw_Materials_Consumption">#REF!</definedName>
    <definedName name="RawAgencyPrice">#REF!</definedName>
    <definedName name="RBData">#REF!</definedName>
    <definedName name="RCDC">[13]CDC!$A$7:$I$16</definedName>
    <definedName name="RCHEMICAL">[12]CHEMICAL!$A$7:$H$21</definedName>
    <definedName name="rd" localSheetId="2" hidden="1">{"'ตัวอย่าง'!$A$1:$O$21"}</definedName>
    <definedName name="rd" hidden="1">{"'ตัวอย่าง'!$A$1:$O$21"}</definedName>
    <definedName name="RDESP">[12]DESPATCH!$B$8:$J$23</definedName>
    <definedName name="RDRAWING">[11]Drwing!$B$7:$I$11</definedName>
    <definedName name="RE">#REF!</definedName>
    <definedName name="REC1AA">[12]JUNE1!$A$441:$E$459</definedName>
    <definedName name="REC1XX">'[67]7251-02000-02252'!#REF!</definedName>
    <definedName name="REC2AA">[12]JUNE1!$A$461:$E$475</definedName>
    <definedName name="REC2XX">'[67]7251-02000-02252'!#REF!</definedName>
    <definedName name="_xlnm.Recorder">#REF!</definedName>
    <definedName name="Regional">#REF!</definedName>
    <definedName name="RELEC">[11]Elec!$B$7:$I$31</definedName>
    <definedName name="Repair___Maintenance">#REF!</definedName>
    <definedName name="Reselects">#REF!</definedName>
    <definedName name="Residual_difference">#REF!</definedName>
    <definedName name="RESTATE">[13]Estate!$B$8:$J$15</definedName>
    <definedName name="Restrcucost">#REF!</definedName>
    <definedName name="Restrcure_cost">#REF!</definedName>
    <definedName name="Resv_Closed">#N/A</definedName>
    <definedName name="Revised">[50]YTD_Revised!$B$5:$N$174</definedName>
    <definedName name="RFIRE">[13]Fire!$B$7:$J$14</definedName>
    <definedName name="RGUEST">[13]Guest!$B$8:$J$10</definedName>
    <definedName name="RINST">[11]Inst!$B$7:$I$26</definedName>
    <definedName name="RISO">[12]ISO!$B$8:$J$19</definedName>
    <definedName name="RITD">[11]IT!$B$7:$I$19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M_Purchase">#REF!</definedName>
    <definedName name="RMDAA">[10]JUNE1!$A$268:$E$273</definedName>
    <definedName name="RMDXX">'[67]7251-01xxxx'!#REF!</definedName>
    <definedName name="RMECD">[11]Mech!$B$7:$I$23</definedName>
    <definedName name="RMECH">[11]CE!$B$7:$I$19</definedName>
    <definedName name="Rmedical">[13]Medical!$A$9:$H$21</definedName>
    <definedName name="RMPAA">[10]JUNE1!$A$322:$E$364</definedName>
    <definedName name="RMPXX">'[67]7251-01xxxx'!#REF!</definedName>
    <definedName name="RMZAA">[10]JUNE1!$A$275:$E$320</definedName>
    <definedName name="RMZXX">'[67]7251-01xxxx'!#REF!</definedName>
    <definedName name="ROE">#REF!</definedName>
    <definedName name="Role">'[99]Asia Pacific YTD'!$D$91:$D$102</definedName>
    <definedName name="ROYAL" localSheetId="2">#N/A</definedName>
    <definedName name="ROYAL">[0]!ROYAL</definedName>
    <definedName name="RPD">[12]PRODUCT!$B$8:$P$24</definedName>
    <definedName name="RPM">'[12]PULP MILL'!$B$8:$P$17</definedName>
    <definedName name="RPOWER">[11]Power!$B$7:$I$18</definedName>
    <definedName name="RPR">[13]PR!$A$7:$H$22</definedName>
    <definedName name="RPRE">[13]PRE!$A$20:$K$22</definedName>
    <definedName name="RSB">[23]DealerData!#REF!</definedName>
    <definedName name="RSB_COM1">[23]DealerData!#REF!</definedName>
    <definedName name="RSB_COM2">[23]DealerData!#REF!</definedName>
    <definedName name="RSEC">[13]Secutiry!$B$8:$J$22</definedName>
    <definedName name="RSHEETING">[12]SHEETING!$B$8:$J$17</definedName>
    <definedName name="RSODA">[12]SODA!$A$7:$H$13</definedName>
    <definedName name="RSTORE">[11]Store!$B$7:$I$18</definedName>
    <definedName name="RT">#REF!</definedName>
    <definedName name="rutrut" localSheetId="2" hidden="1">{"'Model'!$A$1:$N$53"}</definedName>
    <definedName name="rutrut" hidden="1">{"'Model'!$A$1:$N$53"}</definedName>
    <definedName name="RWASTE">[13]Waste!$B$8:$J$17</definedName>
    <definedName name="RYARD">[12]YARD!$A$7:$I$14</definedName>
    <definedName name="RYOHOKU">#REF!</definedName>
    <definedName name="s">#REF!</definedName>
    <definedName name="SAFETY">[10]Feb!#REF!</definedName>
    <definedName name="SAFETY1">[10]Feb!#REF!</definedName>
    <definedName name="SAFETY3">[10]Mar!#REF!</definedName>
    <definedName name="SAFETY4">[10]Apr!#REF!</definedName>
    <definedName name="SAFETY5">[10]May!#REF!</definedName>
    <definedName name="SAFTYAA">[111]JUNE1!$A$8:$E$41</definedName>
    <definedName name="SALE">#REF!</definedName>
    <definedName name="Sale_BKK">#REF!</definedName>
    <definedName name="Sale_BRS">#REF!</definedName>
    <definedName name="SALESPLAN">#REF!</definedName>
    <definedName name="SALESPROJ">#REF!</definedName>
    <definedName name="SALV_21">#REF!</definedName>
    <definedName name="SAPBEXrevision" hidden="1">4</definedName>
    <definedName name="SAPBEXsysID" hidden="1">"BWP"</definedName>
    <definedName name="SAPBEXwbID" hidden="1">"DG35TGYSOS7HY8Q1127VWGOB3"</definedName>
    <definedName name="SB">#REF!</definedName>
    <definedName name="scc_client">[71]SCC!$C$18</definedName>
    <definedName name="scc_mcafee">[71]SCC!$E$18</definedName>
    <definedName name="scc_netshield">[71]SCC!$F$18</definedName>
    <definedName name="scc_norton">[71]SCC!$G$18</definedName>
    <definedName name="scc_server">[71]SCC!$D$18</definedName>
    <definedName name="scc_trend">[71]SCC!$H$18</definedName>
    <definedName name="Scorecard" localSheetId="2">[115]Scorecard!$A$307</definedName>
    <definedName name="Scorecard">[116]Scorecard!$A$307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EC">[10]Feb!#REF!</definedName>
    <definedName name="SECUAA">[13]JUNE1!$I$510:$J$543</definedName>
    <definedName name="SECUXX">'[51]7251-06540'!#REF!</definedName>
    <definedName name="Segmentation">#REF!</definedName>
    <definedName name="SelectDivision" localSheetId="2">#N/A</definedName>
    <definedName name="SelectDivision">[0]!SelectDivision</definedName>
    <definedName name="SELLC1_6">#N/A</definedName>
    <definedName name="Selling_BKK" localSheetId="2">#REF!</definedName>
    <definedName name="Selling_BKK">#REF!</definedName>
    <definedName name="Selling_BRS">#REF!</definedName>
    <definedName name="SELLR1_6">#N/A</definedName>
    <definedName name="Sensitivity">#REF!</definedName>
    <definedName name="SEP">#REF!</definedName>
    <definedName name="SEP_TL">#REF!</definedName>
    <definedName name="Serv_price_IT_One_FullIndex">'[92]Yr by Yr rates'!$H$7:$M$11</definedName>
    <definedName name="Serv_price_IT_One_PartialIndex">'[92]Yr by Yr rates'!$H$37:$M$41</definedName>
    <definedName name="sfdf">#REF!</definedName>
    <definedName name="sgv">#REF!</definedName>
    <definedName name="SGV_ASSET">#REF!</definedName>
    <definedName name="SGV_LIABILITY">#REF!</definedName>
    <definedName name="SGV_PL">#REF!</definedName>
    <definedName name="SH1XX">'[67]7251-02000-02252'!#REF!</definedName>
    <definedName name="SH2XX">'[67]7251-02000-02252'!#REF!</definedName>
    <definedName name="SHD">[10]Feb!#REF!</definedName>
    <definedName name="SHD1AA">[12]JUNE1!$A$271:$E$308</definedName>
    <definedName name="SHD2AA">[12]JUNE1!$A$310:$E$334</definedName>
    <definedName name="SHDAA">[12]JUNE1!$A$250:$E$269</definedName>
    <definedName name="SHDXX">'[67]7251-02000-02252'!#REF!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[10]May!#REF!</definedName>
    <definedName name="SHIPED_TO">#REF!</definedName>
    <definedName name="SHOKYAKU97">'[117]#REF'!$A$6:$H$145</definedName>
    <definedName name="SHT_M1">'[118]sfcc-mth'!$E$2:$AJ$73</definedName>
    <definedName name="SHT_M2">'[119]sfcc-mth'!#REF!</definedName>
    <definedName name="SHT_Y1">'[118]sfcc-ytd'!$E$10:$AI$73</definedName>
    <definedName name="SHT_Y2">'[119]sfcc-ytd'!#REF!</definedName>
    <definedName name="SHT_Y3">'[118]sfcc-ytd'!$E$10:$AN$75</definedName>
    <definedName name="SIS">#REF!</definedName>
    <definedName name="SLT_0103_1103_Crosstab">#N/A</definedName>
    <definedName name="SLT_0103_1103_Hold_Cash">#REF!</definedName>
    <definedName name="SLT_0103_1103_Resv_Cash">#N/A</definedName>
    <definedName name="SOD">[10]Feb!#REF!</definedName>
    <definedName name="SODAAA">[12]JUNE1!$A$371:$E$409</definedName>
    <definedName name="SODAXX">'[67]7251-02000-02252'!#REF!</definedName>
    <definedName name="soukatu" localSheetId="2">#N/A</definedName>
    <definedName name="soukatu">[0]!soukatu</definedName>
    <definedName name="Spec" localSheetId="2">#REF!</definedName>
    <definedName name="Spec">#REF!</definedName>
    <definedName name="Square_Meters">#REF!</definedName>
    <definedName name="SSF">#REF!</definedName>
    <definedName name="ssk" localSheetId="2">#N/A</definedName>
    <definedName name="ssk">[0]!ssk</definedName>
    <definedName name="sss">[48]cc!$A$2:$C$330</definedName>
    <definedName name="ssss">#REF!</definedName>
    <definedName name="SSW">#REF!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ndalone_or_Connected">'[110]Venture Key Assumptions'!$I$19</definedName>
    <definedName name="STATE">#N/A</definedName>
    <definedName name="stdvc" localSheetId="2">'[120]std cost'!$C$1:$J$65536</definedName>
    <definedName name="stdvc">'[121]std cost'!$C$1:$J$65536</definedName>
    <definedName name="stock">#REF!</definedName>
    <definedName name="STOCK_COST">#N/A</definedName>
    <definedName name="STORE">[10]Feb!#REF!</definedName>
    <definedName name="STORE1">[10]Feb!#REF!</definedName>
    <definedName name="STORE3">[10]Mar!#REF!</definedName>
    <definedName name="STORE4">[10]Apr!#REF!</definedName>
    <definedName name="STORE5">[10]May!#REF!</definedName>
    <definedName name="STORE6">[11]June!$A$97:$B$125</definedName>
    <definedName name="STOREAA">[11]JUNE1!$A$174:$E$214</definedName>
    <definedName name="STOREXX">'[59]03100(SS)'!#REF!</definedName>
    <definedName name="stp">#REF!</definedName>
    <definedName name="SULAA">[12]JUNE1!$A$604:$E$613</definedName>
    <definedName name="SUM_YTD">#REF!</definedName>
    <definedName name="SUMVR">#REF!</definedName>
    <definedName name="SUP">#N/A</definedName>
    <definedName name="Supplies">#REF!</definedName>
    <definedName name="SVG">#REF!</definedName>
    <definedName name="T_comcode">#REF!</definedName>
    <definedName name="TABLE">'[117]#REF'!$A$1:$B$642</definedName>
    <definedName name="Table1">#REF!</definedName>
    <definedName name="TAX">#REF!</definedName>
    <definedName name="tax_list">#REF!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CC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[122]BAL!#REF!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RM_OF">#REF!</definedName>
    <definedName name="test" localSheetId="2" hidden="1">{"'ตัวอย่าง'!$A$1:$O$21"}</definedName>
    <definedName name="test" hidden="1">{"'ตัวอย่าง'!$A$1:$O$21"}</definedName>
    <definedName name="TEST0" localSheetId="2">[14]Load!$A$2:$G$681</definedName>
    <definedName name="TEST0">[15]Load!$A$2:$G$681</definedName>
    <definedName name="TEST1">#REF!</definedName>
    <definedName name="TEST4" localSheetId="2">'[123]asset write-off#3'!#REF!</definedName>
    <definedName name="TEST4">'[124]asset write-off#3'!#REF!</definedName>
    <definedName name="TESTHKEY" localSheetId="2">[14]Load!$E$1:$G$1</definedName>
    <definedName name="TESTHKEY">[15]Load!$E$1:$G$1</definedName>
    <definedName name="TESTKEYS" localSheetId="2">[14]Load!$A$2:$D$681</definedName>
    <definedName name="TESTKEYS">[15]Load!$A$2:$D$681</definedName>
    <definedName name="TESTVKEY" localSheetId="2">[14]Load!$A$1:$D$1</definedName>
    <definedName name="TESTVKEY">[15]Load!$A$1:$D$1</definedName>
    <definedName name="TextRefCopy1">#N/A</definedName>
    <definedName name="TextRefCopy10">#REF!</definedName>
    <definedName name="TextRefCopy11">#REF!</definedName>
    <definedName name="TextRefCopy12">#REF!</definedName>
    <definedName name="TextRefCopy13">'[125]Defer Dec. 2002'!#REF!</definedName>
    <definedName name="TextRefCopy14">'[125]Defer Dec. 2002'!#REF!</definedName>
    <definedName name="TextRefCopy15">#N/A</definedName>
    <definedName name="TextRefCopy2">'[21]10'!$K$55</definedName>
    <definedName name="TextRefCopy20">#N/A</definedName>
    <definedName name="TextRefCopy22">#N/A</definedName>
    <definedName name="TextRefCopy27">#N/A</definedName>
    <definedName name="TextRefCopy28">#N/A</definedName>
    <definedName name="TextRefCopy29">#REF!</definedName>
    <definedName name="TextRefCopy3">'[21]10'!$E$55</definedName>
    <definedName name="TextRefCopy4">#N/A</definedName>
    <definedName name="TextRefCopy5">'[125]Defer Dec. 2002'!#REF!</definedName>
    <definedName name="TextRefCopy6">'[125]Defer Dec. 2002'!#REF!</definedName>
    <definedName name="TextRefCopyRangeCount" hidden="1">20</definedName>
    <definedName name="TFC">#REF!</definedName>
    <definedName name="tg">#REF!</definedName>
    <definedName name="TG1AA">[11]JUNE1!$A$117:$E$128</definedName>
    <definedName name="TG1XX">'[59]03100(SS)'!#REF!</definedName>
    <definedName name="TG2AA">[11]JUNE1!$A$130:$E$139</definedName>
    <definedName name="TG2XX">'[59]03100(SS)'!#REF!</definedName>
    <definedName name="Threshold">#REF!</definedName>
    <definedName name="TITLE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_YTD">'[118]sfcc-mth'!$E$10:$AG$72</definedName>
    <definedName name="TOC">[126]Sheet2!$B$3:$B$5</definedName>
    <definedName name="tome">#REF!</definedName>
    <definedName name="TON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AMT">#REF!</definedName>
    <definedName name="TOTAL_VOL">#REF!</definedName>
    <definedName name="TOTAL_YTD">#REF!</definedName>
    <definedName name="TOTALS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RAA">[111]JUNE1!$A$85:$E$117</definedName>
    <definedName name="Tran">#REF!</definedName>
    <definedName name="transition_y1">'[57]AC MSL- Dnp Assumptions'!#REF!</definedName>
    <definedName name="transition_y2">'[57]AC MSL- Dnp Assumptions'!#REF!</definedName>
    <definedName name="transition_y3">'[57]AC MSL- Dnp Assumptions'!#REF!</definedName>
    <definedName name="transition_y4">'[57]AC MSL- Dnp Assumptions'!#REF!</definedName>
    <definedName name="TrBal_Act">#REF!</definedName>
    <definedName name="TrBal_Bud">#N/A</definedName>
    <definedName name="TrBal_LYA">#N/A</definedName>
    <definedName name="TrBal_LYB">#N/A</definedName>
    <definedName name="treetree" localSheetId="2" hidden="1">{"'Model'!$A$1:$N$53"}</definedName>
    <definedName name="treetree" hidden="1">{"'Model'!$A$1:$N$53"}</definedName>
    <definedName name="TRMAT">[10]Feb!#REF!</definedName>
    <definedName name="TRMAT1">[10]Feb!#REF!</definedName>
    <definedName name="TRMAT3">[10]Mar!#REF!</definedName>
    <definedName name="TRMAT4">[10]Apr!#REF!</definedName>
    <definedName name="TRMAT5">[10]May!#REF!</definedName>
    <definedName name="TRPAS">[10]Feb!#REF!</definedName>
    <definedName name="TRPAS1">[10]Feb!#REF!</definedName>
    <definedName name="TRPAS3">[10]Mar!#REF!</definedName>
    <definedName name="TRPAS4">[10]Apr!#REF!</definedName>
    <definedName name="TRPAS5">[10]May!#REF!</definedName>
    <definedName name="TSALE">#REF!</definedName>
    <definedName name="tt">[91]Sheet4!#REF!</definedName>
    <definedName name="ttetet">#REF!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2" hidden="1">{"'Model'!$A$1:$N$53"}</definedName>
    <definedName name="tun" hidden="1">{"'Model'!$A$1:$N$53"}</definedName>
    <definedName name="type">'[57]AC MSL&amp;NOVARE- Employment Wk'!$J$6:$J$614</definedName>
    <definedName name="type_lmu">'[57]AC MSL&amp;NOVARE- Employment Wk'!$I$6:$I$613</definedName>
    <definedName name="Type_of_cost">[126]Sheet2!$D$3:$D$5</definedName>
    <definedName name="U_1">[127]Engineer!#REF!</definedName>
    <definedName name="u_40239">#REF!</definedName>
    <definedName name="u_pang">#REF!</definedName>
    <definedName name="uc">#REF!</definedName>
    <definedName name="UGMA">[23]DealerData!#REF!</definedName>
    <definedName name="UGMA_COM1">[23]DealerData!#REF!</definedName>
    <definedName name="UGMA_COM2">[23]DealerData!#REF!</definedName>
    <definedName name="UGMA1">[23]DealerData!#REF!</definedName>
    <definedName name="UGMA2">[23]DealerData!#REF!</definedName>
    <definedName name="uhuppc" localSheetId="2">#N/A</definedName>
    <definedName name="uhuppc">[0]!uhuppc</definedName>
    <definedName name="uiii">[108]BS!$B$2:$B$706</definedName>
    <definedName name="uiy">#REF!</definedName>
    <definedName name="unhide" localSheetId="2">#N/A</definedName>
    <definedName name="unhide">[0]!unhide</definedName>
    <definedName name="unit" localSheetId="2">#REF!</definedName>
    <definedName name="unit">#REF!</definedName>
    <definedName name="unit2">#REF!</definedName>
    <definedName name="Units">#N/A</definedName>
    <definedName name="us">#REF!</definedName>
    <definedName name="USD">'[95]ROC-2003'!#REF!</definedName>
    <definedName name="Used_Accts">#N/A</definedName>
    <definedName name="utilized_hours">#REF!</definedName>
    <definedName name="UTLH1">[128]DW!#REF!</definedName>
    <definedName name="V">#N/A</definedName>
    <definedName name="va">#REF!,#REF!</definedName>
    <definedName name="valid">#REF!</definedName>
    <definedName name="VALID01234">#REF!,#REF!</definedName>
    <definedName name="valido1234">#REF!,#REF!</definedName>
    <definedName name="Value_COCurr_Cls">#REF!</definedName>
    <definedName name="VAR">#N/A</definedName>
    <definedName name="VAT">[129]vat!$A$4:$E$9</definedName>
    <definedName name="VAT_SUM">[129]vat!$E$9</definedName>
    <definedName name="VC_EX_">#N/A</definedName>
    <definedName name="VCA">#REF!</definedName>
    <definedName name="veevee" localSheetId="2" hidden="1">{"'Model'!$A$1:$N$53"}</definedName>
    <definedName name="veevee" hidden="1">{"'Model'!$A$1:$N$53"}</definedName>
    <definedName name="VEK">#REF!</definedName>
    <definedName name="VKA">#REF!</definedName>
    <definedName name="VL">#REF!</definedName>
    <definedName name="VMW">#REF!</definedName>
    <definedName name="VOT">#REF!</definedName>
    <definedName name="VTT">#REF!</definedName>
    <definedName name="vv" localSheetId="2" hidden="1">{"Book Income",#N/A,FALSE,"B&amp;T";"Taxable Income",#N/A,FALSE,"B&amp;T"}</definedName>
    <definedName name="vv" hidden="1">{"Book Income",#N/A,FALSE,"B&amp;T";"Taxable Income",#N/A,FALSE,"B&amp;T"}</definedName>
    <definedName name="vvv">#REF!</definedName>
    <definedName name="wanna" localSheetId="2" hidden="1">{"'Model'!$A$1:$N$53"}</definedName>
    <definedName name="wanna" hidden="1">{"'Model'!$A$1:$N$53"}</definedName>
    <definedName name="WASH11">[10]Feb!#REF!</definedName>
    <definedName name="WASH12">[10]Feb!#REF!</definedName>
    <definedName name="WASH13">[10]Mar!#REF!</definedName>
    <definedName name="WASH14">[10]Apr!#REF!</definedName>
    <definedName name="WASH15">[10]May!#REF!</definedName>
    <definedName name="WASH16">[12]June!$A$123:$B$126</definedName>
    <definedName name="WASH1AA">[12]JUNE1!$A$188:$E$201</definedName>
    <definedName name="WASH1XX">'[67]7251-02000-02252'!#REF!</definedName>
    <definedName name="WASH21">[10]Feb!#REF!</definedName>
    <definedName name="WASH22">[10]Feb!#REF!</definedName>
    <definedName name="WASH23">[10]Mar!#REF!</definedName>
    <definedName name="WASH24">[10]Apr!#REF!</definedName>
    <definedName name="WASH25">[10]May!#REF!</definedName>
    <definedName name="WASH26">[12]June!$A$129:$B$130</definedName>
    <definedName name="WASH2AA">[12]JUNE1!$A$203:$E$214</definedName>
    <definedName name="WASH2XX">'[67]7251-02000-02252'!#REF!</definedName>
    <definedName name="WASTE1">[10]Feb!#REF!</definedName>
    <definedName name="WASTE2">[10]Feb!#REF!</definedName>
    <definedName name="WASTE3">[10]Mar!#REF!</definedName>
    <definedName name="WASTE4">[10]Apr!#REF!</definedName>
    <definedName name="WASTE5">[10]May!#REF!</definedName>
    <definedName name="WASTE6">[13]JUNE!$A$193:$B$211</definedName>
    <definedName name="WASTEAA">[13]JUNE1!$I$545:$J$575</definedName>
    <definedName name="WASTEXX">'[51]7251-06540'!#REF!</definedName>
    <definedName name="WATAA">[10]JUNE1!$A$185:$E$204</definedName>
    <definedName name="Water">#REF!</definedName>
    <definedName name="WATXX">'[67]7251-01xxxx'!#REF!</definedName>
    <definedName name="WBOMITRatio">#REF!</definedName>
    <definedName name="WC">#REF!</definedName>
    <definedName name="weewee" localSheetId="2" hidden="1">{"'Model'!$A$1:$N$53"}</definedName>
    <definedName name="weewee" hidden="1">{"'Model'!$A$1:$N$53"}</definedName>
    <definedName name="werwer" localSheetId="2" hidden="1">{"'Model'!$A$1:$N$53"}</definedName>
    <definedName name="werwer" hidden="1">{"'Model'!$A$1:$N$53"}</definedName>
    <definedName name="WH_BKK">#REF!</definedName>
    <definedName name="WH_BRS">#REF!</definedName>
    <definedName name="WHITE">#REF!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hidden="1">{"cashflow",#N/A,FALSE,"CASHFLOW 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2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s">#N/A</definedName>
    <definedName name="WW" localSheetId="2">#N/A</definedName>
    <definedName name="WW">[0]!WW</definedName>
    <definedName name="XSKIC" localSheetId="2">#REF!</definedName>
    <definedName name="XSKIC">#REF!</definedName>
    <definedName name="XSKIC2">#REF!</definedName>
    <definedName name="XSKIC3">#REF!</definedName>
    <definedName name="XTRACT">#REF!</definedName>
    <definedName name="XX">#REF!</definedName>
    <definedName name="xxQry_Psmf102">#REF!</definedName>
    <definedName name="xxqry_psmf102w">#REF!</definedName>
    <definedName name="XXX" localSheetId="2">'[130]10'!#REF!</definedName>
    <definedName name="XXX">'[131]10'!#REF!</definedName>
    <definedName name="XYZ" localSheetId="2">[63]DEP12!#REF!</definedName>
    <definedName name="XYZ">[64]DEP12!#REF!</definedName>
    <definedName name="YARDAA">[12]JUNE1!$A$32:$E$72</definedName>
    <definedName name="YARXX">'[67]7251-02000-02252'!#REF!</definedName>
    <definedName name="YD">[10]Jan!#REF!</definedName>
    <definedName name="Yearvalue" localSheetId="2">[105]Selection!$F$4</definedName>
    <definedName name="Yearvalue">[106]Selection!$F$4</definedName>
    <definedName name="yen">#REF!</definedName>
    <definedName name="yenrate">#REF!</definedName>
    <definedName name="yinyin" localSheetId="2" hidden="1">{"'Model'!$A$1:$N$53"}</definedName>
    <definedName name="yinyin" hidden="1">{"'Model'!$A$1:$N$53"}</definedName>
    <definedName name="ytd" localSheetId="2">#N/A</definedName>
    <definedName name="ytd">[0]!ytd</definedName>
    <definedName name="YTD_DMAMT" localSheetId="2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DBahtProgramStatement" localSheetId="2">#N/A</definedName>
    <definedName name="YTDBahtProgramStatement">[0]!YTDBahtProgramStatement</definedName>
    <definedName name="yy" localSheetId="2">#N/A</definedName>
    <definedName name="yy">[0]!yy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ed1">"Q"</definedName>
    <definedName name="ZL" localSheetId="2" hidden="1">{"'Eng (page2)'!$A$1:$D$52"}</definedName>
    <definedName name="ZL" hidden="1">{"'Eng (page2)'!$A$1:$D$52"}</definedName>
    <definedName name="ZZ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rates">#REF!</definedName>
    <definedName name="zzzsub">#REF!</definedName>
    <definedName name="zzztest">#REF!</definedName>
    <definedName name="แ2">#REF!</definedName>
    <definedName name="โ4305">'[132]Raw Material'!#REF!</definedName>
    <definedName name="คจบ4">#N/A</definedName>
    <definedName name="คจผ4">#N/A</definedName>
    <definedName name="คช">#N/A</definedName>
    <definedName name="คชผ4">#N/A</definedName>
    <definedName name="คชผ5">#N/A</definedName>
    <definedName name="คชผ6">#N/A</definedName>
    <definedName name="คต">'[21]10'!$B$991</definedName>
    <definedName name="คต25">#N/A</definedName>
    <definedName name="คตบ4">'[21]10'!$J$989</definedName>
    <definedName name="คตผ4">'[21]10'!$J$990</definedName>
    <definedName name="คม">#N/A</definedName>
    <definedName name="คม25">#N/A</definedName>
    <definedName name="คมบ4">#N/A</definedName>
    <definedName name="คมผ4">#N/A</definedName>
    <definedName name="ณัฐพล" localSheetId="2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2" hidden="1">{"'Model'!$A$1:$N$53"}</definedName>
    <definedName name="ป" hidden="1">{"'Model'!$A$1:$N$53"}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ย">#N/A</definedName>
    <definedName name="ยบ4">'[21]10'!$J$154</definedName>
    <definedName name="ยผ4">'[21]10'!$J$289</definedName>
    <definedName name="ยาน">#N/A</definedName>
    <definedName name="ร" localSheetId="2" hidden="1">{"'Model'!$A$1:$N$53"}</definedName>
    <definedName name="ร" hidden="1">{"'Model'!$A$1:$N$53"}</definedName>
    <definedName name="รายงานสถานะเงินกู้เบิกเกินบัญชีธนาคาร_สิ้นสุด__ณ_วันที่__12__กันยายน__2538">'[133]Cur Bal'!#REF!</definedName>
    <definedName name="รายละเอียด_CPUTime_แต่ละเดือนแยกตาม_ComCode_สำหรับดู_Ratio">#REF!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" localSheetId="2">#N/A</definedName>
    <definedName name="สสส">[0]!สสส</definedName>
    <definedName name="สินทรัพย์" localSheetId="2">#REF!</definedName>
    <definedName name="สินทรัพย์">#REF!</definedName>
    <definedName name="อ">#N/A</definedName>
    <definedName name="อ2">#N/A</definedName>
    <definedName name="อ21">#N/A</definedName>
    <definedName name="อ22">#N/A</definedName>
    <definedName name="อ23">#N/A</definedName>
    <definedName name="อ24">#N/A</definedName>
    <definedName name="อ25">#N/A</definedName>
    <definedName name="อ26">#N/A</definedName>
    <definedName name="อาคาร">#REF!</definedName>
    <definedName name="อาคารบ4">#REF!</definedName>
    <definedName name="อาคารผ4">#REF!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</definedNames>
  <calcPr calcId="145621"/>
</workbook>
</file>

<file path=xl/calcChain.xml><?xml version="1.0" encoding="utf-8"?>
<calcChain xmlns="http://schemas.openxmlformats.org/spreadsheetml/2006/main">
  <c r="D69" i="2" l="1"/>
  <c r="D21" i="1"/>
  <c r="F87" i="2" l="1"/>
  <c r="F21" i="2" l="1"/>
  <c r="D21" i="2"/>
  <c r="L10" i="3"/>
  <c r="L40" i="3"/>
  <c r="I39" i="3"/>
  <c r="H39" i="3"/>
  <c r="G39" i="3"/>
  <c r="F39" i="3"/>
  <c r="E39" i="3"/>
  <c r="D39" i="3"/>
  <c r="L38" i="3"/>
  <c r="J35" i="3"/>
  <c r="I35" i="3"/>
  <c r="H35" i="3"/>
  <c r="G35" i="3"/>
  <c r="F35" i="3"/>
  <c r="F41" i="3" s="1"/>
  <c r="E35" i="3"/>
  <c r="D35" i="3"/>
  <c r="D41" i="3" s="1"/>
  <c r="L34" i="3"/>
  <c r="L35" i="3" s="1"/>
  <c r="L32" i="3"/>
  <c r="F107" i="2"/>
  <c r="F100" i="2"/>
  <c r="F76" i="2"/>
  <c r="F69" i="2"/>
  <c r="F44" i="2"/>
  <c r="F46" i="2" s="1"/>
  <c r="F11" i="2"/>
  <c r="F14" i="2" s="1"/>
  <c r="F62" i="1"/>
  <c r="F41" i="1"/>
  <c r="F35" i="1"/>
  <c r="F21" i="1"/>
  <c r="F12" i="1"/>
  <c r="L18" i="3"/>
  <c r="J17" i="3"/>
  <c r="I17" i="3"/>
  <c r="H17" i="3"/>
  <c r="G17" i="3"/>
  <c r="F17" i="3"/>
  <c r="L17" i="3" s="1"/>
  <c r="E17" i="3"/>
  <c r="D17" i="3"/>
  <c r="L16" i="3"/>
  <c r="L15" i="3"/>
  <c r="J13" i="3"/>
  <c r="J19" i="3" s="1"/>
  <c r="I13" i="3"/>
  <c r="H13" i="3"/>
  <c r="H19" i="3" s="1"/>
  <c r="G13" i="3"/>
  <c r="F13" i="3"/>
  <c r="F19" i="3"/>
  <c r="E13" i="3"/>
  <c r="D13" i="3"/>
  <c r="D19" i="3"/>
  <c r="L12" i="3"/>
  <c r="L13" i="3" s="1"/>
  <c r="D107" i="2"/>
  <c r="D100" i="2"/>
  <c r="D87" i="2"/>
  <c r="D76" i="2"/>
  <c r="D44" i="2"/>
  <c r="D11" i="2"/>
  <c r="D14" i="2" s="1"/>
  <c r="D23" i="2" s="1"/>
  <c r="D27" i="2" s="1"/>
  <c r="D62" i="1"/>
  <c r="D41" i="1"/>
  <c r="D35" i="1"/>
  <c r="D43" i="1" s="1"/>
  <c r="D12" i="1"/>
  <c r="H41" i="3"/>
  <c r="F89" i="2" l="1"/>
  <c r="F92" i="2" s="1"/>
  <c r="D89" i="2"/>
  <c r="D92" i="2" s="1"/>
  <c r="D115" i="2" s="1"/>
  <c r="F23" i="2"/>
  <c r="F27" i="2" s="1"/>
  <c r="F29" i="2" s="1"/>
  <c r="D64" i="1"/>
  <c r="F43" i="1"/>
  <c r="F64" i="1" s="1"/>
  <c r="F23" i="1"/>
  <c r="D23" i="1"/>
  <c r="J37" i="3"/>
  <c r="D36" i="2"/>
  <c r="D46" i="2" s="1"/>
  <c r="D29" i="2"/>
  <c r="L19" i="3"/>
  <c r="F115" i="2" l="1"/>
  <c r="F117" i="2" s="1"/>
  <c r="D116" i="2" s="1"/>
  <c r="D117" i="2" s="1"/>
  <c r="L37" i="3"/>
  <c r="J39" i="3"/>
  <c r="J41" i="3" l="1"/>
  <c r="L41" i="3" s="1"/>
  <c r="L39" i="3"/>
</calcChain>
</file>

<file path=xl/sharedStrings.xml><?xml version="1.0" encoding="utf-8"?>
<sst xmlns="http://schemas.openxmlformats.org/spreadsheetml/2006/main" count="228" uniqueCount="153">
  <si>
    <t>บริษัท ไทย-เยอรมัน เซรามิค อินดัสทรี่ จำกัด (มหาชน)</t>
  </si>
  <si>
    <t>งบแสดงฐานะการเงิน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</si>
  <si>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</si>
  <si>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</si>
  <si>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</si>
  <si>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</si>
  <si>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</si>
  <si>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4, 6</t>
  </si>
  <si>
    <t xml:space="preserve">สินค้าคงเหลือ 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</si>
  <si>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</si>
  <si>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</si>
  <si>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</si>
  <si>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 xml:space="preserve">เงินลงทุนระยะยาวอื่น </t>
  </si>
  <si>
    <t>9</t>
  </si>
  <si>
    <t>อสังหาริมทรัพย์เพื่อการลงทุน</t>
  </si>
  <si>
    <t>10</t>
  </si>
  <si>
    <t xml:space="preserve">ที่ดิน อาคารและอุปกรณ์ </t>
  </si>
  <si>
    <t>11</t>
  </si>
  <si>
    <t>สินทรัพย์ที่ไม่ได้ใช้ในการดำเนินงาน</t>
  </si>
  <si>
    <t>12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</si>
  <si>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</si>
  <si>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</si>
  <si>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</si>
  <si>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</si>
  <si>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</si>
  <si>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</si>
  <si>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4, 14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</si>
  <si>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</si>
  <si>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</si>
  <si>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</si>
  <si>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</si>
  <si>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</si>
  <si>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15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</si>
  <si>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</si>
  <si>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</si>
  <si>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</si>
  <si>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</si>
  <si>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</si>
  <si>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</si>
  <si>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   - หุ้นสามัญ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</si>
  <si>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</si>
  <si>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</si>
  <si>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</si>
  <si>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</si>
  <si>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</si>
  <si>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</si>
  <si>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</si>
  <si>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</si>
  <si>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รายการที่ไม่ใช่เงินสด</t>
  </si>
  <si>
    <t>เงินมัดจำภายใต้สัญญาเช่าทางการเงิน</t>
  </si>
  <si>
    <t>-</t>
  </si>
  <si>
    <t>การแปลงสภาพของหุ้นกู้แปลงสภาพด้อยสิทธิเป็นทุน</t>
  </si>
  <si>
    <t>งบกำไรขาดทุน</t>
  </si>
  <si>
    <t>รายได้จากการขายสินค้า</t>
  </si>
  <si>
    <t>4</t>
  </si>
  <si>
    <t>รายได้จากการขายที่ดิน</t>
  </si>
  <si>
    <t>ต้นทุนจากการขายสินค้า</t>
  </si>
  <si>
    <t>4, 7</t>
  </si>
  <si>
    <t>ต้นทุนจากการขายที่ดิน</t>
  </si>
  <si>
    <t>กำไรขั้นต้น</t>
  </si>
  <si>
    <t xml:space="preserve">รายได้อื่น  </t>
  </si>
  <si>
    <t>กำไรก่อนค่าใช้จ่าย</t>
  </si>
  <si>
    <t>4, 20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</si>
  <si>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</si>
  <si>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</si>
  <si>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</si>
  <si>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</si>
  <si>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</si>
  <si>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23</t>
  </si>
  <si>
    <t>กำไรสำหรับปี</t>
  </si>
  <si>
    <t>งบกำไรขาดทุนเบ็ดเสร็จ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</si>
  <si>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</si>
  <si>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</si>
  <si>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</si>
  <si>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</si>
  <si>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</si>
  <si>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</si>
  <si>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</si>
  <si>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 xml:space="preserve">    หนี้สินดำเนินงาน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</si>
  <si>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</si>
  <si>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</si>
  <si>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</si>
  <si>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เงินสดรับจากการดำเนินงาน</t>
  </si>
  <si>
    <t>ภาษีเงินได้หัก ณ ที่จ่าย</t>
  </si>
  <si>
    <t>จ่ายภาษีเงินได้</t>
  </si>
  <si>
    <t>กระแสเงินสดจากกิจกรรมลงทุน</t>
  </si>
  <si>
    <t xml:space="preserve">เงินสดรับจากการขายที่ดิน อาคารและอุปกรณ์ </t>
  </si>
  <si>
    <t xml:space="preserve">  และสินทรัพย์ที่ไม่ได้ใช้ในการดำเนินงาน</t>
  </si>
  <si>
    <t>กระแสเงินสดจากกิจกรรมจัดหาเงิน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</si>
  <si>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</si>
  <si>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</si>
  <si>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ข้อมูลงบกระแสเงินสดเปิดเผยเพิ่มเติม </t>
  </si>
  <si>
    <t>งบแสดงการเปลี่ยนแปลงส่วนของผู้ถือหุ้น</t>
  </si>
  <si>
    <t>จัดสรรแล้ว</t>
  </si>
  <si>
    <t>ยังไม่ได้จัดสรร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</si>
  <si>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</si>
  <si>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</si>
  <si>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</si>
  <si>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</si>
  <si>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</si>
  <si>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</si>
  <si>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</si>
  <si>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</si>
  <si>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</si>
  <si>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</si>
  <si>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</si>
  <si>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 xml:space="preserve">  กำไรหรือขาดทุน</t>
  </si>
  <si>
    <t xml:space="preserve">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</si>
  <si>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</si>
  <si>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</si>
  <si>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1 มกราคม 2559</t>
  </si>
  <si>
    <t>ยอดคงเหลือ ณ วันที่ 31 ธันวาคม 2559</t>
  </si>
  <si>
    <t>ผลขาดทุน (กำไร) จากการจำหน่ายที่ดิน อาคารและอุปกรณ์</t>
  </si>
  <si>
    <t>เงินปันผลจ่าย</t>
  </si>
  <si>
    <t>ดอกเบี้ยจ่าย</t>
  </si>
  <si>
    <t>4, 19</t>
  </si>
  <si>
    <t>22</t>
  </si>
  <si>
    <t>ณ วันที่ 31 ธันวาคม 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</si>
  <si>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</si>
  <si>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</si>
  <si>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</si>
  <si>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ผลขาดทุนจากการลดมูลค่า และเคลื่อนไหวช้าของสินค้าคงเหลือ</t>
  </si>
  <si>
    <t>ต้นทุนในการจัดจำหน่าย</t>
  </si>
  <si>
    <t xml:space="preserve">   และสินทรัพย์ที่ไม่ได้ใช้ในการดำเนินงาน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</si>
  <si>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</si>
  <si>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</si>
  <si>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</si>
  <si>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ผลขาดทุนจากการประมาณการตามหลักคณิตศาสตร์</t>
  </si>
  <si>
    <t xml:space="preserve">   ของสินค้าคงเหลือ </t>
  </si>
  <si>
    <t>ผลขาดทุน (กลับรายการ) ค่าเผื่อการลดมูลค่าและเคลื่อนไหวช้า</t>
  </si>
  <si>
    <t>ผลขาดทุนจากการด้อยค่าของสินทรัพย์ที่ไม่ได้ใช้ในการดำเนินงาน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</si>
  <si>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</si>
  <si>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</si>
  <si>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เงินสดและรายการเทียบเท่าเงินสดเพิ่มขึ้น - สุทธิ</t>
  </si>
  <si>
    <t>7</t>
  </si>
  <si>
    <t>กำไรต่อหุ้นขั้นพื้นฐาน (บาท)</t>
  </si>
  <si>
    <t>ประมาณการหนี้สินสำหรับผลประโยชน์พนักงาน</t>
  </si>
  <si>
    <t>เจ้าหนี้คงค้างที่ดิน อาคารและอุปกรณ์</t>
  </si>
  <si>
    <t>รายการที่จะไม่ถูกจัดประเภทใหม่ไว้ในกำไรหรือขาดทุนในภายหลัง</t>
  </si>
  <si>
    <t xml:space="preserve">   ประกันภัยสำหรับโครงการผลประโยชน์พนักงาน</t>
  </si>
  <si>
    <t xml:space="preserve">   กำไรหรือขาดทุนในภายหลัง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</si>
  <si>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</si>
  <si>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</si>
  <si>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</si>
  <si>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</si>
  <si>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</si>
  <si>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</si>
  <si>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</si>
  <si>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เงินสดจ่ายเพื่อชำระหนี้สินตามสัญญาเช่าทางการเงิน</t>
  </si>
  <si>
    <t>เงินสดจ่ายเพื่อชำระคืนเงินกู้ยืมระยะสั้นจากสถาบันการเงิน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</si>
  <si>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</si>
  <si>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ภาษีเงินได้ของรายการที่จะไม่ถูกจัดประเภทใหม่ไว้ใน</t>
  </si>
  <si>
    <t>กระแสเงินสดจากการดำเนินงานก่อนการเปลี่ยนแปลงในสินทรัพย์และ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</si>
</sst>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.00_);_(* \(#,##0.00\);_(* &quot;-&quot;??_);_(@_)"/>
    <numFmt numFmtId="188" formatCode="_-[$€]* #,##0.00_-;\-[$€]* #,##0.00_-;_-[$€]* &quot;-&quot;??_-;_-@_-"/>
    <numFmt numFmtId="189" formatCode="_(* #,##0_);_(* \(#,##0\);_(* &quot;-&quot;??_);_(@_)"/>
    <numFmt numFmtId="190" formatCode="#,##0\ ;\(#,##0\)"/>
  </numFmts>
  <fonts count="1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88" fontId="0" fillId="0" borderId="0"/>
    <xf numFmtId="187" fontId="6" fillId="0" borderId="0" applyFont="0" applyFill="0" applyBorder="0" applyAlignment="0" applyProtection="0"/>
    <xf numFmtId="0" fontId="1" fillId="0" borderId="0"/>
    <xf numFmtId="188" fontId="7" fillId="0" borderId="0"/>
    <xf numFmtId="188" fontId="8" fillId="0" borderId="0"/>
    <xf numFmtId="0" fontId="8" fillId="0" borderId="0"/>
    <xf numFmtId="0" fontId="9" fillId="0" borderId="0"/>
  </cellStyleXfs>
  <cellXfs count="190">
    <xf numFmtId="188" fontId="0" fillId="0" borderId="0" xfId="0"/>
    <xf numFmtId="188" fontId="2" fillId="0" borderId="0" xfId="0" applyFont="1" applyFill="1" applyBorder="1" applyAlignment="1"/>
    <xf numFmtId="188" fontId="3" fillId="0" borderId="0" xfId="0" applyFont="1" applyFill="1" applyBorder="1" applyAlignment="1"/>
    <xf numFmtId="188" fontId="1" fillId="0" borderId="0" xfId="0" applyFont="1" applyFill="1" applyBorder="1" applyAlignment="1"/>
    <xf numFmtId="188" fontId="1" fillId="0" borderId="0" xfId="0" applyFont="1" applyFill="1" applyAlignment="1"/>
    <xf numFmtId="188" fontId="3" fillId="0" borderId="0" xfId="0" applyFont="1" applyFill="1" applyAlignment="1"/>
    <xf numFmtId="188" fontId="3" fillId="0" borderId="0" xfId="0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88" fontId="4" fillId="0" borderId="0" xfId="0" applyFont="1" applyFill="1" applyBorder="1" applyAlignment="1"/>
    <xf numFmtId="188" fontId="3" fillId="0" borderId="0" xfId="0" quotePrefix="1" applyFont="1" applyFill="1" applyBorder="1" applyAlignment="1">
      <alignment horizontal="center"/>
    </xf>
    <xf numFmtId="188" fontId="5" fillId="0" borderId="0" xfId="0" applyFont="1" applyFill="1" applyBorder="1" applyAlignment="1"/>
    <xf numFmtId="188" fontId="1" fillId="0" borderId="0" xfId="0" applyFont="1" applyFill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right"/>
    </xf>
    <xf numFmtId="189" fontId="1" fillId="0" borderId="0" xfId="0" applyNumberFormat="1" applyFont="1" applyFill="1" applyAlignment="1"/>
    <xf numFmtId="188" fontId="0" fillId="0" borderId="0" xfId="0" applyFill="1" applyBorder="1" applyAlignment="1"/>
    <xf numFmtId="3" fontId="1" fillId="0" borderId="0" xfId="1" applyNumberFormat="1" applyFont="1" applyFill="1" applyAlignment="1"/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right"/>
    </xf>
    <xf numFmtId="190" fontId="1" fillId="0" borderId="0" xfId="0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1" fillId="0" borderId="0" xfId="1" applyNumberFormat="1" applyFont="1" applyFill="1" applyBorder="1" applyAlignment="1"/>
    <xf numFmtId="189" fontId="1" fillId="0" borderId="2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188" fontId="1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7" fontId="1" fillId="0" borderId="0" xfId="0" applyNumberFormat="1" applyFont="1" applyFill="1" applyAlignment="1"/>
    <xf numFmtId="189" fontId="4" fillId="0" borderId="2" xfId="1" applyNumberFormat="1" applyFont="1" applyFill="1" applyBorder="1" applyAlignment="1">
      <alignment horizontal="right"/>
    </xf>
    <xf numFmtId="189" fontId="1" fillId="0" borderId="4" xfId="1" applyNumberFormat="1" applyFont="1" applyFill="1" applyBorder="1" applyAlignment="1">
      <alignment horizontal="right"/>
    </xf>
    <xf numFmtId="188" fontId="5" fillId="0" borderId="0" xfId="0" applyFont="1" applyFill="1" applyBorder="1" applyAlignment="1">
      <alignment horizontal="center"/>
    </xf>
    <xf numFmtId="189" fontId="4" fillId="0" borderId="0" xfId="1" applyNumberFormat="1" applyFont="1" applyFill="1" applyAlignment="1"/>
    <xf numFmtId="188" fontId="4" fillId="0" borderId="0" xfId="0" applyFont="1" applyFill="1" applyAlignment="1"/>
    <xf numFmtId="190" fontId="1" fillId="0" borderId="0" xfId="0" applyNumberFormat="1" applyFont="1" applyFill="1" applyBorder="1" applyAlignment="1">
      <alignment horizontal="center"/>
    </xf>
    <xf numFmtId="188" fontId="0" fillId="0" borderId="0" xfId="0" applyFont="1" applyFill="1" applyBorder="1" applyAlignment="1"/>
    <xf numFmtId="189" fontId="1" fillId="0" borderId="3" xfId="1" applyNumberFormat="1" applyFont="1" applyFill="1" applyBorder="1" applyAlignment="1">
      <alignment horizontal="right"/>
    </xf>
    <xf numFmtId="187" fontId="1" fillId="0" borderId="0" xfId="1" applyFont="1" applyFill="1" applyAlignment="1"/>
    <xf numFmtId="189" fontId="0" fillId="0" borderId="0" xfId="1" quotePrefix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3" xfId="1" applyNumberFormat="1" applyFont="1" applyFill="1" applyBorder="1" applyAlignment="1"/>
    <xf numFmtId="187" fontId="1" fillId="0" borderId="0" xfId="1" applyFont="1" applyFill="1" applyBorder="1" applyAlignment="1"/>
    <xf numFmtId="0" fontId="5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/>
    <xf numFmtId="0" fontId="0" fillId="0" borderId="0" xfId="0" applyNumberFormat="1" applyFill="1" applyAlignment="1">
      <alignment vertical="center"/>
    </xf>
    <xf numFmtId="37" fontId="0" fillId="0" borderId="0" xfId="0" quotePrefix="1" applyNumberFormat="1" applyFill="1" applyBorder="1" applyAlignment="1">
      <alignment horizontal="center"/>
    </xf>
    <xf numFmtId="37" fontId="1" fillId="0" borderId="0" xfId="0" applyNumberFormat="1" applyFont="1" applyFill="1" applyAlignment="1"/>
    <xf numFmtId="188" fontId="0" fillId="0" borderId="0" xfId="0" applyFill="1" applyBorder="1" applyAlignment="1">
      <alignment horizontal="center"/>
    </xf>
    <xf numFmtId="49" fontId="4" fillId="0" borderId="0" xfId="0" applyNumberFormat="1" applyFont="1" applyFill="1" applyAlignment="1"/>
    <xf numFmtId="49" fontId="3" fillId="0" borderId="0" xfId="3" applyNumberFormat="1" applyFont="1" applyFill="1" applyBorder="1" applyAlignment="1">
      <alignment horizontal="center"/>
    </xf>
    <xf numFmtId="49" fontId="1" fillId="0" borderId="0" xfId="3" applyNumberFormat="1" applyFont="1" applyFill="1" applyBorder="1" applyAlignment="1">
      <alignment horizontal="center"/>
    </xf>
    <xf numFmtId="49" fontId="0" fillId="0" borderId="0" xfId="3" applyNumberFormat="1" applyFont="1" applyFill="1" applyAlignment="1"/>
    <xf numFmtId="49" fontId="3" fillId="0" borderId="0" xfId="3" quotePrefix="1" applyNumberFormat="1" applyFont="1" applyFill="1" applyBorder="1" applyAlignment="1">
      <alignment horizontal="center"/>
    </xf>
    <xf numFmtId="49" fontId="1" fillId="0" borderId="0" xfId="3" applyNumberFormat="1" applyFont="1" applyFill="1" applyAlignment="1">
      <alignment horizontal="center"/>
    </xf>
    <xf numFmtId="37" fontId="1" fillId="0" borderId="0" xfId="3" applyNumberFormat="1" applyFont="1" applyFill="1" applyAlignment="1"/>
    <xf numFmtId="38" fontId="1" fillId="0" borderId="0" xfId="3" applyNumberFormat="1" applyFont="1" applyFill="1" applyAlignment="1"/>
    <xf numFmtId="0" fontId="1" fillId="0" borderId="0" xfId="0" applyNumberFormat="1" applyFont="1" applyAlignment="1"/>
    <xf numFmtId="0" fontId="3" fillId="0" borderId="0" xfId="3" applyNumberFormat="1" applyFont="1" applyFill="1" applyAlignment="1">
      <alignment horizontal="center"/>
    </xf>
    <xf numFmtId="38" fontId="1" fillId="0" borderId="0" xfId="3" applyNumberFormat="1" applyFont="1" applyFill="1" applyBorder="1" applyAlignment="1"/>
    <xf numFmtId="49" fontId="4" fillId="0" borderId="0" xfId="3" applyNumberFormat="1" applyFont="1" applyFill="1" applyAlignment="1"/>
    <xf numFmtId="49" fontId="3" fillId="0" borderId="0" xfId="3" applyNumberFormat="1" applyFont="1" applyFill="1" applyAlignment="1">
      <alignment horizontal="center"/>
    </xf>
    <xf numFmtId="38" fontId="4" fillId="0" borderId="0" xfId="3" applyNumberFormat="1" applyFont="1" applyFill="1" applyAlignment="1"/>
    <xf numFmtId="49" fontId="1" fillId="0" borderId="0" xfId="3" applyNumberFormat="1" applyFont="1" applyFill="1" applyAlignment="1"/>
    <xf numFmtId="49" fontId="1" fillId="0" borderId="0" xfId="0" applyNumberFormat="1" applyFont="1" applyFill="1" applyAlignment="1"/>
    <xf numFmtId="37" fontId="1" fillId="0" borderId="2" xfId="3" applyNumberFormat="1" applyFont="1" applyFill="1" applyBorder="1" applyAlignment="1">
      <alignment horizontal="right"/>
    </xf>
    <xf numFmtId="38" fontId="1" fillId="0" borderId="0" xfId="3" applyNumberFormat="1" applyFont="1" applyFill="1" applyBorder="1" applyAlignment="1">
      <alignment horizontal="right"/>
    </xf>
    <xf numFmtId="37" fontId="4" fillId="0" borderId="0" xfId="3" applyNumberFormat="1" applyFont="1" applyFill="1" applyAlignment="1"/>
    <xf numFmtId="37" fontId="1" fillId="0" borderId="0" xfId="3" applyNumberFormat="1" applyFont="1" applyFill="1" applyBorder="1" applyAlignment="1"/>
    <xf numFmtId="49" fontId="0" fillId="0" borderId="0" xfId="0" quotePrefix="1" applyNumberFormat="1" applyFill="1" applyAlignment="1">
      <alignment horizontal="left"/>
    </xf>
    <xf numFmtId="49" fontId="4" fillId="0" borderId="0" xfId="3" applyNumberFormat="1" applyFont="1" applyFill="1" applyAlignment="1">
      <alignment horizontal="center"/>
    </xf>
    <xf numFmtId="38" fontId="4" fillId="0" borderId="0" xfId="3" applyNumberFormat="1" applyFont="1" applyFill="1" applyBorder="1" applyAlignment="1"/>
    <xf numFmtId="0" fontId="4" fillId="0" borderId="0" xfId="0" applyNumberFormat="1" applyFont="1" applyAlignment="1"/>
    <xf numFmtId="0" fontId="4" fillId="0" borderId="0" xfId="0" applyNumberFormat="1" applyFont="1" applyFill="1" applyBorder="1" applyAlignment="1"/>
    <xf numFmtId="0" fontId="4" fillId="0" borderId="0" xfId="3" applyNumberFormat="1" applyFont="1" applyFill="1" applyAlignment="1"/>
    <xf numFmtId="0" fontId="0" fillId="0" borderId="0" xfId="0" applyNumberFormat="1" applyFill="1" applyBorder="1" applyAlignment="1"/>
    <xf numFmtId="189" fontId="1" fillId="0" borderId="2" xfId="1" applyNumberFormat="1" applyFont="1" applyFill="1" applyBorder="1" applyAlignment="1"/>
    <xf numFmtId="0" fontId="0" fillId="0" borderId="0" xfId="0" applyNumberFormat="1" applyFont="1" applyFill="1" applyBorder="1" applyAlignment="1"/>
    <xf numFmtId="0" fontId="4" fillId="0" borderId="0" xfId="0" applyNumberFormat="1" applyFont="1" applyFill="1" applyAlignment="1"/>
    <xf numFmtId="39" fontId="4" fillId="0" borderId="3" xfId="3" applyNumberFormat="1" applyFont="1" applyFill="1" applyBorder="1" applyAlignment="1"/>
    <xf numFmtId="0" fontId="4" fillId="0" borderId="0" xfId="4" applyNumberFormat="1" applyFont="1" applyFill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37" fontId="4" fillId="0" borderId="0" xfId="0" applyNumberFormat="1" applyFont="1" applyFill="1" applyBorder="1" applyAlignment="1"/>
    <xf numFmtId="0" fontId="5" fillId="0" borderId="0" xfId="4" applyNumberFormat="1" applyFont="1" applyFill="1" applyAlignment="1">
      <alignment horizontal="center"/>
    </xf>
    <xf numFmtId="0" fontId="2" fillId="0" borderId="0" xfId="0" applyNumberFormat="1" applyFont="1" applyBorder="1" applyAlignment="1"/>
    <xf numFmtId="0" fontId="1" fillId="0" borderId="0" xfId="0" applyNumberFormat="1" applyFont="1" applyFill="1" applyBorder="1" applyAlignment="1"/>
    <xf numFmtId="0" fontId="3" fillId="0" borderId="0" xfId="4" applyNumberFormat="1" applyFont="1" applyFill="1" applyAlignment="1">
      <alignment horizontal="center"/>
    </xf>
    <xf numFmtId="0" fontId="10" fillId="0" borderId="0" xfId="0" applyNumberFormat="1" applyFont="1" applyFill="1"/>
    <xf numFmtId="0" fontId="0" fillId="0" borderId="0" xfId="4" applyNumberFormat="1" applyFont="1" applyFill="1" applyAlignment="1"/>
    <xf numFmtId="0" fontId="1" fillId="0" borderId="0" xfId="4" applyNumberFormat="1" applyFont="1" applyFill="1" applyAlignment="1"/>
    <xf numFmtId="37" fontId="1" fillId="0" borderId="2" xfId="1" applyNumberFormat="1" applyFont="1" applyFill="1" applyBorder="1" applyAlignment="1"/>
    <xf numFmtId="37" fontId="4" fillId="0" borderId="3" xfId="0" applyNumberFormat="1" applyFont="1" applyFill="1" applyBorder="1" applyAlignment="1"/>
    <xf numFmtId="0" fontId="1" fillId="0" borderId="0" xfId="0" applyNumberFormat="1" applyFont="1" applyFill="1" applyAlignment="1"/>
    <xf numFmtId="0" fontId="5" fillId="0" borderId="0" xfId="0" applyNumberFormat="1" applyFont="1" applyFill="1" applyBorder="1" applyAlignment="1"/>
    <xf numFmtId="0" fontId="3" fillId="0" borderId="0" xfId="0" applyNumberFormat="1" applyFont="1" applyAlignment="1"/>
    <xf numFmtId="37" fontId="0" fillId="0" borderId="0" xfId="0" applyNumberFormat="1" applyFont="1" applyFill="1" applyBorder="1" applyAlignment="1"/>
    <xf numFmtId="189" fontId="1" fillId="0" borderId="0" xfId="0" applyNumberFormat="1" applyFont="1" applyFill="1" applyBorder="1" applyAlignment="1"/>
    <xf numFmtId="189" fontId="0" fillId="0" borderId="0" xfId="0" applyNumberFormat="1" applyFill="1" applyBorder="1" applyAlignment="1">
      <alignment horizontal="center"/>
    </xf>
    <xf numFmtId="189" fontId="0" fillId="0" borderId="2" xfId="0" applyNumberFormat="1" applyFill="1" applyBorder="1" applyAlignment="1">
      <alignment horizontal="center"/>
    </xf>
    <xf numFmtId="0" fontId="5" fillId="0" borderId="0" xfId="0" applyNumberFormat="1" applyFont="1" applyAlignment="1"/>
    <xf numFmtId="189" fontId="4" fillId="0" borderId="0" xfId="0" applyNumberFormat="1" applyFont="1" applyFill="1" applyBorder="1" applyAlignment="1"/>
    <xf numFmtId="0" fontId="0" fillId="0" borderId="0" xfId="0" applyNumberFormat="1" applyAlignment="1"/>
    <xf numFmtId="189" fontId="1" fillId="0" borderId="0" xfId="0" quotePrefix="1" applyNumberFormat="1" applyFont="1" applyFill="1" applyAlignment="1">
      <alignment horizontal="center"/>
    </xf>
    <xf numFmtId="189" fontId="1" fillId="0" borderId="2" xfId="0" applyNumberFormat="1" applyFont="1" applyFill="1" applyBorder="1" applyAlignment="1"/>
    <xf numFmtId="189" fontId="4" fillId="0" borderId="1" xfId="0" applyNumberFormat="1" applyFont="1" applyFill="1" applyBorder="1" applyAlignment="1"/>
    <xf numFmtId="189" fontId="0" fillId="0" borderId="0" xfId="0" applyNumberFormat="1" applyFill="1" applyAlignment="1">
      <alignment horizontal="center"/>
    </xf>
    <xf numFmtId="0" fontId="0" fillId="0" borderId="0" xfId="0" applyNumberFormat="1" applyFont="1" applyAlignment="1"/>
    <xf numFmtId="18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189" fontId="4" fillId="0" borderId="2" xfId="0" applyNumberFormat="1" applyFont="1" applyFill="1" applyBorder="1" applyAlignment="1"/>
    <xf numFmtId="0" fontId="0" fillId="0" borderId="0" xfId="0" applyNumberFormat="1" applyFill="1" applyAlignment="1"/>
    <xf numFmtId="0" fontId="5" fillId="0" borderId="0" xfId="0" applyNumberFormat="1" applyFont="1" applyFill="1" applyAlignment="1"/>
    <xf numFmtId="37" fontId="4" fillId="0" borderId="0" xfId="0" quotePrefix="1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/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190" fontId="0" fillId="0" borderId="0" xfId="0" applyNumberFormat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horizontal="center" vertical="center"/>
    </xf>
    <xf numFmtId="19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89" fontId="0" fillId="0" borderId="2" xfId="1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187" fontId="4" fillId="0" borderId="0" xfId="1" applyFont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Border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left" vertical="center"/>
    </xf>
    <xf numFmtId="187" fontId="0" fillId="0" borderId="0" xfId="1" applyFont="1" applyBorder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87" fontId="0" fillId="0" borderId="2" xfId="1" applyFont="1" applyFill="1" applyBorder="1" applyAlignment="1">
      <alignment vertical="center"/>
    </xf>
    <xf numFmtId="187" fontId="0" fillId="0" borderId="0" xfId="1" applyFont="1" applyFill="1" applyBorder="1" applyAlignment="1">
      <alignment vertical="center"/>
    </xf>
    <xf numFmtId="189" fontId="1" fillId="0" borderId="2" xfId="1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89" fontId="0" fillId="0" borderId="2" xfId="1" applyNumberFormat="1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37" fontId="4" fillId="0" borderId="5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187" fontId="1" fillId="0" borderId="0" xfId="1" applyFont="1" applyAlignment="1"/>
    <xf numFmtId="187" fontId="1" fillId="0" borderId="0" xfId="0" applyNumberFormat="1" applyFont="1" applyAlignment="1"/>
    <xf numFmtId="188" fontId="0" fillId="0" borderId="0" xfId="0" applyFill="1"/>
    <xf numFmtId="187" fontId="1" fillId="0" borderId="2" xfId="1" applyFont="1" applyFill="1" applyBorder="1" applyAlignment="1"/>
    <xf numFmtId="0" fontId="4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0" fontId="1" fillId="0" borderId="0" xfId="2" applyFont="1" applyFill="1"/>
    <xf numFmtId="0" fontId="1" fillId="0" borderId="0" xfId="2" applyFont="1" applyFill="1" applyBorder="1" applyAlignment="1">
      <alignment horizontal="center"/>
    </xf>
    <xf numFmtId="0" fontId="1" fillId="0" borderId="0" xfId="2" applyFont="1" applyFill="1" applyAlignment="1">
      <alignment horizontal="center"/>
    </xf>
    <xf numFmtId="0" fontId="0" fillId="0" borderId="0" xfId="2" applyFont="1" applyFill="1"/>
    <xf numFmtId="37" fontId="1" fillId="0" borderId="0" xfId="0" applyNumberFormat="1" applyFont="1" applyAlignment="1"/>
    <xf numFmtId="188" fontId="3" fillId="0" borderId="0" xfId="0" quotePrefix="1" applyFont="1" applyFill="1" applyBorder="1" applyAlignment="1">
      <alignment horizontal="center"/>
    </xf>
    <xf numFmtId="188" fontId="3" fillId="0" borderId="0" xfId="0" applyFont="1" applyFill="1" applyBorder="1" applyAlignment="1">
      <alignment horizontal="center"/>
    </xf>
    <xf numFmtId="188" fontId="3" fillId="0" borderId="0" xfId="0" quotePrefix="1" applyFont="1" applyFill="1" applyBorder="1" applyAlignment="1">
      <alignment horizontal="center" vertical="center"/>
    </xf>
    <xf numFmtId="188" fontId="3" fillId="0" borderId="0" xfId="0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/>
    <xf numFmtId="189" fontId="4" fillId="0" borderId="0" xfId="1" applyNumberFormat="1" applyFont="1" applyFill="1" applyBorder="1" applyAlignment="1">
      <alignment vertical="center"/>
    </xf>
  </cellXfs>
  <cellStyles count="7">
    <cellStyle name="Comma" xfId="1" builtinId="3"/>
    <cellStyle name="Normal" xfId="0" builtinId="0"/>
    <cellStyle name="Normal 12" xfId="2"/>
    <cellStyle name="Normal_B&amp;Pt" xfId="3"/>
    <cellStyle name="Normal_Sunstar Chem;E;2000" xfId="4"/>
    <cellStyle name="Normal_Suretex EE 06-01 2" xfId="5"/>
    <cellStyle name="Normal_TBSP06-FS-Q1-English-BL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38" Type="http://schemas.openxmlformats.org/officeDocument/2006/relationships/styles" Target="styles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25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16" Type="http://schemas.openxmlformats.org/officeDocument/2006/relationships/externalLink" Target="externalLinks/externalLink113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137" Type="http://schemas.openxmlformats.org/officeDocument/2006/relationships/theme" Target="theme/theme1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4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npreechawong/Local%20Settings/Temporary%20Internet%20Files/OLK54/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LE\Conso\Report%20Group_Oct\pscementgroup_Original%20pl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NSOLE\Conso\Report%20Group_Oct\pscementgroup_Original%20pl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Documents%20and%20Settings\skasiansin\Desktop\WoRKiNG%20PaPeR\TCS\TCS%202005\tcs%202004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mainterna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COCO\SCIMT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GL-Work\1.TCC\2008%20TCC\2008%202.BS\0711%20Data%20G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GL-Work\1.TCC\2008%20TCC\2008%202.BS\0711%20Data%20G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ADCHA~1.ITC\LOCALS~1\Temp\c.notes.data\&#3627;&#3609;&#3656;&#3623;&#3618;&#3591;&#3634;&#3609;confirm\&#3651;&#3610;&#3649;&#3592;&#3657;&#3591;&#3626;&#3606;&#3634;&#3609;&#3632;%20CE%20(&#3626;&#3609;&#3591;.&#3585;&#3592;&#3585;.)_C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PADCHA~1.ITC\LOCALS~1\Temp\c.notes.data\&#3627;&#3609;&#3656;&#3623;&#3618;&#3591;&#3634;&#3609;confirm\&#3651;&#3610;&#3649;&#3592;&#3657;&#3591;&#3626;&#3606;&#3634;&#3609;&#3632;%20CE%20(&#3626;&#3609;&#3591;.&#3585;&#3592;&#3585;.)_C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USIT\account\cost\Detail%20of%20PA%20Line%20Cod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USIT\account\cost\Detail%20of%20PA%20Line%20Cod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11-98l~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changpong\My%20Documents\Work\TST\year%20end\2005\PRUEKSA\Q3%2005\PRUEKSA\Q2%2005\Documents%20and%20Settings\jinsee\My%20Documents\!MATA\Documents%20and%20Settings\ttanaphantarak.TH\Desk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TCR\Q3\rq3_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evise\PLAN\MEMPLA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revise\PLAN\MEMPLA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%20Documents\aow\sgv\TKIC\2002\Sgv2002q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My%20Documents\aow\sgv\TKIC\2002\Sgv2002q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CG\CTP\2006\Q2'06\PROGRA~1\IncrediMail\Data\Runtime\Message\%7bADAEF2C1-24C5-11D7-AAC5-000102939EFD%7d\rq4_02_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areekul\LOCALS~1\Temp\rq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areekul\LOCALS~1\Temp\rq1_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work_YONG\Job\SKIC\YE_03\SK02_q4_r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auJob\TCVS\2003\YE2003\Package%23vsq4-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awangsamrong\Desktop\LUCKYTEX\cop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jantarakul\My%20Documents\beau\cut%20off%20ye'02\vsq4_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\Local%20Settings\Temporary%20Internet%20Files\Content.IE5\FMCBR5GL\prayadp1\prayadp1\prayadp\%23an2001(8.11.43)\BALANC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0020\2004\12-Dec%20SGV\Detail-package-CBP-03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nso\0020\2004\12-Dec%20SGV\Detail-package-CBP-03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YOUMU\GYOUMUG\JINJI\&#24180;&#35336;\00&#24180;&#35336;\00&#24180;&#35336;\&#31038;&#23460;&#27096;&#2433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YOUMU\GYOUMUG\JINJI\&#24180;&#35336;\00&#24180;&#35336;\00&#24180;&#35336;\&#31038;&#23460;&#27096;&#2433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pisittasiri\Desktop\windows\TEMP\depre-01-4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pisittasiri\Desktop\windows\TEMP\depre-01-4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-TUI\REPORT\SUMMARY\CASHFLOW\FINAL-CF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Manila%20MSL\Special%20Projects\Manila_Amex_BPM_curre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SSJV-AC%20MSL\Operating%20Plan\AC%20MSL-Novare%20Op%20Plnv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5\WP-YE2005\top-sfc\SFT\WINDOWS\Desktop\a\SNF%20_TOPQ3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2005\WP-YE2005\top-sfc\SFT\WINDOWS\Desktop\a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-cadweb\SAP_Enhance\Data\GDS%20Deals\Products\J&amp;J\Feb%2004\J&amp;J%20CTA%20v4.1a%20-%201002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SSJV-AC%20MSL\Operating%20Plan\AC%20MSL-Novare%20Op%20Plnv6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@MONTH\WORKEX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-TUI\TCC\REPORT\MONTHLY\YEAR40\REPORT\CF-YEA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adin.SCMB\Desktop\TGCI3\Powerpoint\TGCI%20150607V1\TGCI%20150607V2\RFC2\Documents%20and%20Settings\HP\Desktop\New%20Folder\Work\RFC\My%20Documents\Bee\Work\Greater\Cost%20of%20Project%20E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adin.SCMB\Desktop\TGCI3\Powerpoint\TGCI%20150607V1\TGCI%20150607V2\RFC2\Documents%20and%20Settings\HP\Desktop\New%20Folder\Work\RFC\My%20Documents\Bee\Work\Greater\Cost%20of%20Project%20Edi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cc\My%20Documents\_tim\Export2004\m0547\Exp47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cc\My%20Documents\_tim\Export2004\m0547\Exp47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cc_report3\c\keng\Keng_planfc\PLAN_FC254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Finance\total_computer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pt14\actual%20cost%202003-CPT14\act-08\cdt\A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ADISORN\TCP\TCP_1.XL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Progress\ROC\Report\2005\ROC-CEProgress%20-%20Tem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ey-2000\Report\Cash%20Flow\CF2001\A-BS\CASHFLOW\A-REPORT\CF-TCC\CF-19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-SEN-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ackup_n\CONSOSEP\2005\SHARE-Sep%2020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traiphetwong\Local%20Settings\Temporary%20Internet%20Files\OLK10A\local05%20(4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ex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npimol\Model\Data\BRC\Model\BRC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aktrakulkla\Desktop\JOB%202003\YEAR%20ENDED\SCC%20Group\CRTC\Documents%20and%20Settings\plimsirisettakul\My%20Documents\My%20document\N&amp;N\Profit%20or%20loss%20sheet_2002\(NEW)OCT%20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-2003\Factory%20Overhead\Budget_FOH\FC_725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Data\GDS%20Deals\Siam%20Cement\DS%20Fin%20Models\SC%20DSM%20v7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\Local%20Settings\Temporary%20Internet%20Files\Content.IE5\6983YTE5\fwd%20Q4_46%20tab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nzipped\AMEx_Model\MSL%20v7_Model_Final_Amex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\Annual%20Plan\2000NewFormat\2000New\ps-link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inkReport\2%20Mthpetro20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LinkReport\2%20Mthpetro20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DOCUME~1\User\LOCALS~1\Temp\Temporary%20Directory%201%20for%20Movement_m1_m12.zip\depre0650-01-5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Data\GDS%20Deals\Resources\Siam%202003\Solution%20Plan\HP%20ITO%20COSTING%20BREAKDOWN%20v0.4%20(TM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COSTING\Suwat\Budget2002\Capexas2010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lan\Annual%20Plan\07\0format\format\Monthly\Loan\loan_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backup\WP_04-06\Ceramic_P'tae\TCC\Final%20TCC%202007%20by%20Ping\Documents%20and%20Settings\account\My%20Documents\BS\Package\2006\Tcc2006-10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DOCUME~1\DANIEL~1\LOCALS~1\Temp\May01%20C.%20Customer%20Rev%20by%20Dev%20Ctr_AvgBillRateComparis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&amp;N\03.31.03\Profit%20or%20loss%20sheet_2002\(NEW)OCT%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ey-2000\Report\Summary\Cash%20Flow\FINAL-CF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\Local%20Settings\Temporary%20Internet%20Files\Content.IE5\FMCBR5GL\prayadp1\prayadp1\prayadp\%23an2001(8.11.43)\@MONTH\BSMO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@MONTH\BSMON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\brc\Data\WS\Projection\AV4-base1-p_chol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SFCC\2004\3Leve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PORT\SFCC\2004\3Leve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-cadweb\SAP_Enhance\Data\SingPower%20Outsourcing\DSM_ElectricityAuthority_ac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Data\GDS%20Deals\Siam%20Cement\DS%20Fin%20Models\Siam%20VDFA%20v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GDS%20Deals\Siam%20Cement\DS%20Fin%20Models\SC%20DSM%20v10-post%20approv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onl\Local%20Settings\Temporary%20Internet%20Files\OLKC3\0408%20s&amp;d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raponl\Local%20Settings\Temporary%20Internet%20Files\OLKC3\0408%20s&amp;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&#3605;&#3633;&#3623;&#3629;&#3618;&#3656;&#3634;&#3591;\Documents%20and%20Settings\L2E\Desktop\Scorecard%2021%20June%202004_Orig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PS\&#3605;&#3633;&#3623;&#3629;&#3618;&#3656;&#3634;&#3591;\Documents%20and%20Settings\L2E\Desktop\Scorecard%2021%20June%202004_Origina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statement\2000\12.%20December\Archieve\ps_forma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T-POOS\nill\program%20statement\2001\04.%20April\data\sfcc\sfcc-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DZ3JHDOE\EXPORT%20SALE%2020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Local%20Settings\Temporary%20Internet%20Files\Content.IE5\DZ3JHDOE\EXPORT%20SALE%202005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tae\datatae\DatataE\JOB\CDT\2005\year'05\Calulate%20Tax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tae\datatae\DatataE\JOB\CDT\2005\year'05\Calulate%20Tax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WINDOWS\TEMP\WINDOWS\TEMP\Template%20-%20Siam%20Financial%20Info%20v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ARUNEE\0PAE\PCM-EX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om%20bowling\SLP\2003\nan2\bowling%20drive%20D\STL\STL%20YE2003\STL\jharktip\slp\SNF%20_TOPQ3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backup\WP_04-06\SLP\12.31.07\Nan\from%20bowling\SAT\SAT%20Q2'05\Documents%20and%20Settings\sarayasakunwong\My%20Documents\Client\MIC\2004\Inventories%20as%20at%2031-5-20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yaw\LOCALS~1\Temp\cash%20report%2029%20oct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Account code"/>
      <sheetName val="Cost center FOH"/>
      <sheetName val="Drop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tate"/>
      <sheetName val="Summary "/>
      <sheetName val="Price"/>
      <sheetName val="FXTyp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tate"/>
      <sheetName val="Summary "/>
      <sheetName val="Pri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LIS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RECY"/>
      <sheetName val="AccpacTB"/>
      <sheetName val="Actual-Monthly"/>
      <sheetName val="Actual-ＹＴＤ"/>
      <sheetName val="Budget-Monthly"/>
      <sheetName val="Budget-YTD"/>
      <sheetName val="BS"/>
      <sheetName val="PL"/>
      <sheetName val="Group"/>
      <sheetName val="Accure"/>
      <sheetName val="10-cut"/>
      <sheetName val="Assumptions"/>
      <sheetName val="2005 - Net Profit by Month"/>
      <sheetName val="Cash Projection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  <sheetName val="1000"/>
      <sheetName val="1001"/>
      <sheetName val="1002"/>
      <sheetName val="1010"/>
      <sheetName val="1011"/>
      <sheetName val="1012"/>
      <sheetName val="1020"/>
      <sheetName val="1021"/>
      <sheetName val="1022"/>
      <sheetName val="1030"/>
      <sheetName val="1031"/>
      <sheetName val="1032"/>
      <sheetName val="2000"/>
      <sheetName val="2011"/>
      <sheetName val="2012"/>
      <sheetName val="2021"/>
      <sheetName val="2022"/>
      <sheetName val="2031"/>
      <sheetName val="2032"/>
      <sheetName val="3012"/>
      <sheetName val="3022"/>
      <sheetName val="3031"/>
      <sheetName val="3032"/>
      <sheetName val="4010"/>
      <sheetName val="4011"/>
      <sheetName val="4012"/>
      <sheetName val="4020"/>
      <sheetName val="4021"/>
      <sheetName val="4022"/>
      <sheetName val="4023"/>
      <sheetName val="4024"/>
      <sheetName val="5000"/>
      <sheetName val="5001"/>
      <sheetName val="5110"/>
      <sheetName val="5111"/>
      <sheetName val="5112"/>
      <sheetName val="5113"/>
      <sheetName val="5114"/>
      <sheetName val="5115"/>
      <sheetName val="5120"/>
      <sheetName val="5121"/>
      <sheetName val="5122"/>
      <sheetName val="5123"/>
      <sheetName val="5124"/>
      <sheetName val="5125"/>
      <sheetName val="5211"/>
      <sheetName val="PART 7"/>
      <sheetName val="D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ction - Vehicle"/>
      <sheetName val="การเงิน"/>
      <sheetName val="Factory Cost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QA_R_R"/>
      <sheetName val="QA_R_A"/>
      <sheetName val="Group"/>
      <sheetName val="DMD Office"/>
      <sheetName val="ADMIN OFFICE (2)"/>
      <sheetName val="PRO-TOTAL"/>
      <sheetName val="REC_"/>
      <sheetName val="Summary_(4)"/>
      <sheetName val="01_FOH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EC_"/>
      <sheetName val="Summary_(4)"/>
      <sheetName val="IT_(3)"/>
      <sheetName val="03_FOH"/>
      <sheetName val="Manual"/>
      <sheetName val="A1"/>
      <sheetName val="Table Name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  <row r="11">
          <cell r="B11">
            <v>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EC_"/>
      <sheetName val="Summary_(4)"/>
      <sheetName val="PULP_MILL"/>
      <sheetName val="Total__Report"/>
      <sheetName val="Summary_Report"/>
      <sheetName val="Detail_Report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700</v>
          </cell>
          <cell r="F11">
            <v>700</v>
          </cell>
          <cell r="G11">
            <v>3200</v>
          </cell>
          <cell r="H11">
            <v>700</v>
          </cell>
          <cell r="I11">
            <v>700</v>
          </cell>
          <cell r="J11">
            <v>700</v>
          </cell>
          <cell r="K11">
            <v>3200</v>
          </cell>
          <cell r="L11">
            <v>700</v>
          </cell>
          <cell r="M11">
            <v>700</v>
          </cell>
          <cell r="N11">
            <v>3200</v>
          </cell>
          <cell r="O11">
            <v>700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3000</v>
          </cell>
          <cell r="F12">
            <v>3000</v>
          </cell>
          <cell r="G12">
            <v>1200</v>
          </cell>
          <cell r="H12">
            <v>3000</v>
          </cell>
          <cell r="I12">
            <v>3000</v>
          </cell>
          <cell r="J12">
            <v>3000</v>
          </cell>
          <cell r="K12">
            <v>1200</v>
          </cell>
          <cell r="L12">
            <v>3000</v>
          </cell>
          <cell r="M12">
            <v>3000</v>
          </cell>
          <cell r="N12">
            <v>1200</v>
          </cell>
          <cell r="O12">
            <v>3000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2200</v>
          </cell>
          <cell r="G9">
            <v>5687</v>
          </cell>
          <cell r="H9">
            <v>2200</v>
          </cell>
          <cell r="I9">
            <v>5974</v>
          </cell>
          <cell r="J9">
            <v>2200</v>
          </cell>
          <cell r="K9">
            <v>5687</v>
          </cell>
          <cell r="L9">
            <v>2200</v>
          </cell>
          <cell r="M9">
            <v>5974</v>
          </cell>
          <cell r="N9">
            <v>2200</v>
          </cell>
          <cell r="O9">
            <v>5687</v>
          </cell>
          <cell r="P9">
            <v>2200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450</v>
          </cell>
          <cell r="G10">
            <v>450</v>
          </cell>
          <cell r="H10">
            <v>78000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300</v>
          </cell>
          <cell r="G11">
            <v>650</v>
          </cell>
          <cell r="H11">
            <v>2100</v>
          </cell>
          <cell r="I11">
            <v>1930</v>
          </cell>
          <cell r="J11">
            <v>300</v>
          </cell>
          <cell r="K11">
            <v>8350</v>
          </cell>
          <cell r="L11">
            <v>300</v>
          </cell>
          <cell r="M11">
            <v>1820</v>
          </cell>
          <cell r="N11">
            <v>2210</v>
          </cell>
          <cell r="O11">
            <v>650</v>
          </cell>
          <cell r="P11">
            <v>300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5000</v>
          </cell>
          <cell r="F14">
            <v>5000</v>
          </cell>
          <cell r="G14">
            <v>1000</v>
          </cell>
          <cell r="H14">
            <v>5000</v>
          </cell>
          <cell r="I14">
            <v>5000</v>
          </cell>
          <cell r="J14">
            <v>1000</v>
          </cell>
          <cell r="K14">
            <v>5000</v>
          </cell>
          <cell r="L14">
            <v>5000</v>
          </cell>
          <cell r="M14">
            <v>1000</v>
          </cell>
          <cell r="N14">
            <v>5000</v>
          </cell>
          <cell r="O14">
            <v>5000</v>
          </cell>
          <cell r="P14">
            <v>5000</v>
          </cell>
          <cell r="Q14">
            <v>3000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553010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>
        <row r="8">
          <cell r="B8">
            <v>557050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REC_"/>
      <sheetName val="Summary_(4)"/>
      <sheetName val="06_FOH"/>
      <sheetName val="sales3level"/>
      <sheetName val="MD_A"/>
      <sheetName val="QA&amp;R_A"/>
      <sheetName val="RMP_A"/>
      <sheetName val="RMZ_A"/>
      <sheetName val="Elec"/>
      <sheetName val="Mech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oad"/>
      <sheetName val="Load (2)"/>
    </sheetNames>
    <sheetDataSet>
      <sheetData sheetId="0" refreshError="1"/>
      <sheetData sheetId="1" refreshError="1">
        <row r="1">
          <cell r="A1" t="str">
            <v>CoCode</v>
          </cell>
          <cell r="B1" t="str">
            <v>Account</v>
          </cell>
          <cell r="C1" t="str">
            <v>Text for B/S P&amp;L item</v>
          </cell>
          <cell r="D1" t="str">
            <v>Pct.Diff.</v>
          </cell>
          <cell r="E1" t="str">
            <v>Tot.rpt.pr</v>
          </cell>
          <cell r="F1" t="str">
            <v>tot.cmp.pr</v>
          </cell>
          <cell r="G1" t="str">
            <v>Abs. diff.</v>
          </cell>
        </row>
        <row r="2">
          <cell r="A2" t="str">
            <v/>
          </cell>
          <cell r="B2" t="str">
            <v/>
          </cell>
          <cell r="C2" t="str">
            <v>Assets</v>
          </cell>
          <cell r="D2" t="str">
            <v/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0650</v>
          </cell>
          <cell r="B3" t="str">
            <v>100110</v>
          </cell>
          <cell r="C3" t="str">
            <v>100110 Petty Cash</v>
          </cell>
          <cell r="D3" t="str">
            <v>0.0</v>
          </cell>
          <cell r="E3">
            <v>1487491.13</v>
          </cell>
          <cell r="F3">
            <v>1487491.13</v>
          </cell>
          <cell r="G3">
            <v>0</v>
          </cell>
        </row>
        <row r="4">
          <cell r="A4" t="str">
            <v>0650</v>
          </cell>
          <cell r="B4" t="str">
            <v>100210</v>
          </cell>
          <cell r="C4" t="str">
            <v>100210 Cash on Hand</v>
          </cell>
          <cell r="D4" t="str">
            <v>0.0</v>
          </cell>
          <cell r="E4">
            <v>16219.25</v>
          </cell>
          <cell r="F4">
            <v>16219.25</v>
          </cell>
          <cell r="G4">
            <v>0</v>
          </cell>
        </row>
        <row r="5">
          <cell r="A5" t="str">
            <v>0650</v>
          </cell>
          <cell r="B5" t="str">
            <v>100220</v>
          </cell>
          <cell r="C5" t="str">
            <v>100220 Tax Refund Coupon</v>
          </cell>
          <cell r="D5" t="str">
            <v>0.0</v>
          </cell>
          <cell r="E5">
            <v>301890.14</v>
          </cell>
          <cell r="F5">
            <v>301890.14</v>
          </cell>
          <cell r="G5">
            <v>0</v>
          </cell>
        </row>
        <row r="6">
          <cell r="A6" t="str">
            <v>0650</v>
          </cell>
          <cell r="B6" t="str">
            <v>100480</v>
          </cell>
          <cell r="C6" t="str">
            <v>100480 Revenue Stamp Imprest Fund</v>
          </cell>
          <cell r="D6" t="str">
            <v>0.0</v>
          </cell>
          <cell r="E6">
            <v>745</v>
          </cell>
          <cell r="F6">
            <v>745</v>
          </cell>
          <cell r="G6">
            <v>0</v>
          </cell>
        </row>
        <row r="7">
          <cell r="A7" t="str">
            <v>0650</v>
          </cell>
          <cell r="B7" t="str">
            <v>101004</v>
          </cell>
          <cell r="C7" t="str">
            <v>101004 Bank Balance-BBL Soi Aree</v>
          </cell>
          <cell r="D7" t="str">
            <v>0.0</v>
          </cell>
          <cell r="E7">
            <v>-1046631.52</v>
          </cell>
          <cell r="F7">
            <v>-1046631.52</v>
          </cell>
          <cell r="G7">
            <v>0</v>
          </cell>
        </row>
        <row r="8">
          <cell r="A8" t="str">
            <v>0650</v>
          </cell>
          <cell r="B8" t="str">
            <v>101027</v>
          </cell>
          <cell r="C8" t="str">
            <v>101027 Bank Balance-BBL SB</v>
          </cell>
          <cell r="D8" t="str">
            <v>0.0</v>
          </cell>
          <cell r="E8">
            <v>-2394043.5099999998</v>
          </cell>
          <cell r="F8">
            <v>-2394043.5099999998</v>
          </cell>
          <cell r="G8">
            <v>0</v>
          </cell>
        </row>
        <row r="9">
          <cell r="A9" t="str">
            <v>0650</v>
          </cell>
          <cell r="B9" t="str">
            <v>101202</v>
          </cell>
          <cell r="C9" t="str">
            <v>101202 Bank Balance-BOFA Bangkok</v>
          </cell>
          <cell r="D9" t="str">
            <v>0.0</v>
          </cell>
          <cell r="E9">
            <v>13070.12</v>
          </cell>
          <cell r="F9">
            <v>13070.12</v>
          </cell>
          <cell r="G9">
            <v>0</v>
          </cell>
        </row>
        <row r="10">
          <cell r="A10" t="str">
            <v>0650</v>
          </cell>
          <cell r="B10" t="str">
            <v>101224</v>
          </cell>
          <cell r="C10" t="str">
            <v>101224 Bank Balance-BAY BS</v>
          </cell>
          <cell r="D10" t="str">
            <v>0.0</v>
          </cell>
          <cell r="E10">
            <v>-166031.42000000001</v>
          </cell>
          <cell r="F10">
            <v>-166031.42000000001</v>
          </cell>
          <cell r="G10">
            <v>0</v>
          </cell>
        </row>
        <row r="11">
          <cell r="A11" t="str">
            <v>0650</v>
          </cell>
          <cell r="B11" t="str">
            <v>101245</v>
          </cell>
          <cell r="C11" t="str">
            <v>101245 Bank Balance-STC Bangkok</v>
          </cell>
          <cell r="D11" t="str">
            <v>0.0</v>
          </cell>
          <cell r="E11">
            <v>-2084338.42</v>
          </cell>
          <cell r="F11">
            <v>-2084338.42</v>
          </cell>
          <cell r="G11">
            <v>0</v>
          </cell>
        </row>
        <row r="12">
          <cell r="A12" t="str">
            <v>0650</v>
          </cell>
          <cell r="B12" t="str">
            <v>101281</v>
          </cell>
          <cell r="C12" t="str">
            <v>101281 Bank Balance-KTB HK</v>
          </cell>
          <cell r="D12" t="str">
            <v>0.0</v>
          </cell>
          <cell r="E12">
            <v>1456884.75</v>
          </cell>
          <cell r="F12">
            <v>1456884.75</v>
          </cell>
          <cell r="G12">
            <v>0</v>
          </cell>
        </row>
        <row r="13">
          <cell r="A13" t="str">
            <v>0650</v>
          </cell>
          <cell r="B13" t="str">
            <v>101282</v>
          </cell>
          <cell r="C13" t="str">
            <v>101282 Bank Balance-KTB PDP</v>
          </cell>
          <cell r="D13" t="str">
            <v>0.0</v>
          </cell>
          <cell r="E13">
            <v>-66601.61</v>
          </cell>
          <cell r="F13">
            <v>-66601.61</v>
          </cell>
          <cell r="G13">
            <v>0</v>
          </cell>
        </row>
        <row r="14">
          <cell r="A14" t="str">
            <v>0650</v>
          </cell>
          <cell r="B14" t="str">
            <v>101309</v>
          </cell>
          <cell r="C14" t="str">
            <v>101309 Bank Balance-KTB Saraburee</v>
          </cell>
          <cell r="D14" t="str">
            <v>0.0</v>
          </cell>
          <cell r="E14">
            <v>-18291.75</v>
          </cell>
          <cell r="F14">
            <v>-18291.75</v>
          </cell>
          <cell r="G14">
            <v>0</v>
          </cell>
        </row>
        <row r="15">
          <cell r="A15" t="str">
            <v>0650</v>
          </cell>
          <cell r="B15" t="str">
            <v>101461</v>
          </cell>
          <cell r="C15" t="str">
            <v>101461 Bank Balance-SCB Chidlom</v>
          </cell>
          <cell r="D15" t="str">
            <v>0.0</v>
          </cell>
          <cell r="E15">
            <v>1056410.8400000001</v>
          </cell>
          <cell r="F15">
            <v>1056410.8400000001</v>
          </cell>
          <cell r="G15">
            <v>0</v>
          </cell>
        </row>
        <row r="16">
          <cell r="A16" t="str">
            <v>0650</v>
          </cell>
          <cell r="B16" t="str">
            <v>101464</v>
          </cell>
          <cell r="C16" t="str">
            <v>101464 Bank Balance-SCB CL</v>
          </cell>
          <cell r="D16" t="str">
            <v>0.0</v>
          </cell>
          <cell r="E16">
            <v>10000</v>
          </cell>
          <cell r="F16">
            <v>10000</v>
          </cell>
          <cell r="G16">
            <v>0</v>
          </cell>
        </row>
        <row r="17">
          <cell r="A17" t="str">
            <v>0650</v>
          </cell>
          <cell r="B17" t="str">
            <v>101689</v>
          </cell>
          <cell r="C17" t="str">
            <v>101689 Bank Balance-TFB Bangsue</v>
          </cell>
          <cell r="D17" t="str">
            <v>0.0</v>
          </cell>
          <cell r="E17">
            <v>-424638.14</v>
          </cell>
          <cell r="F17">
            <v>-424638.14</v>
          </cell>
          <cell r="G17">
            <v>0</v>
          </cell>
        </row>
        <row r="18">
          <cell r="A18" t="str">
            <v>0650</v>
          </cell>
          <cell r="B18" t="str">
            <v>101713</v>
          </cell>
          <cell r="C18" t="str">
            <v>101713 Bank Balance-TFB SB</v>
          </cell>
          <cell r="D18" t="str">
            <v>0.0</v>
          </cell>
          <cell r="E18">
            <v>893477.9</v>
          </cell>
          <cell r="F18">
            <v>893477.9</v>
          </cell>
          <cell r="G18">
            <v>0</v>
          </cell>
        </row>
        <row r="19">
          <cell r="A19" t="str">
            <v>0650</v>
          </cell>
          <cell r="B19" t="str">
            <v>101761</v>
          </cell>
          <cell r="C19" t="str">
            <v>101761 Bank Balance-TFB Bangsue</v>
          </cell>
          <cell r="D19" t="str">
            <v>0.0</v>
          </cell>
          <cell r="E19">
            <v>30000</v>
          </cell>
          <cell r="F19">
            <v>30000</v>
          </cell>
          <cell r="G19">
            <v>0</v>
          </cell>
        </row>
        <row r="20">
          <cell r="A20" t="str">
            <v>0650</v>
          </cell>
          <cell r="B20" t="str">
            <v>101891</v>
          </cell>
          <cell r="C20" t="str">
            <v>101891 Bank Balance-BT HK</v>
          </cell>
          <cell r="D20" t="str">
            <v>0.0</v>
          </cell>
          <cell r="E20">
            <v>1955.39</v>
          </cell>
          <cell r="F20">
            <v>1955.39</v>
          </cell>
          <cell r="G20">
            <v>0</v>
          </cell>
        </row>
        <row r="21">
          <cell r="A21" t="str">
            <v>0650</v>
          </cell>
          <cell r="B21" t="str">
            <v>101892</v>
          </cell>
          <cell r="C21" t="str">
            <v>101892 Bank Balance-BT HO</v>
          </cell>
          <cell r="D21" t="str">
            <v>0.0</v>
          </cell>
          <cell r="E21">
            <v>9400</v>
          </cell>
          <cell r="F21">
            <v>9400</v>
          </cell>
          <cell r="G21">
            <v>0</v>
          </cell>
        </row>
        <row r="22">
          <cell r="A22" t="str">
            <v>0650</v>
          </cell>
          <cell r="B22" t="str">
            <v>101921</v>
          </cell>
          <cell r="C22" t="str">
            <v>101921 Bank Balance-SMBC Bangkok</v>
          </cell>
          <cell r="D22" t="str">
            <v>0.0</v>
          </cell>
          <cell r="E22">
            <v>23729.91</v>
          </cell>
          <cell r="F22">
            <v>23729.91</v>
          </cell>
          <cell r="G22">
            <v>0</v>
          </cell>
        </row>
        <row r="23">
          <cell r="A23" t="str">
            <v>0650</v>
          </cell>
          <cell r="B23" t="str">
            <v>102004</v>
          </cell>
          <cell r="C23" t="str">
            <v>102004 Bank Deposit-BBL Soi Aree</v>
          </cell>
          <cell r="D23" t="str">
            <v>0.0</v>
          </cell>
          <cell r="E23">
            <v>-1747</v>
          </cell>
          <cell r="F23">
            <v>-1747</v>
          </cell>
          <cell r="G23">
            <v>0</v>
          </cell>
        </row>
        <row r="24">
          <cell r="A24" t="str">
            <v>0650</v>
          </cell>
          <cell r="B24" t="str">
            <v>102224</v>
          </cell>
          <cell r="C24" t="str">
            <v>102224 Bank Deposit-BAY BS</v>
          </cell>
          <cell r="D24" t="str">
            <v>0.0</v>
          </cell>
          <cell r="E24">
            <v>-300</v>
          </cell>
          <cell r="F24">
            <v>-300</v>
          </cell>
          <cell r="G24">
            <v>0</v>
          </cell>
        </row>
        <row r="25">
          <cell r="A25" t="str">
            <v>0650</v>
          </cell>
          <cell r="B25" t="str">
            <v>102282</v>
          </cell>
          <cell r="C25" t="str">
            <v>102282 Bank Deposit-KTB PDP</v>
          </cell>
          <cell r="D25" t="str">
            <v>0.0</v>
          </cell>
          <cell r="E25">
            <v>-3560</v>
          </cell>
          <cell r="F25">
            <v>-3560</v>
          </cell>
          <cell r="G25">
            <v>0</v>
          </cell>
        </row>
        <row r="26">
          <cell r="A26" t="str">
            <v>0650</v>
          </cell>
          <cell r="B26" t="str">
            <v>102461</v>
          </cell>
          <cell r="C26" t="str">
            <v>102461 Bank Deposit-SCB Chidlom</v>
          </cell>
          <cell r="D26" t="str">
            <v>0.0</v>
          </cell>
          <cell r="E26">
            <v>-59716.7</v>
          </cell>
          <cell r="F26">
            <v>-59716.7</v>
          </cell>
          <cell r="G26">
            <v>0</v>
          </cell>
        </row>
        <row r="27">
          <cell r="A27" t="str">
            <v>0650</v>
          </cell>
          <cell r="B27" t="str">
            <v>102464</v>
          </cell>
          <cell r="C27" t="str">
            <v>102464 Bank Deposit-SCB CL</v>
          </cell>
          <cell r="D27" t="str">
            <v>0.0</v>
          </cell>
          <cell r="E27">
            <v>-23479</v>
          </cell>
          <cell r="F27">
            <v>-23479</v>
          </cell>
          <cell r="G27">
            <v>0</v>
          </cell>
        </row>
        <row r="28">
          <cell r="A28" t="str">
            <v>0650</v>
          </cell>
          <cell r="B28" t="str">
            <v>102689</v>
          </cell>
          <cell r="C28" t="str">
            <v>102689 Bank Deposit-TFB Bangsue</v>
          </cell>
          <cell r="D28" t="str">
            <v>0.0</v>
          </cell>
          <cell r="E28">
            <v>-190036.97</v>
          </cell>
          <cell r="F28">
            <v>-190036.97</v>
          </cell>
          <cell r="G28">
            <v>0</v>
          </cell>
        </row>
        <row r="29">
          <cell r="A29" t="str">
            <v>0650</v>
          </cell>
          <cell r="B29" t="str">
            <v>102761</v>
          </cell>
          <cell r="C29" t="str">
            <v>102761 Bank Deposit-TFB Bangsue</v>
          </cell>
          <cell r="D29" t="str">
            <v>0.0</v>
          </cell>
          <cell r="E29">
            <v>-7717.7</v>
          </cell>
          <cell r="F29">
            <v>-7717.7</v>
          </cell>
          <cell r="G29">
            <v>0</v>
          </cell>
        </row>
        <row r="30">
          <cell r="A30" t="str">
            <v>0650</v>
          </cell>
          <cell r="B30" t="str">
            <v>103245</v>
          </cell>
          <cell r="C30" t="str">
            <v>103245 Uncleared Payment-STC Bangkok</v>
          </cell>
          <cell r="D30" t="str">
            <v>0.0</v>
          </cell>
          <cell r="E30">
            <v>-230776</v>
          </cell>
          <cell r="F30">
            <v>-230776</v>
          </cell>
          <cell r="G30">
            <v>0</v>
          </cell>
        </row>
        <row r="31">
          <cell r="A31" t="str">
            <v>0650</v>
          </cell>
          <cell r="B31" t="str">
            <v>103281</v>
          </cell>
          <cell r="C31" t="str">
            <v>103281 Uncleared Payment-KTB HK</v>
          </cell>
          <cell r="D31" t="str">
            <v>0.0</v>
          </cell>
          <cell r="E31">
            <v>-142463.70000000001</v>
          </cell>
          <cell r="F31">
            <v>-142463.70000000001</v>
          </cell>
          <cell r="G31">
            <v>0</v>
          </cell>
        </row>
        <row r="32">
          <cell r="A32" t="str">
            <v>0650</v>
          </cell>
          <cell r="B32" t="str">
            <v>103309</v>
          </cell>
          <cell r="C32" t="str">
            <v>103309 Uncleared Payment-KTB Saraburee</v>
          </cell>
          <cell r="D32" t="str">
            <v>0.0</v>
          </cell>
          <cell r="E32">
            <v>-10654</v>
          </cell>
          <cell r="F32">
            <v>-10654</v>
          </cell>
          <cell r="G32">
            <v>0</v>
          </cell>
        </row>
        <row r="33">
          <cell r="A33" t="str">
            <v>0650</v>
          </cell>
          <cell r="B33" t="str">
            <v>103461</v>
          </cell>
          <cell r="C33" t="str">
            <v>103461 Uncleared Payment-SCB Chidlom</v>
          </cell>
          <cell r="D33" t="str">
            <v>0.0</v>
          </cell>
          <cell r="E33">
            <v>-8425668.3900000006</v>
          </cell>
          <cell r="F33">
            <v>-8425668.3900000006</v>
          </cell>
          <cell r="G33">
            <v>0</v>
          </cell>
        </row>
        <row r="34">
          <cell r="A34" t="str">
            <v>0650</v>
          </cell>
          <cell r="B34" t="str">
            <v>103689</v>
          </cell>
          <cell r="C34" t="str">
            <v>103689 Uncleared Payment-TFB Bangsue</v>
          </cell>
          <cell r="D34" t="str">
            <v>0.0</v>
          </cell>
          <cell r="E34">
            <v>-568483.67000000004</v>
          </cell>
          <cell r="F34">
            <v>-568483.67000000004</v>
          </cell>
          <cell r="G34">
            <v>0</v>
          </cell>
        </row>
        <row r="35">
          <cell r="A35" t="str">
            <v>0650</v>
          </cell>
          <cell r="B35" t="str">
            <v>103713</v>
          </cell>
          <cell r="C35" t="str">
            <v>103713 Uncleared Payment-TFB SB</v>
          </cell>
          <cell r="D35" t="str">
            <v>0.0</v>
          </cell>
          <cell r="E35">
            <v>-2434391.71</v>
          </cell>
          <cell r="F35">
            <v>-2434391.71</v>
          </cell>
          <cell r="G35">
            <v>0</v>
          </cell>
        </row>
        <row r="36">
          <cell r="A36" t="str">
            <v>0650</v>
          </cell>
          <cell r="B36" t="str">
            <v>107567</v>
          </cell>
          <cell r="C36" t="str">
            <v>107567 Bank Balance-SCB Head Office (USD)</v>
          </cell>
          <cell r="D36" t="str">
            <v>0.0</v>
          </cell>
          <cell r="E36">
            <v>704380.93</v>
          </cell>
          <cell r="F36">
            <v>704380.93</v>
          </cell>
          <cell r="G36">
            <v>0</v>
          </cell>
        </row>
        <row r="37">
          <cell r="A37" t="str">
            <v>0650</v>
          </cell>
          <cell r="B37" t="str">
            <v>108004</v>
          </cell>
          <cell r="C37" t="str">
            <v>108004 Suspense Account-BBL Soi Aree</v>
          </cell>
          <cell r="D37" t="str">
            <v>0.0</v>
          </cell>
          <cell r="E37">
            <v>2903.23</v>
          </cell>
          <cell r="F37">
            <v>2903.23</v>
          </cell>
          <cell r="G37">
            <v>0</v>
          </cell>
        </row>
        <row r="38">
          <cell r="A38" t="str">
            <v>0650</v>
          </cell>
          <cell r="B38" t="str">
            <v>108689</v>
          </cell>
          <cell r="C38" t="str">
            <v>108689 Suspense Account-TFB Bangsue</v>
          </cell>
          <cell r="D38" t="str">
            <v>0.0</v>
          </cell>
          <cell r="E38">
            <v>-65235.81</v>
          </cell>
          <cell r="F38">
            <v>-65235.81</v>
          </cell>
          <cell r="G38">
            <v>0</v>
          </cell>
        </row>
        <row r="39">
          <cell r="A39" t="str">
            <v>0650</v>
          </cell>
          <cell r="B39" t="str">
            <v>112110</v>
          </cell>
          <cell r="C39" t="str">
            <v>112110 A/R Trade-Interface from outside SAP</v>
          </cell>
          <cell r="D39" t="str">
            <v>0.0</v>
          </cell>
          <cell r="E39">
            <v>833219891.13</v>
          </cell>
          <cell r="F39">
            <v>833219891.13</v>
          </cell>
          <cell r="G39">
            <v>0</v>
          </cell>
        </row>
        <row r="40">
          <cell r="A40" t="str">
            <v>0650</v>
          </cell>
          <cell r="B40" t="str">
            <v>112119</v>
          </cell>
          <cell r="C40" t="str">
            <v>112119 Account Receivable-Offsetting Account</v>
          </cell>
          <cell r="D40" t="str">
            <v>0.0</v>
          </cell>
          <cell r="E40">
            <v>-1663168.89</v>
          </cell>
          <cell r="F40">
            <v>-1663168.89</v>
          </cell>
          <cell r="G40">
            <v>0</v>
          </cell>
        </row>
        <row r="41">
          <cell r="A41" t="str">
            <v>0650</v>
          </cell>
          <cell r="B41" t="str">
            <v>112129</v>
          </cell>
          <cell r="C41" t="str">
            <v>112129 Allowance for Doubltful-Offsetting Account</v>
          </cell>
          <cell r="D41" t="str">
            <v>0.0</v>
          </cell>
          <cell r="E41">
            <v>-11026740.310000001</v>
          </cell>
          <cell r="F41">
            <v>-11026740.310000001</v>
          </cell>
          <cell r="G41">
            <v>0</v>
          </cell>
        </row>
        <row r="42">
          <cell r="A42" t="str">
            <v>0650</v>
          </cell>
          <cell r="B42" t="str">
            <v>113120</v>
          </cell>
          <cell r="C42" t="str">
            <v>113120 Employees' Advances</v>
          </cell>
          <cell r="D42" t="str">
            <v>0.0</v>
          </cell>
          <cell r="E42">
            <v>2330811.5499999998</v>
          </cell>
          <cell r="F42">
            <v>2330811.5499999998</v>
          </cell>
          <cell r="G42">
            <v>0</v>
          </cell>
        </row>
        <row r="43">
          <cell r="A43" t="str">
            <v>0650</v>
          </cell>
          <cell r="B43" t="str">
            <v>113150</v>
          </cell>
          <cell r="C43" t="str">
            <v>113150 Account Receivables-Employees' Loan</v>
          </cell>
          <cell r="D43" t="str">
            <v>0.0</v>
          </cell>
          <cell r="E43">
            <v>2799809.89</v>
          </cell>
          <cell r="F43">
            <v>2799809.89</v>
          </cell>
          <cell r="G43">
            <v>0</v>
          </cell>
        </row>
        <row r="44">
          <cell r="A44" t="str">
            <v>0650</v>
          </cell>
          <cell r="B44" t="str">
            <v>113210</v>
          </cell>
          <cell r="C44" t="str">
            <v>113210 Account Receivables-Sundry Employees' Advances</v>
          </cell>
          <cell r="D44" t="str">
            <v>0.0</v>
          </cell>
          <cell r="E44">
            <v>1587569.99</v>
          </cell>
          <cell r="F44">
            <v>1587569.99</v>
          </cell>
          <cell r="G44">
            <v>0</v>
          </cell>
        </row>
        <row r="45">
          <cell r="A45" t="str">
            <v>0650</v>
          </cell>
          <cell r="B45" t="str">
            <v>113990</v>
          </cell>
          <cell r="C45" t="str">
            <v>113990 Other Miscellaneous Receivables</v>
          </cell>
          <cell r="D45" t="str">
            <v>0.0</v>
          </cell>
          <cell r="E45">
            <v>19076089.140000001</v>
          </cell>
          <cell r="F45">
            <v>19076089.140000001</v>
          </cell>
          <cell r="G45">
            <v>0</v>
          </cell>
        </row>
        <row r="46">
          <cell r="A46" t="str">
            <v>0650</v>
          </cell>
          <cell r="B46" t="str">
            <v>114130</v>
          </cell>
          <cell r="C46" t="str">
            <v>114130 A/R-Trade Forward (Local amount)</v>
          </cell>
          <cell r="D46" t="str">
            <v>0.0</v>
          </cell>
          <cell r="E46">
            <v>465268869.88</v>
          </cell>
          <cell r="F46">
            <v>465268869.88</v>
          </cell>
          <cell r="G46">
            <v>0</v>
          </cell>
        </row>
        <row r="47">
          <cell r="A47" t="str">
            <v>0650</v>
          </cell>
          <cell r="B47" t="str">
            <v>114140</v>
          </cell>
          <cell r="C47" t="str">
            <v>114140 A/R-Trade Forward (Foreign amount)</v>
          </cell>
          <cell r="D47" t="str">
            <v>0.0</v>
          </cell>
          <cell r="E47">
            <v>119155973.92</v>
          </cell>
          <cell r="F47">
            <v>119155973.92</v>
          </cell>
          <cell r="G47">
            <v>0</v>
          </cell>
        </row>
        <row r="48">
          <cell r="A48" t="str">
            <v>0650</v>
          </cell>
          <cell r="B48" t="str">
            <v>114149</v>
          </cell>
          <cell r="C48" t="str">
            <v>114149 A/R-Trade Forward (Foreign amount)-Offsetting Acco</v>
          </cell>
          <cell r="D48" t="str">
            <v>0.0</v>
          </cell>
          <cell r="E48">
            <v>2889651.15</v>
          </cell>
          <cell r="F48">
            <v>2889651.15</v>
          </cell>
          <cell r="G48">
            <v>0</v>
          </cell>
        </row>
        <row r="49">
          <cell r="A49" t="str">
            <v>0650</v>
          </cell>
          <cell r="B49" t="str">
            <v>117110</v>
          </cell>
          <cell r="C49" t="str">
            <v>117110 Due from Afflilated Co. - Sales A/C</v>
          </cell>
          <cell r="D49" t="str">
            <v>0.0</v>
          </cell>
          <cell r="E49">
            <v>28285401.699999999</v>
          </cell>
          <cell r="F49">
            <v>28285401.699999999</v>
          </cell>
          <cell r="G49">
            <v>0</v>
          </cell>
        </row>
        <row r="50">
          <cell r="A50" t="str">
            <v>0650</v>
          </cell>
          <cell r="B50" t="str">
            <v>117120</v>
          </cell>
          <cell r="C50" t="str">
            <v>117120 Current Account - Affiliated Companies</v>
          </cell>
          <cell r="D50" t="str">
            <v>0.0</v>
          </cell>
          <cell r="E50">
            <v>116551767</v>
          </cell>
          <cell r="F50">
            <v>116551767</v>
          </cell>
          <cell r="G50">
            <v>0</v>
          </cell>
        </row>
        <row r="51">
          <cell r="A51" t="str">
            <v>0650</v>
          </cell>
          <cell r="B51" t="str">
            <v>117129</v>
          </cell>
          <cell r="C51" t="str">
            <v>117129 Current Account-Affiliated Co.-Offsetting Account</v>
          </cell>
          <cell r="D51" t="str">
            <v>0.0</v>
          </cell>
          <cell r="E51">
            <v>-59940.95</v>
          </cell>
          <cell r="F51">
            <v>-59940.95</v>
          </cell>
          <cell r="G51">
            <v>0</v>
          </cell>
        </row>
        <row r="52">
          <cell r="A52" t="str">
            <v>0650</v>
          </cell>
          <cell r="B52" t="str">
            <v>117140</v>
          </cell>
          <cell r="C52" t="str">
            <v>117140 A/R Intercompany-Material Sales</v>
          </cell>
          <cell r="D52" t="str">
            <v>0.0</v>
          </cell>
          <cell r="E52">
            <v>4258252.4800000004</v>
          </cell>
          <cell r="F52">
            <v>4258252.4800000004</v>
          </cell>
          <cell r="G52">
            <v>0</v>
          </cell>
        </row>
        <row r="53">
          <cell r="A53" t="str">
            <v>0650</v>
          </cell>
          <cell r="B53" t="str">
            <v>121111</v>
          </cell>
          <cell r="C53" t="str">
            <v>121111 Finished Goods Inventory for SD</v>
          </cell>
          <cell r="D53" t="str">
            <v>0.0</v>
          </cell>
          <cell r="E53">
            <v>777554382.54999995</v>
          </cell>
          <cell r="F53">
            <v>777554382.54999995</v>
          </cell>
          <cell r="G53">
            <v>0</v>
          </cell>
        </row>
        <row r="54">
          <cell r="A54" t="str">
            <v>0650</v>
          </cell>
          <cell r="B54" t="str">
            <v>121119</v>
          </cell>
          <cell r="C54" t="str">
            <v>121119 Finished Goods Inventory-Adjustment</v>
          </cell>
          <cell r="D54" t="str">
            <v>0.0</v>
          </cell>
          <cell r="E54">
            <v>-23426942.149999999</v>
          </cell>
          <cell r="F54">
            <v>-23426942.149999999</v>
          </cell>
          <cell r="G54">
            <v>0</v>
          </cell>
        </row>
        <row r="55">
          <cell r="A55" t="str">
            <v>0650</v>
          </cell>
          <cell r="B55" t="str">
            <v>121210</v>
          </cell>
          <cell r="C55" t="str">
            <v>121210 Goods in Process Inventory</v>
          </cell>
          <cell r="D55" t="str">
            <v>0.0</v>
          </cell>
          <cell r="E55">
            <v>150908934.72</v>
          </cell>
          <cell r="F55">
            <v>150908934.72</v>
          </cell>
          <cell r="G55">
            <v>0</v>
          </cell>
        </row>
        <row r="56">
          <cell r="A56" t="str">
            <v>0650</v>
          </cell>
          <cell r="B56" t="str">
            <v>121219</v>
          </cell>
          <cell r="C56" t="str">
            <v>121219 Goods in Process-Adjustment</v>
          </cell>
          <cell r="D56" t="str">
            <v>0.0</v>
          </cell>
          <cell r="E56">
            <v>8317947</v>
          </cell>
          <cell r="F56">
            <v>8317947</v>
          </cell>
          <cell r="G56">
            <v>0</v>
          </cell>
        </row>
        <row r="57">
          <cell r="A57" t="str">
            <v>0650</v>
          </cell>
          <cell r="B57" t="str">
            <v>121310</v>
          </cell>
          <cell r="C57" t="str">
            <v>121310 Raw Materials Inventory</v>
          </cell>
          <cell r="D57" t="str">
            <v>0.0</v>
          </cell>
          <cell r="E57">
            <v>338212967.22000003</v>
          </cell>
          <cell r="F57">
            <v>338212967.22000003</v>
          </cell>
          <cell r="G57">
            <v>0</v>
          </cell>
        </row>
        <row r="58">
          <cell r="A58" t="str">
            <v>0650</v>
          </cell>
          <cell r="B58" t="str">
            <v>121410</v>
          </cell>
          <cell r="C58" t="str">
            <v>121410 Store Supplies and Others</v>
          </cell>
          <cell r="D58" t="str">
            <v>0.0</v>
          </cell>
          <cell r="E58">
            <v>91945495.359999999</v>
          </cell>
          <cell r="F58">
            <v>91945495.359999999</v>
          </cell>
          <cell r="G58">
            <v>0</v>
          </cell>
        </row>
        <row r="59">
          <cell r="A59" t="str">
            <v>0650</v>
          </cell>
          <cell r="B59" t="str">
            <v>121430</v>
          </cell>
          <cell r="C59" t="str">
            <v>121430 Spare Parts Inventory</v>
          </cell>
          <cell r="D59" t="str">
            <v>0.0</v>
          </cell>
          <cell r="E59">
            <v>64053984.109999999</v>
          </cell>
          <cell r="F59">
            <v>64053984.109999999</v>
          </cell>
          <cell r="G59">
            <v>0</v>
          </cell>
        </row>
        <row r="60">
          <cell r="A60" t="str">
            <v>0650</v>
          </cell>
          <cell r="B60" t="str">
            <v>121510</v>
          </cell>
          <cell r="C60" t="str">
            <v>121510 Unspecified Store for Finished Goods</v>
          </cell>
          <cell r="D60" t="str">
            <v>0.0</v>
          </cell>
          <cell r="E60">
            <v>393553.29</v>
          </cell>
          <cell r="F60">
            <v>393553.29</v>
          </cell>
          <cell r="G60">
            <v>0</v>
          </cell>
        </row>
        <row r="61">
          <cell r="A61" t="str">
            <v>0650</v>
          </cell>
          <cell r="B61" t="str">
            <v>121990</v>
          </cell>
          <cell r="C61" t="str">
            <v>121990 Reserve for Inventory Appraisement</v>
          </cell>
          <cell r="D61" t="str">
            <v>0.0</v>
          </cell>
          <cell r="E61">
            <v>-117489194.77</v>
          </cell>
          <cell r="F61">
            <v>-117489194.77</v>
          </cell>
          <cell r="G61">
            <v>0</v>
          </cell>
        </row>
        <row r="62">
          <cell r="A62" t="str">
            <v>0650</v>
          </cell>
          <cell r="B62" t="str">
            <v>123210</v>
          </cell>
          <cell r="C62" t="str">
            <v>123210 Advance for Non Asset</v>
          </cell>
          <cell r="D62" t="str">
            <v>0.0</v>
          </cell>
          <cell r="E62">
            <v>25856120.789999999</v>
          </cell>
          <cell r="F62">
            <v>25856120.789999999</v>
          </cell>
          <cell r="G62">
            <v>0</v>
          </cell>
        </row>
        <row r="63">
          <cell r="A63" t="str">
            <v>0650</v>
          </cell>
          <cell r="B63" t="str">
            <v>123300</v>
          </cell>
          <cell r="C63" t="str">
            <v>123300 Advances for Deferred Charge</v>
          </cell>
          <cell r="D63" t="str">
            <v>0.0</v>
          </cell>
          <cell r="E63">
            <v>513317.72</v>
          </cell>
          <cell r="F63">
            <v>513317.72</v>
          </cell>
          <cell r="G63">
            <v>0</v>
          </cell>
        </row>
        <row r="64">
          <cell r="A64" t="str">
            <v>0650</v>
          </cell>
          <cell r="B64" t="str">
            <v>124150</v>
          </cell>
          <cell r="C64" t="str">
            <v>124150 License and Permit</v>
          </cell>
          <cell r="D64" t="str">
            <v>0.0</v>
          </cell>
          <cell r="E64">
            <v>4299</v>
          </cell>
          <cell r="F64">
            <v>4299</v>
          </cell>
          <cell r="G64">
            <v>0</v>
          </cell>
        </row>
        <row r="65">
          <cell r="A65" t="str">
            <v>0650</v>
          </cell>
          <cell r="B65" t="str">
            <v>124170</v>
          </cell>
          <cell r="C65" t="str">
            <v>124170 Prepaid Taxes</v>
          </cell>
          <cell r="D65" t="str">
            <v>0.0</v>
          </cell>
          <cell r="E65">
            <v>659144.29</v>
          </cell>
          <cell r="F65">
            <v>659144.29</v>
          </cell>
          <cell r="G65">
            <v>0</v>
          </cell>
        </row>
        <row r="66">
          <cell r="A66" t="str">
            <v>0650</v>
          </cell>
          <cell r="B66" t="str">
            <v>124900</v>
          </cell>
          <cell r="C66" t="str">
            <v>124900 Suspense Account for Deferred VAT</v>
          </cell>
          <cell r="D66" t="str">
            <v>0.0</v>
          </cell>
          <cell r="E66">
            <v>-50000</v>
          </cell>
          <cell r="F66">
            <v>-50000</v>
          </cell>
          <cell r="G66">
            <v>0</v>
          </cell>
        </row>
        <row r="67">
          <cell r="A67" t="str">
            <v>0650</v>
          </cell>
          <cell r="B67" t="str">
            <v>124990</v>
          </cell>
          <cell r="C67" t="str">
            <v>124990 Other Prepaid Expenses</v>
          </cell>
          <cell r="D67" t="str">
            <v>0.0</v>
          </cell>
          <cell r="E67">
            <v>8937298.8200000003</v>
          </cell>
          <cell r="F67">
            <v>8937298.8200000003</v>
          </cell>
          <cell r="G67">
            <v>0</v>
          </cell>
        </row>
        <row r="68">
          <cell r="A68" t="str">
            <v>0650</v>
          </cell>
          <cell r="B68" t="str">
            <v>125110</v>
          </cell>
          <cell r="C68" t="str">
            <v>125110 Accrued Income</v>
          </cell>
          <cell r="D68" t="str">
            <v>0.0</v>
          </cell>
          <cell r="E68">
            <v>238065</v>
          </cell>
          <cell r="F68">
            <v>238065</v>
          </cell>
          <cell r="G68">
            <v>0</v>
          </cell>
        </row>
        <row r="69">
          <cell r="A69" t="str">
            <v>0650</v>
          </cell>
          <cell r="B69" t="str">
            <v>127110</v>
          </cell>
          <cell r="C69" t="str">
            <v>127110 VAT-Input Tax (Recoverable)</v>
          </cell>
          <cell r="D69" t="str">
            <v>0.0</v>
          </cell>
          <cell r="E69">
            <v>23219332</v>
          </cell>
          <cell r="F69">
            <v>23219332</v>
          </cell>
          <cell r="G69">
            <v>0</v>
          </cell>
        </row>
        <row r="70">
          <cell r="A70" t="str">
            <v>0650</v>
          </cell>
          <cell r="B70" t="str">
            <v>127120</v>
          </cell>
          <cell r="C70" t="str">
            <v>127120 VAT-Input Tax-Deferred (Recoverable)</v>
          </cell>
          <cell r="D70" t="str">
            <v>0.0</v>
          </cell>
          <cell r="E70">
            <v>9026370.7699999996</v>
          </cell>
          <cell r="F70">
            <v>9026370.7699999996</v>
          </cell>
          <cell r="G70">
            <v>0</v>
          </cell>
        </row>
        <row r="71">
          <cell r="A71" t="str">
            <v>0650</v>
          </cell>
          <cell r="B71" t="str">
            <v>130186</v>
          </cell>
          <cell r="C71" t="str">
            <v>130186 Investment Par Value-Cementhai Marketing</v>
          </cell>
          <cell r="D71" t="str">
            <v>0.0</v>
          </cell>
          <cell r="E71">
            <v>100</v>
          </cell>
          <cell r="F71">
            <v>100</v>
          </cell>
          <cell r="G71">
            <v>0</v>
          </cell>
        </row>
        <row r="72">
          <cell r="A72" t="str">
            <v>0650</v>
          </cell>
          <cell r="B72" t="str">
            <v>130476</v>
          </cell>
          <cell r="C72" t="str">
            <v>130476 Investment Par Value-Rayong Olefins CO.,LTD.</v>
          </cell>
          <cell r="D72" t="str">
            <v>0.0</v>
          </cell>
          <cell r="E72">
            <v>1000</v>
          </cell>
          <cell r="F72">
            <v>1000</v>
          </cell>
          <cell r="G72">
            <v>0</v>
          </cell>
        </row>
        <row r="73">
          <cell r="A73" t="str">
            <v>0650</v>
          </cell>
          <cell r="B73" t="str">
            <v>130477</v>
          </cell>
          <cell r="C73" t="str">
            <v>130477 Investment Permium on Shares-Rayong Olefins CO.,LT</v>
          </cell>
          <cell r="D73" t="str">
            <v>0.0</v>
          </cell>
          <cell r="E73">
            <v>49000</v>
          </cell>
          <cell r="F73">
            <v>49000</v>
          </cell>
          <cell r="G73">
            <v>0</v>
          </cell>
        </row>
        <row r="74">
          <cell r="A74" t="str">
            <v>0650</v>
          </cell>
          <cell r="B74" t="str">
            <v>130736</v>
          </cell>
          <cell r="C74" t="str">
            <v>130736 Investment Par Value-Thai Union Paper PCL.,CO.</v>
          </cell>
          <cell r="D74" t="str">
            <v>0.0</v>
          </cell>
          <cell r="E74">
            <v>1000</v>
          </cell>
          <cell r="F74">
            <v>1000</v>
          </cell>
          <cell r="G74">
            <v>0</v>
          </cell>
        </row>
        <row r="75">
          <cell r="A75" t="str">
            <v>0650</v>
          </cell>
          <cell r="B75" t="str">
            <v>130737</v>
          </cell>
          <cell r="C75" t="str">
            <v>130737 Investment Permium on Shares-Thai Union Paper PCL.</v>
          </cell>
          <cell r="D75" t="str">
            <v>0.0</v>
          </cell>
          <cell r="E75">
            <v>21900</v>
          </cell>
          <cell r="F75">
            <v>21900</v>
          </cell>
          <cell r="G75">
            <v>0</v>
          </cell>
        </row>
        <row r="76">
          <cell r="A76" t="str">
            <v>0650</v>
          </cell>
          <cell r="B76" t="str">
            <v>130746</v>
          </cell>
          <cell r="C76" t="str">
            <v>130746 Investment Par Value-Siam Pulp &amp; Paper PCL.,CO.</v>
          </cell>
          <cell r="D76" t="str">
            <v>0.0</v>
          </cell>
          <cell r="E76">
            <v>1000</v>
          </cell>
          <cell r="F76">
            <v>1000</v>
          </cell>
          <cell r="G76">
            <v>0</v>
          </cell>
        </row>
        <row r="77">
          <cell r="A77" t="str">
            <v>0650</v>
          </cell>
          <cell r="B77" t="str">
            <v>130747</v>
          </cell>
          <cell r="C77" t="str">
            <v>130747 Investment Permium on Shares-Siam Pulp&amp;Paper PCL.,</v>
          </cell>
          <cell r="D77" t="str">
            <v>0.0</v>
          </cell>
          <cell r="E77">
            <v>2000</v>
          </cell>
          <cell r="F77">
            <v>2000</v>
          </cell>
          <cell r="G77">
            <v>0</v>
          </cell>
        </row>
        <row r="78">
          <cell r="A78" t="str">
            <v>0650</v>
          </cell>
          <cell r="B78" t="str">
            <v>136466</v>
          </cell>
          <cell r="C78" t="str">
            <v>136466 Investment Par Value-Sosugo Group Industry Co.,Ltd</v>
          </cell>
          <cell r="D78" t="str">
            <v>0.0</v>
          </cell>
          <cell r="E78">
            <v>94080000</v>
          </cell>
          <cell r="F78">
            <v>94080000</v>
          </cell>
          <cell r="G78">
            <v>0</v>
          </cell>
        </row>
        <row r="79">
          <cell r="A79" t="str">
            <v>0650</v>
          </cell>
          <cell r="B79" t="str">
            <v>136468</v>
          </cell>
          <cell r="C79" t="str">
            <v>136468 Investment Discount-Value-Sosugo Group Industry</v>
          </cell>
          <cell r="D79" t="str">
            <v>0.0</v>
          </cell>
          <cell r="E79">
            <v>-42336000</v>
          </cell>
          <cell r="F79">
            <v>-42336000</v>
          </cell>
          <cell r="G79">
            <v>0</v>
          </cell>
        </row>
        <row r="80">
          <cell r="A80" t="str">
            <v>0650</v>
          </cell>
          <cell r="B80" t="str">
            <v>137256</v>
          </cell>
          <cell r="C80" t="str">
            <v>137256 Investment Par Value-Phoenix Pulp&amp;Paper PCL.</v>
          </cell>
          <cell r="D80" t="str">
            <v>0.0</v>
          </cell>
          <cell r="E80">
            <v>1000</v>
          </cell>
          <cell r="F80">
            <v>1000</v>
          </cell>
          <cell r="G80">
            <v>0</v>
          </cell>
        </row>
        <row r="81">
          <cell r="A81" t="str">
            <v>0650</v>
          </cell>
          <cell r="B81" t="str">
            <v>137257</v>
          </cell>
          <cell r="C81" t="str">
            <v>137257 Investment Premium-Phoenix Pulp&amp;Paper PCL.</v>
          </cell>
          <cell r="D81" t="str">
            <v>0.0</v>
          </cell>
          <cell r="E81">
            <v>9400</v>
          </cell>
          <cell r="F81">
            <v>9400</v>
          </cell>
          <cell r="G81">
            <v>0</v>
          </cell>
        </row>
        <row r="82">
          <cell r="A82" t="str">
            <v>0650</v>
          </cell>
          <cell r="B82" t="str">
            <v>137516</v>
          </cell>
          <cell r="C82" t="str">
            <v>137516 Investment Par-Thai British Security Printing PCL</v>
          </cell>
          <cell r="D82" t="str">
            <v>0.0</v>
          </cell>
          <cell r="E82">
            <v>1000</v>
          </cell>
          <cell r="F82">
            <v>1000</v>
          </cell>
          <cell r="G82">
            <v>0</v>
          </cell>
        </row>
        <row r="83">
          <cell r="A83" t="str">
            <v>0650</v>
          </cell>
          <cell r="B83" t="str">
            <v>137517</v>
          </cell>
          <cell r="C83" t="str">
            <v>137517 Investment Premium-Thai British Security Printing</v>
          </cell>
          <cell r="D83" t="str">
            <v>0.0</v>
          </cell>
          <cell r="E83">
            <v>8000</v>
          </cell>
          <cell r="F83">
            <v>8000</v>
          </cell>
          <cell r="G83">
            <v>0</v>
          </cell>
        </row>
        <row r="84">
          <cell r="A84" t="str">
            <v>0650</v>
          </cell>
          <cell r="B84" t="str">
            <v>137546</v>
          </cell>
          <cell r="C84" t="str">
            <v>137546 Investment Par-Thai Cane Paper Public Co., Ltd.</v>
          </cell>
          <cell r="D84" t="str">
            <v>0.0</v>
          </cell>
          <cell r="E84">
            <v>1380</v>
          </cell>
          <cell r="F84">
            <v>1380</v>
          </cell>
          <cell r="G84">
            <v>0</v>
          </cell>
        </row>
        <row r="85">
          <cell r="A85" t="str">
            <v>0650</v>
          </cell>
          <cell r="B85" t="str">
            <v>137547</v>
          </cell>
          <cell r="C85" t="str">
            <v>137547 Investment Premium-Thai Cane Paper Public Co., Ltd</v>
          </cell>
          <cell r="D85" t="str">
            <v>0.0</v>
          </cell>
          <cell r="E85">
            <v>846.5</v>
          </cell>
          <cell r="F85">
            <v>846.5</v>
          </cell>
          <cell r="G85">
            <v>0</v>
          </cell>
        </row>
        <row r="86">
          <cell r="A86" t="str">
            <v>0650</v>
          </cell>
          <cell r="B86" t="str">
            <v>141110</v>
          </cell>
          <cell r="C86" t="str">
            <v>141110 Land Control Account</v>
          </cell>
          <cell r="D86" t="str">
            <v>0.0</v>
          </cell>
          <cell r="E86">
            <v>320813324.16000003</v>
          </cell>
          <cell r="F86">
            <v>320813324.16000003</v>
          </cell>
          <cell r="G86">
            <v>0</v>
          </cell>
        </row>
        <row r="87">
          <cell r="A87" t="str">
            <v>0650</v>
          </cell>
          <cell r="B87" t="str">
            <v>141160</v>
          </cell>
          <cell r="C87" t="str">
            <v>141160 Land Improvement</v>
          </cell>
          <cell r="D87" t="str">
            <v>0.0</v>
          </cell>
          <cell r="E87">
            <v>111991250.38</v>
          </cell>
          <cell r="F87">
            <v>111991250.38</v>
          </cell>
          <cell r="G87">
            <v>0</v>
          </cell>
        </row>
        <row r="88">
          <cell r="A88" t="str">
            <v>0650</v>
          </cell>
          <cell r="B88" t="str">
            <v>143110</v>
          </cell>
          <cell r="C88" t="str">
            <v>143110 Buildings</v>
          </cell>
          <cell r="D88" t="str">
            <v>0.0</v>
          </cell>
          <cell r="E88">
            <v>722864246.33000004</v>
          </cell>
          <cell r="F88">
            <v>722864246.33000004</v>
          </cell>
          <cell r="G88">
            <v>0</v>
          </cell>
        </row>
        <row r="89">
          <cell r="A89" t="str">
            <v>0650</v>
          </cell>
          <cell r="B89" t="str">
            <v>143120</v>
          </cell>
          <cell r="C89" t="str">
            <v>143120 Structures</v>
          </cell>
          <cell r="D89" t="str">
            <v>0.0</v>
          </cell>
          <cell r="E89">
            <v>155939714.38999999</v>
          </cell>
          <cell r="F89">
            <v>155939714.38999999</v>
          </cell>
          <cell r="G89">
            <v>0</v>
          </cell>
        </row>
        <row r="90">
          <cell r="A90" t="str">
            <v>0650</v>
          </cell>
          <cell r="B90" t="str">
            <v>144110</v>
          </cell>
          <cell r="C90" t="str">
            <v>144110 Plant Machine &amp; Equipment</v>
          </cell>
          <cell r="D90" t="str">
            <v>0.0</v>
          </cell>
          <cell r="E90">
            <v>6093018609.1000004</v>
          </cell>
          <cell r="F90">
            <v>6093018609.1000004</v>
          </cell>
          <cell r="G90">
            <v>0</v>
          </cell>
        </row>
        <row r="91">
          <cell r="A91" t="str">
            <v>0650</v>
          </cell>
          <cell r="B91" t="str">
            <v>145110</v>
          </cell>
          <cell r="C91" t="str">
            <v>145110 Transportation &amp; Miscellenous Equipment</v>
          </cell>
          <cell r="D91" t="str">
            <v>0.0</v>
          </cell>
          <cell r="E91">
            <v>33372790.129999999</v>
          </cell>
          <cell r="F91">
            <v>33372790.129999999</v>
          </cell>
          <cell r="G91">
            <v>0</v>
          </cell>
        </row>
        <row r="92">
          <cell r="A92" t="str">
            <v>0650</v>
          </cell>
          <cell r="B92" t="str">
            <v>146110</v>
          </cell>
          <cell r="C92" t="str">
            <v>146110 Construction in Progress</v>
          </cell>
          <cell r="D92" t="str">
            <v>0.0</v>
          </cell>
          <cell r="E92">
            <v>100648304.73999999</v>
          </cell>
          <cell r="F92">
            <v>100648304.73999999</v>
          </cell>
          <cell r="G92">
            <v>0</v>
          </cell>
        </row>
        <row r="93">
          <cell r="A93" t="str">
            <v>0650</v>
          </cell>
          <cell r="B93" t="str">
            <v>147110</v>
          </cell>
          <cell r="C93" t="str">
            <v>147110 Office Furniture &amp; Equipment</v>
          </cell>
          <cell r="D93" t="str">
            <v>0.0</v>
          </cell>
          <cell r="E93">
            <v>135039556.94999999</v>
          </cell>
          <cell r="F93">
            <v>135039556.94999999</v>
          </cell>
          <cell r="G93">
            <v>0</v>
          </cell>
        </row>
        <row r="94">
          <cell r="A94" t="str">
            <v>0650</v>
          </cell>
          <cell r="B94" t="str">
            <v>151110</v>
          </cell>
          <cell r="C94" t="str">
            <v>151110 Accumulated Depreciation-Land Improvements</v>
          </cell>
          <cell r="D94" t="str">
            <v>0.0</v>
          </cell>
          <cell r="E94">
            <v>-69622730.439999998</v>
          </cell>
          <cell r="F94">
            <v>-69622730.439999998</v>
          </cell>
          <cell r="G94">
            <v>0</v>
          </cell>
        </row>
        <row r="95">
          <cell r="A95" t="str">
            <v>0650</v>
          </cell>
          <cell r="B95" t="str">
            <v>153110</v>
          </cell>
          <cell r="C95" t="str">
            <v>153110 Accumulated Depreciation-Buildings &amp; Structures</v>
          </cell>
          <cell r="D95" t="str">
            <v>0.0</v>
          </cell>
          <cell r="E95">
            <v>-485304870.63</v>
          </cell>
          <cell r="F95">
            <v>-485304870.63</v>
          </cell>
          <cell r="G95">
            <v>0</v>
          </cell>
        </row>
        <row r="96">
          <cell r="A96" t="str">
            <v>0650</v>
          </cell>
          <cell r="B96" t="str">
            <v>154110</v>
          </cell>
          <cell r="C96" t="str">
            <v>154110 Accumulated Depreciation-Machinery &amp; Equipment</v>
          </cell>
          <cell r="D96" t="str">
            <v>0.0</v>
          </cell>
          <cell r="E96">
            <v>-5250124487.9399996</v>
          </cell>
          <cell r="F96">
            <v>-5250124487.9399996</v>
          </cell>
          <cell r="G96">
            <v>0</v>
          </cell>
        </row>
        <row r="97">
          <cell r="A97" t="str">
            <v>0650</v>
          </cell>
          <cell r="B97" t="str">
            <v>155110</v>
          </cell>
          <cell r="C97" t="str">
            <v>155110 Accumulated Depre Transportation &amp; Misc Equipment</v>
          </cell>
          <cell r="D97" t="str">
            <v>0.0</v>
          </cell>
          <cell r="E97">
            <v>-21580373.82</v>
          </cell>
          <cell r="F97">
            <v>-21580373.82</v>
          </cell>
          <cell r="G97">
            <v>0</v>
          </cell>
        </row>
        <row r="98">
          <cell r="A98" t="str">
            <v>0650</v>
          </cell>
          <cell r="B98" t="str">
            <v>157110</v>
          </cell>
          <cell r="C98" t="str">
            <v>157110 Accumulated Depre-Office Furniture &amp; Equipment</v>
          </cell>
          <cell r="D98" t="str">
            <v>0.0</v>
          </cell>
          <cell r="E98">
            <v>-104664466.53</v>
          </cell>
          <cell r="F98">
            <v>-104664466.53</v>
          </cell>
          <cell r="G98">
            <v>0</v>
          </cell>
        </row>
        <row r="99">
          <cell r="A99" t="str">
            <v>0650</v>
          </cell>
          <cell r="B99" t="str">
            <v>172210</v>
          </cell>
          <cell r="C99" t="str">
            <v>172210 Intengible Assets-Software License</v>
          </cell>
          <cell r="D99" t="str">
            <v>0.0</v>
          </cell>
          <cell r="E99">
            <v>47262356.259999998</v>
          </cell>
          <cell r="F99">
            <v>47262356.259999998</v>
          </cell>
          <cell r="G99">
            <v>0</v>
          </cell>
        </row>
        <row r="100">
          <cell r="A100" t="str">
            <v>0650</v>
          </cell>
          <cell r="B100" t="str">
            <v>174110</v>
          </cell>
          <cell r="C100" t="str">
            <v>174110 Import Duty - Deposits</v>
          </cell>
          <cell r="D100" t="str">
            <v>0.0</v>
          </cell>
          <cell r="E100">
            <v>1536000</v>
          </cell>
          <cell r="F100">
            <v>1536000</v>
          </cell>
          <cell r="G100">
            <v>0</v>
          </cell>
        </row>
        <row r="101">
          <cell r="A101" t="str">
            <v>0650</v>
          </cell>
          <cell r="B101" t="str">
            <v>174150</v>
          </cell>
          <cell r="C101" t="str">
            <v>174150 Cross Currency Forward Variance</v>
          </cell>
          <cell r="D101" t="str">
            <v>0.0</v>
          </cell>
          <cell r="E101">
            <v>1872300.86</v>
          </cell>
          <cell r="F101">
            <v>1872300.86</v>
          </cell>
          <cell r="G101">
            <v>0</v>
          </cell>
        </row>
        <row r="102">
          <cell r="A102" t="str">
            <v>0650</v>
          </cell>
          <cell r="B102" t="str">
            <v>174510</v>
          </cell>
          <cell r="C102" t="str">
            <v>174510 Miscellaneous Security Deposits</v>
          </cell>
          <cell r="D102" t="str">
            <v>0.0</v>
          </cell>
          <cell r="E102">
            <v>3900644.44</v>
          </cell>
          <cell r="F102">
            <v>3900644.44</v>
          </cell>
          <cell r="G102">
            <v>0</v>
          </cell>
        </row>
        <row r="103">
          <cell r="A103" t="str">
            <v>0650</v>
          </cell>
          <cell r="B103" t="str">
            <v>174530</v>
          </cell>
          <cell r="C103" t="str">
            <v>174530 Factory Expenses</v>
          </cell>
          <cell r="D103" t="str">
            <v>0.0</v>
          </cell>
          <cell r="E103">
            <v>3773477.63</v>
          </cell>
          <cell r="F103">
            <v>3773477.63</v>
          </cell>
          <cell r="G103">
            <v>0</v>
          </cell>
        </row>
        <row r="104">
          <cell r="A104" t="str">
            <v>0650</v>
          </cell>
          <cell r="B104" t="str">
            <v>174980</v>
          </cell>
          <cell r="C104" t="str">
            <v>174980 Shortage/Excess of Oversea Purchase</v>
          </cell>
          <cell r="D104" t="str">
            <v>0.0</v>
          </cell>
          <cell r="E104">
            <v>867901.27</v>
          </cell>
          <cell r="F104">
            <v>867901.27</v>
          </cell>
          <cell r="G104">
            <v>0</v>
          </cell>
        </row>
        <row r="105">
          <cell r="A105" t="str">
            <v>0650</v>
          </cell>
          <cell r="B105" t="str">
            <v>175140</v>
          </cell>
          <cell r="C105" t="str">
            <v>175140 Income Tax Deducted at Source</v>
          </cell>
          <cell r="D105" t="str">
            <v>0.0</v>
          </cell>
          <cell r="E105">
            <v>3416196.72</v>
          </cell>
          <cell r="F105">
            <v>3416196.72</v>
          </cell>
          <cell r="G105">
            <v>0</v>
          </cell>
        </row>
        <row r="106">
          <cell r="A106" t="str">
            <v>0650</v>
          </cell>
          <cell r="B106" t="str">
            <v>176110</v>
          </cell>
          <cell r="C106" t="str">
            <v>176110 Deferred Income Tax</v>
          </cell>
          <cell r="D106" t="str">
            <v>0.0</v>
          </cell>
          <cell r="E106">
            <v>53929325.210000001</v>
          </cell>
          <cell r="F106">
            <v>53929325.210000001</v>
          </cell>
          <cell r="G106">
            <v>0</v>
          </cell>
        </row>
        <row r="107">
          <cell r="A107" t="str">
            <v/>
          </cell>
          <cell r="B107" t="str">
            <v/>
          </cell>
          <cell r="C107" t="str">
            <v>Total assets</v>
          </cell>
          <cell r="D107" t="str">
            <v>0.0</v>
          </cell>
          <cell r="E107">
            <v>4839983760.6800003</v>
          </cell>
          <cell r="F107">
            <v>4839983760.6800003</v>
          </cell>
          <cell r="G107">
            <v>0</v>
          </cell>
        </row>
        <row r="108">
          <cell r="A108" t="str">
            <v/>
          </cell>
          <cell r="B108" t="str">
            <v/>
          </cell>
          <cell r="C108" t="str">
            <v>Liabilities and Share Holder Equities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0650</v>
          </cell>
          <cell r="B109" t="str">
            <v>213100</v>
          </cell>
          <cell r="C109" t="str">
            <v>213100 Goods Receipt/Invoice Receipt</v>
          </cell>
          <cell r="D109" t="str">
            <v>0.0</v>
          </cell>
          <cell r="E109">
            <v>23517166</v>
          </cell>
          <cell r="F109">
            <v>23517166</v>
          </cell>
          <cell r="G109">
            <v>0</v>
          </cell>
        </row>
        <row r="110">
          <cell r="A110" t="str">
            <v>0650</v>
          </cell>
          <cell r="B110" t="str">
            <v>213110</v>
          </cell>
          <cell r="C110" t="str">
            <v>213110 Provision for Freight Expense GR/IR</v>
          </cell>
          <cell r="D110" t="str">
            <v>0.0</v>
          </cell>
          <cell r="E110">
            <v>-3417725.28</v>
          </cell>
          <cell r="F110">
            <v>-3417725.28</v>
          </cell>
          <cell r="G110">
            <v>0</v>
          </cell>
        </row>
        <row r="111">
          <cell r="A111" t="str">
            <v>0650</v>
          </cell>
          <cell r="B111" t="str">
            <v>213120</v>
          </cell>
          <cell r="C111" t="str">
            <v>213120 Provision for Import Duty GR/IR</v>
          </cell>
          <cell r="D111" t="str">
            <v>0.0</v>
          </cell>
          <cell r="E111">
            <v>1972816.11</v>
          </cell>
          <cell r="F111">
            <v>1972816.11</v>
          </cell>
          <cell r="G111">
            <v>0</v>
          </cell>
        </row>
        <row r="112">
          <cell r="A112" t="str">
            <v>0650</v>
          </cell>
          <cell r="B112" t="str">
            <v>213130</v>
          </cell>
          <cell r="C112" t="str">
            <v>213130 Provision for Insurance Expense GR/IR</v>
          </cell>
          <cell r="D112" t="str">
            <v>0.0</v>
          </cell>
          <cell r="E112">
            <v>-12923.41</v>
          </cell>
          <cell r="F112">
            <v>-12923.41</v>
          </cell>
          <cell r="G112">
            <v>0</v>
          </cell>
        </row>
        <row r="113">
          <cell r="A113" t="str">
            <v>0650</v>
          </cell>
          <cell r="B113" t="str">
            <v>213140</v>
          </cell>
          <cell r="C113" t="str">
            <v>213140 Provision for Customs Clearance GR/IR</v>
          </cell>
          <cell r="D113" t="str">
            <v>0.0</v>
          </cell>
          <cell r="E113">
            <v>-24705.51</v>
          </cell>
          <cell r="F113">
            <v>-24705.51</v>
          </cell>
          <cell r="G113">
            <v>0</v>
          </cell>
        </row>
        <row r="114">
          <cell r="A114" t="str">
            <v>0650</v>
          </cell>
          <cell r="B114" t="str">
            <v>213142</v>
          </cell>
          <cell r="C114" t="str">
            <v>213142 Provision for in Land Transportation</v>
          </cell>
          <cell r="D114" t="str">
            <v>0.0</v>
          </cell>
          <cell r="E114">
            <v>-131543.97</v>
          </cell>
          <cell r="F114">
            <v>-131543.97</v>
          </cell>
          <cell r="G114">
            <v>0</v>
          </cell>
        </row>
        <row r="115">
          <cell r="A115" t="str">
            <v>0650</v>
          </cell>
          <cell r="B115" t="str">
            <v>213150</v>
          </cell>
          <cell r="C115" t="str">
            <v>213150 Provision for SCT Charge</v>
          </cell>
          <cell r="D115" t="str">
            <v>0.0</v>
          </cell>
          <cell r="E115">
            <v>30854.09</v>
          </cell>
          <cell r="F115">
            <v>30854.09</v>
          </cell>
          <cell r="G115">
            <v>0</v>
          </cell>
        </row>
        <row r="116">
          <cell r="A116" t="str">
            <v>0650</v>
          </cell>
          <cell r="B116" t="str">
            <v>213160</v>
          </cell>
          <cell r="C116" t="str">
            <v>213160 Provision for Others Charge</v>
          </cell>
          <cell r="D116" t="str">
            <v>0.0</v>
          </cell>
          <cell r="E116">
            <v>8586.99</v>
          </cell>
          <cell r="F116">
            <v>8586.99</v>
          </cell>
          <cell r="G116">
            <v>0</v>
          </cell>
        </row>
        <row r="117">
          <cell r="A117" t="str">
            <v>0650</v>
          </cell>
          <cell r="B117" t="str">
            <v>213190</v>
          </cell>
          <cell r="C117" t="str">
            <v>213190 Un-Applied Account Payable</v>
          </cell>
          <cell r="D117" t="str">
            <v>0.0</v>
          </cell>
          <cell r="E117">
            <v>-909500.36</v>
          </cell>
          <cell r="F117">
            <v>-909500.36</v>
          </cell>
          <cell r="G117">
            <v>0</v>
          </cell>
        </row>
        <row r="118">
          <cell r="A118" t="str">
            <v>0650</v>
          </cell>
          <cell r="B118" t="str">
            <v>213200</v>
          </cell>
          <cell r="C118" t="str">
            <v>213200 Supplies-Local</v>
          </cell>
          <cell r="D118" t="str">
            <v>0.0</v>
          </cell>
          <cell r="E118">
            <v>-209413748.50999999</v>
          </cell>
          <cell r="F118">
            <v>-209413748.50999999</v>
          </cell>
          <cell r="G118">
            <v>0</v>
          </cell>
        </row>
        <row r="119">
          <cell r="A119" t="str">
            <v>0650</v>
          </cell>
          <cell r="B119" t="str">
            <v>213300</v>
          </cell>
          <cell r="C119" t="str">
            <v>213300 Supplies Foreign</v>
          </cell>
          <cell r="D119" t="str">
            <v>0.0</v>
          </cell>
          <cell r="E119">
            <v>-112059097.25</v>
          </cell>
          <cell r="F119">
            <v>-112059097.25</v>
          </cell>
          <cell r="G119">
            <v>0</v>
          </cell>
        </row>
        <row r="120">
          <cell r="A120" t="str">
            <v>0650</v>
          </cell>
          <cell r="B120" t="str">
            <v>213309</v>
          </cell>
          <cell r="C120" t="str">
            <v>213309 Foreign Vendors Offsetting Account</v>
          </cell>
          <cell r="D120" t="str">
            <v>0.0</v>
          </cell>
          <cell r="E120">
            <v>-2739980.92</v>
          </cell>
          <cell r="F120">
            <v>-2739980.92</v>
          </cell>
          <cell r="G120">
            <v>0</v>
          </cell>
        </row>
        <row r="121">
          <cell r="A121" t="str">
            <v>0650</v>
          </cell>
          <cell r="B121" t="str">
            <v>214130</v>
          </cell>
          <cell r="C121" t="str">
            <v>214130 A/P-Trade Forward (Foreign amount)</v>
          </cell>
          <cell r="D121" t="str">
            <v>0.0</v>
          </cell>
          <cell r="E121">
            <v>-466912539.72000003</v>
          </cell>
          <cell r="F121">
            <v>-466912539.72000003</v>
          </cell>
          <cell r="G121">
            <v>0</v>
          </cell>
        </row>
        <row r="122">
          <cell r="A122" t="str">
            <v>0650</v>
          </cell>
          <cell r="B122" t="str">
            <v>214139</v>
          </cell>
          <cell r="C122" t="str">
            <v>214139 A/P-Trade Forward (Foreign amount)-Offsetting Acco</v>
          </cell>
          <cell r="D122" t="str">
            <v>0.0</v>
          </cell>
          <cell r="E122">
            <v>5026183.3899999997</v>
          </cell>
          <cell r="F122">
            <v>5026183.3899999997</v>
          </cell>
          <cell r="G122">
            <v>0</v>
          </cell>
        </row>
        <row r="123">
          <cell r="A123" t="str">
            <v>0650</v>
          </cell>
          <cell r="B123" t="str">
            <v>214140</v>
          </cell>
          <cell r="C123" t="str">
            <v>214140 A/P-Trade Forward (Local amount)</v>
          </cell>
          <cell r="D123" t="str">
            <v>0.0</v>
          </cell>
          <cell r="E123">
            <v>-119218118.47</v>
          </cell>
          <cell r="F123">
            <v>-119218118.47</v>
          </cell>
          <cell r="G123">
            <v>0</v>
          </cell>
        </row>
        <row r="124">
          <cell r="A124" t="str">
            <v>0650</v>
          </cell>
          <cell r="B124" t="str">
            <v>217110</v>
          </cell>
          <cell r="C124" t="str">
            <v>217110 Bought Ledger A/C-Sub.,Ass.&amp;Other Comp</v>
          </cell>
          <cell r="D124" t="str">
            <v>0.0</v>
          </cell>
          <cell r="E124">
            <v>-53915030.990000002</v>
          </cell>
          <cell r="F124">
            <v>-53915030.990000002</v>
          </cell>
          <cell r="G124">
            <v>0</v>
          </cell>
        </row>
        <row r="125">
          <cell r="A125" t="str">
            <v>0650</v>
          </cell>
          <cell r="B125" t="str">
            <v>217119</v>
          </cell>
          <cell r="C125" t="str">
            <v>217119 Intercompany Sales Offsetting Account</v>
          </cell>
          <cell r="D125" t="str">
            <v>0.0</v>
          </cell>
          <cell r="E125">
            <v>16964.28</v>
          </cell>
          <cell r="F125">
            <v>16964.28</v>
          </cell>
          <cell r="G125">
            <v>0</v>
          </cell>
        </row>
        <row r="126">
          <cell r="A126" t="str">
            <v>0650</v>
          </cell>
          <cell r="B126" t="str">
            <v>217120</v>
          </cell>
          <cell r="C126" t="str">
            <v>217120 Current A/C - Sub, Ass., &amp; Other Company</v>
          </cell>
          <cell r="D126" t="str">
            <v>0.0</v>
          </cell>
          <cell r="E126">
            <v>-41562269.689999998</v>
          </cell>
          <cell r="F126">
            <v>-41562269.689999998</v>
          </cell>
          <cell r="G126">
            <v>0</v>
          </cell>
        </row>
        <row r="127">
          <cell r="A127" t="str">
            <v>0650</v>
          </cell>
          <cell r="B127" t="str">
            <v>217129</v>
          </cell>
          <cell r="C127" t="str">
            <v>217129 Intercompany Vendors Offseting Account</v>
          </cell>
          <cell r="D127" t="str">
            <v>0.0</v>
          </cell>
          <cell r="E127">
            <v>773.8</v>
          </cell>
          <cell r="F127">
            <v>773.8</v>
          </cell>
          <cell r="G127">
            <v>0</v>
          </cell>
        </row>
        <row r="128">
          <cell r="A128" t="str">
            <v>0650</v>
          </cell>
          <cell r="B128" t="str">
            <v>217140</v>
          </cell>
          <cell r="C128" t="str">
            <v>217140 Current Account-Material Sales</v>
          </cell>
          <cell r="D128" t="str">
            <v>0.0</v>
          </cell>
          <cell r="E128">
            <v>-9688064.6799999997</v>
          </cell>
          <cell r="F128">
            <v>-9688064.6799999997</v>
          </cell>
          <cell r="G128">
            <v>0</v>
          </cell>
        </row>
        <row r="129">
          <cell r="A129" t="str">
            <v>0650</v>
          </cell>
          <cell r="B129" t="str">
            <v>217190</v>
          </cell>
          <cell r="C129" t="str">
            <v>217190 Bought Ledger A/C</v>
          </cell>
          <cell r="D129" t="str">
            <v>0.0</v>
          </cell>
          <cell r="E129">
            <v>-596021.43000000005</v>
          </cell>
          <cell r="F129">
            <v>-596021.43000000005</v>
          </cell>
          <cell r="G129">
            <v>0</v>
          </cell>
        </row>
        <row r="130">
          <cell r="A130" t="str">
            <v>0650</v>
          </cell>
          <cell r="B130" t="str">
            <v>217220</v>
          </cell>
          <cell r="C130" t="str">
            <v>217220 Promissory Notes -Affiliated Company</v>
          </cell>
          <cell r="D130" t="str">
            <v>0.0</v>
          </cell>
          <cell r="E130">
            <v>-2261250000</v>
          </cell>
          <cell r="F130">
            <v>-2261250000</v>
          </cell>
          <cell r="G130">
            <v>0</v>
          </cell>
        </row>
        <row r="131">
          <cell r="A131" t="str">
            <v>0650</v>
          </cell>
          <cell r="B131" t="str">
            <v>220035</v>
          </cell>
          <cell r="C131" t="str">
            <v>220035 Bonus</v>
          </cell>
          <cell r="D131" t="str">
            <v>0.0</v>
          </cell>
          <cell r="E131">
            <v>-19246715.73</v>
          </cell>
          <cell r="F131">
            <v>-19246715.73</v>
          </cell>
          <cell r="G131">
            <v>0</v>
          </cell>
        </row>
        <row r="132">
          <cell r="A132" t="str">
            <v>0650</v>
          </cell>
          <cell r="B132" t="str">
            <v>220065</v>
          </cell>
          <cell r="C132" t="str">
            <v>220065 Bonus</v>
          </cell>
          <cell r="D132" t="str">
            <v>0.0</v>
          </cell>
          <cell r="E132">
            <v>-17565512.59</v>
          </cell>
          <cell r="F132">
            <v>-17565512.59</v>
          </cell>
          <cell r="G132">
            <v>0</v>
          </cell>
        </row>
        <row r="133">
          <cell r="A133" t="str">
            <v>0650</v>
          </cell>
          <cell r="B133" t="str">
            <v>220085</v>
          </cell>
          <cell r="C133" t="str">
            <v>220085 Bonus</v>
          </cell>
          <cell r="D133" t="str">
            <v>0.0</v>
          </cell>
          <cell r="E133">
            <v>-12537170.029999999</v>
          </cell>
          <cell r="F133">
            <v>-12537170.029999999</v>
          </cell>
          <cell r="G133">
            <v>0</v>
          </cell>
        </row>
        <row r="134">
          <cell r="A134" t="str">
            <v>0650</v>
          </cell>
          <cell r="B134" t="str">
            <v>220094</v>
          </cell>
          <cell r="C134" t="str">
            <v>220094 Sharing Clinic Expenses</v>
          </cell>
          <cell r="D134" t="str">
            <v>0.0</v>
          </cell>
          <cell r="E134">
            <v>-20000</v>
          </cell>
          <cell r="F134">
            <v>-20000</v>
          </cell>
          <cell r="G134">
            <v>0</v>
          </cell>
        </row>
        <row r="135">
          <cell r="A135" t="str">
            <v>0650</v>
          </cell>
          <cell r="B135" t="str">
            <v>220300</v>
          </cell>
          <cell r="C135" t="str">
            <v>220300 Social Security Fund-Company Contribution</v>
          </cell>
          <cell r="D135" t="str">
            <v>0.0</v>
          </cell>
          <cell r="E135">
            <v>-981543</v>
          </cell>
          <cell r="F135">
            <v>-981543</v>
          </cell>
          <cell r="G135">
            <v>0</v>
          </cell>
        </row>
        <row r="136">
          <cell r="A136" t="str">
            <v>0650</v>
          </cell>
          <cell r="B136" t="str">
            <v>220310</v>
          </cell>
          <cell r="C136" t="str">
            <v>220310 Social Security Fund-Deducted at Source</v>
          </cell>
          <cell r="D136" t="str">
            <v>0.0</v>
          </cell>
          <cell r="E136">
            <v>-981543</v>
          </cell>
          <cell r="F136">
            <v>-981543</v>
          </cell>
          <cell r="G136">
            <v>0</v>
          </cell>
        </row>
        <row r="137">
          <cell r="A137" t="str">
            <v>0650</v>
          </cell>
          <cell r="B137" t="str">
            <v>221010</v>
          </cell>
          <cell r="C137" t="str">
            <v>221010 Transfer from Provident Fund</v>
          </cell>
          <cell r="D137" t="str">
            <v>0.0</v>
          </cell>
          <cell r="E137">
            <v>-3681487.3</v>
          </cell>
          <cell r="F137">
            <v>-3681487.3</v>
          </cell>
          <cell r="G137">
            <v>0</v>
          </cell>
        </row>
        <row r="138">
          <cell r="A138" t="str">
            <v>0650</v>
          </cell>
          <cell r="B138" t="str">
            <v>221110</v>
          </cell>
          <cell r="C138" t="str">
            <v>221110 Accrued allowance</v>
          </cell>
          <cell r="D138" t="str">
            <v>0.0</v>
          </cell>
          <cell r="E138">
            <v>-1062413</v>
          </cell>
          <cell r="F138">
            <v>-1062413</v>
          </cell>
          <cell r="G138">
            <v>0</v>
          </cell>
        </row>
        <row r="139">
          <cell r="A139" t="str">
            <v>0650</v>
          </cell>
          <cell r="B139" t="str">
            <v>221120</v>
          </cell>
          <cell r="C139" t="str">
            <v>221120 Accrued Commision</v>
          </cell>
          <cell r="D139" t="str">
            <v>0.0</v>
          </cell>
          <cell r="E139">
            <v>-6315450.9699999997</v>
          </cell>
          <cell r="F139">
            <v>-6315450.9699999997</v>
          </cell>
          <cell r="G139">
            <v>0</v>
          </cell>
        </row>
        <row r="140">
          <cell r="A140" t="str">
            <v>0650</v>
          </cell>
          <cell r="B140" t="str">
            <v>221200</v>
          </cell>
          <cell r="C140" t="str">
            <v>221200 Accrued DeliveryExpenses</v>
          </cell>
          <cell r="D140" t="str">
            <v>0.0</v>
          </cell>
          <cell r="E140">
            <v>-45867</v>
          </cell>
          <cell r="F140">
            <v>-45867</v>
          </cell>
          <cell r="G140">
            <v>0</v>
          </cell>
        </row>
        <row r="141">
          <cell r="A141" t="str">
            <v>0650</v>
          </cell>
          <cell r="B141" t="str">
            <v>221270</v>
          </cell>
          <cell r="C141" t="str">
            <v>221270 Accrued Export Expenses</v>
          </cell>
          <cell r="D141" t="str">
            <v>0.0</v>
          </cell>
          <cell r="E141">
            <v>-871918.61</v>
          </cell>
          <cell r="F141">
            <v>-871918.61</v>
          </cell>
          <cell r="G141">
            <v>0</v>
          </cell>
        </row>
        <row r="142">
          <cell r="A142" t="str">
            <v>0650</v>
          </cell>
          <cell r="B142" t="str">
            <v>221280</v>
          </cell>
          <cell r="C142" t="str">
            <v>221280 Accrued Marketing Expenses</v>
          </cell>
          <cell r="D142" t="str">
            <v>0.0</v>
          </cell>
          <cell r="E142">
            <v>-43738182.259999998</v>
          </cell>
          <cell r="F142">
            <v>-43738182.259999998</v>
          </cell>
          <cell r="G142">
            <v>0</v>
          </cell>
        </row>
        <row r="143">
          <cell r="A143" t="str">
            <v>0650</v>
          </cell>
          <cell r="B143" t="str">
            <v>221290</v>
          </cell>
          <cell r="C143" t="str">
            <v>221290 Accrued Sales Promotion Expenses</v>
          </cell>
          <cell r="D143" t="str">
            <v>0.0</v>
          </cell>
          <cell r="E143">
            <v>-34801970.189999998</v>
          </cell>
          <cell r="F143">
            <v>-34801970.189999998</v>
          </cell>
          <cell r="G143">
            <v>0</v>
          </cell>
        </row>
        <row r="144">
          <cell r="A144" t="str">
            <v>0650</v>
          </cell>
          <cell r="B144" t="str">
            <v>221330</v>
          </cell>
          <cell r="C144" t="str">
            <v>221330 Accrued Advertising Expenses</v>
          </cell>
          <cell r="D144" t="str">
            <v>0.0</v>
          </cell>
          <cell r="E144">
            <v>-43302.47</v>
          </cell>
          <cell r="F144">
            <v>-43302.47</v>
          </cell>
          <cell r="G144">
            <v>0</v>
          </cell>
        </row>
        <row r="145">
          <cell r="A145" t="str">
            <v>0650</v>
          </cell>
          <cell r="B145" t="str">
            <v>221390</v>
          </cell>
          <cell r="C145" t="str">
            <v>221390 Accrued Employees'Development</v>
          </cell>
          <cell r="D145" t="str">
            <v>0.0</v>
          </cell>
          <cell r="E145">
            <v>-878000</v>
          </cell>
          <cell r="F145">
            <v>-878000</v>
          </cell>
          <cell r="G145">
            <v>0</v>
          </cell>
        </row>
        <row r="146">
          <cell r="A146" t="str">
            <v>0650</v>
          </cell>
          <cell r="B146" t="str">
            <v>221401</v>
          </cell>
          <cell r="C146" t="str">
            <v>221401 Accrued Auditors'Fee</v>
          </cell>
          <cell r="D146" t="str">
            <v>0.0</v>
          </cell>
          <cell r="E146">
            <v>-84500</v>
          </cell>
          <cell r="F146">
            <v>-84500</v>
          </cell>
          <cell r="G146">
            <v>0</v>
          </cell>
        </row>
        <row r="147">
          <cell r="A147" t="str">
            <v>0650</v>
          </cell>
          <cell r="B147" t="str">
            <v>221409</v>
          </cell>
          <cell r="C147" t="str">
            <v>221409 Accrued Other Professional Fees</v>
          </cell>
          <cell r="D147" t="str">
            <v>0.0</v>
          </cell>
          <cell r="E147">
            <v>-2299225</v>
          </cell>
          <cell r="F147">
            <v>-2299225</v>
          </cell>
          <cell r="G147">
            <v>0</v>
          </cell>
        </row>
        <row r="148">
          <cell r="A148" t="str">
            <v>0650</v>
          </cell>
          <cell r="B148" t="str">
            <v>221440</v>
          </cell>
          <cell r="C148" t="str">
            <v>221440 Accrued Rent Expenses</v>
          </cell>
          <cell r="D148" t="str">
            <v>0.0</v>
          </cell>
          <cell r="E148">
            <v>-11588332.75</v>
          </cell>
          <cell r="F148">
            <v>-11588332.75</v>
          </cell>
          <cell r="G148">
            <v>0</v>
          </cell>
        </row>
        <row r="149">
          <cell r="A149" t="str">
            <v>0650</v>
          </cell>
          <cell r="B149" t="str">
            <v>221451</v>
          </cell>
          <cell r="C149" t="str">
            <v>221451 Accrued Tap Water Expenses</v>
          </cell>
          <cell r="D149" t="str">
            <v>0.0</v>
          </cell>
          <cell r="E149">
            <v>-1100</v>
          </cell>
          <cell r="F149">
            <v>-1100</v>
          </cell>
          <cell r="G149">
            <v>0</v>
          </cell>
        </row>
        <row r="150">
          <cell r="A150" t="str">
            <v>0650</v>
          </cell>
          <cell r="B150" t="str">
            <v>221452</v>
          </cell>
          <cell r="C150" t="str">
            <v>221452 Accrued Electricity Expenses</v>
          </cell>
          <cell r="D150" t="str">
            <v>0.0</v>
          </cell>
          <cell r="E150">
            <v>-22224951.609999999</v>
          </cell>
          <cell r="F150">
            <v>-22224951.609999999</v>
          </cell>
          <cell r="G150">
            <v>0</v>
          </cell>
        </row>
        <row r="151">
          <cell r="A151" t="str">
            <v>0650</v>
          </cell>
          <cell r="B151" t="str">
            <v>221460</v>
          </cell>
          <cell r="C151" t="str">
            <v>221460 Accrued Communication &amp; Mailing Expenses</v>
          </cell>
          <cell r="D151" t="str">
            <v>0.0</v>
          </cell>
          <cell r="E151">
            <v>-50210</v>
          </cell>
          <cell r="F151">
            <v>-50210</v>
          </cell>
          <cell r="G151">
            <v>0</v>
          </cell>
        </row>
        <row r="152">
          <cell r="A152" t="str">
            <v>0650</v>
          </cell>
          <cell r="B152" t="str">
            <v>221461</v>
          </cell>
          <cell r="C152" t="str">
            <v>221461 Accrued Telephone Expenses</v>
          </cell>
          <cell r="D152" t="str">
            <v>0.0</v>
          </cell>
          <cell r="E152">
            <v>-450022</v>
          </cell>
          <cell r="F152">
            <v>-450022</v>
          </cell>
          <cell r="G152">
            <v>0</v>
          </cell>
        </row>
        <row r="153">
          <cell r="A153" t="str">
            <v>0650</v>
          </cell>
          <cell r="B153" t="str">
            <v>221462</v>
          </cell>
          <cell r="C153" t="str">
            <v>221462 Accrued Facsimiles Expenses</v>
          </cell>
          <cell r="D153" t="str">
            <v>0.0</v>
          </cell>
          <cell r="E153">
            <v>-35600</v>
          </cell>
          <cell r="F153">
            <v>-35600</v>
          </cell>
          <cell r="G153">
            <v>0</v>
          </cell>
        </row>
        <row r="154">
          <cell r="A154" t="str">
            <v>0650</v>
          </cell>
          <cell r="B154" t="str">
            <v>221470</v>
          </cell>
          <cell r="C154" t="str">
            <v>221470 Accrued Insurance Expense</v>
          </cell>
          <cell r="D154" t="str">
            <v>0.0</v>
          </cell>
          <cell r="E154">
            <v>-866400.42</v>
          </cell>
          <cell r="F154">
            <v>-866400.42</v>
          </cell>
          <cell r="G154">
            <v>0</v>
          </cell>
        </row>
        <row r="155">
          <cell r="A155" t="str">
            <v>0650</v>
          </cell>
          <cell r="B155" t="str">
            <v>221500</v>
          </cell>
          <cell r="C155" t="str">
            <v>221500 Accrued Repairs, Decoration and Maintenance Exp.</v>
          </cell>
          <cell r="D155" t="str">
            <v>0.0</v>
          </cell>
          <cell r="E155">
            <v>-23000</v>
          </cell>
          <cell r="F155">
            <v>-23000</v>
          </cell>
          <cell r="G155">
            <v>0</v>
          </cell>
        </row>
        <row r="156">
          <cell r="A156" t="str">
            <v>0650</v>
          </cell>
          <cell r="B156" t="str">
            <v>221520</v>
          </cell>
          <cell r="C156" t="str">
            <v>221520 Accrued Contract Labour and Wages from Outside</v>
          </cell>
          <cell r="D156" t="str">
            <v>0.0</v>
          </cell>
          <cell r="E156">
            <v>-16720839.25</v>
          </cell>
          <cell r="F156">
            <v>-16720839.25</v>
          </cell>
          <cell r="G156">
            <v>0</v>
          </cell>
        </row>
        <row r="157">
          <cell r="A157" t="str">
            <v>0650</v>
          </cell>
          <cell r="B157" t="str">
            <v>221580</v>
          </cell>
          <cell r="C157" t="str">
            <v>221580 Accrued Raw Material</v>
          </cell>
          <cell r="D157" t="str">
            <v>0.0</v>
          </cell>
          <cell r="E157">
            <v>-1732293</v>
          </cell>
          <cell r="F157">
            <v>-1732293</v>
          </cell>
          <cell r="G157">
            <v>0</v>
          </cell>
        </row>
        <row r="158">
          <cell r="A158" t="str">
            <v>0650</v>
          </cell>
          <cell r="B158" t="str">
            <v>221600</v>
          </cell>
          <cell r="C158" t="str">
            <v>221600 Accrued Power</v>
          </cell>
          <cell r="D158" t="str">
            <v>0.0</v>
          </cell>
          <cell r="E158">
            <v>-62835833.899999999</v>
          </cell>
          <cell r="F158">
            <v>-62835833.899999999</v>
          </cell>
          <cell r="G158">
            <v>0</v>
          </cell>
        </row>
        <row r="159">
          <cell r="A159" t="str">
            <v>0650</v>
          </cell>
          <cell r="B159" t="str">
            <v>221630</v>
          </cell>
          <cell r="C159" t="str">
            <v>221630 Accrued Freight and Handling Expenses</v>
          </cell>
          <cell r="D159" t="str">
            <v>0.0</v>
          </cell>
          <cell r="E159">
            <v>-33301404.73</v>
          </cell>
          <cell r="F159">
            <v>-33301404.73</v>
          </cell>
          <cell r="G159">
            <v>0</v>
          </cell>
        </row>
        <row r="160">
          <cell r="A160" t="str">
            <v>0650</v>
          </cell>
          <cell r="B160" t="str">
            <v>221700</v>
          </cell>
          <cell r="C160" t="str">
            <v>221700 Accrued Indirect Expenses</v>
          </cell>
          <cell r="D160" t="str">
            <v>0.0</v>
          </cell>
          <cell r="E160">
            <v>-914834</v>
          </cell>
          <cell r="F160">
            <v>-914834</v>
          </cell>
          <cell r="G160">
            <v>0</v>
          </cell>
        </row>
        <row r="161">
          <cell r="A161" t="str">
            <v>0650</v>
          </cell>
          <cell r="B161" t="str">
            <v>221711</v>
          </cell>
          <cell r="C161" t="str">
            <v>221711 Accrued Interest Deferred Payments</v>
          </cell>
          <cell r="D161" t="str">
            <v>0.0</v>
          </cell>
          <cell r="E161">
            <v>75603.48</v>
          </cell>
          <cell r="F161">
            <v>75603.48</v>
          </cell>
          <cell r="G161">
            <v>0</v>
          </cell>
        </row>
        <row r="162">
          <cell r="A162" t="str">
            <v>0650</v>
          </cell>
          <cell r="B162" t="str">
            <v>221900</v>
          </cell>
          <cell r="C162" t="str">
            <v>221900 Accrued Sundry Expenses</v>
          </cell>
          <cell r="D162" t="str">
            <v>0.0</v>
          </cell>
          <cell r="E162">
            <v>-12491425.960000001</v>
          </cell>
          <cell r="F162">
            <v>-12491425.960000001</v>
          </cell>
          <cell r="G162">
            <v>0</v>
          </cell>
        </row>
        <row r="163">
          <cell r="A163" t="str">
            <v>0650</v>
          </cell>
          <cell r="B163" t="str">
            <v>222110</v>
          </cell>
          <cell r="C163" t="str">
            <v>222110 Employees Individual Account</v>
          </cell>
          <cell r="D163" t="str">
            <v>0.0</v>
          </cell>
          <cell r="E163">
            <v>-745340.52</v>
          </cell>
          <cell r="F163">
            <v>-745340.52</v>
          </cell>
          <cell r="G163">
            <v>0</v>
          </cell>
        </row>
        <row r="164">
          <cell r="A164" t="str">
            <v>0650</v>
          </cell>
          <cell r="B164" t="str">
            <v>222120</v>
          </cell>
          <cell r="C164" t="str">
            <v>222120 Employees'Provident Fund-Received</v>
          </cell>
          <cell r="D164" t="str">
            <v>0.0</v>
          </cell>
          <cell r="E164">
            <v>-3805679.33</v>
          </cell>
          <cell r="F164">
            <v>-3805679.33</v>
          </cell>
          <cell r="G164">
            <v>0</v>
          </cell>
        </row>
        <row r="165">
          <cell r="A165" t="str">
            <v>0650</v>
          </cell>
          <cell r="B165" t="str">
            <v>222290</v>
          </cell>
          <cell r="C165" t="str">
            <v>222290 Petty Cash Reimbursement Account</v>
          </cell>
          <cell r="D165" t="str">
            <v>0.0</v>
          </cell>
          <cell r="E165">
            <v>-145091.06</v>
          </cell>
          <cell r="F165">
            <v>-145091.06</v>
          </cell>
          <cell r="G165">
            <v>0</v>
          </cell>
        </row>
        <row r="166">
          <cell r="A166" t="str">
            <v>0650</v>
          </cell>
          <cell r="B166" t="str">
            <v>222990</v>
          </cell>
          <cell r="C166" t="str">
            <v>222990 Sundry Account - Payables</v>
          </cell>
          <cell r="D166" t="str">
            <v>0.0</v>
          </cell>
          <cell r="E166">
            <v>-219019.19</v>
          </cell>
          <cell r="F166">
            <v>-219019.19</v>
          </cell>
          <cell r="G166">
            <v>0</v>
          </cell>
        </row>
        <row r="167">
          <cell r="A167" t="str">
            <v>0650</v>
          </cell>
          <cell r="B167" t="str">
            <v>226110</v>
          </cell>
          <cell r="C167" t="str">
            <v>226110 Customers' Deposits</v>
          </cell>
          <cell r="D167" t="str">
            <v>0.0</v>
          </cell>
          <cell r="E167">
            <v>-569762.77</v>
          </cell>
          <cell r="F167">
            <v>-569762.77</v>
          </cell>
          <cell r="G167">
            <v>0</v>
          </cell>
        </row>
        <row r="168">
          <cell r="A168" t="str">
            <v>0650</v>
          </cell>
          <cell r="B168" t="str">
            <v>226140</v>
          </cell>
          <cell r="C168" t="str">
            <v>226140 Retention Account</v>
          </cell>
          <cell r="D168" t="str">
            <v>0.0</v>
          </cell>
          <cell r="E168">
            <v>-331094.08</v>
          </cell>
          <cell r="F168">
            <v>-331094.08</v>
          </cell>
          <cell r="G168">
            <v>0</v>
          </cell>
        </row>
        <row r="169">
          <cell r="A169" t="str">
            <v>0650</v>
          </cell>
          <cell r="B169" t="str">
            <v>226190</v>
          </cell>
          <cell r="C169" t="str">
            <v>226190 Other Deposits</v>
          </cell>
          <cell r="D169" t="str">
            <v>0.0</v>
          </cell>
          <cell r="E169">
            <v>-6047851.9000000004</v>
          </cell>
          <cell r="F169">
            <v>-6047851.9000000004</v>
          </cell>
          <cell r="G169">
            <v>0</v>
          </cell>
        </row>
        <row r="170">
          <cell r="A170" t="str">
            <v>0650</v>
          </cell>
          <cell r="B170" t="str">
            <v>227110</v>
          </cell>
          <cell r="C170" t="str">
            <v>227110 VAT Output Tax (Payable)</v>
          </cell>
          <cell r="D170" t="str">
            <v>0.0</v>
          </cell>
          <cell r="E170">
            <v>-29801693.329999998</v>
          </cell>
          <cell r="F170">
            <v>-29801693.329999998</v>
          </cell>
          <cell r="G170">
            <v>0</v>
          </cell>
        </row>
        <row r="171">
          <cell r="A171" t="str">
            <v>0650</v>
          </cell>
          <cell r="B171" t="str">
            <v>227120</v>
          </cell>
          <cell r="C171" t="str">
            <v>227120 VAT Output Tax-Deferred(Payable)</v>
          </cell>
          <cell r="D171" t="str">
            <v>0.0</v>
          </cell>
          <cell r="E171">
            <v>-136974.66</v>
          </cell>
          <cell r="F171">
            <v>-136974.66</v>
          </cell>
          <cell r="G171">
            <v>0</v>
          </cell>
        </row>
        <row r="172">
          <cell r="A172" t="str">
            <v>0650</v>
          </cell>
          <cell r="B172" t="str">
            <v>250037</v>
          </cell>
          <cell r="C172" t="str">
            <v>250037 Employee Provident Fund-Company Contribution</v>
          </cell>
          <cell r="D172" t="str">
            <v>0.0</v>
          </cell>
          <cell r="E172">
            <v>-22587879.82</v>
          </cell>
          <cell r="F172">
            <v>-22587879.82</v>
          </cell>
          <cell r="G172">
            <v>0</v>
          </cell>
        </row>
        <row r="173">
          <cell r="A173" t="str">
            <v>0650</v>
          </cell>
          <cell r="B173" t="str">
            <v>250038</v>
          </cell>
          <cell r="C173" t="str">
            <v>250038 Special Employee Provident Fund</v>
          </cell>
          <cell r="D173" t="str">
            <v>0.0</v>
          </cell>
          <cell r="E173">
            <v>-1772703.37</v>
          </cell>
          <cell r="F173">
            <v>-1772703.37</v>
          </cell>
          <cell r="G173">
            <v>0</v>
          </cell>
        </row>
        <row r="174">
          <cell r="A174" t="str">
            <v>0650</v>
          </cell>
          <cell r="B174" t="str">
            <v>250067</v>
          </cell>
          <cell r="C174" t="str">
            <v>250067 Employee Provident Fund-Company Contribution</v>
          </cell>
          <cell r="D174" t="str">
            <v>0.0</v>
          </cell>
          <cell r="E174">
            <v>-7595730.1500000004</v>
          </cell>
          <cell r="F174">
            <v>-7595730.1500000004</v>
          </cell>
          <cell r="G174">
            <v>0</v>
          </cell>
        </row>
        <row r="175">
          <cell r="A175" t="str">
            <v>0650</v>
          </cell>
          <cell r="B175" t="str">
            <v>250068</v>
          </cell>
          <cell r="C175" t="str">
            <v>250068 Special Employee Provident Fund</v>
          </cell>
          <cell r="D175" t="str">
            <v>0.0</v>
          </cell>
          <cell r="E175">
            <v>-1023387.97</v>
          </cell>
          <cell r="F175">
            <v>-1023387.97</v>
          </cell>
          <cell r="G175">
            <v>0</v>
          </cell>
        </row>
        <row r="176">
          <cell r="A176" t="str">
            <v>0650</v>
          </cell>
          <cell r="B176" t="str">
            <v>250087</v>
          </cell>
          <cell r="C176" t="str">
            <v>250087 Employee Provident Fund-Company Contribution</v>
          </cell>
          <cell r="D176" t="str">
            <v>0.0</v>
          </cell>
          <cell r="E176">
            <v>-931566.5</v>
          </cell>
          <cell r="F176">
            <v>-931566.5</v>
          </cell>
          <cell r="G176">
            <v>0</v>
          </cell>
        </row>
        <row r="177">
          <cell r="A177" t="str">
            <v>0650</v>
          </cell>
          <cell r="B177" t="str">
            <v>250088</v>
          </cell>
          <cell r="C177" t="str">
            <v>250088 Special Employee Provident Fund</v>
          </cell>
          <cell r="D177" t="str">
            <v>0.0</v>
          </cell>
          <cell r="E177">
            <v>-1355770.73</v>
          </cell>
          <cell r="F177">
            <v>-1355770.73</v>
          </cell>
          <cell r="G177">
            <v>0</v>
          </cell>
        </row>
        <row r="178">
          <cell r="A178" t="str">
            <v>0650</v>
          </cell>
          <cell r="B178" t="str">
            <v>250110</v>
          </cell>
          <cell r="C178" t="str">
            <v>250110 Emp. Provident Fund Group B-Curr.Year-Monthly Emp.</v>
          </cell>
          <cell r="D178" t="str">
            <v>0.0</v>
          </cell>
          <cell r="E178">
            <v>-158205.79999999999</v>
          </cell>
          <cell r="F178">
            <v>-158205.79999999999</v>
          </cell>
          <cell r="G178">
            <v>0</v>
          </cell>
        </row>
        <row r="179">
          <cell r="A179" t="str">
            <v>0650</v>
          </cell>
          <cell r="B179" t="str">
            <v>250120</v>
          </cell>
          <cell r="C179" t="str">
            <v>250120 Emp. Provident Fund B-Curr.Year-Senior&amp;Admin. Emp.</v>
          </cell>
          <cell r="D179" t="str">
            <v>0.0</v>
          </cell>
          <cell r="E179">
            <v>-436843.13</v>
          </cell>
          <cell r="F179">
            <v>-436843.13</v>
          </cell>
          <cell r="G179">
            <v>0</v>
          </cell>
        </row>
        <row r="180">
          <cell r="A180" t="str">
            <v>0650</v>
          </cell>
          <cell r="B180" t="str">
            <v>250130</v>
          </cell>
          <cell r="C180" t="str">
            <v>250130 Emp. Provident Fund Grp B-Curr.Year-Executive Emp.</v>
          </cell>
          <cell r="D180" t="str">
            <v>0.0</v>
          </cell>
          <cell r="E180">
            <v>-322207.40000000002</v>
          </cell>
          <cell r="F180">
            <v>-322207.40000000002</v>
          </cell>
          <cell r="G180">
            <v>0</v>
          </cell>
        </row>
        <row r="181">
          <cell r="A181" t="str">
            <v>0650</v>
          </cell>
          <cell r="B181" t="str">
            <v>250200</v>
          </cell>
          <cell r="C181" t="str">
            <v>250200 Special Provident Fund</v>
          </cell>
          <cell r="D181" t="str">
            <v>0.0</v>
          </cell>
          <cell r="E181">
            <v>-1744580</v>
          </cell>
          <cell r="F181">
            <v>-1744580</v>
          </cell>
          <cell r="G181">
            <v>0</v>
          </cell>
        </row>
        <row r="182">
          <cell r="A182" t="str">
            <v>0650</v>
          </cell>
          <cell r="B182" t="str">
            <v>250210</v>
          </cell>
          <cell r="C182" t="str">
            <v>250210 Additional Special Provident Fund</v>
          </cell>
          <cell r="D182" t="str">
            <v>0.0</v>
          </cell>
          <cell r="E182">
            <v>-637115.44999999995</v>
          </cell>
          <cell r="F182">
            <v>-637115.44999999995</v>
          </cell>
          <cell r="G182">
            <v>0</v>
          </cell>
        </row>
        <row r="183">
          <cell r="A183" t="str">
            <v>0650</v>
          </cell>
          <cell r="B183" t="str">
            <v>250220</v>
          </cell>
          <cell r="C183" t="str">
            <v>250220 Special Provident Fund Received</v>
          </cell>
          <cell r="D183" t="str">
            <v>0.0</v>
          </cell>
          <cell r="E183">
            <v>-272628.14</v>
          </cell>
          <cell r="F183">
            <v>-272628.14</v>
          </cell>
          <cell r="G183">
            <v>0</v>
          </cell>
        </row>
        <row r="184">
          <cell r="A184" t="str">
            <v>0650</v>
          </cell>
          <cell r="B184" t="str">
            <v>250230</v>
          </cell>
          <cell r="C184" t="str">
            <v>250230 Accrued Special Provident Fund-Current Year</v>
          </cell>
          <cell r="D184" t="str">
            <v>0.0</v>
          </cell>
          <cell r="E184">
            <v>-104890.66</v>
          </cell>
          <cell r="F184">
            <v>-104890.66</v>
          </cell>
          <cell r="G184">
            <v>0</v>
          </cell>
        </row>
        <row r="185">
          <cell r="A185" t="str">
            <v>0650</v>
          </cell>
          <cell r="B185" t="str">
            <v>265140</v>
          </cell>
          <cell r="C185" t="str">
            <v>265140 Income Tax Ded at Source by Company</v>
          </cell>
          <cell r="D185" t="str">
            <v>0.0</v>
          </cell>
          <cell r="E185">
            <v>-2992103.16</v>
          </cell>
          <cell r="F185">
            <v>-2992103.16</v>
          </cell>
          <cell r="G185">
            <v>0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>0.0</v>
          </cell>
          <cell r="E186">
            <v>-3643331489.9400001</v>
          </cell>
          <cell r="F186">
            <v>-3643331489.9400001</v>
          </cell>
          <cell r="G186">
            <v>0</v>
          </cell>
        </row>
        <row r="187">
          <cell r="A187" t="str">
            <v>0650</v>
          </cell>
          <cell r="B187" t="str">
            <v>311110</v>
          </cell>
          <cell r="C187" t="str">
            <v>311110 Fully Paid Shares</v>
          </cell>
          <cell r="D187" t="str">
            <v>0.0</v>
          </cell>
          <cell r="E187">
            <v>-450000000</v>
          </cell>
          <cell r="F187">
            <v>-450000000</v>
          </cell>
          <cell r="G187">
            <v>0</v>
          </cell>
        </row>
        <row r="188">
          <cell r="A188" t="str">
            <v>0650</v>
          </cell>
          <cell r="B188" t="str">
            <v>321110</v>
          </cell>
          <cell r="C188" t="str">
            <v>321110 Legal Reserve</v>
          </cell>
          <cell r="D188" t="str">
            <v>0.0</v>
          </cell>
          <cell r="E188">
            <v>-7600000</v>
          </cell>
          <cell r="F188">
            <v>-7600000</v>
          </cell>
          <cell r="G188">
            <v>0</v>
          </cell>
        </row>
        <row r="189">
          <cell r="A189" t="str">
            <v>0650</v>
          </cell>
          <cell r="B189" t="str">
            <v>321120</v>
          </cell>
          <cell r="C189" t="str">
            <v>321120 Share Premium</v>
          </cell>
          <cell r="D189" t="str">
            <v>0.0</v>
          </cell>
          <cell r="E189">
            <v>-500000000</v>
          </cell>
          <cell r="F189">
            <v>-500000000</v>
          </cell>
          <cell r="G189">
            <v>0</v>
          </cell>
        </row>
        <row r="190">
          <cell r="A190" t="str">
            <v>0650</v>
          </cell>
          <cell r="B190" t="str">
            <v>328110</v>
          </cell>
          <cell r="C190" t="str">
            <v>328110 Net Profit - Current Year</v>
          </cell>
          <cell r="D190" t="str">
            <v>0.0</v>
          </cell>
          <cell r="E190">
            <v>0.12</v>
          </cell>
          <cell r="F190">
            <v>0.12</v>
          </cell>
          <cell r="G190">
            <v>0</v>
          </cell>
        </row>
        <row r="191">
          <cell r="A191" t="str">
            <v>0650</v>
          </cell>
          <cell r="B191" t="str">
            <v>328120</v>
          </cell>
          <cell r="C191" t="str">
            <v>328120 Brought Forward from Previous Year</v>
          </cell>
          <cell r="D191" t="str">
            <v>0.0</v>
          </cell>
          <cell r="E191">
            <v>-1958164947.45</v>
          </cell>
          <cell r="F191">
            <v>-1958164947.45</v>
          </cell>
          <cell r="G191">
            <v>0</v>
          </cell>
        </row>
        <row r="192">
          <cell r="A192" t="str">
            <v>0650</v>
          </cell>
          <cell r="B192" t="str">
            <v>328320</v>
          </cell>
          <cell r="C192" t="str">
            <v>328320 Proposed Final Dividend</v>
          </cell>
          <cell r="D192" t="str">
            <v>0.0</v>
          </cell>
          <cell r="E192">
            <v>1759500000</v>
          </cell>
          <cell r="F192">
            <v>1759500000</v>
          </cell>
          <cell r="G192">
            <v>0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>0.0</v>
          </cell>
          <cell r="E193">
            <v>-1156264947.3299999</v>
          </cell>
          <cell r="F193">
            <v>-1156264947.3299999</v>
          </cell>
          <cell r="G193">
            <v>0</v>
          </cell>
        </row>
        <row r="194">
          <cell r="A194" t="str">
            <v/>
          </cell>
          <cell r="B194" t="str">
            <v>328110</v>
          </cell>
          <cell r="C194" t="str">
            <v>328110 Net Profit - Current Year</v>
          </cell>
          <cell r="D194" t="str">
            <v>0.0</v>
          </cell>
          <cell r="E194">
            <v>-40387323.409999996</v>
          </cell>
          <cell r="F194">
            <v>-40387323.409999996</v>
          </cell>
          <cell r="G194">
            <v>0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>0.0</v>
          </cell>
          <cell r="E195">
            <v>-1196652270.74</v>
          </cell>
          <cell r="F195">
            <v>-1196652270.74</v>
          </cell>
          <cell r="G195">
            <v>0</v>
          </cell>
        </row>
        <row r="196">
          <cell r="A196" t="str">
            <v/>
          </cell>
          <cell r="B196" t="str">
            <v/>
          </cell>
          <cell r="C196" t="str">
            <v>Total Liabilities and Share Holder Equities</v>
          </cell>
          <cell r="D196" t="str">
            <v>0.0</v>
          </cell>
          <cell r="E196">
            <v>-4839983760.6800003</v>
          </cell>
          <cell r="F196">
            <v>-4839983760.6800003</v>
          </cell>
          <cell r="G196">
            <v>0</v>
          </cell>
        </row>
        <row r="197">
          <cell r="A197" t="str">
            <v/>
          </cell>
          <cell r="B197" t="str">
            <v/>
          </cell>
          <cell r="C197" t="str">
            <v>Statement of income :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</row>
        <row r="198">
          <cell r="A198" t="str">
            <v/>
          </cell>
          <cell r="B198" t="str">
            <v/>
          </cell>
          <cell r="C198" t="str">
            <v>Revenues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0650</v>
          </cell>
          <cell r="B199" t="str">
            <v>401100</v>
          </cell>
          <cell r="C199" t="str">
            <v>401100 Gross Sales</v>
          </cell>
          <cell r="D199" t="str">
            <v>90.5</v>
          </cell>
          <cell r="E199">
            <v>-392596019.73000002</v>
          </cell>
          <cell r="F199">
            <v>-4140153350.1399999</v>
          </cell>
          <cell r="G199">
            <v>3747557330.4099998</v>
          </cell>
        </row>
        <row r="200">
          <cell r="A200" t="str">
            <v>0650</v>
          </cell>
          <cell r="B200" t="str">
            <v>401220</v>
          </cell>
          <cell r="C200" t="str">
            <v>401220 Special Discount-Through SCC.</v>
          </cell>
          <cell r="D200" t="str">
            <v>90.5-</v>
          </cell>
          <cell r="E200">
            <v>52340836.159999996</v>
          </cell>
          <cell r="F200">
            <v>553288927.38</v>
          </cell>
          <cell r="G200">
            <v>-500948091.22000003</v>
          </cell>
        </row>
        <row r="201">
          <cell r="A201" t="str">
            <v>0650</v>
          </cell>
          <cell r="B201" t="str">
            <v>401240</v>
          </cell>
          <cell r="C201" t="str">
            <v>401240 Cash Discount</v>
          </cell>
          <cell r="D201" t="str">
            <v>90.7-</v>
          </cell>
          <cell r="E201">
            <v>8835289.1799999997</v>
          </cell>
          <cell r="F201">
            <v>94768812.049999997</v>
          </cell>
          <cell r="G201">
            <v>-85933522.870000005</v>
          </cell>
        </row>
        <row r="202">
          <cell r="A202" t="str">
            <v>0650</v>
          </cell>
          <cell r="B202" t="str">
            <v>403100</v>
          </cell>
          <cell r="C202" t="str">
            <v>403100 Import Sales Brokerage (SCT)</v>
          </cell>
          <cell r="D202" t="str">
            <v>71.2</v>
          </cell>
          <cell r="E202">
            <v>-87090.5</v>
          </cell>
          <cell r="F202">
            <v>-302582.09999999998</v>
          </cell>
          <cell r="G202">
            <v>215491.6</v>
          </cell>
        </row>
        <row r="203">
          <cell r="A203" t="str">
            <v>0650</v>
          </cell>
          <cell r="B203" t="str">
            <v>412100</v>
          </cell>
          <cell r="C203" t="str">
            <v>412100 Export Gross Sales</v>
          </cell>
          <cell r="D203" t="str">
            <v>92.0</v>
          </cell>
          <cell r="E203">
            <v>-176921749.38</v>
          </cell>
          <cell r="F203">
            <v>-2224399126.9000001</v>
          </cell>
          <cell r="G203">
            <v>2047477377.52</v>
          </cell>
        </row>
        <row r="204">
          <cell r="A204" t="str">
            <v>0650</v>
          </cell>
          <cell r="B204" t="str">
            <v>412200</v>
          </cell>
          <cell r="C204" t="str">
            <v>412200 Sales Discount</v>
          </cell>
          <cell r="D204" t="str">
            <v>92.5-</v>
          </cell>
          <cell r="E204">
            <v>4066625.46</v>
          </cell>
          <cell r="F204">
            <v>53941779.609999999</v>
          </cell>
          <cell r="G204">
            <v>-49875154.149999999</v>
          </cell>
        </row>
        <row r="205">
          <cell r="A205" t="str">
            <v>0650</v>
          </cell>
          <cell r="B205" t="str">
            <v>412221</v>
          </cell>
          <cell r="C205" t="str">
            <v>412221 Special Sales Discount (Premium)</v>
          </cell>
          <cell r="D205" t="str">
            <v>86.5-</v>
          </cell>
          <cell r="E205">
            <v>152610.01</v>
          </cell>
          <cell r="F205">
            <v>1128166.56</v>
          </cell>
          <cell r="G205">
            <v>-975556.55</v>
          </cell>
        </row>
        <row r="206">
          <cell r="A206" t="str">
            <v>0650</v>
          </cell>
          <cell r="B206" t="str">
            <v>412240</v>
          </cell>
          <cell r="C206" t="str">
            <v>412240 Cash Discounts Export</v>
          </cell>
          <cell r="D206" t="str">
            <v>90.2-</v>
          </cell>
          <cell r="E206">
            <v>617078.18999999994</v>
          </cell>
          <cell r="F206">
            <v>6300801.3700000001</v>
          </cell>
          <cell r="G206">
            <v>-5683723.1799999997</v>
          </cell>
        </row>
        <row r="207">
          <cell r="A207" t="str">
            <v>0650</v>
          </cell>
          <cell r="B207" t="str">
            <v>412580</v>
          </cell>
          <cell r="C207" t="str">
            <v>412580 Freight income</v>
          </cell>
          <cell r="D207" t="str">
            <v>96.0</v>
          </cell>
          <cell r="E207">
            <v>-1330249.73</v>
          </cell>
          <cell r="F207">
            <v>-33107082.530000001</v>
          </cell>
          <cell r="G207">
            <v>31776832.800000001</v>
          </cell>
        </row>
        <row r="208">
          <cell r="A208" t="str">
            <v>0650</v>
          </cell>
          <cell r="B208" t="str">
            <v>441000</v>
          </cell>
          <cell r="C208" t="str">
            <v>441000 Income From Indirect General Admin. Expense</v>
          </cell>
          <cell r="D208" t="str">
            <v>95.7</v>
          </cell>
          <cell r="E208">
            <v>-810000</v>
          </cell>
          <cell r="F208">
            <v>-18900000</v>
          </cell>
          <cell r="G208">
            <v>18090000</v>
          </cell>
        </row>
        <row r="209">
          <cell r="A209" t="str">
            <v>0650</v>
          </cell>
          <cell r="B209" t="str">
            <v>441090</v>
          </cell>
          <cell r="C209" t="str">
            <v>441090 Rent Income</v>
          </cell>
          <cell r="D209" t="str">
            <v>86.0</v>
          </cell>
          <cell r="E209">
            <v>-93900</v>
          </cell>
          <cell r="F209">
            <v>-668400</v>
          </cell>
          <cell r="G209">
            <v>574500</v>
          </cell>
        </row>
        <row r="210">
          <cell r="A210" t="str">
            <v>0650</v>
          </cell>
          <cell r="B210" t="str">
            <v>441130</v>
          </cell>
          <cell r="C210" t="str">
            <v>441130 Management Fee Income-Admin.</v>
          </cell>
          <cell r="D210" t="str">
            <v>90.9</v>
          </cell>
          <cell r="E210">
            <v>-340000</v>
          </cell>
          <cell r="F210">
            <v>-3740000</v>
          </cell>
          <cell r="G210">
            <v>3400000</v>
          </cell>
        </row>
        <row r="211">
          <cell r="A211" t="str">
            <v>0650</v>
          </cell>
          <cell r="B211" t="str">
            <v>441990</v>
          </cell>
          <cell r="C211" t="str">
            <v>441990 Other Income From Intercompany Charges</v>
          </cell>
          <cell r="D211" t="str">
            <v>82.2</v>
          </cell>
          <cell r="E211">
            <v>-2409149.9</v>
          </cell>
          <cell r="F211">
            <v>-13498519.630000001</v>
          </cell>
          <cell r="G211">
            <v>11089369.73</v>
          </cell>
        </row>
        <row r="212">
          <cell r="A212" t="str">
            <v>0650</v>
          </cell>
          <cell r="B212" t="str">
            <v>442030</v>
          </cell>
          <cell r="C212" t="str">
            <v>442030 Telephone Income</v>
          </cell>
          <cell r="D212" t="str">
            <v>100.0</v>
          </cell>
          <cell r="E212">
            <v>0</v>
          </cell>
          <cell r="F212">
            <v>-1302</v>
          </cell>
          <cell r="G212">
            <v>1302</v>
          </cell>
        </row>
        <row r="213">
          <cell r="A213" t="str">
            <v>0650</v>
          </cell>
          <cell r="B213" t="str">
            <v>442040</v>
          </cell>
          <cell r="C213" t="str">
            <v>442040 Penalty Income</v>
          </cell>
          <cell r="D213" t="str">
            <v>0.0</v>
          </cell>
          <cell r="E213">
            <v>-111153.3</v>
          </cell>
          <cell r="F213">
            <v>-111153.3</v>
          </cell>
          <cell r="G213">
            <v>0</v>
          </cell>
        </row>
        <row r="214">
          <cell r="A214" t="str">
            <v>0650</v>
          </cell>
          <cell r="B214" t="str">
            <v>452990</v>
          </cell>
          <cell r="C214" t="str">
            <v>452990 Other Service Income</v>
          </cell>
          <cell r="D214" t="str">
            <v>99.8</v>
          </cell>
          <cell r="E214">
            <v>-24767.47</v>
          </cell>
          <cell r="F214">
            <v>-10304453.449999999</v>
          </cell>
          <cell r="G214">
            <v>10279685.98</v>
          </cell>
        </row>
        <row r="215">
          <cell r="A215" t="str">
            <v>0650</v>
          </cell>
          <cell r="B215" t="str">
            <v>455050</v>
          </cell>
          <cell r="C215" t="str">
            <v>455050 Import Duty Refund On Export</v>
          </cell>
          <cell r="D215" t="str">
            <v>15.4</v>
          </cell>
          <cell r="E215">
            <v>-301890.14</v>
          </cell>
          <cell r="F215">
            <v>-356715.09</v>
          </cell>
          <cell r="G215">
            <v>54824.95</v>
          </cell>
        </row>
        <row r="216">
          <cell r="A216" t="str">
            <v>0650</v>
          </cell>
          <cell r="B216" t="str">
            <v>455200</v>
          </cell>
          <cell r="C216" t="str">
            <v>455200 Other Goods Sold (Liable To Tax)</v>
          </cell>
          <cell r="D216" t="str">
            <v>6.0</v>
          </cell>
          <cell r="E216">
            <v>-60629873.939999998</v>
          </cell>
          <cell r="F216">
            <v>-64518503.200000003</v>
          </cell>
          <cell r="G216">
            <v>3888629.26</v>
          </cell>
        </row>
        <row r="217">
          <cell r="A217" t="str">
            <v>0650</v>
          </cell>
          <cell r="B217" t="str">
            <v>455600</v>
          </cell>
          <cell r="C217" t="str">
            <v>455600 Material Sales</v>
          </cell>
          <cell r="D217" t="str">
            <v>90.7</v>
          </cell>
          <cell r="E217">
            <v>-4705240.22</v>
          </cell>
          <cell r="F217">
            <v>-50454616.390000001</v>
          </cell>
          <cell r="G217">
            <v>45749376.170000002</v>
          </cell>
        </row>
        <row r="218">
          <cell r="A218" t="str">
            <v>0650</v>
          </cell>
          <cell r="B218" t="str">
            <v>456000</v>
          </cell>
          <cell r="C218" t="str">
            <v>456000 Revenue Of Fixed Assets Sold</v>
          </cell>
          <cell r="D218" t="str">
            <v>98.5</v>
          </cell>
          <cell r="E218">
            <v>-176000</v>
          </cell>
          <cell r="F218">
            <v>-11819840.359999999</v>
          </cell>
          <cell r="G218">
            <v>11643840.359999999</v>
          </cell>
        </row>
        <row r="219">
          <cell r="A219" t="str">
            <v>0650</v>
          </cell>
          <cell r="B219" t="str">
            <v>459300</v>
          </cell>
          <cell r="C219" t="str">
            <v>459300 Other Income-Provident Fund Returned</v>
          </cell>
          <cell r="D219" t="str">
            <v>95.7</v>
          </cell>
          <cell r="E219">
            <v>-34868.36</v>
          </cell>
          <cell r="F219">
            <v>-811616.41</v>
          </cell>
          <cell r="G219">
            <v>776748.05</v>
          </cell>
        </row>
        <row r="220">
          <cell r="A220" t="str">
            <v>0650</v>
          </cell>
          <cell r="B220" t="str">
            <v>461000</v>
          </cell>
          <cell r="C220" t="str">
            <v>461000 Dividend Income</v>
          </cell>
          <cell r="D220" t="str">
            <v>100.0</v>
          </cell>
          <cell r="E220">
            <v>0</v>
          </cell>
          <cell r="F220">
            <v>-18820875</v>
          </cell>
          <cell r="G220">
            <v>18820875</v>
          </cell>
        </row>
        <row r="221">
          <cell r="A221" t="str">
            <v>0650</v>
          </cell>
          <cell r="B221" t="str">
            <v>461040</v>
          </cell>
          <cell r="C221" t="str">
            <v>461040 Income From Delay Payment</v>
          </cell>
          <cell r="D221" t="str">
            <v>95.0</v>
          </cell>
          <cell r="E221">
            <v>-12404.41</v>
          </cell>
          <cell r="F221">
            <v>-250471.85</v>
          </cell>
          <cell r="G221">
            <v>238067.44</v>
          </cell>
        </row>
        <row r="222">
          <cell r="A222" t="str">
            <v>0650</v>
          </cell>
          <cell r="B222" t="str">
            <v>461050</v>
          </cell>
          <cell r="C222" t="str">
            <v>461050 Interest Income From Bank / Finance</v>
          </cell>
          <cell r="D222" t="str">
            <v>100.0</v>
          </cell>
          <cell r="E222">
            <v>0</v>
          </cell>
          <cell r="F222">
            <v>-81540.460000000006</v>
          </cell>
          <cell r="G222">
            <v>81540.460000000006</v>
          </cell>
        </row>
        <row r="223">
          <cell r="A223" t="str">
            <v>0650</v>
          </cell>
          <cell r="B223" t="str">
            <v>461090</v>
          </cell>
          <cell r="C223" t="str">
            <v>461090 Other Interest &amp; Dividend Income</v>
          </cell>
          <cell r="D223" t="str">
            <v>89.6</v>
          </cell>
          <cell r="E223">
            <v>-46310.22</v>
          </cell>
          <cell r="F223">
            <v>-445873.91</v>
          </cell>
          <cell r="G223">
            <v>399563.69</v>
          </cell>
        </row>
        <row r="224">
          <cell r="A224" t="str">
            <v/>
          </cell>
          <cell r="B224" t="str">
            <v/>
          </cell>
          <cell r="C224" t="str">
            <v>Total Revenues</v>
          </cell>
          <cell r="D224" t="str">
            <v>90.2</v>
          </cell>
          <cell r="E224">
            <v>-574618228.29999995</v>
          </cell>
          <cell r="F224">
            <v>-5883317535.75</v>
          </cell>
          <cell r="G224">
            <v>5308699307.4499998</v>
          </cell>
        </row>
        <row r="225">
          <cell r="A225" t="str">
            <v/>
          </cell>
          <cell r="B225" t="str">
            <v/>
          </cell>
          <cell r="C225" t="str">
            <v>Costs and Expenses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0650</v>
          </cell>
          <cell r="B226" t="str">
            <v>540000</v>
          </cell>
          <cell r="C226" t="str">
            <v>540000 Labour</v>
          </cell>
          <cell r="D226" t="str">
            <v>91.1-</v>
          </cell>
          <cell r="E226">
            <v>9494684.7799999993</v>
          </cell>
          <cell r="F226">
            <v>106285292.15000001</v>
          </cell>
          <cell r="G226">
            <v>-96790607.370000005</v>
          </cell>
        </row>
        <row r="227">
          <cell r="A227" t="str">
            <v>0650</v>
          </cell>
          <cell r="B227" t="str">
            <v>540001</v>
          </cell>
          <cell r="C227" t="str">
            <v>540001 Shift Premium</v>
          </cell>
          <cell r="D227" t="str">
            <v>90.5-</v>
          </cell>
          <cell r="E227">
            <v>340649.41</v>
          </cell>
          <cell r="F227">
            <v>3593998.9</v>
          </cell>
          <cell r="G227">
            <v>-3253349.49</v>
          </cell>
        </row>
        <row r="228">
          <cell r="A228" t="str">
            <v>0650</v>
          </cell>
          <cell r="B228" t="str">
            <v>540002</v>
          </cell>
          <cell r="C228" t="str">
            <v>540002 Bonus</v>
          </cell>
          <cell r="D228" t="str">
            <v>74.5-</v>
          </cell>
          <cell r="E228">
            <v>3298629.6</v>
          </cell>
          <cell r="F228">
            <v>12918290.26</v>
          </cell>
          <cell r="G228">
            <v>-9619660.6600000001</v>
          </cell>
        </row>
        <row r="229">
          <cell r="A229" t="str">
            <v>0650</v>
          </cell>
          <cell r="B229" t="str">
            <v>540003</v>
          </cell>
          <cell r="C229" t="str">
            <v>540003 Yearly Holiday Allowance</v>
          </cell>
          <cell r="D229" t="str">
            <v>100.0-</v>
          </cell>
          <cell r="E229">
            <v>0</v>
          </cell>
          <cell r="F229">
            <v>11287.04</v>
          </cell>
          <cell r="G229">
            <v>-11287.04</v>
          </cell>
        </row>
        <row r="230">
          <cell r="A230" t="str">
            <v>0650</v>
          </cell>
          <cell r="B230" t="str">
            <v>540005</v>
          </cell>
          <cell r="C230" t="str">
            <v>540005 Up Country</v>
          </cell>
          <cell r="D230" t="str">
            <v>90.9-</v>
          </cell>
          <cell r="E230">
            <v>12000</v>
          </cell>
          <cell r="F230">
            <v>132000</v>
          </cell>
          <cell r="G230">
            <v>-120000</v>
          </cell>
        </row>
        <row r="231">
          <cell r="A231" t="str">
            <v>0650</v>
          </cell>
          <cell r="B231" t="str">
            <v>540009</v>
          </cell>
          <cell r="C231" t="str">
            <v>540009 Others Direct Labour</v>
          </cell>
          <cell r="D231" t="str">
            <v>89.5-</v>
          </cell>
          <cell r="E231">
            <v>10854</v>
          </cell>
          <cell r="F231">
            <v>103042</v>
          </cell>
          <cell r="G231">
            <v>-92188</v>
          </cell>
        </row>
        <row r="232">
          <cell r="A232" t="str">
            <v>0650</v>
          </cell>
          <cell r="B232" t="str">
            <v>540100</v>
          </cell>
          <cell r="C232" t="str">
            <v>540100 Overtime</v>
          </cell>
          <cell r="D232" t="str">
            <v>91.7-</v>
          </cell>
          <cell r="E232">
            <v>3131711.49</v>
          </cell>
          <cell r="F232">
            <v>37790960.280000001</v>
          </cell>
          <cell r="G232">
            <v>-34659248.789999999</v>
          </cell>
        </row>
        <row r="233">
          <cell r="A233" t="str">
            <v>0650</v>
          </cell>
          <cell r="B233" t="str">
            <v>540200</v>
          </cell>
          <cell r="C233" t="str">
            <v>540200 Contractor-OP Regular Workday</v>
          </cell>
          <cell r="D233" t="str">
            <v>91.0-</v>
          </cell>
          <cell r="E233">
            <v>7427270.9400000004</v>
          </cell>
          <cell r="F233">
            <v>82143289.510000005</v>
          </cell>
          <cell r="G233">
            <v>-74716018.569999993</v>
          </cell>
        </row>
        <row r="234">
          <cell r="A234" t="str">
            <v>0650</v>
          </cell>
          <cell r="B234" t="str">
            <v>540201</v>
          </cell>
          <cell r="C234" t="str">
            <v>540201 Contractor Price Work - Production</v>
          </cell>
          <cell r="D234" t="str">
            <v>91.0-</v>
          </cell>
          <cell r="E234">
            <v>2676745.66</v>
          </cell>
          <cell r="F234">
            <v>29589894.030000001</v>
          </cell>
          <cell r="G234">
            <v>-26913148.370000001</v>
          </cell>
        </row>
        <row r="235">
          <cell r="A235" t="str">
            <v>0650</v>
          </cell>
          <cell r="B235" t="str">
            <v>540202</v>
          </cell>
          <cell r="C235" t="str">
            <v>540202 Contractor Price Work - Other</v>
          </cell>
          <cell r="D235" t="str">
            <v>90.8-</v>
          </cell>
          <cell r="E235">
            <v>3185949.31</v>
          </cell>
          <cell r="F235">
            <v>34611803.530000001</v>
          </cell>
          <cell r="G235">
            <v>-31425854.219999999</v>
          </cell>
        </row>
        <row r="236">
          <cell r="A236" t="str">
            <v>0650</v>
          </cell>
          <cell r="B236" t="str">
            <v>540203</v>
          </cell>
          <cell r="C236" t="str">
            <v>540203 Cleaning Expense</v>
          </cell>
          <cell r="D236" t="str">
            <v>100.0-</v>
          </cell>
          <cell r="E236">
            <v>0</v>
          </cell>
          <cell r="F236">
            <v>39219.360000000001</v>
          </cell>
          <cell r="G236">
            <v>-39219.360000000001</v>
          </cell>
        </row>
        <row r="237">
          <cell r="A237" t="str">
            <v>0650</v>
          </cell>
          <cell r="B237" t="str">
            <v>551000</v>
          </cell>
          <cell r="C237" t="str">
            <v>551000 Diesel Oil</v>
          </cell>
          <cell r="D237" t="str">
            <v>89.8-</v>
          </cell>
          <cell r="E237">
            <v>1739149.53</v>
          </cell>
          <cell r="F237">
            <v>16983917.82</v>
          </cell>
          <cell r="G237">
            <v>-15244768.289999999</v>
          </cell>
        </row>
        <row r="238">
          <cell r="A238" t="str">
            <v>0650</v>
          </cell>
          <cell r="B238" t="str">
            <v>551001</v>
          </cell>
          <cell r="C238" t="str">
            <v>551001 Gasoline</v>
          </cell>
          <cell r="D238" t="str">
            <v>58.7-</v>
          </cell>
          <cell r="E238">
            <v>2636.07</v>
          </cell>
          <cell r="F238">
            <v>6386.07</v>
          </cell>
          <cell r="G238">
            <v>-3750</v>
          </cell>
        </row>
        <row r="239">
          <cell r="A239" t="str">
            <v>0650</v>
          </cell>
          <cell r="B239" t="str">
            <v>551008</v>
          </cell>
          <cell r="C239" t="str">
            <v>551008 Coal</v>
          </cell>
          <cell r="D239" t="str">
            <v>100.0-</v>
          </cell>
          <cell r="E239">
            <v>0</v>
          </cell>
          <cell r="F239">
            <v>2400</v>
          </cell>
          <cell r="G239">
            <v>-2400</v>
          </cell>
        </row>
        <row r="240">
          <cell r="A240" t="str">
            <v>0650</v>
          </cell>
          <cell r="B240" t="str">
            <v>551019</v>
          </cell>
          <cell r="C240" t="str">
            <v>551019 Natural Gas</v>
          </cell>
          <cell r="D240" t="str">
            <v>90.3-</v>
          </cell>
          <cell r="E240">
            <v>60477989.549999997</v>
          </cell>
          <cell r="F240">
            <v>620293046.14999998</v>
          </cell>
          <cell r="G240">
            <v>-559815056.60000002</v>
          </cell>
        </row>
        <row r="241">
          <cell r="A241" t="str">
            <v>0650</v>
          </cell>
          <cell r="B241" t="str">
            <v>551022</v>
          </cell>
          <cell r="C241" t="str">
            <v>551022 Heating Value</v>
          </cell>
          <cell r="D241" t="str">
            <v>95.4-</v>
          </cell>
          <cell r="E241">
            <v>2159460</v>
          </cell>
          <cell r="F241">
            <v>46636357.5</v>
          </cell>
          <cell r="G241">
            <v>-44476897.5</v>
          </cell>
        </row>
        <row r="242">
          <cell r="A242" t="str">
            <v>0650</v>
          </cell>
          <cell r="B242" t="str">
            <v>552000</v>
          </cell>
          <cell r="C242" t="str">
            <v>552000 Power-Purchased from NPC</v>
          </cell>
          <cell r="D242" t="str">
            <v>100.0-</v>
          </cell>
          <cell r="E242">
            <v>0</v>
          </cell>
          <cell r="F242">
            <v>15659.64</v>
          </cell>
          <cell r="G242">
            <v>-15659.64</v>
          </cell>
        </row>
        <row r="243">
          <cell r="A243" t="str">
            <v>0650</v>
          </cell>
          <cell r="B243" t="str">
            <v>552002</v>
          </cell>
          <cell r="C243" t="str">
            <v>552002 Power-Purchased from COCO</v>
          </cell>
          <cell r="D243" t="str">
            <v>90.6-</v>
          </cell>
          <cell r="E243">
            <v>22063477.02</v>
          </cell>
          <cell r="F243">
            <v>235269247.09</v>
          </cell>
          <cell r="G243">
            <v>-213205770.06999999</v>
          </cell>
        </row>
        <row r="244">
          <cell r="A244" t="str">
            <v>0650</v>
          </cell>
          <cell r="B244" t="str">
            <v>552006</v>
          </cell>
          <cell r="C244" t="str">
            <v>552006 Power-Purchased from Intercompany</v>
          </cell>
          <cell r="D244" t="str">
            <v>93.9-</v>
          </cell>
          <cell r="E244">
            <v>4218655</v>
          </cell>
          <cell r="F244">
            <v>69623826.700000003</v>
          </cell>
          <cell r="G244">
            <v>-65405171.700000003</v>
          </cell>
        </row>
        <row r="245">
          <cell r="A245" t="str">
            <v>0650</v>
          </cell>
          <cell r="B245" t="str">
            <v>553000</v>
          </cell>
          <cell r="C245" t="str">
            <v>553000 Air Compressors</v>
          </cell>
          <cell r="D245" t="str">
            <v>100.0-</v>
          </cell>
          <cell r="E245">
            <v>0</v>
          </cell>
          <cell r="F245">
            <v>3600</v>
          </cell>
          <cell r="G245">
            <v>-3600</v>
          </cell>
        </row>
        <row r="246">
          <cell r="A246" t="str">
            <v>0650</v>
          </cell>
          <cell r="B246" t="str">
            <v>553001</v>
          </cell>
          <cell r="C246" t="str">
            <v>553001 Cleaning Tools and Equipment</v>
          </cell>
          <cell r="D246" t="str">
            <v>84.3-</v>
          </cell>
          <cell r="E246">
            <v>11651.27</v>
          </cell>
          <cell r="F246">
            <v>74278.039999999994</v>
          </cell>
          <cell r="G246">
            <v>-62626.77</v>
          </cell>
        </row>
        <row r="247">
          <cell r="A247" t="str">
            <v>0650</v>
          </cell>
          <cell r="B247" t="str">
            <v>553002</v>
          </cell>
          <cell r="C247" t="str">
            <v>553002 Electrical Tools and Equipment</v>
          </cell>
          <cell r="D247" t="str">
            <v>95.9-</v>
          </cell>
          <cell r="E247">
            <v>60051.14</v>
          </cell>
          <cell r="F247">
            <v>1453889.07</v>
          </cell>
          <cell r="G247">
            <v>-1393837.93</v>
          </cell>
        </row>
        <row r="248">
          <cell r="A248" t="str">
            <v>0650</v>
          </cell>
          <cell r="B248" t="str">
            <v>553003</v>
          </cell>
          <cell r="C248" t="str">
            <v>553003 Hand Tools</v>
          </cell>
          <cell r="D248" t="str">
            <v>89.4-</v>
          </cell>
          <cell r="E248">
            <v>282605.09999999998</v>
          </cell>
          <cell r="F248">
            <v>2657952.17</v>
          </cell>
          <cell r="G248">
            <v>-2375347.0699999998</v>
          </cell>
        </row>
        <row r="249">
          <cell r="A249" t="str">
            <v>0650</v>
          </cell>
          <cell r="B249" t="str">
            <v>553004</v>
          </cell>
          <cell r="C249" t="str">
            <v>553004 Laboratory and Testing Tools and Equipment</v>
          </cell>
          <cell r="D249" t="str">
            <v>91.2-</v>
          </cell>
          <cell r="E249">
            <v>67227.839999999997</v>
          </cell>
          <cell r="F249">
            <v>767464.94</v>
          </cell>
          <cell r="G249">
            <v>-700237.1</v>
          </cell>
        </row>
        <row r="250">
          <cell r="A250" t="str">
            <v>0650</v>
          </cell>
          <cell r="B250" t="str">
            <v>553005</v>
          </cell>
          <cell r="C250" t="str">
            <v>553005 Loading and Unloading Tools and Equipment</v>
          </cell>
          <cell r="D250" t="str">
            <v>91.3-</v>
          </cell>
          <cell r="E250">
            <v>6490</v>
          </cell>
          <cell r="F250">
            <v>74289</v>
          </cell>
          <cell r="G250">
            <v>-67799</v>
          </cell>
        </row>
        <row r="251">
          <cell r="A251" t="str">
            <v>0650</v>
          </cell>
          <cell r="B251" t="str">
            <v>553006</v>
          </cell>
          <cell r="C251" t="str">
            <v>553006 Measuring Tools and Equipment</v>
          </cell>
          <cell r="D251" t="str">
            <v>89.7-</v>
          </cell>
          <cell r="E251">
            <v>35552.17</v>
          </cell>
          <cell r="F251">
            <v>344449.09</v>
          </cell>
          <cell r="G251">
            <v>-308896.92</v>
          </cell>
        </row>
        <row r="252">
          <cell r="A252" t="str">
            <v>0650</v>
          </cell>
          <cell r="B252" t="str">
            <v>553007</v>
          </cell>
          <cell r="C252" t="str">
            <v>553007 Mechanical Tools and Equipment</v>
          </cell>
          <cell r="D252" t="str">
            <v>88.7-</v>
          </cell>
          <cell r="E252">
            <v>1383627.49</v>
          </cell>
          <cell r="F252">
            <v>12247647.779999999</v>
          </cell>
          <cell r="G252">
            <v>-10864020.289999999</v>
          </cell>
        </row>
        <row r="253">
          <cell r="A253" t="str">
            <v>0650</v>
          </cell>
          <cell r="B253" t="str">
            <v>553008</v>
          </cell>
          <cell r="C253" t="str">
            <v>553008 Motors</v>
          </cell>
          <cell r="D253" t="str">
            <v>100.0-</v>
          </cell>
          <cell r="E253">
            <v>0</v>
          </cell>
          <cell r="F253">
            <v>129589.01</v>
          </cell>
          <cell r="G253">
            <v>-129589.01</v>
          </cell>
        </row>
        <row r="254">
          <cell r="A254" t="str">
            <v>0650</v>
          </cell>
          <cell r="B254" t="str">
            <v>553010</v>
          </cell>
          <cell r="C254" t="str">
            <v>553010 Safety Tools and Equipment</v>
          </cell>
          <cell r="D254" t="str">
            <v>85.2-</v>
          </cell>
          <cell r="E254">
            <v>240439.54</v>
          </cell>
          <cell r="F254">
            <v>1628082.19</v>
          </cell>
          <cell r="G254">
            <v>-1387642.65</v>
          </cell>
        </row>
        <row r="255">
          <cell r="A255" t="str">
            <v>0650</v>
          </cell>
          <cell r="B255" t="str">
            <v>553011</v>
          </cell>
          <cell r="C255" t="str">
            <v>553011 Storage Tools and Equipment / Pallet</v>
          </cell>
          <cell r="D255" t="str">
            <v>79.8-</v>
          </cell>
          <cell r="E255">
            <v>65230</v>
          </cell>
          <cell r="F255">
            <v>322877</v>
          </cell>
          <cell r="G255">
            <v>-257647</v>
          </cell>
        </row>
        <row r="256">
          <cell r="A256" t="str">
            <v>0650</v>
          </cell>
          <cell r="B256" t="str">
            <v>553012</v>
          </cell>
          <cell r="C256" t="str">
            <v>553012 Transformer, Stabilizer, UPS</v>
          </cell>
          <cell r="D256" t="str">
            <v>94.3-</v>
          </cell>
          <cell r="E256">
            <v>560</v>
          </cell>
          <cell r="F256">
            <v>9760</v>
          </cell>
          <cell r="G256">
            <v>-9200</v>
          </cell>
        </row>
        <row r="257">
          <cell r="A257" t="str">
            <v>0650</v>
          </cell>
          <cell r="B257" t="str">
            <v>553014</v>
          </cell>
          <cell r="C257" t="str">
            <v>553014 Office Furniture and Equipment</v>
          </cell>
          <cell r="D257" t="str">
            <v>81.8-</v>
          </cell>
          <cell r="E257">
            <v>90809.279999999999</v>
          </cell>
          <cell r="F257">
            <v>498040.07</v>
          </cell>
          <cell r="G257">
            <v>-407230.79</v>
          </cell>
        </row>
        <row r="258">
          <cell r="A258" t="str">
            <v>0650</v>
          </cell>
          <cell r="B258" t="str">
            <v>553015</v>
          </cell>
          <cell r="C258" t="str">
            <v>553015 Canvas/Awning</v>
          </cell>
          <cell r="D258" t="str">
            <v>24.0-</v>
          </cell>
          <cell r="E258">
            <v>40831.39</v>
          </cell>
          <cell r="F258">
            <v>53731.39</v>
          </cell>
          <cell r="G258">
            <v>-12900</v>
          </cell>
        </row>
        <row r="259">
          <cell r="A259" t="str">
            <v>0650</v>
          </cell>
          <cell r="B259" t="str">
            <v>553099</v>
          </cell>
          <cell r="C259" t="str">
            <v>553099 Other Tools and Equipment</v>
          </cell>
          <cell r="D259" t="str">
            <v>95.9-</v>
          </cell>
          <cell r="E259">
            <v>15531.54</v>
          </cell>
          <cell r="F259">
            <v>380607.78</v>
          </cell>
          <cell r="G259">
            <v>-365076.24</v>
          </cell>
        </row>
        <row r="260">
          <cell r="A260" t="str">
            <v>0650</v>
          </cell>
          <cell r="B260" t="str">
            <v>554000</v>
          </cell>
          <cell r="C260" t="str">
            <v>554000 Grinding Media Grinding Ball Polishing Supplies</v>
          </cell>
          <cell r="D260" t="str">
            <v>95.7-</v>
          </cell>
          <cell r="E260">
            <v>2079062.1</v>
          </cell>
          <cell r="F260">
            <v>47984477.780000001</v>
          </cell>
          <cell r="G260">
            <v>-45905415.68</v>
          </cell>
        </row>
        <row r="261">
          <cell r="A261" t="str">
            <v>0650</v>
          </cell>
          <cell r="B261" t="str">
            <v>554001</v>
          </cell>
          <cell r="C261" t="str">
            <v>554001 Lining Plate</v>
          </cell>
          <cell r="D261" t="str">
            <v>93.2-</v>
          </cell>
          <cell r="E261">
            <v>149986</v>
          </cell>
          <cell r="F261">
            <v>2215180.15</v>
          </cell>
          <cell r="G261">
            <v>-2065194.15</v>
          </cell>
        </row>
        <row r="262">
          <cell r="A262" t="str">
            <v>0650</v>
          </cell>
          <cell r="B262" t="str">
            <v>554004</v>
          </cell>
          <cell r="C262" t="str">
            <v>554004 Grate</v>
          </cell>
          <cell r="D262" t="str">
            <v>91.6-</v>
          </cell>
          <cell r="E262">
            <v>5709963.9400000004</v>
          </cell>
          <cell r="F262">
            <v>67753218.969999999</v>
          </cell>
          <cell r="G262">
            <v>-62043255.030000001</v>
          </cell>
        </row>
        <row r="263">
          <cell r="A263" t="str">
            <v>0650</v>
          </cell>
          <cell r="B263" t="str">
            <v>554005</v>
          </cell>
          <cell r="C263" t="str">
            <v>554005 Chemical Supplies</v>
          </cell>
          <cell r="D263" t="str">
            <v>99.7-</v>
          </cell>
          <cell r="E263">
            <v>286</v>
          </cell>
          <cell r="F263">
            <v>110980.73</v>
          </cell>
          <cell r="G263">
            <v>-110694.73</v>
          </cell>
        </row>
        <row r="264">
          <cell r="A264" t="str">
            <v>0650</v>
          </cell>
          <cell r="B264" t="str">
            <v>554009</v>
          </cell>
          <cell r="C264" t="str">
            <v>554009 Plate Making Expense</v>
          </cell>
          <cell r="D264" t="str">
            <v>100.0-</v>
          </cell>
          <cell r="E264">
            <v>0</v>
          </cell>
          <cell r="F264">
            <v>2000</v>
          </cell>
          <cell r="G264">
            <v>-2000</v>
          </cell>
        </row>
        <row r="265">
          <cell r="A265" t="str">
            <v>0650</v>
          </cell>
          <cell r="B265" t="str">
            <v>554013</v>
          </cell>
          <cell r="C265" t="str">
            <v>554013 Refining Supplies</v>
          </cell>
          <cell r="D265" t="str">
            <v>100.0</v>
          </cell>
          <cell r="E265">
            <v>0</v>
          </cell>
          <cell r="F265">
            <v>-13374</v>
          </cell>
          <cell r="G265">
            <v>13374</v>
          </cell>
        </row>
        <row r="266">
          <cell r="A266" t="str">
            <v>0650</v>
          </cell>
          <cell r="B266" t="str">
            <v>554014</v>
          </cell>
          <cell r="C266" t="str">
            <v>554014 Felt and Wire</v>
          </cell>
          <cell r="D266" t="str">
            <v>100.0-</v>
          </cell>
          <cell r="E266">
            <v>0</v>
          </cell>
          <cell r="F266">
            <v>5820</v>
          </cell>
          <cell r="G266">
            <v>-5820</v>
          </cell>
        </row>
        <row r="267">
          <cell r="A267" t="str">
            <v>0650</v>
          </cell>
          <cell r="B267" t="str">
            <v>554015</v>
          </cell>
          <cell r="C267" t="str">
            <v>554015 Packaging Supplies</v>
          </cell>
          <cell r="D267" t="str">
            <v>91.4-</v>
          </cell>
          <cell r="E267">
            <v>13908600.880000001</v>
          </cell>
          <cell r="F267">
            <v>162563881.44999999</v>
          </cell>
          <cell r="G267">
            <v>-148655280.56999999</v>
          </cell>
        </row>
        <row r="268">
          <cell r="A268" t="str">
            <v>0650</v>
          </cell>
          <cell r="B268" t="str">
            <v>554016</v>
          </cell>
          <cell r="C268" t="str">
            <v>554016 Sliter/Blade/Knife</v>
          </cell>
          <cell r="D268" t="str">
            <v>100.0-</v>
          </cell>
          <cell r="E268">
            <v>0</v>
          </cell>
          <cell r="F268">
            <v>15258.66</v>
          </cell>
          <cell r="G268">
            <v>-15258.66</v>
          </cell>
        </row>
        <row r="269">
          <cell r="A269" t="str">
            <v>0650</v>
          </cell>
          <cell r="B269" t="str">
            <v>554018</v>
          </cell>
          <cell r="C269" t="str">
            <v>554018 Plate/Diecut Supplies from Purchase Outside</v>
          </cell>
          <cell r="D269" t="str">
            <v>91.8-</v>
          </cell>
          <cell r="E269">
            <v>6000</v>
          </cell>
          <cell r="F269">
            <v>72931.06</v>
          </cell>
          <cell r="G269">
            <v>-66931.06</v>
          </cell>
        </row>
        <row r="270">
          <cell r="A270" t="str">
            <v>0650</v>
          </cell>
          <cell r="B270" t="str">
            <v>554019</v>
          </cell>
          <cell r="C270" t="str">
            <v>554019 Wrapping Paper</v>
          </cell>
          <cell r="D270" t="str">
            <v>100.0-</v>
          </cell>
          <cell r="E270">
            <v>0</v>
          </cell>
          <cell r="F270">
            <v>7400</v>
          </cell>
          <cell r="G270">
            <v>-7400</v>
          </cell>
        </row>
        <row r="271">
          <cell r="A271" t="str">
            <v>0650</v>
          </cell>
          <cell r="B271" t="str">
            <v>554020</v>
          </cell>
          <cell r="C271" t="str">
            <v>554020 Plastic/Stretch Film</v>
          </cell>
          <cell r="D271" t="str">
            <v>78.7-</v>
          </cell>
          <cell r="E271">
            <v>2244</v>
          </cell>
          <cell r="F271">
            <v>10554</v>
          </cell>
          <cell r="G271">
            <v>-8310</v>
          </cell>
        </row>
        <row r="272">
          <cell r="A272" t="str">
            <v>0650</v>
          </cell>
          <cell r="B272" t="str">
            <v>554021</v>
          </cell>
          <cell r="C272" t="str">
            <v>554021 Core</v>
          </cell>
          <cell r="D272" t="str">
            <v>90.3-</v>
          </cell>
          <cell r="E272">
            <v>644677.88</v>
          </cell>
          <cell r="F272">
            <v>6623949.6500000004</v>
          </cell>
          <cell r="G272">
            <v>-5979271.7699999996</v>
          </cell>
        </row>
        <row r="273">
          <cell r="A273" t="str">
            <v>0650</v>
          </cell>
          <cell r="B273" t="str">
            <v>554022</v>
          </cell>
          <cell r="C273" t="str">
            <v>554022 Pallet</v>
          </cell>
          <cell r="D273" t="str">
            <v>91.7-</v>
          </cell>
          <cell r="E273">
            <v>1835599.73</v>
          </cell>
          <cell r="F273">
            <v>22027474.949999999</v>
          </cell>
          <cell r="G273">
            <v>-20191875.219999999</v>
          </cell>
        </row>
        <row r="274">
          <cell r="A274" t="str">
            <v>0650</v>
          </cell>
          <cell r="B274" t="str">
            <v>554023</v>
          </cell>
          <cell r="C274" t="str">
            <v>554023 Chemical Supplies for Utility</v>
          </cell>
          <cell r="D274" t="str">
            <v>0.0</v>
          </cell>
          <cell r="E274">
            <v>673.5</v>
          </cell>
          <cell r="F274">
            <v>673.5</v>
          </cell>
          <cell r="G274">
            <v>0</v>
          </cell>
        </row>
        <row r="275">
          <cell r="A275" t="str">
            <v>0650</v>
          </cell>
          <cell r="B275" t="str">
            <v>554024</v>
          </cell>
          <cell r="C275" t="str">
            <v>554024 Sleeve/Rubber Blanket</v>
          </cell>
          <cell r="D275" t="str">
            <v>100.0-</v>
          </cell>
          <cell r="E275">
            <v>0</v>
          </cell>
          <cell r="F275">
            <v>54000</v>
          </cell>
          <cell r="G275">
            <v>-54000</v>
          </cell>
        </row>
        <row r="276">
          <cell r="A276" t="str">
            <v>0650</v>
          </cell>
          <cell r="B276" t="str">
            <v>554027</v>
          </cell>
          <cell r="C276" t="str">
            <v>554027 Castable</v>
          </cell>
          <cell r="D276" t="str">
            <v>100.0-</v>
          </cell>
          <cell r="E276">
            <v>0</v>
          </cell>
          <cell r="F276">
            <v>8250</v>
          </cell>
          <cell r="G276">
            <v>-8250</v>
          </cell>
        </row>
        <row r="277">
          <cell r="A277" t="str">
            <v>0650</v>
          </cell>
          <cell r="B277" t="str">
            <v>554028</v>
          </cell>
          <cell r="C277" t="str">
            <v>554028 Mould , Die</v>
          </cell>
          <cell r="D277" t="str">
            <v>90.4-</v>
          </cell>
          <cell r="E277">
            <v>8842152.4299999997</v>
          </cell>
          <cell r="F277">
            <v>91980323.540000007</v>
          </cell>
          <cell r="G277">
            <v>-83138171.109999999</v>
          </cell>
        </row>
        <row r="278">
          <cell r="A278" t="str">
            <v>0650</v>
          </cell>
          <cell r="B278" t="str">
            <v>554034</v>
          </cell>
          <cell r="C278" t="str">
            <v>554034 Paper Tape</v>
          </cell>
          <cell r="D278" t="str">
            <v>100.0-</v>
          </cell>
          <cell r="E278">
            <v>0</v>
          </cell>
          <cell r="F278">
            <v>900</v>
          </cell>
          <cell r="G278">
            <v>-900</v>
          </cell>
        </row>
        <row r="279">
          <cell r="A279" t="str">
            <v>0650</v>
          </cell>
          <cell r="B279" t="str">
            <v>554036</v>
          </cell>
          <cell r="C279" t="str">
            <v>554036 Marking Band</v>
          </cell>
          <cell r="D279" t="str">
            <v>100.0-</v>
          </cell>
          <cell r="E279">
            <v>0</v>
          </cell>
          <cell r="F279">
            <v>146074.95000000001</v>
          </cell>
          <cell r="G279">
            <v>-146074.95000000001</v>
          </cell>
        </row>
        <row r="280">
          <cell r="A280" t="str">
            <v>0650</v>
          </cell>
          <cell r="B280" t="str">
            <v>554041</v>
          </cell>
          <cell r="C280" t="str">
            <v>554041 Form oil , Die Coat</v>
          </cell>
          <cell r="D280" t="str">
            <v>90.4-</v>
          </cell>
          <cell r="E280">
            <v>38188.43</v>
          </cell>
          <cell r="F280">
            <v>397926.31</v>
          </cell>
          <cell r="G280">
            <v>-359737.88</v>
          </cell>
        </row>
        <row r="281">
          <cell r="A281" t="str">
            <v>0650</v>
          </cell>
          <cell r="B281" t="str">
            <v>554045</v>
          </cell>
          <cell r="C281" t="str">
            <v>554045 Gloves</v>
          </cell>
          <cell r="D281" t="str">
            <v>87.7-</v>
          </cell>
          <cell r="E281">
            <v>154860</v>
          </cell>
          <cell r="F281">
            <v>1255395</v>
          </cell>
          <cell r="G281">
            <v>-1100535</v>
          </cell>
        </row>
        <row r="282">
          <cell r="A282" t="str">
            <v>0650</v>
          </cell>
          <cell r="B282" t="str">
            <v>554047</v>
          </cell>
          <cell r="C282" t="str">
            <v>554047 Paint and Painting Supplies</v>
          </cell>
          <cell r="D282" t="str">
            <v>92.7-</v>
          </cell>
          <cell r="E282">
            <v>24625.8</v>
          </cell>
          <cell r="F282">
            <v>339212.74</v>
          </cell>
          <cell r="G282">
            <v>-314586.94</v>
          </cell>
        </row>
        <row r="283">
          <cell r="A283" t="str">
            <v>0650</v>
          </cell>
          <cell r="B283" t="str">
            <v>554049</v>
          </cell>
          <cell r="C283" t="str">
            <v>554049 Kiln Furniture</v>
          </cell>
          <cell r="D283" t="str">
            <v>83.5-</v>
          </cell>
          <cell r="E283">
            <v>864352.17</v>
          </cell>
          <cell r="F283">
            <v>5230226.4400000004</v>
          </cell>
          <cell r="G283">
            <v>-4365874.2699999996</v>
          </cell>
        </row>
        <row r="284">
          <cell r="A284" t="str">
            <v>0650</v>
          </cell>
          <cell r="B284" t="str">
            <v>554061</v>
          </cell>
          <cell r="C284" t="str">
            <v>554061 Ceramic Roller/Roller</v>
          </cell>
          <cell r="D284" t="str">
            <v>89.8-</v>
          </cell>
          <cell r="E284">
            <v>837860</v>
          </cell>
          <cell r="F284">
            <v>8186951.4500000002</v>
          </cell>
          <cell r="G284">
            <v>-7349091.4500000002</v>
          </cell>
        </row>
        <row r="285">
          <cell r="A285" t="str">
            <v>0650</v>
          </cell>
          <cell r="B285" t="str">
            <v>554062</v>
          </cell>
          <cell r="C285" t="str">
            <v>554062 Sagger</v>
          </cell>
          <cell r="D285" t="str">
            <v>80.7-</v>
          </cell>
          <cell r="E285">
            <v>175200</v>
          </cell>
          <cell r="F285">
            <v>907873.76</v>
          </cell>
          <cell r="G285">
            <v>-732673.76</v>
          </cell>
        </row>
        <row r="286">
          <cell r="A286" t="str">
            <v>0650</v>
          </cell>
          <cell r="B286" t="str">
            <v>554063</v>
          </cell>
          <cell r="C286" t="str">
            <v>554063 Supporting Code</v>
          </cell>
          <cell r="D286" t="str">
            <v>88.2-</v>
          </cell>
          <cell r="E286">
            <v>18000</v>
          </cell>
          <cell r="F286">
            <v>152050.79999999999</v>
          </cell>
          <cell r="G286">
            <v>-134050.79999999999</v>
          </cell>
        </row>
        <row r="287">
          <cell r="A287" t="str">
            <v>0650</v>
          </cell>
          <cell r="B287" t="str">
            <v>554064</v>
          </cell>
          <cell r="C287" t="str">
            <v>554064 Fresh Rubber</v>
          </cell>
          <cell r="D287" t="str">
            <v>97.6-</v>
          </cell>
          <cell r="E287">
            <v>13500</v>
          </cell>
          <cell r="F287">
            <v>558840</v>
          </cell>
          <cell r="G287">
            <v>-545340</v>
          </cell>
        </row>
        <row r="288">
          <cell r="A288" t="str">
            <v>0650</v>
          </cell>
          <cell r="B288" t="str">
            <v>554065</v>
          </cell>
          <cell r="C288" t="str">
            <v>554065 Cylinder</v>
          </cell>
          <cell r="D288" t="str">
            <v>88.2-</v>
          </cell>
          <cell r="E288">
            <v>39540</v>
          </cell>
          <cell r="F288">
            <v>334174.94</v>
          </cell>
          <cell r="G288">
            <v>-294634.94</v>
          </cell>
        </row>
        <row r="289">
          <cell r="A289" t="str">
            <v>0650</v>
          </cell>
          <cell r="B289" t="str">
            <v>554067</v>
          </cell>
          <cell r="C289" t="str">
            <v>554067 Pneumatic Supplies</v>
          </cell>
          <cell r="D289" t="str">
            <v>89.0-</v>
          </cell>
          <cell r="E289">
            <v>268066.78999999998</v>
          </cell>
          <cell r="F289">
            <v>2440088.7799999998</v>
          </cell>
          <cell r="G289">
            <v>-2172021.9900000002</v>
          </cell>
        </row>
        <row r="290">
          <cell r="A290" t="str">
            <v>0650</v>
          </cell>
          <cell r="B290" t="str">
            <v>554068</v>
          </cell>
          <cell r="C290" t="str">
            <v>554068 Nozzle Spray Gun</v>
          </cell>
          <cell r="D290" t="str">
            <v>90.6-</v>
          </cell>
          <cell r="E290">
            <v>179720.86</v>
          </cell>
          <cell r="F290">
            <v>1911187.03</v>
          </cell>
          <cell r="G290">
            <v>-1731466.17</v>
          </cell>
        </row>
        <row r="291">
          <cell r="A291" t="str">
            <v>0650</v>
          </cell>
          <cell r="B291" t="str">
            <v>554069</v>
          </cell>
          <cell r="C291" t="str">
            <v>554069 Rubber Vacuum</v>
          </cell>
          <cell r="D291" t="str">
            <v>100.0-</v>
          </cell>
          <cell r="E291">
            <v>0</v>
          </cell>
          <cell r="F291">
            <v>6069.8</v>
          </cell>
          <cell r="G291">
            <v>-6069.8</v>
          </cell>
        </row>
        <row r="292">
          <cell r="A292" t="str">
            <v>0650</v>
          </cell>
          <cell r="B292" t="str">
            <v>554099</v>
          </cell>
          <cell r="C292" t="str">
            <v>554099 Other Production Supplies</v>
          </cell>
          <cell r="D292" t="str">
            <v>92.9-</v>
          </cell>
          <cell r="E292">
            <v>221905.52</v>
          </cell>
          <cell r="F292">
            <v>3133234.67</v>
          </cell>
          <cell r="G292">
            <v>-2911329.15</v>
          </cell>
        </row>
        <row r="293">
          <cell r="A293" t="str">
            <v>0650</v>
          </cell>
          <cell r="B293" t="str">
            <v>554103</v>
          </cell>
          <cell r="C293" t="str">
            <v>554103 Steel</v>
          </cell>
          <cell r="D293" t="str">
            <v>91.3-</v>
          </cell>
          <cell r="E293">
            <v>1273785.43</v>
          </cell>
          <cell r="F293">
            <v>14644213.23</v>
          </cell>
          <cell r="G293">
            <v>-13370427.800000001</v>
          </cell>
        </row>
        <row r="294">
          <cell r="A294" t="str">
            <v>0650</v>
          </cell>
          <cell r="B294" t="str">
            <v>555000</v>
          </cell>
          <cell r="C294" t="str">
            <v>555000 Research and Development</v>
          </cell>
          <cell r="D294" t="str">
            <v>93.7-</v>
          </cell>
          <cell r="E294">
            <v>2752201.61</v>
          </cell>
          <cell r="F294">
            <v>43555030.399999999</v>
          </cell>
          <cell r="G294">
            <v>-40802828.789999999</v>
          </cell>
        </row>
        <row r="295">
          <cell r="A295" t="str">
            <v>0650</v>
          </cell>
          <cell r="B295" t="str">
            <v>556003</v>
          </cell>
          <cell r="C295" t="str">
            <v>556003 Fork Lift Rent</v>
          </cell>
          <cell r="D295" t="str">
            <v>91.6-</v>
          </cell>
          <cell r="E295">
            <v>1532019.15</v>
          </cell>
          <cell r="F295">
            <v>18235224.969999999</v>
          </cell>
          <cell r="G295">
            <v>-16703205.82</v>
          </cell>
        </row>
        <row r="296">
          <cell r="A296" t="str">
            <v>0650</v>
          </cell>
          <cell r="B296" t="str">
            <v>556004</v>
          </cell>
          <cell r="C296" t="str">
            <v>556004 Truck Rent</v>
          </cell>
          <cell r="D296" t="str">
            <v>90.7-</v>
          </cell>
          <cell r="E296">
            <v>941899.48</v>
          </cell>
          <cell r="F296">
            <v>10090988.460000001</v>
          </cell>
          <cell r="G296">
            <v>-9149088.9800000004</v>
          </cell>
        </row>
        <row r="297">
          <cell r="A297" t="str">
            <v>0650</v>
          </cell>
          <cell r="B297" t="str">
            <v>556020</v>
          </cell>
          <cell r="C297" t="str">
            <v>556020 Pay Loader-Rent</v>
          </cell>
          <cell r="D297" t="str">
            <v>89.7-</v>
          </cell>
          <cell r="E297">
            <v>887111.12</v>
          </cell>
          <cell r="F297">
            <v>8599706.3599999994</v>
          </cell>
          <cell r="G297">
            <v>-7712595.2400000002</v>
          </cell>
        </row>
        <row r="298">
          <cell r="A298" t="str">
            <v>0650</v>
          </cell>
          <cell r="B298" t="str">
            <v>556099</v>
          </cell>
          <cell r="C298" t="str">
            <v>556099 Other Freight and Handling</v>
          </cell>
          <cell r="D298" t="str">
            <v>100.0-</v>
          </cell>
          <cell r="E298">
            <v>0</v>
          </cell>
          <cell r="F298">
            <v>6865.67</v>
          </cell>
          <cell r="G298">
            <v>-6865.67</v>
          </cell>
        </row>
        <row r="299">
          <cell r="A299" t="str">
            <v>0650</v>
          </cell>
          <cell r="B299" t="str">
            <v>557010</v>
          </cell>
          <cell r="C299" t="str">
            <v>557010 Mechanical Spare Parts</v>
          </cell>
          <cell r="D299" t="str">
            <v>91.1-</v>
          </cell>
          <cell r="E299">
            <v>5793506.4299999997</v>
          </cell>
          <cell r="F299">
            <v>64742728.359999999</v>
          </cell>
          <cell r="G299">
            <v>-58949221.93</v>
          </cell>
        </row>
        <row r="300">
          <cell r="A300" t="str">
            <v>0650</v>
          </cell>
          <cell r="B300" t="str">
            <v>557020</v>
          </cell>
          <cell r="C300" t="str">
            <v>557020 Electrical Spare Parts</v>
          </cell>
          <cell r="D300" t="str">
            <v>90.5-</v>
          </cell>
          <cell r="E300">
            <v>1466410.85</v>
          </cell>
          <cell r="F300">
            <v>15468013.109999999</v>
          </cell>
          <cell r="G300">
            <v>-14001602.26</v>
          </cell>
        </row>
        <row r="301">
          <cell r="A301" t="str">
            <v>0650</v>
          </cell>
          <cell r="B301" t="str">
            <v>557030</v>
          </cell>
          <cell r="C301" t="str">
            <v>557030 Instrumental/Calibration Spare Parts</v>
          </cell>
          <cell r="D301" t="str">
            <v>74.4-</v>
          </cell>
          <cell r="E301">
            <v>78264.03</v>
          </cell>
          <cell r="F301">
            <v>306217.37</v>
          </cell>
          <cell r="G301">
            <v>-227953.34</v>
          </cell>
        </row>
        <row r="302">
          <cell r="A302" t="str">
            <v>0650</v>
          </cell>
          <cell r="B302" t="str">
            <v>557050</v>
          </cell>
          <cell r="C302" t="str">
            <v>557050 Spare Parts of Forklift, Truck and Vehicle</v>
          </cell>
          <cell r="D302" t="str">
            <v>89.4-</v>
          </cell>
          <cell r="E302">
            <v>41403</v>
          </cell>
          <cell r="F302">
            <v>389169.69</v>
          </cell>
          <cell r="G302">
            <v>-347766.69</v>
          </cell>
        </row>
        <row r="303">
          <cell r="A303" t="str">
            <v>0650</v>
          </cell>
          <cell r="B303" t="str">
            <v>557060</v>
          </cell>
          <cell r="C303" t="str">
            <v>557060 Repair &amp; Maint-Furniture and Equipment</v>
          </cell>
          <cell r="D303" t="str">
            <v>68.1-</v>
          </cell>
          <cell r="E303">
            <v>104734.49</v>
          </cell>
          <cell r="F303">
            <v>328561.78000000003</v>
          </cell>
          <cell r="G303">
            <v>-223827.29</v>
          </cell>
        </row>
        <row r="304">
          <cell r="A304" t="str">
            <v>0650</v>
          </cell>
          <cell r="B304" t="str">
            <v>557070</v>
          </cell>
          <cell r="C304" t="str">
            <v>557070 Equipment</v>
          </cell>
          <cell r="D304" t="str">
            <v>100.0-</v>
          </cell>
          <cell r="E304">
            <v>0</v>
          </cell>
          <cell r="F304">
            <v>99736.83</v>
          </cell>
          <cell r="G304">
            <v>-99736.83</v>
          </cell>
        </row>
        <row r="305">
          <cell r="A305" t="str">
            <v>0650</v>
          </cell>
          <cell r="B305" t="str">
            <v>557080</v>
          </cell>
          <cell r="C305" t="str">
            <v>557080 Repair &amp; Maint - Building &amp; Structure</v>
          </cell>
          <cell r="D305" t="str">
            <v>88.7-</v>
          </cell>
          <cell r="E305">
            <v>216057</v>
          </cell>
          <cell r="F305">
            <v>1906905.59</v>
          </cell>
          <cell r="G305">
            <v>-1690848.59</v>
          </cell>
        </row>
        <row r="306">
          <cell r="A306" t="str">
            <v>0650</v>
          </cell>
          <cell r="B306" t="str">
            <v>557090</v>
          </cell>
          <cell r="C306" t="str">
            <v>557090 Repair &amp; Maint - Machinery &amp; Equipment</v>
          </cell>
          <cell r="D306" t="str">
            <v>83.6-</v>
          </cell>
          <cell r="E306">
            <v>7195082.7300000004</v>
          </cell>
          <cell r="F306">
            <v>43932247.630000003</v>
          </cell>
          <cell r="G306">
            <v>-36737164.899999999</v>
          </cell>
        </row>
        <row r="307">
          <cell r="A307" t="str">
            <v>0650</v>
          </cell>
          <cell r="B307" t="str">
            <v>557100</v>
          </cell>
          <cell r="C307" t="str">
            <v>557100 Repair and Maintenance-Infrastructure</v>
          </cell>
          <cell r="D307" t="str">
            <v>75.0-</v>
          </cell>
          <cell r="E307">
            <v>313339</v>
          </cell>
          <cell r="F307">
            <v>1253408.33</v>
          </cell>
          <cell r="G307">
            <v>-940069.33</v>
          </cell>
        </row>
        <row r="308">
          <cell r="A308" t="str">
            <v>0650</v>
          </cell>
          <cell r="B308" t="str">
            <v>557110</v>
          </cell>
          <cell r="C308" t="str">
            <v>557110 Mechanical Consumable</v>
          </cell>
          <cell r="D308" t="str">
            <v>92.6-</v>
          </cell>
          <cell r="E308">
            <v>57404.4</v>
          </cell>
          <cell r="F308">
            <v>777338.5</v>
          </cell>
          <cell r="G308">
            <v>-719934.1</v>
          </cell>
        </row>
        <row r="309">
          <cell r="A309" t="str">
            <v>0650</v>
          </cell>
          <cell r="B309" t="str">
            <v>557120</v>
          </cell>
          <cell r="C309" t="str">
            <v>557120 Electrical Consumable</v>
          </cell>
          <cell r="D309" t="str">
            <v>92.1-</v>
          </cell>
          <cell r="E309">
            <v>19177.099999999999</v>
          </cell>
          <cell r="F309">
            <v>243258.11</v>
          </cell>
          <cell r="G309">
            <v>-224081.01</v>
          </cell>
        </row>
        <row r="310">
          <cell r="A310" t="str">
            <v>0650</v>
          </cell>
          <cell r="B310" t="str">
            <v>557130</v>
          </cell>
          <cell r="C310" t="str">
            <v>557130 Instrument Consumable</v>
          </cell>
          <cell r="D310" t="str">
            <v>98.9-</v>
          </cell>
          <cell r="E310">
            <v>320</v>
          </cell>
          <cell r="F310">
            <v>28295</v>
          </cell>
          <cell r="G310">
            <v>-27975</v>
          </cell>
        </row>
        <row r="311">
          <cell r="A311" t="str">
            <v>0650</v>
          </cell>
          <cell r="B311" t="str">
            <v>557980</v>
          </cell>
          <cell r="C311" t="str">
            <v>557980 Computer Maintenance Y2K</v>
          </cell>
          <cell r="D311" t="str">
            <v>100.0-</v>
          </cell>
          <cell r="E311">
            <v>0</v>
          </cell>
          <cell r="F311">
            <v>11900</v>
          </cell>
          <cell r="G311">
            <v>-11900</v>
          </cell>
        </row>
        <row r="312">
          <cell r="A312" t="str">
            <v>0650</v>
          </cell>
          <cell r="B312" t="str">
            <v>557990</v>
          </cell>
          <cell r="C312" t="str">
            <v>557990 Other Repair &amp; Maintenance</v>
          </cell>
          <cell r="D312" t="str">
            <v>88.9-</v>
          </cell>
          <cell r="E312">
            <v>340121</v>
          </cell>
          <cell r="F312">
            <v>3067462.25</v>
          </cell>
          <cell r="G312">
            <v>-2727341.25</v>
          </cell>
        </row>
        <row r="313">
          <cell r="A313" t="str">
            <v>0650</v>
          </cell>
          <cell r="B313" t="str">
            <v>558000</v>
          </cell>
          <cell r="C313" t="str">
            <v>558000 Bearing</v>
          </cell>
          <cell r="D313" t="str">
            <v>90.4-</v>
          </cell>
          <cell r="E313">
            <v>578337</v>
          </cell>
          <cell r="F313">
            <v>6030606.5800000001</v>
          </cell>
          <cell r="G313">
            <v>-5452269.5800000001</v>
          </cell>
        </row>
        <row r="314">
          <cell r="A314" t="str">
            <v>0650</v>
          </cell>
          <cell r="B314" t="str">
            <v>558001</v>
          </cell>
          <cell r="C314" t="str">
            <v>558001 Belt - Conveyor Belt, V-Belt,Timing Belt</v>
          </cell>
          <cell r="D314" t="str">
            <v>90.5-</v>
          </cell>
          <cell r="E314">
            <v>1065258.69</v>
          </cell>
          <cell r="F314">
            <v>11254852.390000001</v>
          </cell>
          <cell r="G314">
            <v>-10189593.699999999</v>
          </cell>
        </row>
        <row r="315">
          <cell r="A315" t="str">
            <v>0650</v>
          </cell>
          <cell r="B315" t="str">
            <v>558002</v>
          </cell>
          <cell r="C315" t="str">
            <v>558002 Cables,Wire,Switch,Brealer,Conduit &amp; oth.elec supp</v>
          </cell>
          <cell r="D315" t="str">
            <v>91.2-</v>
          </cell>
          <cell r="E315">
            <v>869775.41</v>
          </cell>
          <cell r="F315">
            <v>9917307.3100000005</v>
          </cell>
          <cell r="G315">
            <v>-9047531.9000000004</v>
          </cell>
        </row>
        <row r="316">
          <cell r="A316" t="str">
            <v>0650</v>
          </cell>
          <cell r="B316" t="str">
            <v>558003</v>
          </cell>
          <cell r="C316" t="str">
            <v>558003 Chemical,Laboratory and Testing Supplies</v>
          </cell>
          <cell r="D316" t="str">
            <v>89.9-</v>
          </cell>
          <cell r="E316">
            <v>112878.76</v>
          </cell>
          <cell r="F316">
            <v>1121099.92</v>
          </cell>
          <cell r="G316">
            <v>-1008221.16</v>
          </cell>
        </row>
        <row r="317">
          <cell r="A317" t="str">
            <v>0650</v>
          </cell>
          <cell r="B317" t="str">
            <v>558004</v>
          </cell>
          <cell r="C317" t="str">
            <v>558004 Cleaning &amp; Janitoring Supplies</v>
          </cell>
          <cell r="D317" t="str">
            <v>87.8-</v>
          </cell>
          <cell r="E317">
            <v>315227.75</v>
          </cell>
          <cell r="F317">
            <v>2590502.58</v>
          </cell>
          <cell r="G317">
            <v>-2275274.83</v>
          </cell>
        </row>
        <row r="318">
          <cell r="A318" t="str">
            <v>0650</v>
          </cell>
          <cell r="B318" t="str">
            <v>558005</v>
          </cell>
          <cell r="C318" t="str">
            <v>558005 Disc,Gear</v>
          </cell>
          <cell r="D318" t="str">
            <v>96.7-</v>
          </cell>
          <cell r="E318">
            <v>63920</v>
          </cell>
          <cell r="F318">
            <v>1966167.56</v>
          </cell>
          <cell r="G318">
            <v>-1902247.56</v>
          </cell>
        </row>
        <row r="319">
          <cell r="A319" t="str">
            <v>0650</v>
          </cell>
          <cell r="B319" t="str">
            <v>558006</v>
          </cell>
          <cell r="C319" t="str">
            <v>558006 Diskette,Magnetic Tape,PC Supplies</v>
          </cell>
          <cell r="D319" t="str">
            <v>91.3-</v>
          </cell>
          <cell r="E319">
            <v>122655.86</v>
          </cell>
          <cell r="F319">
            <v>1416812.7</v>
          </cell>
          <cell r="G319">
            <v>-1294156.8400000001</v>
          </cell>
        </row>
        <row r="320">
          <cell r="A320" t="str">
            <v>0650</v>
          </cell>
          <cell r="B320" t="str">
            <v>558007</v>
          </cell>
          <cell r="C320" t="str">
            <v>558007 Filter,Sieve</v>
          </cell>
          <cell r="D320" t="str">
            <v>85.3-</v>
          </cell>
          <cell r="E320">
            <v>324938.81</v>
          </cell>
          <cell r="F320">
            <v>2213772.6800000002</v>
          </cell>
          <cell r="G320">
            <v>-1888833.87</v>
          </cell>
        </row>
        <row r="321">
          <cell r="A321" t="str">
            <v>0650</v>
          </cell>
          <cell r="B321" t="str">
            <v>558008</v>
          </cell>
          <cell r="C321" t="str">
            <v>558008 Finished Goods/Materials for Testing</v>
          </cell>
          <cell r="D321" t="str">
            <v>100.0-</v>
          </cell>
          <cell r="E321">
            <v>0</v>
          </cell>
          <cell r="F321">
            <v>118891.9</v>
          </cell>
          <cell r="G321">
            <v>-118891.9</v>
          </cell>
        </row>
        <row r="322">
          <cell r="A322" t="str">
            <v>0650</v>
          </cell>
          <cell r="B322" t="str">
            <v>558009</v>
          </cell>
          <cell r="C322" t="str">
            <v>558009 Fork Lift,Truck and Vehicle Supplies</v>
          </cell>
          <cell r="D322" t="str">
            <v>100.0-</v>
          </cell>
          <cell r="E322">
            <v>0</v>
          </cell>
          <cell r="F322">
            <v>401.5</v>
          </cell>
          <cell r="G322">
            <v>-401.5</v>
          </cell>
        </row>
        <row r="323">
          <cell r="A323" t="str">
            <v>0650</v>
          </cell>
          <cell r="B323" t="str">
            <v>558010</v>
          </cell>
          <cell r="C323" t="str">
            <v>558010 Gauge,Value,Switch,Meter</v>
          </cell>
          <cell r="D323" t="str">
            <v>96.4-</v>
          </cell>
          <cell r="E323">
            <v>4725</v>
          </cell>
          <cell r="F323">
            <v>131934.5</v>
          </cell>
          <cell r="G323">
            <v>-127209.5</v>
          </cell>
        </row>
        <row r="324">
          <cell r="A324" t="str">
            <v>0650</v>
          </cell>
          <cell r="B324" t="str">
            <v>558011</v>
          </cell>
          <cell r="C324" t="str">
            <v>558011 Hose,Joint,Flange,Coupling, &amp; Accessories</v>
          </cell>
          <cell r="D324" t="str">
            <v>90.7-</v>
          </cell>
          <cell r="E324">
            <v>187339.97</v>
          </cell>
          <cell r="F324">
            <v>2011182.41</v>
          </cell>
          <cell r="G324">
            <v>-1823842.44</v>
          </cell>
        </row>
        <row r="325">
          <cell r="A325" t="str">
            <v>0650</v>
          </cell>
          <cell r="B325" t="str">
            <v>558013</v>
          </cell>
          <cell r="C325" t="str">
            <v>558013 Key,Lock,Chain,Shackle,Rope,Wire,Twine</v>
          </cell>
          <cell r="D325" t="str">
            <v>69.2-</v>
          </cell>
          <cell r="E325">
            <v>511900.48</v>
          </cell>
          <cell r="F325">
            <v>1663577.15</v>
          </cell>
          <cell r="G325">
            <v>-1151676.67</v>
          </cell>
        </row>
        <row r="326">
          <cell r="A326" t="str">
            <v>0650</v>
          </cell>
          <cell r="B326" t="str">
            <v>558014</v>
          </cell>
          <cell r="C326" t="str">
            <v>558014 Lighting and Fixtures</v>
          </cell>
          <cell r="D326" t="str">
            <v>100.0-</v>
          </cell>
          <cell r="E326">
            <v>0</v>
          </cell>
          <cell r="F326">
            <v>56249.75</v>
          </cell>
          <cell r="G326">
            <v>-56249.75</v>
          </cell>
        </row>
        <row r="327">
          <cell r="A327" t="str">
            <v>0650</v>
          </cell>
          <cell r="B327" t="str">
            <v>558015</v>
          </cell>
          <cell r="C327" t="str">
            <v>558015 Lubrication Oil,Motor Oil,Gear Oil,Grease</v>
          </cell>
          <cell r="D327" t="str">
            <v>92.8-</v>
          </cell>
          <cell r="E327">
            <v>454914.19</v>
          </cell>
          <cell r="F327">
            <v>6330585.6799999997</v>
          </cell>
          <cell r="G327">
            <v>-5875671.4900000002</v>
          </cell>
        </row>
        <row r="328">
          <cell r="A328" t="str">
            <v>0650</v>
          </cell>
          <cell r="B328" t="str">
            <v>558016</v>
          </cell>
          <cell r="C328" t="str">
            <v>558016 Motor,Rotor,Shaft</v>
          </cell>
          <cell r="D328" t="str">
            <v>93.9-</v>
          </cell>
          <cell r="E328">
            <v>125130</v>
          </cell>
          <cell r="F328">
            <v>2035307.13</v>
          </cell>
          <cell r="G328">
            <v>-1910177.13</v>
          </cell>
        </row>
        <row r="329">
          <cell r="A329" t="str">
            <v>0650</v>
          </cell>
          <cell r="B329" t="str">
            <v>558018</v>
          </cell>
          <cell r="C329" t="str">
            <v>558018 Nut, Nail &amp; Bolt,Screw,Socket,Spring,Pin/Cotter</v>
          </cell>
          <cell r="D329" t="str">
            <v>88.5-</v>
          </cell>
          <cell r="E329">
            <v>220679.56</v>
          </cell>
          <cell r="F329">
            <v>1910686.54</v>
          </cell>
          <cell r="G329">
            <v>-1690006.98</v>
          </cell>
        </row>
        <row r="330">
          <cell r="A330" t="str">
            <v>0650</v>
          </cell>
          <cell r="B330" t="str">
            <v>558019</v>
          </cell>
          <cell r="C330" t="str">
            <v>558019 O-Ring, Gasket, Seal, Shim</v>
          </cell>
          <cell r="D330" t="str">
            <v>75.4-</v>
          </cell>
          <cell r="E330">
            <v>309294.38</v>
          </cell>
          <cell r="F330">
            <v>1256907.5900000001</v>
          </cell>
          <cell r="G330">
            <v>-947613.21</v>
          </cell>
        </row>
        <row r="331">
          <cell r="A331" t="str">
            <v>0650</v>
          </cell>
          <cell r="B331" t="str">
            <v>558020</v>
          </cell>
          <cell r="C331" t="str">
            <v>558020 Oxygen, Acetylene and Other Gas</v>
          </cell>
          <cell r="D331" t="str">
            <v>88.8-</v>
          </cell>
          <cell r="E331">
            <v>83585</v>
          </cell>
          <cell r="F331">
            <v>748214</v>
          </cell>
          <cell r="G331">
            <v>-664629</v>
          </cell>
        </row>
        <row r="332">
          <cell r="A332" t="str">
            <v>0650</v>
          </cell>
          <cell r="B332" t="str">
            <v>558021</v>
          </cell>
          <cell r="C332" t="str">
            <v>558021 Paint and Painting Supplies</v>
          </cell>
          <cell r="D332" t="str">
            <v>90.8-</v>
          </cell>
          <cell r="E332">
            <v>59253.21</v>
          </cell>
          <cell r="F332">
            <v>641488.88</v>
          </cell>
          <cell r="G332">
            <v>-582235.67000000004</v>
          </cell>
        </row>
        <row r="333">
          <cell r="A333" t="str">
            <v>0650</v>
          </cell>
          <cell r="B333" t="str">
            <v>558022</v>
          </cell>
          <cell r="C333" t="str">
            <v>558022 Palletizing, Packaging Supplies</v>
          </cell>
          <cell r="D333" t="str">
            <v>78.2-</v>
          </cell>
          <cell r="E333">
            <v>5880</v>
          </cell>
          <cell r="F333">
            <v>27030</v>
          </cell>
          <cell r="G333">
            <v>-21150</v>
          </cell>
        </row>
        <row r="334">
          <cell r="A334" t="str">
            <v>0650</v>
          </cell>
          <cell r="B334" t="str">
            <v>558023</v>
          </cell>
          <cell r="C334" t="str">
            <v>558023 Paper, Forms and Continuous Form</v>
          </cell>
          <cell r="D334" t="str">
            <v>92.2-</v>
          </cell>
          <cell r="E334">
            <v>285078.84999999998</v>
          </cell>
          <cell r="F334">
            <v>3638395.65</v>
          </cell>
          <cell r="G334">
            <v>-3353316.8</v>
          </cell>
        </row>
        <row r="335">
          <cell r="A335" t="str">
            <v>0650</v>
          </cell>
          <cell r="B335" t="str">
            <v>558024</v>
          </cell>
          <cell r="C335" t="str">
            <v>558024 Pipe,Pipe Fitting,Nipple,Socket,Sleeve &amp; Oth.Acces</v>
          </cell>
          <cell r="D335" t="str">
            <v>91.4-</v>
          </cell>
          <cell r="E335">
            <v>137480.35999999999</v>
          </cell>
          <cell r="F335">
            <v>1607860.28</v>
          </cell>
          <cell r="G335">
            <v>-1470379.92</v>
          </cell>
        </row>
        <row r="336">
          <cell r="A336" t="str">
            <v>0650</v>
          </cell>
          <cell r="B336" t="str">
            <v>558028</v>
          </cell>
          <cell r="C336" t="str">
            <v>558028 Safety Supplies</v>
          </cell>
          <cell r="D336" t="str">
            <v>99.6-</v>
          </cell>
          <cell r="E336">
            <v>885</v>
          </cell>
          <cell r="F336">
            <v>226309.9</v>
          </cell>
          <cell r="G336">
            <v>-225424.9</v>
          </cell>
        </row>
        <row r="337">
          <cell r="A337" t="str">
            <v>0650</v>
          </cell>
          <cell r="B337" t="str">
            <v>558029</v>
          </cell>
          <cell r="C337" t="str">
            <v>558029 Solvent</v>
          </cell>
          <cell r="D337" t="str">
            <v>91.6-</v>
          </cell>
          <cell r="E337">
            <v>1836</v>
          </cell>
          <cell r="F337">
            <v>21816.04</v>
          </cell>
          <cell r="G337">
            <v>-19980.04</v>
          </cell>
        </row>
        <row r="338">
          <cell r="A338" t="str">
            <v>0650</v>
          </cell>
          <cell r="B338" t="str">
            <v>558030</v>
          </cell>
          <cell r="C338" t="str">
            <v>558030 Stationary, Office Supplies</v>
          </cell>
          <cell r="D338" t="str">
            <v>92.0-</v>
          </cell>
          <cell r="E338">
            <v>87980.2</v>
          </cell>
          <cell r="F338">
            <v>1102270.17</v>
          </cell>
          <cell r="G338">
            <v>-1014289.97</v>
          </cell>
        </row>
        <row r="339">
          <cell r="A339" t="str">
            <v>0650</v>
          </cell>
          <cell r="B339" t="str">
            <v>558031</v>
          </cell>
          <cell r="C339" t="str">
            <v>558031 Steel,Stainless,Brass Wire,Bar/Shaft,Channel&amp;Tube</v>
          </cell>
          <cell r="D339" t="str">
            <v>76.3-</v>
          </cell>
          <cell r="E339">
            <v>10350</v>
          </cell>
          <cell r="F339">
            <v>43600</v>
          </cell>
          <cell r="G339">
            <v>-33250</v>
          </cell>
        </row>
        <row r="340">
          <cell r="A340" t="str">
            <v>0650</v>
          </cell>
          <cell r="B340" t="str">
            <v>558032</v>
          </cell>
          <cell r="C340" t="str">
            <v>558032 Stell,Stainless,Aluminium,Plastic Plate/Sheet</v>
          </cell>
          <cell r="D340" t="str">
            <v>96.9-</v>
          </cell>
          <cell r="E340">
            <v>22270</v>
          </cell>
          <cell r="F340">
            <v>724141.79</v>
          </cell>
          <cell r="G340">
            <v>-701871.79</v>
          </cell>
        </row>
        <row r="341">
          <cell r="A341" t="str">
            <v>0650</v>
          </cell>
          <cell r="B341" t="str">
            <v>558033</v>
          </cell>
          <cell r="C341" t="str">
            <v>558033 Thermocouple, Thermometer</v>
          </cell>
          <cell r="D341" t="str">
            <v>100.0-</v>
          </cell>
          <cell r="E341">
            <v>0</v>
          </cell>
          <cell r="F341">
            <v>11596</v>
          </cell>
          <cell r="G341">
            <v>-11596</v>
          </cell>
        </row>
        <row r="342">
          <cell r="A342" t="str">
            <v>0650</v>
          </cell>
          <cell r="B342" t="str">
            <v>558034</v>
          </cell>
          <cell r="C342" t="str">
            <v>558034 Valve, Gauge, Switch</v>
          </cell>
          <cell r="D342" t="str">
            <v>93.3-</v>
          </cell>
          <cell r="E342">
            <v>69609.2</v>
          </cell>
          <cell r="F342">
            <v>1034803.79</v>
          </cell>
          <cell r="G342">
            <v>-965194.59</v>
          </cell>
        </row>
        <row r="343">
          <cell r="A343" t="str">
            <v>0650</v>
          </cell>
          <cell r="B343" t="str">
            <v>558036</v>
          </cell>
          <cell r="C343" t="str">
            <v>558036 Water / Water Treatement Service / Supplies</v>
          </cell>
          <cell r="D343" t="str">
            <v>88.2-</v>
          </cell>
          <cell r="E343">
            <v>305260</v>
          </cell>
          <cell r="F343">
            <v>2589471.61</v>
          </cell>
          <cell r="G343">
            <v>-2284211.61</v>
          </cell>
        </row>
        <row r="344">
          <cell r="A344" t="str">
            <v>0650</v>
          </cell>
          <cell r="B344" t="str">
            <v>558037</v>
          </cell>
          <cell r="C344" t="str">
            <v>558037 Welding Rod, Electrode</v>
          </cell>
          <cell r="D344" t="str">
            <v>87.5-</v>
          </cell>
          <cell r="E344">
            <v>401600.07</v>
          </cell>
          <cell r="F344">
            <v>3215626.11</v>
          </cell>
          <cell r="G344">
            <v>-2814026.04</v>
          </cell>
        </row>
        <row r="345">
          <cell r="A345" t="str">
            <v>0650</v>
          </cell>
          <cell r="B345" t="str">
            <v>558038</v>
          </cell>
          <cell r="C345" t="str">
            <v>558038 Gasoline</v>
          </cell>
          <cell r="D345" t="str">
            <v>88.7-</v>
          </cell>
          <cell r="E345">
            <v>8273.8700000000008</v>
          </cell>
          <cell r="F345">
            <v>73194.350000000006</v>
          </cell>
          <cell r="G345">
            <v>-64920.480000000003</v>
          </cell>
        </row>
        <row r="346">
          <cell r="A346" t="str">
            <v>0650</v>
          </cell>
          <cell r="B346" t="str">
            <v>558041</v>
          </cell>
          <cell r="C346" t="str">
            <v>558041 Bag</v>
          </cell>
          <cell r="D346" t="str">
            <v>90.9-</v>
          </cell>
          <cell r="E346">
            <v>208640.15</v>
          </cell>
          <cell r="F346">
            <v>2304004.94</v>
          </cell>
          <cell r="G346">
            <v>-2095364.79</v>
          </cell>
        </row>
        <row r="347">
          <cell r="A347" t="str">
            <v>0650</v>
          </cell>
          <cell r="B347" t="str">
            <v>558043</v>
          </cell>
          <cell r="C347" t="str">
            <v>558043 Liner Board</v>
          </cell>
          <cell r="D347" t="str">
            <v>97.5-</v>
          </cell>
          <cell r="E347">
            <v>1480</v>
          </cell>
          <cell r="F347">
            <v>58892</v>
          </cell>
          <cell r="G347">
            <v>-57412</v>
          </cell>
        </row>
        <row r="348">
          <cell r="A348" t="str">
            <v>0650</v>
          </cell>
          <cell r="B348" t="str">
            <v>558044</v>
          </cell>
          <cell r="C348" t="str">
            <v>558044 Wood-All Kinds</v>
          </cell>
          <cell r="D348" t="str">
            <v>90.6-</v>
          </cell>
          <cell r="E348">
            <v>11600</v>
          </cell>
          <cell r="F348">
            <v>123737.47</v>
          </cell>
          <cell r="G348">
            <v>-112137.47</v>
          </cell>
        </row>
        <row r="349">
          <cell r="A349" t="str">
            <v>0650</v>
          </cell>
          <cell r="B349" t="str">
            <v>558045</v>
          </cell>
          <cell r="C349" t="str">
            <v>558045 Packing Sheet and Thread-All Kind</v>
          </cell>
          <cell r="D349" t="str">
            <v>100.0-</v>
          </cell>
          <cell r="E349">
            <v>0</v>
          </cell>
          <cell r="F349">
            <v>19950</v>
          </cell>
          <cell r="G349">
            <v>-19950</v>
          </cell>
        </row>
        <row r="350">
          <cell r="A350" t="str">
            <v>0650</v>
          </cell>
          <cell r="B350" t="str">
            <v>558046</v>
          </cell>
          <cell r="C350" t="str">
            <v>558046 Battery</v>
          </cell>
          <cell r="D350" t="str">
            <v>91.3-</v>
          </cell>
          <cell r="E350">
            <v>28260</v>
          </cell>
          <cell r="F350">
            <v>325198.67</v>
          </cell>
          <cell r="G350">
            <v>-296938.67</v>
          </cell>
        </row>
        <row r="351">
          <cell r="A351" t="str">
            <v>0650</v>
          </cell>
          <cell r="B351" t="str">
            <v>558047</v>
          </cell>
          <cell r="C351" t="str">
            <v>558047 Adhesive All Kind</v>
          </cell>
          <cell r="D351" t="str">
            <v>91.8-</v>
          </cell>
          <cell r="E351">
            <v>47280</v>
          </cell>
          <cell r="F351">
            <v>575535</v>
          </cell>
          <cell r="G351">
            <v>-528255</v>
          </cell>
        </row>
        <row r="352">
          <cell r="A352" t="str">
            <v>0650</v>
          </cell>
          <cell r="B352" t="str">
            <v>558048</v>
          </cell>
          <cell r="C352" t="str">
            <v>558048 Paper Glass, Emery Cloth &amp; Sand Paper</v>
          </cell>
          <cell r="D352" t="str">
            <v>91.4-</v>
          </cell>
          <cell r="E352">
            <v>7622.34</v>
          </cell>
          <cell r="F352">
            <v>88884.39</v>
          </cell>
          <cell r="G352">
            <v>-81262.05</v>
          </cell>
        </row>
        <row r="353">
          <cell r="A353" t="str">
            <v>0650</v>
          </cell>
          <cell r="B353" t="str">
            <v>558199</v>
          </cell>
          <cell r="C353" t="str">
            <v>558199 Other Stores and Supplies</v>
          </cell>
          <cell r="D353" t="str">
            <v>94.2-</v>
          </cell>
          <cell r="E353">
            <v>157691.68</v>
          </cell>
          <cell r="F353">
            <v>2713209.45</v>
          </cell>
          <cell r="G353">
            <v>-2555517.77</v>
          </cell>
        </row>
        <row r="354">
          <cell r="A354" t="str">
            <v>0650</v>
          </cell>
          <cell r="B354" t="str">
            <v>559000</v>
          </cell>
          <cell r="C354" t="str">
            <v>559000 Environment Expense-Dust</v>
          </cell>
          <cell r="D354" t="str">
            <v>100.0-</v>
          </cell>
          <cell r="E354">
            <v>0</v>
          </cell>
          <cell r="F354">
            <v>2500</v>
          </cell>
          <cell r="G354">
            <v>-2500</v>
          </cell>
        </row>
        <row r="355">
          <cell r="A355" t="str">
            <v>0650</v>
          </cell>
          <cell r="B355" t="str">
            <v>559002</v>
          </cell>
          <cell r="C355" t="str">
            <v>559002 Environment Expense-Water</v>
          </cell>
          <cell r="D355" t="str">
            <v>100.0-</v>
          </cell>
          <cell r="E355">
            <v>0</v>
          </cell>
          <cell r="F355">
            <v>7320</v>
          </cell>
          <cell r="G355">
            <v>-7320</v>
          </cell>
        </row>
        <row r="356">
          <cell r="A356" t="str">
            <v>0650</v>
          </cell>
          <cell r="B356" t="str">
            <v>559099</v>
          </cell>
          <cell r="C356" t="str">
            <v>559099 Environment Expense</v>
          </cell>
          <cell r="D356" t="str">
            <v>94.2-</v>
          </cell>
          <cell r="E356">
            <v>51350</v>
          </cell>
          <cell r="F356">
            <v>883656.49</v>
          </cell>
          <cell r="G356">
            <v>-832306.49</v>
          </cell>
        </row>
        <row r="357">
          <cell r="A357" t="str">
            <v>0650</v>
          </cell>
          <cell r="B357" t="str">
            <v>561000</v>
          </cell>
          <cell r="C357" t="str">
            <v>561000 Regular Work Day</v>
          </cell>
          <cell r="D357" t="str">
            <v>91.4-</v>
          </cell>
          <cell r="E357">
            <v>3797558.85</v>
          </cell>
          <cell r="F357">
            <v>44229421.5</v>
          </cell>
          <cell r="G357">
            <v>-40431862.649999999</v>
          </cell>
        </row>
        <row r="358">
          <cell r="A358" t="str">
            <v>0650</v>
          </cell>
          <cell r="B358" t="str">
            <v>561001</v>
          </cell>
          <cell r="C358" t="str">
            <v>561001 Shift Premium</v>
          </cell>
          <cell r="D358" t="str">
            <v>89.9-</v>
          </cell>
          <cell r="E358">
            <v>44146.879999999997</v>
          </cell>
          <cell r="F358">
            <v>437843.19</v>
          </cell>
          <cell r="G358">
            <v>-393696.31</v>
          </cell>
        </row>
        <row r="359">
          <cell r="A359" t="str">
            <v>0650</v>
          </cell>
          <cell r="B359" t="str">
            <v>561002</v>
          </cell>
          <cell r="C359" t="str">
            <v>561002 Bonus</v>
          </cell>
          <cell r="D359" t="str">
            <v>77.2-</v>
          </cell>
          <cell r="E359">
            <v>3692224.4</v>
          </cell>
          <cell r="F359">
            <v>16222059.09</v>
          </cell>
          <cell r="G359">
            <v>-12529834.689999999</v>
          </cell>
        </row>
        <row r="360">
          <cell r="A360" t="str">
            <v>0650</v>
          </cell>
          <cell r="B360" t="str">
            <v>561003</v>
          </cell>
          <cell r="C360" t="str">
            <v>561003 Yearly Holiday Allowance</v>
          </cell>
          <cell r="D360" t="str">
            <v>100.0-</v>
          </cell>
          <cell r="E360">
            <v>0</v>
          </cell>
          <cell r="F360">
            <v>17898.71</v>
          </cell>
          <cell r="G360">
            <v>-17898.71</v>
          </cell>
        </row>
        <row r="361">
          <cell r="A361" t="str">
            <v>0650</v>
          </cell>
          <cell r="B361" t="str">
            <v>561004</v>
          </cell>
          <cell r="C361" t="str">
            <v>561004 Representative Allowance</v>
          </cell>
          <cell r="D361" t="str">
            <v>100.0-</v>
          </cell>
          <cell r="E361">
            <v>0</v>
          </cell>
          <cell r="F361">
            <v>263000</v>
          </cell>
          <cell r="G361">
            <v>-263000</v>
          </cell>
        </row>
        <row r="362">
          <cell r="A362" t="str">
            <v>0650</v>
          </cell>
          <cell r="B362" t="str">
            <v>561005</v>
          </cell>
          <cell r="C362" t="str">
            <v>561005 Up Country</v>
          </cell>
          <cell r="D362" t="str">
            <v>91.5-</v>
          </cell>
          <cell r="E362">
            <v>1575300</v>
          </cell>
          <cell r="F362">
            <v>18565410.129999999</v>
          </cell>
          <cell r="G362">
            <v>-16990110.129999999</v>
          </cell>
        </row>
        <row r="363">
          <cell r="A363" t="str">
            <v>0650</v>
          </cell>
          <cell r="B363" t="str">
            <v>561006</v>
          </cell>
          <cell r="C363" t="str">
            <v>561006 Regular Work Day-Supervisor and Service</v>
          </cell>
          <cell r="D363" t="str">
            <v>91.7-</v>
          </cell>
          <cell r="E363">
            <v>8048254.7199999997</v>
          </cell>
          <cell r="F363">
            <v>96873690.260000005</v>
          </cell>
          <cell r="G363">
            <v>-88825435.540000007</v>
          </cell>
        </row>
        <row r="364">
          <cell r="A364" t="str">
            <v>0650</v>
          </cell>
          <cell r="B364" t="str">
            <v>561009</v>
          </cell>
          <cell r="C364" t="str">
            <v>561009 Other Indirect Labour</v>
          </cell>
          <cell r="D364" t="str">
            <v>98.7-</v>
          </cell>
          <cell r="E364">
            <v>37402</v>
          </cell>
          <cell r="F364">
            <v>2933830.4</v>
          </cell>
          <cell r="G364">
            <v>-2896428.4</v>
          </cell>
        </row>
        <row r="365">
          <cell r="A365" t="str">
            <v>0650</v>
          </cell>
          <cell r="B365" t="str">
            <v>561010</v>
          </cell>
          <cell r="C365" t="str">
            <v>561010 Employee Tax</v>
          </cell>
          <cell r="D365" t="str">
            <v>100.0-</v>
          </cell>
          <cell r="E365">
            <v>0</v>
          </cell>
          <cell r="F365">
            <v>101565.3</v>
          </cell>
          <cell r="G365">
            <v>-101565.3</v>
          </cell>
        </row>
        <row r="366">
          <cell r="A366" t="str">
            <v>0650</v>
          </cell>
          <cell r="B366" t="str">
            <v>561100</v>
          </cell>
          <cell r="C366" t="str">
            <v>561100 Overtime</v>
          </cell>
          <cell r="D366" t="str">
            <v>90.9-</v>
          </cell>
          <cell r="E366">
            <v>1359183.45</v>
          </cell>
          <cell r="F366">
            <v>14966433.34</v>
          </cell>
          <cell r="G366">
            <v>-13607249.890000001</v>
          </cell>
        </row>
        <row r="367">
          <cell r="A367" t="str">
            <v>0650</v>
          </cell>
          <cell r="B367" t="str">
            <v>561200</v>
          </cell>
          <cell r="C367" t="str">
            <v>561200 Contractor Indirect Labour</v>
          </cell>
          <cell r="D367" t="str">
            <v>91.1-</v>
          </cell>
          <cell r="E367">
            <v>1699314.67</v>
          </cell>
          <cell r="F367">
            <v>19004336.940000001</v>
          </cell>
          <cell r="G367">
            <v>-17305022.27</v>
          </cell>
        </row>
        <row r="368">
          <cell r="A368" t="str">
            <v>0650</v>
          </cell>
          <cell r="B368" t="str">
            <v>561201</v>
          </cell>
          <cell r="C368" t="str">
            <v>561201 Security Guards</v>
          </cell>
          <cell r="D368" t="str">
            <v>91.0-</v>
          </cell>
          <cell r="E368">
            <v>462945</v>
          </cell>
          <cell r="F368">
            <v>5122357.76</v>
          </cell>
          <cell r="G368">
            <v>-4659412.76</v>
          </cell>
        </row>
        <row r="369">
          <cell r="A369" t="str">
            <v>0650</v>
          </cell>
          <cell r="B369" t="str">
            <v>561202</v>
          </cell>
          <cell r="C369" t="str">
            <v>561202 Gardener Expense</v>
          </cell>
          <cell r="D369" t="str">
            <v>82.9-</v>
          </cell>
          <cell r="E369">
            <v>173950</v>
          </cell>
          <cell r="F369">
            <v>1018260.3</v>
          </cell>
          <cell r="G369">
            <v>-844310.3</v>
          </cell>
        </row>
        <row r="370">
          <cell r="A370" t="str">
            <v>0650</v>
          </cell>
          <cell r="B370" t="str">
            <v>561203</v>
          </cell>
          <cell r="C370" t="str">
            <v>561203 Cleaning Expense</v>
          </cell>
          <cell r="D370" t="str">
            <v>90.7-</v>
          </cell>
          <cell r="E370">
            <v>322662.09000000003</v>
          </cell>
          <cell r="F370">
            <v>3463092.04</v>
          </cell>
          <cell r="G370">
            <v>-3140429.95</v>
          </cell>
        </row>
        <row r="371">
          <cell r="A371" t="str">
            <v>0650</v>
          </cell>
          <cell r="B371" t="str">
            <v>561204</v>
          </cell>
          <cell r="C371" t="str">
            <v>561204 Waste Disposal</v>
          </cell>
          <cell r="D371" t="str">
            <v>87.7-</v>
          </cell>
          <cell r="E371">
            <v>806362.08</v>
          </cell>
          <cell r="F371">
            <v>6532678.2000000002</v>
          </cell>
          <cell r="G371">
            <v>-5726316.1200000001</v>
          </cell>
        </row>
        <row r="372">
          <cell r="A372" t="str">
            <v>0650</v>
          </cell>
          <cell r="B372" t="str">
            <v>561205</v>
          </cell>
          <cell r="C372" t="str">
            <v>561205 Contractor Piecework - Service</v>
          </cell>
          <cell r="D372" t="str">
            <v>100.0-</v>
          </cell>
          <cell r="E372">
            <v>0</v>
          </cell>
          <cell r="F372">
            <v>1073.3499999999999</v>
          </cell>
          <cell r="G372">
            <v>-1073.3499999999999</v>
          </cell>
        </row>
        <row r="373">
          <cell r="A373" t="str">
            <v>0650</v>
          </cell>
          <cell r="B373" t="str">
            <v>561206</v>
          </cell>
          <cell r="C373" t="str">
            <v>561206 Contractor Piecework - Other</v>
          </cell>
          <cell r="D373" t="str">
            <v>91.5-</v>
          </cell>
          <cell r="E373">
            <v>715496.68</v>
          </cell>
          <cell r="F373">
            <v>8389520.4199999999</v>
          </cell>
          <cell r="G373">
            <v>-7674023.7400000002</v>
          </cell>
        </row>
        <row r="374">
          <cell r="A374" t="str">
            <v>0650</v>
          </cell>
          <cell r="B374" t="str">
            <v>561209</v>
          </cell>
          <cell r="C374" t="str">
            <v>561209 Contractor - Electrical Work</v>
          </cell>
          <cell r="D374" t="str">
            <v>100.0-</v>
          </cell>
          <cell r="E374">
            <v>0</v>
          </cell>
          <cell r="F374">
            <v>27392.6</v>
          </cell>
          <cell r="G374">
            <v>-27392.6</v>
          </cell>
        </row>
        <row r="375">
          <cell r="A375" t="str">
            <v>0650</v>
          </cell>
          <cell r="B375" t="str">
            <v>561210</v>
          </cell>
          <cell r="C375" t="str">
            <v>561210 Contractor - Mechanical Work</v>
          </cell>
          <cell r="D375" t="str">
            <v>100.0-</v>
          </cell>
          <cell r="E375">
            <v>0</v>
          </cell>
          <cell r="F375">
            <v>4200</v>
          </cell>
          <cell r="G375">
            <v>-4200</v>
          </cell>
        </row>
        <row r="376">
          <cell r="A376" t="str">
            <v>0650</v>
          </cell>
          <cell r="B376" t="str">
            <v>561300</v>
          </cell>
          <cell r="C376" t="str">
            <v>561300 Supervision Fee</v>
          </cell>
          <cell r="D376" t="str">
            <v>88.9-</v>
          </cell>
          <cell r="E376">
            <v>1280075.23</v>
          </cell>
          <cell r="F376">
            <v>11523594.109999999</v>
          </cell>
          <cell r="G376">
            <v>-10243518.880000001</v>
          </cell>
        </row>
        <row r="377">
          <cell r="A377" t="str">
            <v>0650</v>
          </cell>
          <cell r="B377" t="str">
            <v>562000</v>
          </cell>
          <cell r="C377" t="str">
            <v>562000 Training &amp; Instruction Fee-Inhouse &amp; by SCG TC</v>
          </cell>
          <cell r="D377" t="str">
            <v>88.7-</v>
          </cell>
          <cell r="E377">
            <v>1242659.3400000001</v>
          </cell>
          <cell r="F377">
            <v>10970557.039999999</v>
          </cell>
          <cell r="G377">
            <v>-9727897.6999999993</v>
          </cell>
        </row>
        <row r="378">
          <cell r="A378" t="str">
            <v>0650</v>
          </cell>
          <cell r="B378" t="str">
            <v>562020</v>
          </cell>
          <cell r="C378" t="str">
            <v>562020 Food/Beverage for Training</v>
          </cell>
          <cell r="D378" t="str">
            <v>92.7-</v>
          </cell>
          <cell r="E378">
            <v>119581.62</v>
          </cell>
          <cell r="F378">
            <v>1642142.46</v>
          </cell>
          <cell r="G378">
            <v>-1522560.84</v>
          </cell>
        </row>
        <row r="379">
          <cell r="A379" t="str">
            <v>0650</v>
          </cell>
          <cell r="B379" t="str">
            <v>562030</v>
          </cell>
          <cell r="C379" t="str">
            <v>562030 Train Fee by Othe Institute - Local</v>
          </cell>
          <cell r="D379" t="str">
            <v>98.6-</v>
          </cell>
          <cell r="E379">
            <v>50304.21</v>
          </cell>
          <cell r="F379">
            <v>3559158.25</v>
          </cell>
          <cell r="G379">
            <v>-3508854.04</v>
          </cell>
        </row>
        <row r="380">
          <cell r="A380" t="str">
            <v>0650</v>
          </cell>
          <cell r="B380" t="str">
            <v>562041</v>
          </cell>
          <cell r="C380" t="str">
            <v>562041 Travelling Expense-Local for Training</v>
          </cell>
          <cell r="D380" t="str">
            <v>97.5-</v>
          </cell>
          <cell r="E380">
            <v>6505</v>
          </cell>
          <cell r="F380">
            <v>262070.95</v>
          </cell>
          <cell r="G380">
            <v>-255565.95</v>
          </cell>
        </row>
        <row r="381">
          <cell r="A381" t="str">
            <v>0650</v>
          </cell>
          <cell r="B381" t="str">
            <v>562050</v>
          </cell>
          <cell r="C381" t="str">
            <v>562050 Training Fee &amp; Other Expenses-Abroad</v>
          </cell>
          <cell r="D381" t="str">
            <v>100.0-</v>
          </cell>
          <cell r="E381">
            <v>0</v>
          </cell>
          <cell r="F381">
            <v>665656.82999999996</v>
          </cell>
          <cell r="G381">
            <v>-665656.82999999996</v>
          </cell>
        </row>
        <row r="382">
          <cell r="A382" t="str">
            <v>0650</v>
          </cell>
          <cell r="B382" t="str">
            <v>562070</v>
          </cell>
          <cell r="C382" t="str">
            <v>562070 Training Expenses-Lodg Development Approved by Lab</v>
          </cell>
          <cell r="D382" t="str">
            <v>8.4-</v>
          </cell>
          <cell r="E382">
            <v>11121.5</v>
          </cell>
          <cell r="F382">
            <v>12141.5</v>
          </cell>
          <cell r="G382">
            <v>-1020</v>
          </cell>
        </row>
        <row r="383">
          <cell r="A383" t="str">
            <v>0650</v>
          </cell>
          <cell r="B383" t="str">
            <v>562080</v>
          </cell>
          <cell r="C383" t="str">
            <v>562080 Meeting Expense</v>
          </cell>
          <cell r="D383" t="str">
            <v>99.3-</v>
          </cell>
          <cell r="E383">
            <v>9280</v>
          </cell>
          <cell r="F383">
            <v>1377219.16</v>
          </cell>
          <cell r="G383">
            <v>-1367939.16</v>
          </cell>
        </row>
        <row r="384">
          <cell r="A384" t="str">
            <v>0650</v>
          </cell>
          <cell r="B384" t="str">
            <v>562090</v>
          </cell>
          <cell r="C384" t="str">
            <v>562090 Productivity Improvement-Award</v>
          </cell>
          <cell r="D384" t="str">
            <v>98.4-</v>
          </cell>
          <cell r="E384">
            <v>16775</v>
          </cell>
          <cell r="F384">
            <v>1055790</v>
          </cell>
          <cell r="G384">
            <v>-1039015</v>
          </cell>
        </row>
        <row r="385">
          <cell r="A385" t="str">
            <v>0650</v>
          </cell>
          <cell r="B385" t="str">
            <v>562099</v>
          </cell>
          <cell r="C385" t="str">
            <v>562099 Other Training and Development Exps.</v>
          </cell>
          <cell r="D385" t="str">
            <v>94.0-</v>
          </cell>
          <cell r="E385">
            <v>33484.29</v>
          </cell>
          <cell r="F385">
            <v>553942.79</v>
          </cell>
          <cell r="G385">
            <v>-520458.5</v>
          </cell>
        </row>
        <row r="386">
          <cell r="A386" t="str">
            <v>0650</v>
          </cell>
          <cell r="B386" t="str">
            <v>563000</v>
          </cell>
          <cell r="C386" t="str">
            <v>563000 Allowances</v>
          </cell>
          <cell r="D386" t="str">
            <v>390.5-</v>
          </cell>
          <cell r="E386">
            <v>-2975300</v>
          </cell>
          <cell r="F386">
            <v>1024311.75</v>
          </cell>
          <cell r="G386">
            <v>-3999611.75</v>
          </cell>
        </row>
        <row r="387">
          <cell r="A387" t="str">
            <v>0650</v>
          </cell>
          <cell r="B387" t="str">
            <v>563001</v>
          </cell>
          <cell r="C387" t="str">
            <v>563001 Uniform Expense</v>
          </cell>
          <cell r="D387" t="str">
            <v>91.9-</v>
          </cell>
          <cell r="E387">
            <v>157861</v>
          </cell>
          <cell r="F387">
            <v>1946738.8</v>
          </cell>
          <cell r="G387">
            <v>-1788877.8</v>
          </cell>
        </row>
        <row r="388">
          <cell r="A388" t="str">
            <v>0650</v>
          </cell>
          <cell r="B388" t="str">
            <v>563002</v>
          </cell>
          <cell r="C388" t="str">
            <v>563002 Bus Expense</v>
          </cell>
          <cell r="D388" t="str">
            <v>90.5-</v>
          </cell>
          <cell r="E388">
            <v>1723058.1</v>
          </cell>
          <cell r="F388">
            <v>18196300.300000001</v>
          </cell>
          <cell r="G388">
            <v>-16473242.199999999</v>
          </cell>
        </row>
        <row r="389">
          <cell r="A389" t="str">
            <v>0650</v>
          </cell>
          <cell r="B389" t="str">
            <v>563004</v>
          </cell>
          <cell r="C389" t="str">
            <v>563004 Canteen Expense</v>
          </cell>
          <cell r="D389" t="str">
            <v>93.2-</v>
          </cell>
          <cell r="E389">
            <v>57844.639999999999</v>
          </cell>
          <cell r="F389">
            <v>855257.71</v>
          </cell>
          <cell r="G389">
            <v>-797413.07</v>
          </cell>
        </row>
        <row r="390">
          <cell r="A390" t="str">
            <v>0650</v>
          </cell>
          <cell r="B390" t="str">
            <v>563010</v>
          </cell>
          <cell r="C390" t="str">
            <v>563010 Group Accident Insurance Premium</v>
          </cell>
          <cell r="D390" t="str">
            <v>91.3-</v>
          </cell>
          <cell r="E390">
            <v>28249</v>
          </cell>
          <cell r="F390">
            <v>325887.40000000002</v>
          </cell>
          <cell r="G390">
            <v>-297638.40000000002</v>
          </cell>
        </row>
        <row r="391">
          <cell r="A391" t="str">
            <v>0650</v>
          </cell>
          <cell r="B391" t="str">
            <v>563020</v>
          </cell>
          <cell r="C391" t="str">
            <v>563020 Workmen's Compensation Fund Paid to Labor Dept.</v>
          </cell>
          <cell r="D391" t="str">
            <v>91.1-</v>
          </cell>
          <cell r="E391">
            <v>28000</v>
          </cell>
          <cell r="F391">
            <v>313409</v>
          </cell>
          <cell r="G391">
            <v>-285409</v>
          </cell>
        </row>
        <row r="392">
          <cell r="A392" t="str">
            <v>0650</v>
          </cell>
          <cell r="B392" t="str">
            <v>563030</v>
          </cell>
          <cell r="C392" t="str">
            <v>563030 Sport and Recreation Expenses</v>
          </cell>
          <cell r="D392" t="str">
            <v>90.9-</v>
          </cell>
          <cell r="E392">
            <v>94205.51</v>
          </cell>
          <cell r="F392">
            <v>1039840.91</v>
          </cell>
          <cell r="G392">
            <v>-945635.4</v>
          </cell>
        </row>
        <row r="393">
          <cell r="A393" t="str">
            <v>0650</v>
          </cell>
          <cell r="B393" t="str">
            <v>563040</v>
          </cell>
          <cell r="C393" t="str">
            <v>563040 Medicine &amp; Medical Supplies</v>
          </cell>
          <cell r="D393" t="str">
            <v>89.2-</v>
          </cell>
          <cell r="E393">
            <v>146659.78</v>
          </cell>
          <cell r="F393">
            <v>1355329.24</v>
          </cell>
          <cell r="G393">
            <v>-1208669.46</v>
          </cell>
        </row>
        <row r="394">
          <cell r="A394" t="str">
            <v>0650</v>
          </cell>
          <cell r="B394" t="str">
            <v>563050</v>
          </cell>
          <cell r="C394" t="str">
            <v>563050 Sharing Clinic Expenses</v>
          </cell>
          <cell r="D394" t="str">
            <v>90.2-</v>
          </cell>
          <cell r="E394">
            <v>25085</v>
          </cell>
          <cell r="F394">
            <v>254686.21</v>
          </cell>
          <cell r="G394">
            <v>-229601.21</v>
          </cell>
        </row>
        <row r="395">
          <cell r="A395" t="str">
            <v>0650</v>
          </cell>
          <cell r="B395" t="str">
            <v>563060</v>
          </cell>
          <cell r="C395" t="str">
            <v>563060 Hospital Charge-Employees</v>
          </cell>
          <cell r="D395" t="str">
            <v>91.8-</v>
          </cell>
          <cell r="E395">
            <v>868676.95</v>
          </cell>
          <cell r="F395">
            <v>10614361.24</v>
          </cell>
          <cell r="G395">
            <v>-9745684.2899999991</v>
          </cell>
        </row>
        <row r="396">
          <cell r="A396" t="str">
            <v>0650</v>
          </cell>
          <cell r="B396" t="str">
            <v>563061</v>
          </cell>
          <cell r="C396" t="str">
            <v>563061 Dental Charge-Employees</v>
          </cell>
          <cell r="D396" t="str">
            <v>86.8-</v>
          </cell>
          <cell r="E396">
            <v>80801</v>
          </cell>
          <cell r="F396">
            <v>613865</v>
          </cell>
          <cell r="G396">
            <v>-533064</v>
          </cell>
        </row>
        <row r="397">
          <cell r="A397" t="str">
            <v>0650</v>
          </cell>
          <cell r="B397" t="str">
            <v>563062</v>
          </cell>
          <cell r="C397" t="str">
            <v>563062 Doctor/Nurse-Expenses</v>
          </cell>
          <cell r="D397" t="str">
            <v>90.9-</v>
          </cell>
          <cell r="E397">
            <v>85917</v>
          </cell>
          <cell r="F397">
            <v>945087</v>
          </cell>
          <cell r="G397">
            <v>-859170</v>
          </cell>
        </row>
        <row r="398">
          <cell r="A398" t="str">
            <v>0650</v>
          </cell>
          <cell r="B398" t="str">
            <v>563070</v>
          </cell>
          <cell r="C398" t="str">
            <v>563070 Hospital Charge-Family</v>
          </cell>
          <cell r="D398" t="str">
            <v>93.8-</v>
          </cell>
          <cell r="E398">
            <v>83034.3</v>
          </cell>
          <cell r="F398">
            <v>1339662.3999999999</v>
          </cell>
          <cell r="G398">
            <v>-1256628.1000000001</v>
          </cell>
        </row>
        <row r="399">
          <cell r="A399" t="str">
            <v>0650</v>
          </cell>
          <cell r="B399" t="str">
            <v>563071</v>
          </cell>
          <cell r="C399" t="str">
            <v>563071 Dental Charge-Family</v>
          </cell>
          <cell r="D399" t="str">
            <v>93.7-</v>
          </cell>
          <cell r="E399">
            <v>13270</v>
          </cell>
          <cell r="F399">
            <v>211464</v>
          </cell>
          <cell r="G399">
            <v>-198194</v>
          </cell>
        </row>
        <row r="400">
          <cell r="A400" t="str">
            <v>0650</v>
          </cell>
          <cell r="B400" t="str">
            <v>563072</v>
          </cell>
          <cell r="C400" t="str">
            <v>563072 Welfare Expense-Family</v>
          </cell>
          <cell r="D400" t="str">
            <v>38.1-</v>
          </cell>
          <cell r="E400">
            <v>250251.33</v>
          </cell>
          <cell r="F400">
            <v>404390.25</v>
          </cell>
          <cell r="G400">
            <v>-154138.92000000001</v>
          </cell>
        </row>
        <row r="401">
          <cell r="A401" t="str">
            <v>0650</v>
          </cell>
          <cell r="B401" t="str">
            <v>563080</v>
          </cell>
          <cell r="C401" t="str">
            <v>563080 Social Security Fund-Comp.Contribution</v>
          </cell>
          <cell r="D401" t="str">
            <v>91.1-</v>
          </cell>
          <cell r="E401">
            <v>798349</v>
          </cell>
          <cell r="F401">
            <v>9019051</v>
          </cell>
          <cell r="G401">
            <v>-8220702</v>
          </cell>
        </row>
        <row r="402">
          <cell r="A402" t="str">
            <v>0650</v>
          </cell>
          <cell r="B402" t="str">
            <v>563081</v>
          </cell>
          <cell r="C402" t="str">
            <v>563081 Provident Fund (New)</v>
          </cell>
          <cell r="D402" t="str">
            <v>91.3-</v>
          </cell>
          <cell r="E402">
            <v>1893013.25</v>
          </cell>
          <cell r="F402">
            <v>21829945.100000001</v>
          </cell>
          <cell r="G402">
            <v>-19936931.850000001</v>
          </cell>
        </row>
        <row r="403">
          <cell r="A403" t="str">
            <v>0650</v>
          </cell>
          <cell r="B403" t="str">
            <v>563082</v>
          </cell>
          <cell r="C403" t="str">
            <v>563082 Provident Fund (Old)</v>
          </cell>
          <cell r="D403" t="str">
            <v>93.5-</v>
          </cell>
          <cell r="E403">
            <v>14946</v>
          </cell>
          <cell r="F403">
            <v>228255.92</v>
          </cell>
          <cell r="G403">
            <v>-213309.92</v>
          </cell>
        </row>
        <row r="404">
          <cell r="A404" t="str">
            <v>0650</v>
          </cell>
          <cell r="B404" t="str">
            <v>563090</v>
          </cell>
          <cell r="C404" t="str">
            <v>563090 Employee Award</v>
          </cell>
          <cell r="D404" t="str">
            <v>91.2-</v>
          </cell>
          <cell r="E404">
            <v>96583</v>
          </cell>
          <cell r="F404">
            <v>1095973.3899999999</v>
          </cell>
          <cell r="G404">
            <v>-999390.39</v>
          </cell>
        </row>
        <row r="405">
          <cell r="A405" t="str">
            <v>0650</v>
          </cell>
          <cell r="B405" t="str">
            <v>563091</v>
          </cell>
          <cell r="C405" t="str">
            <v>563091 Severance Pay</v>
          </cell>
          <cell r="D405" t="str">
            <v>100.0-</v>
          </cell>
          <cell r="E405">
            <v>0</v>
          </cell>
          <cell r="F405">
            <v>287256.2</v>
          </cell>
          <cell r="G405">
            <v>-287256.2</v>
          </cell>
        </row>
        <row r="406">
          <cell r="A406" t="str">
            <v>0650</v>
          </cell>
          <cell r="B406" t="str">
            <v>563099</v>
          </cell>
          <cell r="C406" t="str">
            <v>563099 Other Employees' Welfare</v>
          </cell>
          <cell r="D406" t="str">
            <v>95.7-</v>
          </cell>
          <cell r="E406">
            <v>35058.22</v>
          </cell>
          <cell r="F406">
            <v>815496</v>
          </cell>
          <cell r="G406">
            <v>-780437.78</v>
          </cell>
        </row>
        <row r="407">
          <cell r="A407" t="str">
            <v>0650</v>
          </cell>
          <cell r="B407" t="str">
            <v>564000</v>
          </cell>
          <cell r="C407" t="str">
            <v>564000 Traveling Expense-Local</v>
          </cell>
          <cell r="D407" t="str">
            <v>34.3-</v>
          </cell>
          <cell r="E407">
            <v>30050</v>
          </cell>
          <cell r="F407">
            <v>45716</v>
          </cell>
          <cell r="G407">
            <v>-15666</v>
          </cell>
        </row>
        <row r="408">
          <cell r="A408" t="str">
            <v>0650</v>
          </cell>
          <cell r="B408" t="str">
            <v>564010</v>
          </cell>
          <cell r="C408" t="str">
            <v>564010 Traveling &amp; Other Expense-Abroad</v>
          </cell>
          <cell r="D408" t="str">
            <v>98.7-</v>
          </cell>
          <cell r="E408">
            <v>28718.22</v>
          </cell>
          <cell r="F408">
            <v>2216234.9500000002</v>
          </cell>
          <cell r="G408">
            <v>-2187516.73</v>
          </cell>
        </row>
        <row r="409">
          <cell r="A409" t="str">
            <v>0650</v>
          </cell>
          <cell r="B409" t="str">
            <v>564020</v>
          </cell>
          <cell r="C409" t="str">
            <v>564020 Per Diem &amp; Lodging - Local</v>
          </cell>
          <cell r="D409" t="str">
            <v>81.5-</v>
          </cell>
          <cell r="E409">
            <v>18880.990000000002</v>
          </cell>
          <cell r="F409">
            <v>101793.02</v>
          </cell>
          <cell r="G409">
            <v>-82912.03</v>
          </cell>
        </row>
        <row r="410">
          <cell r="A410" t="str">
            <v>0650</v>
          </cell>
          <cell r="B410" t="str">
            <v>564030</v>
          </cell>
          <cell r="C410" t="str">
            <v>564030 Per Diem &amp; Lodging-Abroad</v>
          </cell>
          <cell r="D410" t="str">
            <v>98.4-</v>
          </cell>
          <cell r="E410">
            <v>37067.82</v>
          </cell>
          <cell r="F410">
            <v>2277296.96</v>
          </cell>
          <cell r="G410">
            <v>-2240229.14</v>
          </cell>
        </row>
        <row r="411">
          <cell r="A411" t="str">
            <v>0650</v>
          </cell>
          <cell r="B411" t="str">
            <v>564040</v>
          </cell>
          <cell r="C411" t="str">
            <v>564040 Gasoline</v>
          </cell>
          <cell r="D411" t="str">
            <v>91.4-</v>
          </cell>
          <cell r="E411">
            <v>45936.7</v>
          </cell>
          <cell r="F411">
            <v>531409.18999999994</v>
          </cell>
          <cell r="G411">
            <v>-485472.49</v>
          </cell>
        </row>
        <row r="412">
          <cell r="A412" t="str">
            <v>0650</v>
          </cell>
          <cell r="B412" t="str">
            <v>564050</v>
          </cell>
          <cell r="C412" t="str">
            <v>564050 Moving/Relocating Expenses</v>
          </cell>
          <cell r="D412" t="str">
            <v>100.0</v>
          </cell>
          <cell r="E412">
            <v>0</v>
          </cell>
          <cell r="F412">
            <v>-2960</v>
          </cell>
          <cell r="G412">
            <v>2960</v>
          </cell>
        </row>
        <row r="413">
          <cell r="A413" t="str">
            <v>0650</v>
          </cell>
          <cell r="B413" t="str">
            <v>564060</v>
          </cell>
          <cell r="C413" t="str">
            <v>564060 Clothes-Travelling Abroad</v>
          </cell>
          <cell r="D413" t="str">
            <v>100.0-</v>
          </cell>
          <cell r="E413">
            <v>0</v>
          </cell>
          <cell r="F413">
            <v>77702.17</v>
          </cell>
          <cell r="G413">
            <v>-77702.17</v>
          </cell>
        </row>
        <row r="414">
          <cell r="A414" t="str">
            <v>0650</v>
          </cell>
          <cell r="B414" t="str">
            <v>564070</v>
          </cell>
          <cell r="C414" t="str">
            <v>564070 Milage Allowance for Employees'vehicle</v>
          </cell>
          <cell r="D414" t="str">
            <v>88.7-</v>
          </cell>
          <cell r="E414">
            <v>62158.3</v>
          </cell>
          <cell r="F414">
            <v>550175.27</v>
          </cell>
          <cell r="G414">
            <v>-488016.97</v>
          </cell>
        </row>
        <row r="415">
          <cell r="A415" t="str">
            <v>0650</v>
          </cell>
          <cell r="B415" t="str">
            <v>564080</v>
          </cell>
          <cell r="C415" t="str">
            <v>564080 Express / Toll Way Coupon Expenses</v>
          </cell>
          <cell r="D415" t="str">
            <v>89.7-</v>
          </cell>
          <cell r="E415">
            <v>21862.15</v>
          </cell>
          <cell r="F415">
            <v>212641.11</v>
          </cell>
          <cell r="G415">
            <v>-190778.96</v>
          </cell>
        </row>
        <row r="416">
          <cell r="A416" t="str">
            <v>0650</v>
          </cell>
          <cell r="B416" t="str">
            <v>564099</v>
          </cell>
          <cell r="C416" t="str">
            <v>564099 Other Travelling Expenses</v>
          </cell>
          <cell r="D416" t="str">
            <v>96.1-</v>
          </cell>
          <cell r="E416">
            <v>10619.9</v>
          </cell>
          <cell r="F416">
            <v>270739.48</v>
          </cell>
          <cell r="G416">
            <v>-260119.58</v>
          </cell>
        </row>
        <row r="417">
          <cell r="A417" t="str">
            <v>0650</v>
          </cell>
          <cell r="B417" t="str">
            <v>565000</v>
          </cell>
          <cell r="C417" t="str">
            <v>565000 Postage &amp; Mail</v>
          </cell>
          <cell r="D417" t="str">
            <v>98.9-</v>
          </cell>
          <cell r="E417">
            <v>1044.2</v>
          </cell>
          <cell r="F417">
            <v>98781.73</v>
          </cell>
          <cell r="G417">
            <v>-97737.53</v>
          </cell>
        </row>
        <row r="418">
          <cell r="A418" t="str">
            <v>0650</v>
          </cell>
          <cell r="B418" t="str">
            <v>565020</v>
          </cell>
          <cell r="C418" t="str">
            <v>565020 Telephone - Local</v>
          </cell>
          <cell r="D418" t="str">
            <v>90.7-</v>
          </cell>
          <cell r="E418">
            <v>109271.34</v>
          </cell>
          <cell r="F418">
            <v>1174878.22</v>
          </cell>
          <cell r="G418">
            <v>-1065606.8799999999</v>
          </cell>
        </row>
        <row r="419">
          <cell r="A419" t="str">
            <v>0650</v>
          </cell>
          <cell r="B419" t="str">
            <v>565040</v>
          </cell>
          <cell r="C419" t="str">
            <v>565040 Long Distance Call</v>
          </cell>
          <cell r="D419" t="str">
            <v>89.0-</v>
          </cell>
          <cell r="E419">
            <v>10665.32</v>
          </cell>
          <cell r="F419">
            <v>96714.66</v>
          </cell>
          <cell r="G419">
            <v>-86049.34</v>
          </cell>
        </row>
        <row r="420">
          <cell r="A420" t="str">
            <v>0650</v>
          </cell>
          <cell r="B420" t="str">
            <v>565050</v>
          </cell>
          <cell r="C420" t="str">
            <v>565050 Facsimile Expenses</v>
          </cell>
          <cell r="D420" t="str">
            <v>92.5-</v>
          </cell>
          <cell r="E420">
            <v>12884.5</v>
          </cell>
          <cell r="F420">
            <v>172250.8</v>
          </cell>
          <cell r="G420">
            <v>-159366.29999999999</v>
          </cell>
        </row>
        <row r="421">
          <cell r="A421" t="str">
            <v>0650</v>
          </cell>
          <cell r="B421" t="str">
            <v>565060</v>
          </cell>
          <cell r="C421" t="str">
            <v>565060 Mobile Phone Expenses</v>
          </cell>
          <cell r="D421" t="str">
            <v>89.4-</v>
          </cell>
          <cell r="E421">
            <v>33803.15</v>
          </cell>
          <cell r="F421">
            <v>319203.61</v>
          </cell>
          <cell r="G421">
            <v>-285400.46000000002</v>
          </cell>
        </row>
        <row r="422">
          <cell r="A422" t="str">
            <v>0650</v>
          </cell>
          <cell r="B422" t="str">
            <v>565070</v>
          </cell>
          <cell r="C422" t="str">
            <v>565070 Radio Communication</v>
          </cell>
          <cell r="D422" t="str">
            <v>100.0-</v>
          </cell>
          <cell r="E422">
            <v>0</v>
          </cell>
          <cell r="F422">
            <v>1470</v>
          </cell>
          <cell r="G422">
            <v>-1470</v>
          </cell>
        </row>
        <row r="423">
          <cell r="A423" t="str">
            <v>0650</v>
          </cell>
          <cell r="B423" t="str">
            <v>565090</v>
          </cell>
          <cell r="C423" t="str">
            <v>565090 Other Communication Expenses</v>
          </cell>
          <cell r="D423" t="str">
            <v>100.0-</v>
          </cell>
          <cell r="E423">
            <v>0</v>
          </cell>
          <cell r="F423">
            <v>6627.74</v>
          </cell>
          <cell r="G423">
            <v>-6627.74</v>
          </cell>
        </row>
        <row r="424">
          <cell r="A424" t="str">
            <v>0650</v>
          </cell>
          <cell r="B424" t="str">
            <v>566000</v>
          </cell>
          <cell r="C424" t="str">
            <v>566000 Revenue Stamp</v>
          </cell>
          <cell r="D424" t="str">
            <v>94.6-</v>
          </cell>
          <cell r="E424">
            <v>130</v>
          </cell>
          <cell r="F424">
            <v>2395</v>
          </cell>
          <cell r="G424">
            <v>-2265</v>
          </cell>
        </row>
        <row r="425">
          <cell r="A425" t="str">
            <v>0650</v>
          </cell>
          <cell r="B425" t="str">
            <v>566010</v>
          </cell>
          <cell r="C425" t="str">
            <v>566010 Premise Tax</v>
          </cell>
          <cell r="D425" t="str">
            <v>89.6-</v>
          </cell>
          <cell r="E425">
            <v>175282.5</v>
          </cell>
          <cell r="F425">
            <v>1683494.34</v>
          </cell>
          <cell r="G425">
            <v>-1508211.84</v>
          </cell>
        </row>
        <row r="426">
          <cell r="A426" t="str">
            <v>0650</v>
          </cell>
          <cell r="B426" t="str">
            <v>566030</v>
          </cell>
          <cell r="C426" t="str">
            <v>566030 Signboard Tax</v>
          </cell>
          <cell r="D426" t="str">
            <v>88.9-</v>
          </cell>
          <cell r="E426">
            <v>3325</v>
          </cell>
          <cell r="F426">
            <v>29925</v>
          </cell>
          <cell r="G426">
            <v>-26600</v>
          </cell>
        </row>
        <row r="427">
          <cell r="A427" t="str">
            <v>0650</v>
          </cell>
          <cell r="B427" t="str">
            <v>566040</v>
          </cell>
          <cell r="C427" t="str">
            <v>566040 Licnses</v>
          </cell>
          <cell r="D427" t="str">
            <v>61.1-</v>
          </cell>
          <cell r="E427">
            <v>202063.74</v>
          </cell>
          <cell r="F427">
            <v>518905.01</v>
          </cell>
          <cell r="G427">
            <v>-316841.27</v>
          </cell>
        </row>
        <row r="428">
          <cell r="A428" t="str">
            <v>0650</v>
          </cell>
          <cell r="B428" t="str">
            <v>566060</v>
          </cell>
          <cell r="C428" t="str">
            <v>566060 Registration Fee - Vehicle</v>
          </cell>
          <cell r="D428" t="str">
            <v>100.0-</v>
          </cell>
          <cell r="E428">
            <v>0</v>
          </cell>
          <cell r="F428">
            <v>1150</v>
          </cell>
          <cell r="G428">
            <v>-1150</v>
          </cell>
        </row>
        <row r="429">
          <cell r="A429" t="str">
            <v>0650</v>
          </cell>
          <cell r="B429" t="str">
            <v>566070</v>
          </cell>
          <cell r="C429" t="str">
            <v>566070 Fund-Rehabilitate of Disabled Person</v>
          </cell>
          <cell r="D429" t="str">
            <v>90.9-</v>
          </cell>
          <cell r="E429">
            <v>19830</v>
          </cell>
          <cell r="F429">
            <v>218150</v>
          </cell>
          <cell r="G429">
            <v>-198320</v>
          </cell>
        </row>
        <row r="430">
          <cell r="A430" t="str">
            <v>0650</v>
          </cell>
          <cell r="B430" t="str">
            <v>567100</v>
          </cell>
          <cell r="C430" t="str">
            <v>567100 Building And Structures Rent</v>
          </cell>
          <cell r="D430" t="str">
            <v>98.4-</v>
          </cell>
          <cell r="E430">
            <v>5500</v>
          </cell>
          <cell r="F430">
            <v>351420</v>
          </cell>
          <cell r="G430">
            <v>-345920</v>
          </cell>
        </row>
        <row r="431">
          <cell r="A431" t="str">
            <v>0650</v>
          </cell>
          <cell r="B431" t="str">
            <v>567103</v>
          </cell>
          <cell r="C431" t="str">
            <v>567103 Computer and Accessories Rent</v>
          </cell>
          <cell r="D431" t="str">
            <v>92.0-</v>
          </cell>
          <cell r="E431">
            <v>551075.34</v>
          </cell>
          <cell r="F431">
            <v>6901516.3700000001</v>
          </cell>
          <cell r="G431">
            <v>-6350441.0300000003</v>
          </cell>
        </row>
        <row r="432">
          <cell r="A432" t="str">
            <v>0650</v>
          </cell>
          <cell r="B432" t="str">
            <v>567104</v>
          </cell>
          <cell r="C432" t="str">
            <v>567104 Photo-Copy Machine Rent and Other Expenses</v>
          </cell>
          <cell r="D432" t="str">
            <v>92.4-</v>
          </cell>
          <cell r="E432">
            <v>51942.27</v>
          </cell>
          <cell r="F432">
            <v>686317.15</v>
          </cell>
          <cell r="G432">
            <v>-634374.88</v>
          </cell>
        </row>
        <row r="433">
          <cell r="A433" t="str">
            <v>0650</v>
          </cell>
          <cell r="B433" t="str">
            <v>567105</v>
          </cell>
          <cell r="C433" t="str">
            <v>567105 Car Pool Rent</v>
          </cell>
          <cell r="D433" t="str">
            <v>90.2-</v>
          </cell>
          <cell r="E433">
            <v>751292.61</v>
          </cell>
          <cell r="F433">
            <v>7636381.5599999996</v>
          </cell>
          <cell r="G433">
            <v>-6885088.9500000002</v>
          </cell>
        </row>
        <row r="434">
          <cell r="A434" t="str">
            <v>0650</v>
          </cell>
          <cell r="B434" t="str">
            <v>567106</v>
          </cell>
          <cell r="C434" t="str">
            <v>567106 Vehicle Rent-Non Deductable Expenses</v>
          </cell>
          <cell r="D434" t="str">
            <v>90.9-</v>
          </cell>
          <cell r="E434">
            <v>19533</v>
          </cell>
          <cell r="F434">
            <v>214863</v>
          </cell>
          <cell r="G434">
            <v>-195330</v>
          </cell>
        </row>
        <row r="435">
          <cell r="A435" t="str">
            <v>0650</v>
          </cell>
          <cell r="B435" t="str">
            <v>567199</v>
          </cell>
          <cell r="C435" t="str">
            <v>567199 Other Rent</v>
          </cell>
          <cell r="D435" t="str">
            <v>92.0-</v>
          </cell>
          <cell r="E435">
            <v>2383.17</v>
          </cell>
          <cell r="F435">
            <v>29789.87</v>
          </cell>
          <cell r="G435">
            <v>-27406.7</v>
          </cell>
        </row>
        <row r="436">
          <cell r="A436" t="str">
            <v>0650</v>
          </cell>
          <cell r="B436" t="str">
            <v>567200</v>
          </cell>
          <cell r="C436" t="str">
            <v>567200 Fire Insurance Premium</v>
          </cell>
          <cell r="D436" t="str">
            <v>90.4-</v>
          </cell>
          <cell r="E436">
            <v>159149.25</v>
          </cell>
          <cell r="F436">
            <v>1649271.25</v>
          </cell>
          <cell r="G436">
            <v>-1490122</v>
          </cell>
        </row>
        <row r="437">
          <cell r="A437" t="str">
            <v>0650</v>
          </cell>
          <cell r="B437" t="str">
            <v>567201</v>
          </cell>
          <cell r="C437" t="str">
            <v>567201 Vehicle Insurance Premium</v>
          </cell>
          <cell r="D437" t="str">
            <v>100.0-</v>
          </cell>
          <cell r="E437">
            <v>0</v>
          </cell>
          <cell r="F437">
            <v>55007.67</v>
          </cell>
          <cell r="G437">
            <v>-55007.67</v>
          </cell>
        </row>
        <row r="438">
          <cell r="A438" t="str">
            <v>0650</v>
          </cell>
          <cell r="B438" t="str">
            <v>567208</v>
          </cell>
          <cell r="C438" t="str">
            <v>567208 Unclaimable Insurance</v>
          </cell>
          <cell r="D438" t="str">
            <v>100.0</v>
          </cell>
          <cell r="E438">
            <v>0</v>
          </cell>
          <cell r="F438">
            <v>-150000</v>
          </cell>
          <cell r="G438">
            <v>150000</v>
          </cell>
        </row>
        <row r="439">
          <cell r="A439" t="str">
            <v>0650</v>
          </cell>
          <cell r="B439" t="str">
            <v>567209</v>
          </cell>
          <cell r="C439" t="str">
            <v>567209 Other Insurance Expenses</v>
          </cell>
          <cell r="D439" t="str">
            <v>96.2-</v>
          </cell>
          <cell r="E439">
            <v>1004</v>
          </cell>
          <cell r="F439">
            <v>26307</v>
          </cell>
          <cell r="G439">
            <v>-25303</v>
          </cell>
        </row>
        <row r="440">
          <cell r="A440" t="str">
            <v>0650</v>
          </cell>
          <cell r="B440" t="str">
            <v>567300</v>
          </cell>
          <cell r="C440" t="str">
            <v>567300 Calendar</v>
          </cell>
          <cell r="D440" t="str">
            <v>100.0-</v>
          </cell>
          <cell r="E440">
            <v>0</v>
          </cell>
          <cell r="F440">
            <v>920</v>
          </cell>
          <cell r="G440">
            <v>-920</v>
          </cell>
        </row>
        <row r="441">
          <cell r="A441" t="str">
            <v>0650</v>
          </cell>
          <cell r="B441" t="str">
            <v>567301</v>
          </cell>
          <cell r="C441" t="str">
            <v>567301 Give Away</v>
          </cell>
          <cell r="D441" t="str">
            <v>60.3-</v>
          </cell>
          <cell r="E441">
            <v>17797.5</v>
          </cell>
          <cell r="F441">
            <v>44807.5</v>
          </cell>
          <cell r="G441">
            <v>-27010</v>
          </cell>
        </row>
        <row r="442">
          <cell r="A442" t="str">
            <v>0650</v>
          </cell>
          <cell r="B442" t="str">
            <v>567309</v>
          </cell>
          <cell r="C442" t="str">
            <v>567309 Other Public Relation</v>
          </cell>
          <cell r="D442" t="str">
            <v>81.0-</v>
          </cell>
          <cell r="E442">
            <v>89130.34</v>
          </cell>
          <cell r="F442">
            <v>468732.34</v>
          </cell>
          <cell r="G442">
            <v>-379602</v>
          </cell>
        </row>
        <row r="443">
          <cell r="A443" t="str">
            <v>0650</v>
          </cell>
          <cell r="B443" t="str">
            <v>567400</v>
          </cell>
          <cell r="C443" t="str">
            <v>567400 Calibration Charges</v>
          </cell>
          <cell r="D443" t="str">
            <v>72.2-</v>
          </cell>
          <cell r="E443">
            <v>44305</v>
          </cell>
          <cell r="F443">
            <v>159580.82</v>
          </cell>
          <cell r="G443">
            <v>-115275.82</v>
          </cell>
        </row>
        <row r="444">
          <cell r="A444" t="str">
            <v>0650</v>
          </cell>
          <cell r="B444" t="str">
            <v>567401</v>
          </cell>
          <cell r="C444" t="str">
            <v>567401 Testing and Analysis Expenses</v>
          </cell>
          <cell r="D444" t="str">
            <v>101.9-</v>
          </cell>
          <cell r="E444">
            <v>-500</v>
          </cell>
          <cell r="F444">
            <v>25704.71</v>
          </cell>
          <cell r="G444">
            <v>-26204.71</v>
          </cell>
        </row>
        <row r="445">
          <cell r="A445" t="str">
            <v>0650</v>
          </cell>
          <cell r="B445" t="str">
            <v>567800</v>
          </cell>
          <cell r="C445" t="str">
            <v>567800 Cost of Change in Finished Goods</v>
          </cell>
          <cell r="D445" t="str">
            <v>93.0</v>
          </cell>
          <cell r="E445">
            <v>-114135.49</v>
          </cell>
          <cell r="F445">
            <v>-1632358.08</v>
          </cell>
          <cell r="G445">
            <v>1518222.59</v>
          </cell>
        </row>
        <row r="446">
          <cell r="A446" t="str">
            <v>0650</v>
          </cell>
          <cell r="B446" t="str">
            <v>567801</v>
          </cell>
          <cell r="C446" t="str">
            <v>567801 Breakage and Spoilage</v>
          </cell>
          <cell r="D446" t="str">
            <v>118.2-</v>
          </cell>
          <cell r="E446">
            <v>-1998610.38</v>
          </cell>
          <cell r="F446">
            <v>10997484.82</v>
          </cell>
          <cell r="G446">
            <v>-12996095.199999999</v>
          </cell>
        </row>
        <row r="447">
          <cell r="A447" t="str">
            <v>0650</v>
          </cell>
          <cell r="B447" t="str">
            <v>567902</v>
          </cell>
          <cell r="C447" t="str">
            <v>567902 Magazine and Subscriptions</v>
          </cell>
          <cell r="D447" t="str">
            <v>93.0-</v>
          </cell>
          <cell r="E447">
            <v>7839</v>
          </cell>
          <cell r="F447">
            <v>111981.55</v>
          </cell>
          <cell r="G447">
            <v>-104142.55</v>
          </cell>
        </row>
        <row r="448">
          <cell r="A448" t="str">
            <v>0650</v>
          </cell>
          <cell r="B448" t="str">
            <v>567903</v>
          </cell>
          <cell r="C448" t="str">
            <v>567903 Association Membership Fee</v>
          </cell>
          <cell r="D448" t="str">
            <v>86.2-</v>
          </cell>
          <cell r="E448">
            <v>6307</v>
          </cell>
          <cell r="F448">
            <v>45844.39</v>
          </cell>
          <cell r="G448">
            <v>-39537.39</v>
          </cell>
        </row>
        <row r="449">
          <cell r="A449" t="str">
            <v>0650</v>
          </cell>
          <cell r="B449" t="str">
            <v>567904</v>
          </cell>
          <cell r="C449" t="str">
            <v>567904 Representative and Entertainment</v>
          </cell>
          <cell r="D449" t="str">
            <v>87.0-</v>
          </cell>
          <cell r="E449">
            <v>23188.880000000001</v>
          </cell>
          <cell r="F449">
            <v>178654.94</v>
          </cell>
          <cell r="G449">
            <v>-155466.06</v>
          </cell>
        </row>
        <row r="450">
          <cell r="A450" t="str">
            <v>0650</v>
          </cell>
          <cell r="B450" t="str">
            <v>567905</v>
          </cell>
          <cell r="C450" t="str">
            <v>567905 Drinking Water</v>
          </cell>
          <cell r="D450" t="str">
            <v>85.2-</v>
          </cell>
          <cell r="E450">
            <v>43526.55</v>
          </cell>
          <cell r="F450">
            <v>294894</v>
          </cell>
          <cell r="G450">
            <v>-251367.45</v>
          </cell>
        </row>
        <row r="451">
          <cell r="A451" t="str">
            <v>0650</v>
          </cell>
          <cell r="B451" t="str">
            <v>567906</v>
          </cell>
          <cell r="C451" t="str">
            <v>567906 Student Apprenticship</v>
          </cell>
          <cell r="D451" t="str">
            <v>94.3-</v>
          </cell>
          <cell r="E451">
            <v>9050</v>
          </cell>
          <cell r="F451">
            <v>158080</v>
          </cell>
          <cell r="G451">
            <v>-149030</v>
          </cell>
        </row>
        <row r="452">
          <cell r="A452" t="str">
            <v>0650</v>
          </cell>
          <cell r="B452" t="str">
            <v>567907</v>
          </cell>
          <cell r="C452" t="str">
            <v>567907 Photo &amp; Film Expense</v>
          </cell>
          <cell r="D452" t="str">
            <v>95.1-</v>
          </cell>
          <cell r="E452">
            <v>23100</v>
          </cell>
          <cell r="F452">
            <v>475990</v>
          </cell>
          <cell r="G452">
            <v>-452890</v>
          </cell>
        </row>
        <row r="453">
          <cell r="A453" t="str">
            <v>0650</v>
          </cell>
          <cell r="B453" t="str">
            <v>567908</v>
          </cell>
          <cell r="C453" t="str">
            <v>567908 Guest House Expense</v>
          </cell>
          <cell r="D453" t="str">
            <v>100.0-</v>
          </cell>
          <cell r="E453">
            <v>0</v>
          </cell>
          <cell r="F453">
            <v>51530</v>
          </cell>
          <cell r="G453">
            <v>-51530</v>
          </cell>
        </row>
        <row r="454">
          <cell r="A454" t="str">
            <v>0650</v>
          </cell>
          <cell r="B454" t="str">
            <v>567999</v>
          </cell>
          <cell r="C454" t="str">
            <v>567999 Other Miscellaneous Expenses</v>
          </cell>
          <cell r="D454" t="str">
            <v>53.1-</v>
          </cell>
          <cell r="E454">
            <v>328529.59000000003</v>
          </cell>
          <cell r="F454">
            <v>700601.64</v>
          </cell>
          <cell r="G454">
            <v>-372072.05</v>
          </cell>
        </row>
        <row r="455">
          <cell r="A455" t="str">
            <v>0650</v>
          </cell>
          <cell r="B455" t="str">
            <v>568000</v>
          </cell>
          <cell r="C455" t="str">
            <v>568000 Depreciation For Cost of Goods Manufactured</v>
          </cell>
          <cell r="D455" t="str">
            <v>91.3-</v>
          </cell>
          <cell r="E455">
            <v>40463489.259999998</v>
          </cell>
          <cell r="F455">
            <v>464658072.63999999</v>
          </cell>
          <cell r="G455">
            <v>-424194583.38</v>
          </cell>
        </row>
        <row r="456">
          <cell r="A456" t="str">
            <v>0650</v>
          </cell>
          <cell r="B456" t="str">
            <v>568100</v>
          </cell>
          <cell r="C456" t="str">
            <v>568100 Amortization For Cost of Goods Manufactured</v>
          </cell>
          <cell r="D456" t="str">
            <v>90.8-</v>
          </cell>
          <cell r="E456">
            <v>67150.06</v>
          </cell>
          <cell r="F456">
            <v>732677.06</v>
          </cell>
          <cell r="G456">
            <v>-665527</v>
          </cell>
        </row>
        <row r="457">
          <cell r="A457" t="str">
            <v>0650</v>
          </cell>
          <cell r="B457" t="str">
            <v>571000</v>
          </cell>
          <cell r="C457" t="str">
            <v>571000 Change in Inventory Production</v>
          </cell>
          <cell r="D457" t="str">
            <v>91.4</v>
          </cell>
          <cell r="E457">
            <v>-361669037.07999998</v>
          </cell>
          <cell r="F457">
            <v>-4199725841.8299999</v>
          </cell>
          <cell r="G457">
            <v>3838056804.75</v>
          </cell>
        </row>
        <row r="458">
          <cell r="A458" t="str">
            <v>0650</v>
          </cell>
          <cell r="B458" t="str">
            <v>572000</v>
          </cell>
          <cell r="C458" t="str">
            <v>572000 Change in Inventory Consumption</v>
          </cell>
          <cell r="D458" t="str">
            <v>91.4-</v>
          </cell>
          <cell r="E458">
            <v>363838245.37</v>
          </cell>
          <cell r="F458">
            <v>4227959331.73</v>
          </cell>
          <cell r="G458">
            <v>-3864121086.3600001</v>
          </cell>
        </row>
        <row r="459">
          <cell r="A459" t="str">
            <v>0650</v>
          </cell>
          <cell r="B459" t="str">
            <v>573100</v>
          </cell>
          <cell r="C459" t="str">
            <v>573100 Work in Process (WIP) Offsetting</v>
          </cell>
          <cell r="D459" t="str">
            <v>74.5-</v>
          </cell>
          <cell r="E459">
            <v>952469.5</v>
          </cell>
          <cell r="F459">
            <v>3732332.74</v>
          </cell>
          <cell r="G459">
            <v>-2779863.24</v>
          </cell>
        </row>
        <row r="460">
          <cell r="A460" t="str">
            <v>0650</v>
          </cell>
          <cell r="B460" t="str">
            <v>581000</v>
          </cell>
          <cell r="C460" t="str">
            <v>581000 Direct Cost Of Goods Manufactured</v>
          </cell>
          <cell r="D460" t="str">
            <v>91.1</v>
          </cell>
          <cell r="E460">
            <v>-283421798.18000001</v>
          </cell>
          <cell r="F460">
            <v>-3184514407.9400001</v>
          </cell>
          <cell r="G460">
            <v>2901092609.7600002</v>
          </cell>
        </row>
        <row r="461">
          <cell r="A461" t="str">
            <v>0650</v>
          </cell>
          <cell r="B461" t="str">
            <v>582000</v>
          </cell>
          <cell r="C461" t="str">
            <v>582000 Applied Cost Of Goods Manufactured</v>
          </cell>
          <cell r="D461" t="str">
            <v>91.8</v>
          </cell>
          <cell r="E461">
            <v>-78338298.950000003</v>
          </cell>
          <cell r="F461">
            <v>-951665589.71000004</v>
          </cell>
          <cell r="G461">
            <v>873327290.75999999</v>
          </cell>
        </row>
        <row r="462">
          <cell r="A462" t="str">
            <v>0650</v>
          </cell>
          <cell r="B462" t="str">
            <v>583000</v>
          </cell>
          <cell r="C462" t="str">
            <v>583000 Total Standard Cost of Goods Manufacture</v>
          </cell>
          <cell r="D462" t="str">
            <v>76.7</v>
          </cell>
          <cell r="E462">
            <v>-9996843.1699999999</v>
          </cell>
          <cell r="F462">
            <v>-42918358.979999997</v>
          </cell>
          <cell r="G462">
            <v>32921515.809999999</v>
          </cell>
        </row>
        <row r="463">
          <cell r="A463" t="str">
            <v>0650</v>
          </cell>
          <cell r="B463" t="str">
            <v>591000</v>
          </cell>
          <cell r="C463" t="str">
            <v>591000 Standard Cost Variance-Production</v>
          </cell>
          <cell r="D463" t="str">
            <v>98.0-</v>
          </cell>
          <cell r="E463">
            <v>180032.62</v>
          </cell>
          <cell r="F463">
            <v>9073302.5099999998</v>
          </cell>
          <cell r="G463">
            <v>-8893269.8900000006</v>
          </cell>
        </row>
        <row r="464">
          <cell r="A464" t="str">
            <v>0650</v>
          </cell>
          <cell r="B464" t="str">
            <v>591100</v>
          </cell>
          <cell r="C464" t="str">
            <v>591100 Factory Overhead Variance-Production</v>
          </cell>
          <cell r="D464" t="str">
            <v>100.0-</v>
          </cell>
          <cell r="E464">
            <v>0</v>
          </cell>
          <cell r="F464">
            <v>121072.02</v>
          </cell>
          <cell r="G464">
            <v>-121072.02</v>
          </cell>
        </row>
        <row r="465">
          <cell r="A465" t="str">
            <v>0650</v>
          </cell>
          <cell r="B465" t="str">
            <v>593000</v>
          </cell>
          <cell r="C465" t="str">
            <v>593000 Production Variant (Settlement)</v>
          </cell>
          <cell r="D465" t="str">
            <v>109.1</v>
          </cell>
          <cell r="E465">
            <v>8421489.5099999998</v>
          </cell>
          <cell r="F465">
            <v>-92928052.810000002</v>
          </cell>
          <cell r="G465">
            <v>101349542.31999999</v>
          </cell>
        </row>
        <row r="466">
          <cell r="A466" t="str">
            <v>0650</v>
          </cell>
          <cell r="B466" t="str">
            <v>601500</v>
          </cell>
          <cell r="C466" t="str">
            <v>601500 Freight To Depots</v>
          </cell>
          <cell r="D466" t="str">
            <v>90.3-</v>
          </cell>
          <cell r="E466">
            <v>689595.47</v>
          </cell>
          <cell r="F466">
            <v>7111840.4900000002</v>
          </cell>
          <cell r="G466">
            <v>-6422245.0199999996</v>
          </cell>
        </row>
        <row r="467">
          <cell r="A467" t="str">
            <v>0650</v>
          </cell>
          <cell r="B467" t="str">
            <v>601550</v>
          </cell>
          <cell r="C467" t="str">
            <v>601550 Freight To Customers</v>
          </cell>
          <cell r="D467" t="str">
            <v>90.2-</v>
          </cell>
          <cell r="E467">
            <v>651557</v>
          </cell>
          <cell r="F467">
            <v>6616828.8300000001</v>
          </cell>
          <cell r="G467">
            <v>-5965271.8300000001</v>
          </cell>
        </row>
        <row r="468">
          <cell r="A468" t="str">
            <v>0650</v>
          </cell>
          <cell r="B468" t="str">
            <v>601560</v>
          </cell>
          <cell r="C468" t="str">
            <v>601560 Loading And Unloading</v>
          </cell>
          <cell r="D468" t="str">
            <v>90.6-</v>
          </cell>
          <cell r="E468">
            <v>223404.84</v>
          </cell>
          <cell r="F468">
            <v>2373551.46</v>
          </cell>
          <cell r="G468">
            <v>-2150146.62</v>
          </cell>
        </row>
        <row r="469">
          <cell r="A469" t="str">
            <v>0650</v>
          </cell>
          <cell r="B469" t="str">
            <v>601585</v>
          </cell>
          <cell r="C469" t="str">
            <v>601585 Cost of Freight</v>
          </cell>
          <cell r="D469" t="str">
            <v>90.9-</v>
          </cell>
          <cell r="E469">
            <v>14080060.75</v>
          </cell>
          <cell r="F469">
            <v>154388277.88</v>
          </cell>
          <cell r="G469">
            <v>-140308217.13</v>
          </cell>
        </row>
        <row r="470">
          <cell r="A470" t="str">
            <v>0650</v>
          </cell>
          <cell r="B470" t="str">
            <v>601600</v>
          </cell>
          <cell r="C470" t="str">
            <v>601600 Commission Expenses-Domestic Sales</v>
          </cell>
          <cell r="D470" t="str">
            <v>44.5-</v>
          </cell>
          <cell r="E470">
            <v>-100000</v>
          </cell>
          <cell r="F470">
            <v>-69186.740000000005</v>
          </cell>
          <cell r="G470">
            <v>-30813.26</v>
          </cell>
        </row>
        <row r="471">
          <cell r="A471" t="str">
            <v>0650</v>
          </cell>
          <cell r="B471" t="str">
            <v>601610</v>
          </cell>
          <cell r="C471" t="str">
            <v>601610 Breakage &amp; Spoilage In Depot-Domestic Sales</v>
          </cell>
          <cell r="D471" t="str">
            <v>86.3-</v>
          </cell>
          <cell r="E471">
            <v>260571.75</v>
          </cell>
          <cell r="F471">
            <v>1907209.34</v>
          </cell>
          <cell r="G471">
            <v>-1646637.59</v>
          </cell>
        </row>
        <row r="472">
          <cell r="A472" t="str">
            <v>0650</v>
          </cell>
          <cell r="B472" t="str">
            <v>601630</v>
          </cell>
          <cell r="C472" t="str">
            <v>601630 Goods Compensation To Customers-Domestic Sales</v>
          </cell>
          <cell r="D472" t="str">
            <v>88.5-</v>
          </cell>
          <cell r="E472">
            <v>447650.88</v>
          </cell>
          <cell r="F472">
            <v>3879029.23</v>
          </cell>
          <cell r="G472">
            <v>-3431378.35</v>
          </cell>
        </row>
        <row r="473">
          <cell r="A473" t="str">
            <v>0650</v>
          </cell>
          <cell r="B473" t="str">
            <v>601680</v>
          </cell>
          <cell r="C473" t="str">
            <v>601680 Royalty Fee-Domestic Sales</v>
          </cell>
          <cell r="D473" t="str">
            <v>90.5-</v>
          </cell>
          <cell r="E473">
            <v>3314204.12</v>
          </cell>
          <cell r="F473">
            <v>34920956.100000001</v>
          </cell>
          <cell r="G473">
            <v>-31606751.98</v>
          </cell>
        </row>
        <row r="474">
          <cell r="A474" t="str">
            <v>0650</v>
          </cell>
          <cell r="B474" t="str">
            <v>601690</v>
          </cell>
          <cell r="C474" t="str">
            <v>601690 Others Direct Selling Expenses-Domestic Sales</v>
          </cell>
          <cell r="D474" t="str">
            <v>89.9-</v>
          </cell>
          <cell r="E474">
            <v>1118714.8999999999</v>
          </cell>
          <cell r="F474">
            <v>11095995.75</v>
          </cell>
          <cell r="G474">
            <v>-9977280.8499999996</v>
          </cell>
        </row>
        <row r="475">
          <cell r="A475" t="str">
            <v>0650</v>
          </cell>
          <cell r="B475" t="str">
            <v>601800</v>
          </cell>
          <cell r="C475" t="str">
            <v>601800 Direct Cost of Goods sold</v>
          </cell>
          <cell r="D475" t="str">
            <v>90.8-</v>
          </cell>
          <cell r="E475">
            <v>158075931.86000001</v>
          </cell>
          <cell r="F475">
            <v>1711586704.46</v>
          </cell>
          <cell r="G475">
            <v>-1553510772.5999999</v>
          </cell>
        </row>
        <row r="476">
          <cell r="A476" t="str">
            <v>0650</v>
          </cell>
          <cell r="B476" t="str">
            <v>601820</v>
          </cell>
          <cell r="C476" t="str">
            <v>601820 Goods Purchase From Outside For Sales</v>
          </cell>
          <cell r="D476" t="str">
            <v>92.4-</v>
          </cell>
          <cell r="E476">
            <v>12177630.039999999</v>
          </cell>
          <cell r="F476">
            <v>161060349.00999999</v>
          </cell>
          <cell r="G476">
            <v>-148882718.97</v>
          </cell>
        </row>
        <row r="477">
          <cell r="A477" t="str">
            <v>0650</v>
          </cell>
          <cell r="B477" t="str">
            <v>601850</v>
          </cell>
          <cell r="C477" t="str">
            <v>601850 Applied Overhead Cost Of Goods Sold</v>
          </cell>
          <cell r="D477" t="str">
            <v>90.6-</v>
          </cell>
          <cell r="E477">
            <v>48314919.049999997</v>
          </cell>
          <cell r="F477">
            <v>515494339.74000001</v>
          </cell>
          <cell r="G477">
            <v>-467179420.69</v>
          </cell>
        </row>
        <row r="478">
          <cell r="A478" t="str">
            <v>0650</v>
          </cell>
          <cell r="B478" t="str">
            <v>612500</v>
          </cell>
          <cell r="C478" t="str">
            <v>612500 Freight To Depots</v>
          </cell>
          <cell r="D478" t="str">
            <v>90.4-</v>
          </cell>
          <cell r="E478">
            <v>462626</v>
          </cell>
          <cell r="F478">
            <v>4833014.37</v>
          </cell>
          <cell r="G478">
            <v>-4370388.37</v>
          </cell>
        </row>
        <row r="479">
          <cell r="A479" t="str">
            <v>0650</v>
          </cell>
          <cell r="B479" t="str">
            <v>612530</v>
          </cell>
          <cell r="C479" t="str">
            <v>612530 Stevedore</v>
          </cell>
          <cell r="D479" t="str">
            <v>92.2-</v>
          </cell>
          <cell r="E479">
            <v>250524.96</v>
          </cell>
          <cell r="F479">
            <v>3225006.15</v>
          </cell>
          <cell r="G479">
            <v>-2974481.19</v>
          </cell>
        </row>
        <row r="480">
          <cell r="A480" t="str">
            <v>0650</v>
          </cell>
          <cell r="B480" t="str">
            <v>612550</v>
          </cell>
          <cell r="C480" t="str">
            <v>612550 Freight to Customers</v>
          </cell>
          <cell r="D480" t="str">
            <v>95.9-</v>
          </cell>
          <cell r="E480">
            <v>1079282.43</v>
          </cell>
          <cell r="F480">
            <v>26479333.699999999</v>
          </cell>
          <cell r="G480">
            <v>-25400051.27</v>
          </cell>
        </row>
        <row r="481">
          <cell r="A481" t="str">
            <v>0650</v>
          </cell>
          <cell r="B481" t="str">
            <v>612560</v>
          </cell>
          <cell r="C481" t="str">
            <v>612560 Inland Freight</v>
          </cell>
          <cell r="D481" t="str">
            <v>93.9-</v>
          </cell>
          <cell r="E481">
            <v>7384370.4699999997</v>
          </cell>
          <cell r="F481">
            <v>121548377.69</v>
          </cell>
          <cell r="G481">
            <v>-114164007.22</v>
          </cell>
        </row>
        <row r="482">
          <cell r="A482" t="str">
            <v>0650</v>
          </cell>
          <cell r="B482" t="str">
            <v>612600</v>
          </cell>
          <cell r="C482" t="str">
            <v>612600 Commission Export Sales</v>
          </cell>
          <cell r="D482" t="str">
            <v>86.6-</v>
          </cell>
          <cell r="E482">
            <v>2475814.6800000002</v>
          </cell>
          <cell r="F482">
            <v>18422489.829999998</v>
          </cell>
          <cell r="G482">
            <v>-15946675.15</v>
          </cell>
        </row>
        <row r="483">
          <cell r="A483" t="str">
            <v>0650</v>
          </cell>
          <cell r="B483" t="str">
            <v>612620</v>
          </cell>
          <cell r="C483" t="str">
            <v>612620 Insurance-Export Sales</v>
          </cell>
          <cell r="D483" t="str">
            <v>93.4-</v>
          </cell>
          <cell r="E483">
            <v>25833.87</v>
          </cell>
          <cell r="F483">
            <v>393418.13</v>
          </cell>
          <cell r="G483">
            <v>-367584.26</v>
          </cell>
        </row>
        <row r="484">
          <cell r="A484" t="str">
            <v>0650</v>
          </cell>
          <cell r="B484" t="str">
            <v>612630</v>
          </cell>
          <cell r="C484" t="str">
            <v>612630 Goods Compensation To Customer-Export Sales</v>
          </cell>
          <cell r="D484" t="str">
            <v>19.9-</v>
          </cell>
          <cell r="E484">
            <v>6651377.5</v>
          </cell>
          <cell r="F484">
            <v>8308024.75</v>
          </cell>
          <cell r="G484">
            <v>-1656647.25</v>
          </cell>
        </row>
        <row r="485">
          <cell r="A485" t="str">
            <v>0650</v>
          </cell>
          <cell r="B485" t="str">
            <v>612640</v>
          </cell>
          <cell r="C485" t="str">
            <v>612640 Extra Free Of Charges-Export Sales</v>
          </cell>
          <cell r="D485" t="str">
            <v>66.3-</v>
          </cell>
          <cell r="E485">
            <v>15969.83</v>
          </cell>
          <cell r="F485">
            <v>47425.04</v>
          </cell>
          <cell r="G485">
            <v>-31455.21</v>
          </cell>
        </row>
        <row r="486">
          <cell r="A486" t="str">
            <v>0650</v>
          </cell>
          <cell r="B486" t="str">
            <v>612650</v>
          </cell>
          <cell r="C486" t="str">
            <v>612650 Custom Expense-Export Sales</v>
          </cell>
          <cell r="D486" t="str">
            <v>96.8-</v>
          </cell>
          <cell r="E486">
            <v>3800</v>
          </cell>
          <cell r="F486">
            <v>118893.82</v>
          </cell>
          <cell r="G486">
            <v>-115093.82</v>
          </cell>
        </row>
        <row r="487">
          <cell r="A487" t="str">
            <v>0650</v>
          </cell>
          <cell r="B487" t="str">
            <v>612670</v>
          </cell>
          <cell r="C487" t="str">
            <v>612670 Packing Expenses-Export Sales</v>
          </cell>
          <cell r="D487" t="str">
            <v>91.4-</v>
          </cell>
          <cell r="E487">
            <v>5846756.4900000002</v>
          </cell>
          <cell r="F487">
            <v>67678549.359999999</v>
          </cell>
          <cell r="G487">
            <v>-61831792.869999997</v>
          </cell>
        </row>
        <row r="488">
          <cell r="A488" t="str">
            <v>0650</v>
          </cell>
          <cell r="B488" t="str">
            <v>612680</v>
          </cell>
          <cell r="C488" t="str">
            <v>612680 Royalty Fee-Export Sales</v>
          </cell>
          <cell r="D488" t="str">
            <v>92.1-</v>
          </cell>
          <cell r="E488">
            <v>1719013.45</v>
          </cell>
          <cell r="F488">
            <v>21632559.059999999</v>
          </cell>
          <cell r="G488">
            <v>-19913545.609999999</v>
          </cell>
        </row>
        <row r="489">
          <cell r="A489" t="str">
            <v>0650</v>
          </cell>
          <cell r="B489" t="str">
            <v>612690</v>
          </cell>
          <cell r="C489" t="str">
            <v>612690 Others Direct Selling Expenses-Export Sales</v>
          </cell>
          <cell r="D489" t="str">
            <v>81.1-</v>
          </cell>
          <cell r="E489">
            <v>121745.2</v>
          </cell>
          <cell r="F489">
            <v>643321.4</v>
          </cell>
          <cell r="G489">
            <v>-521576.2</v>
          </cell>
        </row>
        <row r="490">
          <cell r="A490" t="str">
            <v>0650</v>
          </cell>
          <cell r="B490" t="str">
            <v>612800</v>
          </cell>
          <cell r="C490" t="str">
            <v>612800 Direct Cost Of Goods Sold</v>
          </cell>
          <cell r="D490" t="str">
            <v>91.9-</v>
          </cell>
          <cell r="E490">
            <v>116595333.11</v>
          </cell>
          <cell r="F490">
            <v>1446762966.0599999</v>
          </cell>
          <cell r="G490">
            <v>-1330167632.95</v>
          </cell>
        </row>
        <row r="491">
          <cell r="A491" t="str">
            <v>0650</v>
          </cell>
          <cell r="B491" t="str">
            <v>612820</v>
          </cell>
          <cell r="C491" t="str">
            <v>612820 Goods Purchased From Outside For Sales</v>
          </cell>
          <cell r="D491" t="str">
            <v>95.9-</v>
          </cell>
          <cell r="E491">
            <v>1089116.8799999999</v>
          </cell>
          <cell r="F491">
            <v>26275443.32</v>
          </cell>
          <cell r="G491">
            <v>-25186326.440000001</v>
          </cell>
        </row>
        <row r="492">
          <cell r="A492" t="str">
            <v>0650</v>
          </cell>
          <cell r="B492" t="str">
            <v>612850</v>
          </cell>
          <cell r="C492" t="str">
            <v>612850 Applied Overhead Cost Of Goods Sold</v>
          </cell>
          <cell r="D492" t="str">
            <v>92.4-</v>
          </cell>
          <cell r="E492">
            <v>31914442.280000001</v>
          </cell>
          <cell r="F492">
            <v>419716151.68000001</v>
          </cell>
          <cell r="G492">
            <v>-387801709.39999998</v>
          </cell>
        </row>
        <row r="493">
          <cell r="A493" t="str">
            <v>0650</v>
          </cell>
          <cell r="B493" t="str">
            <v>640100</v>
          </cell>
          <cell r="C493" t="str">
            <v>640100 Salary &amp; wages</v>
          </cell>
          <cell r="D493" t="str">
            <v>90.6-</v>
          </cell>
          <cell r="E493">
            <v>10497502.82</v>
          </cell>
          <cell r="F493">
            <v>111505996.25</v>
          </cell>
          <cell r="G493">
            <v>-101008493.43000001</v>
          </cell>
        </row>
        <row r="494">
          <cell r="A494" t="str">
            <v>0650</v>
          </cell>
          <cell r="B494" t="str">
            <v>640110</v>
          </cell>
          <cell r="C494" t="str">
            <v>640110 Overtime</v>
          </cell>
          <cell r="D494" t="str">
            <v>88.8-</v>
          </cell>
          <cell r="E494">
            <v>208648.5</v>
          </cell>
          <cell r="F494">
            <v>1856477.95</v>
          </cell>
          <cell r="G494">
            <v>-1647829.45</v>
          </cell>
        </row>
        <row r="495">
          <cell r="A495" t="str">
            <v>0650</v>
          </cell>
          <cell r="B495" t="str">
            <v>640120</v>
          </cell>
          <cell r="C495" t="str">
            <v>640120 Bonus</v>
          </cell>
          <cell r="D495" t="str">
            <v>80.2-</v>
          </cell>
          <cell r="E495">
            <v>4000000</v>
          </cell>
          <cell r="F495">
            <v>20195999</v>
          </cell>
          <cell r="G495">
            <v>-16195999</v>
          </cell>
        </row>
        <row r="496">
          <cell r="A496" t="str">
            <v>0650</v>
          </cell>
          <cell r="B496" t="str">
            <v>640130</v>
          </cell>
          <cell r="C496" t="str">
            <v>640130 Yearly Holiday Allowance</v>
          </cell>
          <cell r="D496" t="str">
            <v>100.0-</v>
          </cell>
          <cell r="E496">
            <v>0</v>
          </cell>
          <cell r="F496">
            <v>77847</v>
          </cell>
          <cell r="G496">
            <v>-77847</v>
          </cell>
        </row>
        <row r="497">
          <cell r="A497" t="str">
            <v>0650</v>
          </cell>
          <cell r="B497" t="str">
            <v>640140</v>
          </cell>
          <cell r="C497" t="str">
            <v>640140 Provident Fund - Company Contribution</v>
          </cell>
          <cell r="D497" t="str">
            <v>90.6-</v>
          </cell>
          <cell r="E497">
            <v>871693.8</v>
          </cell>
          <cell r="F497">
            <v>9312942.4100000001</v>
          </cell>
          <cell r="G497">
            <v>-8441248.6099999994</v>
          </cell>
        </row>
        <row r="498">
          <cell r="A498" t="str">
            <v>0650</v>
          </cell>
          <cell r="B498" t="str">
            <v>640150</v>
          </cell>
          <cell r="C498" t="str">
            <v>640150 Cost of Living Allowance</v>
          </cell>
          <cell r="D498" t="str">
            <v>90.9-</v>
          </cell>
          <cell r="E498">
            <v>95435.839999999997</v>
          </cell>
          <cell r="F498">
            <v>1044880.69</v>
          </cell>
          <cell r="G498">
            <v>-949444.85</v>
          </cell>
        </row>
        <row r="499">
          <cell r="A499" t="str">
            <v>0650</v>
          </cell>
          <cell r="B499" t="str">
            <v>640180</v>
          </cell>
          <cell r="C499" t="str">
            <v>640180 Other Salary &amp; Wages</v>
          </cell>
          <cell r="D499" t="str">
            <v>90.1-</v>
          </cell>
          <cell r="E499">
            <v>1306318</v>
          </cell>
          <cell r="F499">
            <v>13181974.66</v>
          </cell>
          <cell r="G499">
            <v>-11875656.66</v>
          </cell>
        </row>
        <row r="500">
          <cell r="A500" t="str">
            <v>0650</v>
          </cell>
          <cell r="B500" t="str">
            <v>640190</v>
          </cell>
          <cell r="C500" t="str">
            <v>640190 Employees' Income Taxes</v>
          </cell>
          <cell r="D500" t="str">
            <v>100.0-</v>
          </cell>
          <cell r="E500">
            <v>0</v>
          </cell>
          <cell r="F500">
            <v>108352.05</v>
          </cell>
          <cell r="G500">
            <v>-108352.05</v>
          </cell>
        </row>
        <row r="501">
          <cell r="A501" t="str">
            <v>0650</v>
          </cell>
          <cell r="B501" t="str">
            <v>640200</v>
          </cell>
          <cell r="C501" t="str">
            <v>640200 Allowances</v>
          </cell>
          <cell r="D501" t="str">
            <v>100.0-</v>
          </cell>
          <cell r="E501">
            <v>0</v>
          </cell>
          <cell r="F501">
            <v>72000</v>
          </cell>
          <cell r="G501">
            <v>-72000</v>
          </cell>
        </row>
        <row r="502">
          <cell r="A502" t="str">
            <v>0650</v>
          </cell>
          <cell r="B502" t="str">
            <v>640250</v>
          </cell>
          <cell r="C502" t="str">
            <v>640250 Sharing Clinic Expenses</v>
          </cell>
          <cell r="D502" t="str">
            <v>84.4-</v>
          </cell>
          <cell r="E502">
            <v>90362</v>
          </cell>
          <cell r="F502">
            <v>580225.29</v>
          </cell>
          <cell r="G502">
            <v>-489863.29</v>
          </cell>
        </row>
        <row r="503">
          <cell r="A503" t="str">
            <v>0650</v>
          </cell>
          <cell r="B503" t="str">
            <v>640260</v>
          </cell>
          <cell r="C503" t="str">
            <v>640260 Hospital Charge-Employees</v>
          </cell>
          <cell r="D503" t="str">
            <v>91.8-</v>
          </cell>
          <cell r="E503">
            <v>146462.25</v>
          </cell>
          <cell r="F503">
            <v>1794406.16</v>
          </cell>
          <cell r="G503">
            <v>-1647943.91</v>
          </cell>
        </row>
        <row r="504">
          <cell r="A504" t="str">
            <v>0650</v>
          </cell>
          <cell r="B504" t="str">
            <v>640270</v>
          </cell>
          <cell r="C504" t="str">
            <v>640270 Hospital Charge-Family</v>
          </cell>
          <cell r="D504" t="str">
            <v>94.8-</v>
          </cell>
          <cell r="E504">
            <v>21129.3</v>
          </cell>
          <cell r="F504">
            <v>403741.52</v>
          </cell>
          <cell r="G504">
            <v>-382612.22</v>
          </cell>
        </row>
        <row r="505">
          <cell r="A505" t="str">
            <v>0650</v>
          </cell>
          <cell r="B505" t="str">
            <v>640280</v>
          </cell>
          <cell r="C505" t="str">
            <v>640280 Social Security Fund-Comp. Contribution</v>
          </cell>
          <cell r="D505" t="str">
            <v>91.6-</v>
          </cell>
          <cell r="E505">
            <v>183194</v>
          </cell>
          <cell r="F505">
            <v>2186671</v>
          </cell>
          <cell r="G505">
            <v>-2003477</v>
          </cell>
        </row>
        <row r="506">
          <cell r="A506" t="str">
            <v>0650</v>
          </cell>
          <cell r="B506" t="str">
            <v>640290</v>
          </cell>
          <cell r="C506" t="str">
            <v>640290 Other Employees'welfare</v>
          </cell>
          <cell r="D506" t="str">
            <v>91.8-</v>
          </cell>
          <cell r="E506">
            <v>51731.15</v>
          </cell>
          <cell r="F506">
            <v>631402.34</v>
          </cell>
          <cell r="G506">
            <v>-579671.18999999994</v>
          </cell>
        </row>
        <row r="507">
          <cell r="A507" t="str">
            <v>0650</v>
          </cell>
          <cell r="B507" t="str">
            <v>640300</v>
          </cell>
          <cell r="C507" t="str">
            <v>640300 Travelling Expense-Local</v>
          </cell>
          <cell r="D507" t="str">
            <v>93.4-</v>
          </cell>
          <cell r="E507">
            <v>166140.76</v>
          </cell>
          <cell r="F507">
            <v>2528392.15</v>
          </cell>
          <cell r="G507">
            <v>-2362251.39</v>
          </cell>
        </row>
        <row r="508">
          <cell r="A508" t="str">
            <v>0650</v>
          </cell>
          <cell r="B508" t="str">
            <v>640310</v>
          </cell>
          <cell r="C508" t="str">
            <v>640310 Travelling Expense-Abroad</v>
          </cell>
          <cell r="D508" t="str">
            <v>96.1-</v>
          </cell>
          <cell r="E508">
            <v>300838.64</v>
          </cell>
          <cell r="F508">
            <v>7640270.9100000001</v>
          </cell>
          <cell r="G508">
            <v>-7339432.2699999996</v>
          </cell>
        </row>
        <row r="509">
          <cell r="A509" t="str">
            <v>0650</v>
          </cell>
          <cell r="B509" t="str">
            <v>640320</v>
          </cell>
          <cell r="C509" t="str">
            <v>640320 Per Diem &amp; Lodging-Local</v>
          </cell>
          <cell r="D509" t="str">
            <v>92.3-</v>
          </cell>
          <cell r="E509">
            <v>322584.40000000002</v>
          </cell>
          <cell r="F509">
            <v>4184538.72</v>
          </cell>
          <cell r="G509">
            <v>-3861954.32</v>
          </cell>
        </row>
        <row r="510">
          <cell r="A510" t="str">
            <v>0650</v>
          </cell>
          <cell r="B510" t="str">
            <v>640330</v>
          </cell>
          <cell r="C510" t="str">
            <v>640330 Per Diem &amp; Lodging-Abroad</v>
          </cell>
          <cell r="D510" t="str">
            <v>95.1-</v>
          </cell>
          <cell r="E510">
            <v>243619.83</v>
          </cell>
          <cell r="F510">
            <v>4960603.0599999996</v>
          </cell>
          <cell r="G510">
            <v>-4716983.2300000004</v>
          </cell>
        </row>
        <row r="511">
          <cell r="A511" t="str">
            <v>0650</v>
          </cell>
          <cell r="B511" t="str">
            <v>640340</v>
          </cell>
          <cell r="C511" t="str">
            <v>640340 Gasoline</v>
          </cell>
          <cell r="D511" t="str">
            <v>89.9-</v>
          </cell>
          <cell r="E511">
            <v>442548.34</v>
          </cell>
          <cell r="F511">
            <v>4366968.6900000004</v>
          </cell>
          <cell r="G511">
            <v>-3924420.35</v>
          </cell>
        </row>
        <row r="512">
          <cell r="A512" t="str">
            <v>0650</v>
          </cell>
          <cell r="B512" t="str">
            <v>640350</v>
          </cell>
          <cell r="C512" t="str">
            <v>640350 Moving/Relocating Expenses</v>
          </cell>
          <cell r="D512" t="str">
            <v>100.0-</v>
          </cell>
          <cell r="E512">
            <v>0</v>
          </cell>
          <cell r="F512">
            <v>109500</v>
          </cell>
          <cell r="G512">
            <v>-109500</v>
          </cell>
        </row>
        <row r="513">
          <cell r="A513" t="str">
            <v>0650</v>
          </cell>
          <cell r="B513" t="str">
            <v>640360</v>
          </cell>
          <cell r="C513" t="str">
            <v>640360 Clothes-Travelling Abroad</v>
          </cell>
          <cell r="D513" t="str">
            <v>94.0-</v>
          </cell>
          <cell r="E513">
            <v>7716.82</v>
          </cell>
          <cell r="F513">
            <v>127642.26</v>
          </cell>
          <cell r="G513">
            <v>-119925.44</v>
          </cell>
        </row>
        <row r="514">
          <cell r="A514" t="str">
            <v>0650</v>
          </cell>
          <cell r="B514" t="str">
            <v>640370</v>
          </cell>
          <cell r="C514" t="str">
            <v>640370 Milage Allowance For Employees'vehicle</v>
          </cell>
          <cell r="D514" t="str">
            <v>87.0-</v>
          </cell>
          <cell r="E514">
            <v>92571.9</v>
          </cell>
          <cell r="F514">
            <v>711316.75</v>
          </cell>
          <cell r="G514">
            <v>-618744.85</v>
          </cell>
        </row>
        <row r="515">
          <cell r="A515" t="str">
            <v>0650</v>
          </cell>
          <cell r="B515" t="str">
            <v>640380</v>
          </cell>
          <cell r="C515" t="str">
            <v>640380 Express/Toll Way Coupon Expenses</v>
          </cell>
          <cell r="D515" t="str">
            <v>90.0-</v>
          </cell>
          <cell r="E515">
            <v>62474</v>
          </cell>
          <cell r="F515">
            <v>627302.11</v>
          </cell>
          <cell r="G515">
            <v>-564828.11</v>
          </cell>
        </row>
        <row r="516">
          <cell r="A516" t="str">
            <v>0650</v>
          </cell>
          <cell r="B516" t="str">
            <v>640390</v>
          </cell>
          <cell r="C516" t="str">
            <v>640390 Other Travelling Expenses</v>
          </cell>
          <cell r="D516" t="str">
            <v>96.3-</v>
          </cell>
          <cell r="E516">
            <v>10556.28</v>
          </cell>
          <cell r="F516">
            <v>287953.08</v>
          </cell>
          <cell r="G516">
            <v>-277396.8</v>
          </cell>
        </row>
        <row r="517">
          <cell r="A517" t="str">
            <v>0650</v>
          </cell>
          <cell r="B517" t="str">
            <v>640400</v>
          </cell>
          <cell r="C517" t="str">
            <v>640400 Representation &amp; Entertainment</v>
          </cell>
          <cell r="D517" t="str">
            <v>89.5-</v>
          </cell>
          <cell r="E517">
            <v>428435.67</v>
          </cell>
          <cell r="F517">
            <v>4076372</v>
          </cell>
          <cell r="G517">
            <v>-3647936.33</v>
          </cell>
        </row>
        <row r="518">
          <cell r="A518" t="str">
            <v>0650</v>
          </cell>
          <cell r="B518" t="str">
            <v>640500</v>
          </cell>
          <cell r="C518" t="str">
            <v>640500 Training &amp; Instruction Fee-Inhouse &amp; by SCG TC</v>
          </cell>
          <cell r="D518" t="str">
            <v>48.8-</v>
          </cell>
          <cell r="E518">
            <v>170300</v>
          </cell>
          <cell r="F518">
            <v>332450</v>
          </cell>
          <cell r="G518">
            <v>-162150</v>
          </cell>
        </row>
        <row r="519">
          <cell r="A519" t="str">
            <v>0650</v>
          </cell>
          <cell r="B519" t="str">
            <v>640510</v>
          </cell>
          <cell r="C519" t="str">
            <v>640510 Travelling &amp; Lodging Exps.- Inhouse &amp; by SCG TC</v>
          </cell>
          <cell r="D519" t="str">
            <v>82.9-</v>
          </cell>
          <cell r="E519">
            <v>197714.68</v>
          </cell>
          <cell r="F519">
            <v>1155488.92</v>
          </cell>
          <cell r="G519">
            <v>-957774.24</v>
          </cell>
        </row>
        <row r="520">
          <cell r="A520" t="str">
            <v>0650</v>
          </cell>
          <cell r="B520" t="str">
            <v>640520</v>
          </cell>
          <cell r="C520" t="str">
            <v>640520 Food and Other Expense-Inhouse by SCG</v>
          </cell>
          <cell r="D520" t="str">
            <v>77.7-</v>
          </cell>
          <cell r="E520">
            <v>333409.56</v>
          </cell>
          <cell r="F520">
            <v>1491815.46</v>
          </cell>
          <cell r="G520">
            <v>-1158405.8999999999</v>
          </cell>
        </row>
        <row r="521">
          <cell r="A521" t="str">
            <v>0650</v>
          </cell>
          <cell r="B521" t="str">
            <v>640530</v>
          </cell>
          <cell r="C521" t="str">
            <v>640530 Train Free By Other Institute-Local</v>
          </cell>
          <cell r="D521" t="str">
            <v>74.7-</v>
          </cell>
          <cell r="E521">
            <v>83586.289999999994</v>
          </cell>
          <cell r="F521">
            <v>330141.17</v>
          </cell>
          <cell r="G521">
            <v>-246554.88</v>
          </cell>
        </row>
        <row r="522">
          <cell r="A522" t="str">
            <v>0650</v>
          </cell>
          <cell r="B522" t="str">
            <v>640550</v>
          </cell>
          <cell r="C522" t="str">
            <v>640550 Train Fee &amp; Other Expense-Abroad</v>
          </cell>
          <cell r="D522" t="str">
            <v>91.2-</v>
          </cell>
          <cell r="E522">
            <v>156406.09</v>
          </cell>
          <cell r="F522">
            <v>1773167.04</v>
          </cell>
          <cell r="G522">
            <v>-1616760.95</v>
          </cell>
        </row>
        <row r="523">
          <cell r="A523" t="str">
            <v>0650</v>
          </cell>
          <cell r="B523" t="str">
            <v>640590</v>
          </cell>
          <cell r="C523" t="str">
            <v>640590 Others</v>
          </cell>
          <cell r="D523" t="str">
            <v>97.0-</v>
          </cell>
          <cell r="E523">
            <v>94903.14</v>
          </cell>
          <cell r="F523">
            <v>3207694.63</v>
          </cell>
          <cell r="G523">
            <v>-3112791.49</v>
          </cell>
        </row>
        <row r="524">
          <cell r="A524" t="str">
            <v>0650</v>
          </cell>
          <cell r="B524" t="str">
            <v>640600</v>
          </cell>
          <cell r="C524" t="str">
            <v>640600 Management/Assistance Agreement Fee</v>
          </cell>
          <cell r="D524" t="str">
            <v>91.1-</v>
          </cell>
          <cell r="E524">
            <v>5033217.57</v>
          </cell>
          <cell r="F524">
            <v>56553515.159999996</v>
          </cell>
          <cell r="G524">
            <v>-51520297.590000004</v>
          </cell>
        </row>
        <row r="525">
          <cell r="A525" t="str">
            <v>0650</v>
          </cell>
          <cell r="B525" t="str">
            <v>640610</v>
          </cell>
          <cell r="C525" t="str">
            <v>640610 Audit Fee</v>
          </cell>
          <cell r="D525" t="str">
            <v>91.5-</v>
          </cell>
          <cell r="E525">
            <v>32500</v>
          </cell>
          <cell r="F525">
            <v>384205</v>
          </cell>
          <cell r="G525">
            <v>-351705</v>
          </cell>
        </row>
        <row r="526">
          <cell r="A526" t="str">
            <v>0650</v>
          </cell>
          <cell r="B526" t="str">
            <v>640620</v>
          </cell>
          <cell r="C526" t="str">
            <v>640620 Lawyers'fee</v>
          </cell>
          <cell r="D526" t="str">
            <v>100.0-</v>
          </cell>
          <cell r="E526">
            <v>0</v>
          </cell>
          <cell r="F526">
            <v>117889.53</v>
          </cell>
          <cell r="G526">
            <v>-117889.53</v>
          </cell>
        </row>
        <row r="527">
          <cell r="A527" t="str">
            <v>0650</v>
          </cell>
          <cell r="B527" t="str">
            <v>640650</v>
          </cell>
          <cell r="C527" t="str">
            <v>640650 Accounting Fees</v>
          </cell>
          <cell r="D527" t="str">
            <v>90.9-</v>
          </cell>
          <cell r="E527">
            <v>1479680</v>
          </cell>
          <cell r="F527">
            <v>16292320</v>
          </cell>
          <cell r="G527">
            <v>-14812640</v>
          </cell>
        </row>
        <row r="528">
          <cell r="A528" t="str">
            <v>0650</v>
          </cell>
          <cell r="B528" t="str">
            <v>640660</v>
          </cell>
          <cell r="C528" t="str">
            <v>640660 Information Technology Fees</v>
          </cell>
          <cell r="D528" t="str">
            <v>90.7-</v>
          </cell>
          <cell r="E528">
            <v>1022458.84</v>
          </cell>
          <cell r="F528">
            <v>10945839.82</v>
          </cell>
          <cell r="G528">
            <v>-9923380.9800000004</v>
          </cell>
        </row>
        <row r="529">
          <cell r="A529" t="str">
            <v>0650</v>
          </cell>
          <cell r="B529" t="str">
            <v>640730</v>
          </cell>
          <cell r="C529" t="str">
            <v>640730 Signboard Tax</v>
          </cell>
          <cell r="D529" t="str">
            <v>90.6-</v>
          </cell>
          <cell r="E529">
            <v>69693.5</v>
          </cell>
          <cell r="F529">
            <v>740305</v>
          </cell>
          <cell r="G529">
            <v>-670611.5</v>
          </cell>
        </row>
        <row r="530">
          <cell r="A530" t="str">
            <v>0650</v>
          </cell>
          <cell r="B530" t="str">
            <v>640740</v>
          </cell>
          <cell r="C530" t="str">
            <v>640740 Licenses</v>
          </cell>
          <cell r="D530" t="str">
            <v>82.2-</v>
          </cell>
          <cell r="E530">
            <v>47570.85</v>
          </cell>
          <cell r="F530">
            <v>266698.25</v>
          </cell>
          <cell r="G530">
            <v>-219127.4</v>
          </cell>
        </row>
        <row r="531">
          <cell r="A531" t="str">
            <v>0650</v>
          </cell>
          <cell r="B531" t="str">
            <v>640790</v>
          </cell>
          <cell r="C531" t="str">
            <v>640790 Other Tax Licences &amp; Fee</v>
          </cell>
          <cell r="D531" t="str">
            <v>97.0-</v>
          </cell>
          <cell r="E531">
            <v>35219.379999999997</v>
          </cell>
          <cell r="F531">
            <v>1156843.25</v>
          </cell>
          <cell r="G531">
            <v>-1121623.8700000001</v>
          </cell>
        </row>
        <row r="532">
          <cell r="A532" t="str">
            <v>0650</v>
          </cell>
          <cell r="B532" t="str">
            <v>640800</v>
          </cell>
          <cell r="C532" t="str">
            <v>640800 Bank Guarantee Fee-Dealer Compensation</v>
          </cell>
          <cell r="D532" t="str">
            <v>90.7-</v>
          </cell>
          <cell r="E532">
            <v>30895.119999999999</v>
          </cell>
          <cell r="F532">
            <v>332822.5</v>
          </cell>
          <cell r="G532">
            <v>-301927.38</v>
          </cell>
        </row>
        <row r="533">
          <cell r="A533" t="str">
            <v>0650</v>
          </cell>
          <cell r="B533" t="str">
            <v>640840</v>
          </cell>
          <cell r="C533" t="str">
            <v>640840 Domestic Bank Charges-Dealer Compensation</v>
          </cell>
          <cell r="D533" t="str">
            <v>92.0-</v>
          </cell>
          <cell r="E533">
            <v>246335.13</v>
          </cell>
          <cell r="F533">
            <v>3081478.47</v>
          </cell>
          <cell r="G533">
            <v>-2835143.34</v>
          </cell>
        </row>
        <row r="534">
          <cell r="A534" t="str">
            <v>0650</v>
          </cell>
          <cell r="B534" t="str">
            <v>640850</v>
          </cell>
          <cell r="C534" t="str">
            <v>640850 Foreign Bank Charges-Dealer Compensation</v>
          </cell>
          <cell r="D534" t="str">
            <v>90.6-</v>
          </cell>
          <cell r="E534">
            <v>607254.25</v>
          </cell>
          <cell r="F534">
            <v>6475345.5999999996</v>
          </cell>
          <cell r="G534">
            <v>-5868091.3499999996</v>
          </cell>
        </row>
        <row r="535">
          <cell r="A535" t="str">
            <v>0650</v>
          </cell>
          <cell r="B535" t="str">
            <v>640890</v>
          </cell>
          <cell r="C535" t="str">
            <v>640890 Other Domestic Bank Charges-Dealer Compensation</v>
          </cell>
          <cell r="D535" t="str">
            <v>90.1-</v>
          </cell>
          <cell r="E535">
            <v>89493.51</v>
          </cell>
          <cell r="F535">
            <v>907028.96</v>
          </cell>
          <cell r="G535">
            <v>-817535.45</v>
          </cell>
        </row>
        <row r="536">
          <cell r="A536" t="str">
            <v>0650</v>
          </cell>
          <cell r="B536" t="str">
            <v>641000</v>
          </cell>
          <cell r="C536" t="str">
            <v>641000 Building And Structures Rent</v>
          </cell>
          <cell r="D536" t="str">
            <v>89.4-</v>
          </cell>
          <cell r="E536">
            <v>1999593.37</v>
          </cell>
          <cell r="F536">
            <v>18870967.07</v>
          </cell>
          <cell r="G536">
            <v>-16871373.699999999</v>
          </cell>
        </row>
        <row r="537">
          <cell r="A537" t="str">
            <v>0650</v>
          </cell>
          <cell r="B537" t="str">
            <v>641020</v>
          </cell>
          <cell r="C537" t="str">
            <v>641020 Vehicle Rent</v>
          </cell>
          <cell r="D537" t="str">
            <v>90.6-</v>
          </cell>
          <cell r="E537">
            <v>815095.84</v>
          </cell>
          <cell r="F537">
            <v>8688372.4100000001</v>
          </cell>
          <cell r="G537">
            <v>-7873276.5700000003</v>
          </cell>
        </row>
        <row r="538">
          <cell r="A538" t="str">
            <v>0650</v>
          </cell>
          <cell r="B538" t="str">
            <v>641030</v>
          </cell>
          <cell r="C538" t="str">
            <v>641030 Tools And Equipment Rent</v>
          </cell>
          <cell r="D538" t="str">
            <v>90.4-</v>
          </cell>
          <cell r="E538">
            <v>19200</v>
          </cell>
          <cell r="F538">
            <v>199000</v>
          </cell>
          <cell r="G538">
            <v>-179800</v>
          </cell>
        </row>
        <row r="539">
          <cell r="A539" t="str">
            <v>0650</v>
          </cell>
          <cell r="B539" t="str">
            <v>641040</v>
          </cell>
          <cell r="C539" t="str">
            <v>641040 Computer &amp; Accessories Rent</v>
          </cell>
          <cell r="D539" t="str">
            <v>90.8-</v>
          </cell>
          <cell r="E539">
            <v>820913.89</v>
          </cell>
          <cell r="F539">
            <v>8970304.1500000004</v>
          </cell>
          <cell r="G539">
            <v>-8149390.2599999998</v>
          </cell>
        </row>
        <row r="540">
          <cell r="A540" t="str">
            <v>0650</v>
          </cell>
          <cell r="B540" t="str">
            <v>641050</v>
          </cell>
          <cell r="C540" t="str">
            <v>641050 Photo-Copy Machine Rent &amp; Other Expenses</v>
          </cell>
          <cell r="D540" t="str">
            <v>94.7-</v>
          </cell>
          <cell r="E540">
            <v>5680</v>
          </cell>
          <cell r="F540">
            <v>108063.33</v>
          </cell>
          <cell r="G540">
            <v>-102383.33</v>
          </cell>
        </row>
        <row r="541">
          <cell r="A541" t="str">
            <v>0650</v>
          </cell>
          <cell r="B541" t="str">
            <v>641070</v>
          </cell>
          <cell r="C541" t="str">
            <v>641070 Car Pool Rent</v>
          </cell>
          <cell r="D541" t="str">
            <v>94.2-</v>
          </cell>
          <cell r="E541">
            <v>118692.06</v>
          </cell>
          <cell r="F541">
            <v>2037342.93</v>
          </cell>
          <cell r="G541">
            <v>-1918650.87</v>
          </cell>
        </row>
        <row r="542">
          <cell r="A542" t="str">
            <v>0650</v>
          </cell>
          <cell r="B542" t="str">
            <v>641080</v>
          </cell>
          <cell r="C542" t="str">
            <v>641080 Vehicle Rent-Non Deductable Expense</v>
          </cell>
          <cell r="D542" t="str">
            <v>92.4-</v>
          </cell>
          <cell r="E542">
            <v>98365.93</v>
          </cell>
          <cell r="F542">
            <v>1301159.1000000001</v>
          </cell>
          <cell r="G542">
            <v>-1202793.17</v>
          </cell>
        </row>
        <row r="543">
          <cell r="A543" t="str">
            <v>0650</v>
          </cell>
          <cell r="B543" t="str">
            <v>641090</v>
          </cell>
          <cell r="C543" t="str">
            <v>641090 Other Rent</v>
          </cell>
          <cell r="D543" t="str">
            <v>116.4-</v>
          </cell>
          <cell r="E543">
            <v>-24000</v>
          </cell>
          <cell r="F543">
            <v>146748.84</v>
          </cell>
          <cell r="G543">
            <v>-170748.84</v>
          </cell>
        </row>
        <row r="544">
          <cell r="A544" t="str">
            <v>0650</v>
          </cell>
          <cell r="B544" t="str">
            <v>641100</v>
          </cell>
          <cell r="C544" t="str">
            <v>641100 Tap Water</v>
          </cell>
          <cell r="D544" t="str">
            <v>92.0-</v>
          </cell>
          <cell r="E544">
            <v>1414.68</v>
          </cell>
          <cell r="F544">
            <v>17719.009999999998</v>
          </cell>
          <cell r="G544">
            <v>-16304.33</v>
          </cell>
        </row>
        <row r="545">
          <cell r="A545" t="str">
            <v>0650</v>
          </cell>
          <cell r="B545" t="str">
            <v>641110</v>
          </cell>
          <cell r="C545" t="str">
            <v>641110 Electricity</v>
          </cell>
          <cell r="D545" t="str">
            <v>91.2-</v>
          </cell>
          <cell r="E545">
            <v>169988.04</v>
          </cell>
          <cell r="F545">
            <v>1942687.43</v>
          </cell>
          <cell r="G545">
            <v>-1772699.39</v>
          </cell>
        </row>
        <row r="546">
          <cell r="A546" t="str">
            <v>0650</v>
          </cell>
          <cell r="B546" t="str">
            <v>641120</v>
          </cell>
          <cell r="C546" t="str">
            <v>641120 Drinking Water</v>
          </cell>
          <cell r="D546" t="str">
            <v>92.0-</v>
          </cell>
          <cell r="E546">
            <v>6388.31</v>
          </cell>
          <cell r="F546">
            <v>80022.27</v>
          </cell>
          <cell r="G546">
            <v>-73633.960000000006</v>
          </cell>
        </row>
        <row r="547">
          <cell r="A547" t="str">
            <v>0650</v>
          </cell>
          <cell r="B547" t="str">
            <v>641200</v>
          </cell>
          <cell r="C547" t="str">
            <v>641200 Postage &amp; Mail</v>
          </cell>
          <cell r="D547" t="str">
            <v>88.2-</v>
          </cell>
          <cell r="E547">
            <v>154327.13</v>
          </cell>
          <cell r="F547">
            <v>1309001.58</v>
          </cell>
          <cell r="G547">
            <v>-1154674.45</v>
          </cell>
        </row>
        <row r="548">
          <cell r="A548" t="str">
            <v>0650</v>
          </cell>
          <cell r="B548" t="str">
            <v>641220</v>
          </cell>
          <cell r="C548" t="str">
            <v>641220 Telephone</v>
          </cell>
          <cell r="D548" t="str">
            <v>91.4-</v>
          </cell>
          <cell r="E548">
            <v>116703.66</v>
          </cell>
          <cell r="F548">
            <v>1359526.4</v>
          </cell>
          <cell r="G548">
            <v>-1242822.74</v>
          </cell>
        </row>
        <row r="549">
          <cell r="A549" t="str">
            <v>0650</v>
          </cell>
          <cell r="B549" t="str">
            <v>641230</v>
          </cell>
          <cell r="C549" t="str">
            <v>641230 Telecommunication/Satelite/Lease Line</v>
          </cell>
          <cell r="D549" t="str">
            <v>91.4-</v>
          </cell>
          <cell r="E549">
            <v>9000</v>
          </cell>
          <cell r="F549">
            <v>104863</v>
          </cell>
          <cell r="G549">
            <v>-95863</v>
          </cell>
        </row>
        <row r="550">
          <cell r="A550" t="str">
            <v>0650</v>
          </cell>
          <cell r="B550" t="str">
            <v>641240</v>
          </cell>
          <cell r="C550" t="str">
            <v>641240 Long Distance Call</v>
          </cell>
          <cell r="D550" t="str">
            <v>93.5-</v>
          </cell>
          <cell r="E550">
            <v>40459.1</v>
          </cell>
          <cell r="F550">
            <v>625156.01</v>
          </cell>
          <cell r="G550">
            <v>-584696.91</v>
          </cell>
        </row>
        <row r="551">
          <cell r="A551" t="str">
            <v>0650</v>
          </cell>
          <cell r="B551" t="str">
            <v>641250</v>
          </cell>
          <cell r="C551" t="str">
            <v>641250 Facsimile Expenses</v>
          </cell>
          <cell r="D551" t="str">
            <v>93.0-</v>
          </cell>
          <cell r="E551">
            <v>18025.8</v>
          </cell>
          <cell r="F551">
            <v>257014.62</v>
          </cell>
          <cell r="G551">
            <v>-238988.82</v>
          </cell>
        </row>
        <row r="552">
          <cell r="A552" t="str">
            <v>0650</v>
          </cell>
          <cell r="B552" t="str">
            <v>641260</v>
          </cell>
          <cell r="C552" t="str">
            <v>641260 Mobile Phone Expenses</v>
          </cell>
          <cell r="D552" t="str">
            <v>89.6-</v>
          </cell>
          <cell r="E552">
            <v>363240.57</v>
          </cell>
          <cell r="F552">
            <v>3493646.63</v>
          </cell>
          <cell r="G552">
            <v>-3130406.06</v>
          </cell>
        </row>
        <row r="553">
          <cell r="A553" t="str">
            <v>0650</v>
          </cell>
          <cell r="B553" t="str">
            <v>641280</v>
          </cell>
          <cell r="C553" t="str">
            <v>641280 Inter-Co.Mailing Service-Expenses</v>
          </cell>
          <cell r="D553" t="str">
            <v>100.0-</v>
          </cell>
          <cell r="E553">
            <v>0</v>
          </cell>
          <cell r="F553">
            <v>100</v>
          </cell>
          <cell r="G553">
            <v>-100</v>
          </cell>
        </row>
        <row r="554">
          <cell r="A554" t="str">
            <v>0650</v>
          </cell>
          <cell r="B554" t="str">
            <v>641290</v>
          </cell>
          <cell r="C554" t="str">
            <v>641290 Other Communication Expenses</v>
          </cell>
          <cell r="D554" t="str">
            <v>90.5-</v>
          </cell>
          <cell r="E554">
            <v>246523.25</v>
          </cell>
          <cell r="F554">
            <v>2604527.0699999998</v>
          </cell>
          <cell r="G554">
            <v>-2358003.8199999998</v>
          </cell>
        </row>
        <row r="555">
          <cell r="A555" t="str">
            <v>0650</v>
          </cell>
          <cell r="B555" t="str">
            <v>641390</v>
          </cell>
          <cell r="C555" t="str">
            <v>641390 Other Insurance Expenses</v>
          </cell>
          <cell r="D555" t="str">
            <v>104.4-</v>
          </cell>
          <cell r="E555">
            <v>-145440.32999999999</v>
          </cell>
          <cell r="F555">
            <v>3326698.47</v>
          </cell>
          <cell r="G555">
            <v>-3472138.8</v>
          </cell>
        </row>
        <row r="556">
          <cell r="A556" t="str">
            <v>0650</v>
          </cell>
          <cell r="B556" t="str">
            <v>641400</v>
          </cell>
          <cell r="C556" t="str">
            <v>641400 Office Equipment &amp; Furniture</v>
          </cell>
          <cell r="D556" t="str">
            <v>91.7-</v>
          </cell>
          <cell r="E556">
            <v>38417.35</v>
          </cell>
          <cell r="F556">
            <v>460734.17</v>
          </cell>
          <cell r="G556">
            <v>-422316.82</v>
          </cell>
        </row>
        <row r="557">
          <cell r="A557" t="str">
            <v>0650</v>
          </cell>
          <cell r="B557" t="str">
            <v>641410</v>
          </cell>
          <cell r="C557" t="str">
            <v>641410 Office Suppliers</v>
          </cell>
          <cell r="D557" t="str">
            <v>93.5-</v>
          </cell>
          <cell r="E557">
            <v>22260.54</v>
          </cell>
          <cell r="F557">
            <v>343456.13</v>
          </cell>
          <cell r="G557">
            <v>-321195.59000000003</v>
          </cell>
        </row>
        <row r="558">
          <cell r="A558" t="str">
            <v>0650</v>
          </cell>
          <cell r="B558" t="str">
            <v>641420</v>
          </cell>
          <cell r="C558" t="str">
            <v>641420 Supplies for Repairs</v>
          </cell>
          <cell r="D558" t="str">
            <v>100.0-</v>
          </cell>
          <cell r="E558">
            <v>0</v>
          </cell>
          <cell r="F558">
            <v>1750</v>
          </cell>
          <cell r="G558">
            <v>-1750</v>
          </cell>
        </row>
        <row r="559">
          <cell r="A559" t="str">
            <v>0650</v>
          </cell>
          <cell r="B559" t="str">
            <v>641440</v>
          </cell>
          <cell r="C559" t="str">
            <v>641440 Computer Software</v>
          </cell>
          <cell r="D559" t="str">
            <v>100.0-</v>
          </cell>
          <cell r="E559">
            <v>0</v>
          </cell>
          <cell r="F559">
            <v>20900</v>
          </cell>
          <cell r="G559">
            <v>-20900</v>
          </cell>
        </row>
        <row r="560">
          <cell r="A560" t="str">
            <v>0650</v>
          </cell>
          <cell r="B560" t="str">
            <v>641500</v>
          </cell>
          <cell r="C560" t="str">
            <v>641500 Paper,Forms,Continuous Forms</v>
          </cell>
          <cell r="D560" t="str">
            <v>92.5-</v>
          </cell>
          <cell r="E560">
            <v>39296.449999999997</v>
          </cell>
          <cell r="F560">
            <v>524460.29</v>
          </cell>
          <cell r="G560">
            <v>-485163.84</v>
          </cell>
        </row>
        <row r="561">
          <cell r="A561" t="str">
            <v>0650</v>
          </cell>
          <cell r="B561" t="str">
            <v>641520</v>
          </cell>
          <cell r="C561" t="str">
            <v>641520 Diskette &amp; Magnetic Tape &amp; PC Supplies</v>
          </cell>
          <cell r="D561" t="str">
            <v>88.8-</v>
          </cell>
          <cell r="E561">
            <v>133195.70000000001</v>
          </cell>
          <cell r="F561">
            <v>1188602.68</v>
          </cell>
          <cell r="G561">
            <v>-1055406.98</v>
          </cell>
        </row>
        <row r="562">
          <cell r="A562" t="str">
            <v>0650</v>
          </cell>
          <cell r="B562" t="str">
            <v>641530</v>
          </cell>
          <cell r="C562" t="str">
            <v>641530 Stationaries</v>
          </cell>
          <cell r="D562" t="str">
            <v>89.4-</v>
          </cell>
          <cell r="E562">
            <v>29329.3</v>
          </cell>
          <cell r="F562">
            <v>277243.21999999997</v>
          </cell>
          <cell r="G562">
            <v>-247913.92</v>
          </cell>
        </row>
        <row r="563">
          <cell r="A563" t="str">
            <v>0650</v>
          </cell>
          <cell r="B563" t="str">
            <v>641550</v>
          </cell>
          <cell r="C563" t="str">
            <v>641550 Photo Copy Expenses (Outside)</v>
          </cell>
          <cell r="D563" t="str">
            <v>90.7-</v>
          </cell>
          <cell r="E563">
            <v>36028.870000000003</v>
          </cell>
          <cell r="F563">
            <v>385862.92</v>
          </cell>
          <cell r="G563">
            <v>-349834.05</v>
          </cell>
        </row>
        <row r="564">
          <cell r="A564" t="str">
            <v>0650</v>
          </cell>
          <cell r="B564" t="str">
            <v>641610</v>
          </cell>
          <cell r="C564" t="str">
            <v>641610 Office Areas</v>
          </cell>
          <cell r="D564" t="str">
            <v>75.7-</v>
          </cell>
          <cell r="E564">
            <v>24500</v>
          </cell>
          <cell r="F564">
            <v>100705.69</v>
          </cell>
          <cell r="G564">
            <v>-76205.69</v>
          </cell>
        </row>
        <row r="565">
          <cell r="A565" t="str">
            <v>0650</v>
          </cell>
          <cell r="B565" t="str">
            <v>641620</v>
          </cell>
          <cell r="C565" t="str">
            <v>641620 Vehicle Repairs</v>
          </cell>
          <cell r="D565" t="str">
            <v>92.5-</v>
          </cell>
          <cell r="E565">
            <v>68618.3</v>
          </cell>
          <cell r="F565">
            <v>916139.36</v>
          </cell>
          <cell r="G565">
            <v>-847521.06</v>
          </cell>
        </row>
        <row r="566">
          <cell r="A566" t="str">
            <v>0650</v>
          </cell>
          <cell r="B566" t="str">
            <v>641650</v>
          </cell>
          <cell r="C566" t="str">
            <v>641650 Office Equipment &amp; Appliances</v>
          </cell>
          <cell r="D566" t="str">
            <v>93.3-</v>
          </cell>
          <cell r="E566">
            <v>28766</v>
          </cell>
          <cell r="F566">
            <v>426738.11</v>
          </cell>
          <cell r="G566">
            <v>-397972.11</v>
          </cell>
        </row>
        <row r="567">
          <cell r="A567" t="str">
            <v>0650</v>
          </cell>
          <cell r="B567" t="str">
            <v>641690</v>
          </cell>
          <cell r="C567" t="str">
            <v>641690 Other Repairs &amp; Maintenance</v>
          </cell>
          <cell r="D567" t="str">
            <v>99.3-</v>
          </cell>
          <cell r="E567">
            <v>5680</v>
          </cell>
          <cell r="F567">
            <v>789396.44</v>
          </cell>
          <cell r="G567">
            <v>-783716.44</v>
          </cell>
        </row>
        <row r="568">
          <cell r="A568" t="str">
            <v>0650</v>
          </cell>
          <cell r="B568" t="str">
            <v>641700</v>
          </cell>
          <cell r="C568" t="str">
            <v>641700 Public Donations</v>
          </cell>
          <cell r="D568" t="str">
            <v>100.0-</v>
          </cell>
          <cell r="E568">
            <v>0</v>
          </cell>
          <cell r="F568">
            <v>196630</v>
          </cell>
          <cell r="G568">
            <v>-196630</v>
          </cell>
        </row>
        <row r="569">
          <cell r="A569" t="str">
            <v>0650</v>
          </cell>
          <cell r="B569" t="str">
            <v>641710</v>
          </cell>
          <cell r="C569" t="str">
            <v>641710 Public Interest</v>
          </cell>
          <cell r="D569" t="str">
            <v>100.0-</v>
          </cell>
          <cell r="E569">
            <v>0</v>
          </cell>
          <cell r="F569">
            <v>266313.15999999997</v>
          </cell>
          <cell r="G569">
            <v>-266313.15999999997</v>
          </cell>
        </row>
        <row r="570">
          <cell r="A570" t="str">
            <v>0650</v>
          </cell>
          <cell r="B570" t="str">
            <v>641720</v>
          </cell>
          <cell r="C570" t="str">
            <v>641720 Donation For Education Purpose</v>
          </cell>
          <cell r="D570" t="str">
            <v>100.0-</v>
          </cell>
          <cell r="E570">
            <v>0</v>
          </cell>
          <cell r="F570">
            <v>83875.11</v>
          </cell>
          <cell r="G570">
            <v>-83875.11</v>
          </cell>
        </row>
        <row r="571">
          <cell r="A571" t="str">
            <v>0650</v>
          </cell>
          <cell r="B571" t="str">
            <v>641730</v>
          </cell>
          <cell r="C571" t="str">
            <v>641730 Donation For Sport Purpose</v>
          </cell>
          <cell r="D571" t="str">
            <v>100.0-</v>
          </cell>
          <cell r="E571">
            <v>0</v>
          </cell>
          <cell r="F571">
            <v>522.54999999999995</v>
          </cell>
          <cell r="G571">
            <v>-522.54999999999995</v>
          </cell>
        </row>
        <row r="572">
          <cell r="A572" t="str">
            <v>0650</v>
          </cell>
          <cell r="B572" t="str">
            <v>641800</v>
          </cell>
          <cell r="C572" t="str">
            <v>641800 Bad Debts</v>
          </cell>
          <cell r="D572" t="str">
            <v>90.0-</v>
          </cell>
          <cell r="E572">
            <v>30000</v>
          </cell>
          <cell r="F572">
            <v>300000</v>
          </cell>
          <cell r="G572">
            <v>-270000</v>
          </cell>
        </row>
        <row r="573">
          <cell r="A573" t="str">
            <v>0650</v>
          </cell>
          <cell r="B573" t="str">
            <v>641900</v>
          </cell>
          <cell r="C573" t="str">
            <v>641900 Depreciation Fixed Assets</v>
          </cell>
          <cell r="D573" t="str">
            <v>89.7-</v>
          </cell>
          <cell r="E573">
            <v>746339.92</v>
          </cell>
          <cell r="F573">
            <v>7252836.8600000003</v>
          </cell>
          <cell r="G573">
            <v>-6506496.9400000004</v>
          </cell>
        </row>
        <row r="574">
          <cell r="A574" t="str">
            <v>0650</v>
          </cell>
          <cell r="B574" t="str">
            <v>641970</v>
          </cell>
          <cell r="C574" t="str">
            <v>641970 Amortization Expenses (Copyright/Patent)</v>
          </cell>
          <cell r="D574" t="str">
            <v>90.3-</v>
          </cell>
          <cell r="E574">
            <v>461802.63</v>
          </cell>
          <cell r="F574">
            <v>4765857.1399999997</v>
          </cell>
          <cell r="G574">
            <v>-4304054.51</v>
          </cell>
        </row>
        <row r="575">
          <cell r="A575" t="str">
            <v>0650</v>
          </cell>
          <cell r="B575" t="str">
            <v>642000</v>
          </cell>
          <cell r="C575" t="str">
            <v>642000 Security Protection</v>
          </cell>
          <cell r="D575" t="str">
            <v>90.9-</v>
          </cell>
          <cell r="E575">
            <v>56800</v>
          </cell>
          <cell r="F575">
            <v>620880.01</v>
          </cell>
          <cell r="G575">
            <v>-564080.01</v>
          </cell>
        </row>
        <row r="576">
          <cell r="A576" t="str">
            <v>0650</v>
          </cell>
          <cell r="B576" t="str">
            <v>642020</v>
          </cell>
          <cell r="C576" t="str">
            <v>642020 Student Undergraduates And Other</v>
          </cell>
          <cell r="D576" t="str">
            <v>90.8-</v>
          </cell>
          <cell r="E576">
            <v>4367833.71</v>
          </cell>
          <cell r="F576">
            <v>47278606.479999997</v>
          </cell>
          <cell r="G576">
            <v>-42910772.770000003</v>
          </cell>
        </row>
        <row r="577">
          <cell r="A577" t="str">
            <v>0650</v>
          </cell>
          <cell r="B577" t="str">
            <v>642100</v>
          </cell>
          <cell r="C577" t="str">
            <v>642100 Promotional Material</v>
          </cell>
          <cell r="D577" t="str">
            <v>90.2-</v>
          </cell>
          <cell r="E577">
            <v>20765756.809999999</v>
          </cell>
          <cell r="F577">
            <v>212830320.63</v>
          </cell>
          <cell r="G577">
            <v>-192064563.81999999</v>
          </cell>
        </row>
        <row r="578">
          <cell r="A578" t="str">
            <v>0650</v>
          </cell>
          <cell r="B578" t="str">
            <v>642110</v>
          </cell>
          <cell r="C578" t="str">
            <v>642110 Catalogue</v>
          </cell>
          <cell r="D578" t="str">
            <v>90.8-</v>
          </cell>
          <cell r="E578">
            <v>260616.6</v>
          </cell>
          <cell r="F578">
            <v>2825397.65</v>
          </cell>
          <cell r="G578">
            <v>-2564781.0499999998</v>
          </cell>
        </row>
        <row r="579">
          <cell r="A579" t="str">
            <v>0650</v>
          </cell>
          <cell r="B579" t="str">
            <v>642130</v>
          </cell>
          <cell r="C579" t="str">
            <v>642130 Seminar For Customer And Prizeavailed</v>
          </cell>
          <cell r="D579" t="str">
            <v>90.9-</v>
          </cell>
          <cell r="E579">
            <v>423414.3</v>
          </cell>
          <cell r="F579">
            <v>4649857.12</v>
          </cell>
          <cell r="G579">
            <v>-4226442.82</v>
          </cell>
        </row>
        <row r="580">
          <cell r="A580" t="str">
            <v>0650</v>
          </cell>
          <cell r="B580" t="str">
            <v>642140</v>
          </cell>
          <cell r="C580" t="str">
            <v>642140 Exhibition And Demonstration</v>
          </cell>
          <cell r="D580" t="str">
            <v>98.6-</v>
          </cell>
          <cell r="E580">
            <v>247379.96</v>
          </cell>
          <cell r="F580">
            <v>17646157.84</v>
          </cell>
          <cell r="G580">
            <v>-17398777.879999999</v>
          </cell>
        </row>
        <row r="581">
          <cell r="A581" t="str">
            <v>0650</v>
          </cell>
          <cell r="B581" t="str">
            <v>642150</v>
          </cell>
          <cell r="C581" t="str">
            <v>642150 Marketing Research Expenses</v>
          </cell>
          <cell r="D581" t="str">
            <v>7.3-</v>
          </cell>
          <cell r="E581">
            <v>751500</v>
          </cell>
          <cell r="F581">
            <v>810500</v>
          </cell>
          <cell r="G581">
            <v>-59000</v>
          </cell>
        </row>
        <row r="582">
          <cell r="A582" t="str">
            <v>0650</v>
          </cell>
          <cell r="B582" t="str">
            <v>642160</v>
          </cell>
          <cell r="C582" t="str">
            <v>642160 Dealers' Advertising</v>
          </cell>
          <cell r="D582" t="str">
            <v>93.6-</v>
          </cell>
          <cell r="E582">
            <v>1137601.05</v>
          </cell>
          <cell r="F582">
            <v>17713777.989999998</v>
          </cell>
          <cell r="G582">
            <v>-16576176.939999999</v>
          </cell>
        </row>
        <row r="583">
          <cell r="A583" t="str">
            <v>0650</v>
          </cell>
          <cell r="B583" t="str">
            <v>642190</v>
          </cell>
          <cell r="C583" t="str">
            <v>642190 Other Sales Promotion Exp.</v>
          </cell>
          <cell r="D583" t="str">
            <v>91.1-</v>
          </cell>
          <cell r="E583">
            <v>3779856.02</v>
          </cell>
          <cell r="F583">
            <v>42708210.630000003</v>
          </cell>
          <cell r="G583">
            <v>-38928354.609999999</v>
          </cell>
        </row>
        <row r="584">
          <cell r="A584" t="str">
            <v>0650</v>
          </cell>
          <cell r="B584" t="str">
            <v>642200</v>
          </cell>
          <cell r="C584" t="str">
            <v>642200 Press</v>
          </cell>
          <cell r="D584" t="str">
            <v>94.5-</v>
          </cell>
          <cell r="E584">
            <v>589221.5</v>
          </cell>
          <cell r="F584">
            <v>10807455.939999999</v>
          </cell>
          <cell r="G584">
            <v>-10218234.439999999</v>
          </cell>
        </row>
        <row r="585">
          <cell r="A585" t="str">
            <v>0650</v>
          </cell>
          <cell r="B585" t="str">
            <v>642210</v>
          </cell>
          <cell r="C585" t="str">
            <v>642210 Television</v>
          </cell>
          <cell r="D585" t="str">
            <v>100.0-</v>
          </cell>
          <cell r="E585">
            <v>0</v>
          </cell>
          <cell r="F585">
            <v>33369197.5</v>
          </cell>
          <cell r="G585">
            <v>-33369197.5</v>
          </cell>
        </row>
        <row r="586">
          <cell r="A586" t="str">
            <v>0650</v>
          </cell>
          <cell r="B586" t="str">
            <v>642230</v>
          </cell>
          <cell r="C586" t="str">
            <v>642230 Radio</v>
          </cell>
          <cell r="D586" t="str">
            <v>91.0-</v>
          </cell>
          <cell r="E586">
            <v>360000</v>
          </cell>
          <cell r="F586">
            <v>3996000</v>
          </cell>
          <cell r="G586">
            <v>-3636000</v>
          </cell>
        </row>
        <row r="587">
          <cell r="A587" t="str">
            <v>0650</v>
          </cell>
          <cell r="B587" t="str">
            <v>642240</v>
          </cell>
          <cell r="C587" t="str">
            <v>642240 Other Media</v>
          </cell>
          <cell r="D587" t="str">
            <v>94.7-</v>
          </cell>
          <cell r="E587">
            <v>444858.01</v>
          </cell>
          <cell r="F587">
            <v>8457475.5899999999</v>
          </cell>
          <cell r="G587">
            <v>-8012617.5800000001</v>
          </cell>
        </row>
        <row r="588">
          <cell r="A588" t="str">
            <v>0650</v>
          </cell>
          <cell r="B588" t="str">
            <v>642290</v>
          </cell>
          <cell r="C588" t="str">
            <v>642290 Other Advertising</v>
          </cell>
          <cell r="D588" t="str">
            <v>98.4-</v>
          </cell>
          <cell r="E588">
            <v>97341.79</v>
          </cell>
          <cell r="F588">
            <v>5963835.0099999998</v>
          </cell>
          <cell r="G588">
            <v>-5866493.2199999997</v>
          </cell>
        </row>
        <row r="589">
          <cell r="A589" t="str">
            <v>0650</v>
          </cell>
          <cell r="B589" t="str">
            <v>642310</v>
          </cell>
          <cell r="C589" t="str">
            <v>642310 Give Away</v>
          </cell>
          <cell r="D589" t="str">
            <v>84.8-</v>
          </cell>
          <cell r="E589">
            <v>384010.5</v>
          </cell>
          <cell r="F589">
            <v>2531097.84</v>
          </cell>
          <cell r="G589">
            <v>-2147087.34</v>
          </cell>
        </row>
        <row r="590">
          <cell r="A590" t="str">
            <v>0650</v>
          </cell>
          <cell r="B590" t="str">
            <v>642330</v>
          </cell>
          <cell r="C590" t="str">
            <v>642330 Press Announcement</v>
          </cell>
          <cell r="D590" t="str">
            <v>88.9-</v>
          </cell>
          <cell r="E590">
            <v>39480</v>
          </cell>
          <cell r="F590">
            <v>355462.5</v>
          </cell>
          <cell r="G590">
            <v>-315982.5</v>
          </cell>
        </row>
        <row r="591">
          <cell r="A591" t="str">
            <v>0650</v>
          </cell>
          <cell r="B591" t="str">
            <v>642390</v>
          </cell>
          <cell r="C591" t="str">
            <v>642390 Other Public Relations</v>
          </cell>
          <cell r="D591" t="str">
            <v>64.6-</v>
          </cell>
          <cell r="E591">
            <v>47350</v>
          </cell>
          <cell r="F591">
            <v>133853.07999999999</v>
          </cell>
          <cell r="G591">
            <v>-86503.08</v>
          </cell>
        </row>
        <row r="592">
          <cell r="A592" t="str">
            <v>0650</v>
          </cell>
          <cell r="B592" t="str">
            <v>642810</v>
          </cell>
          <cell r="C592" t="str">
            <v>642810 Import Clearance Expenses</v>
          </cell>
          <cell r="D592" t="str">
            <v>100.0-</v>
          </cell>
          <cell r="E592">
            <v>0</v>
          </cell>
          <cell r="F592">
            <v>53022</v>
          </cell>
          <cell r="G592">
            <v>-53022</v>
          </cell>
        </row>
        <row r="593">
          <cell r="A593" t="str">
            <v>0650</v>
          </cell>
          <cell r="B593" t="str">
            <v>642820</v>
          </cell>
          <cell r="C593" t="str">
            <v>642820 Magazine &amp; Subscriptions</v>
          </cell>
          <cell r="D593" t="str">
            <v>79.2-</v>
          </cell>
          <cell r="E593">
            <v>36431.449999999997</v>
          </cell>
          <cell r="F593">
            <v>174793.52</v>
          </cell>
          <cell r="G593">
            <v>-138362.07</v>
          </cell>
        </row>
        <row r="594">
          <cell r="A594" t="str">
            <v>0650</v>
          </cell>
          <cell r="B594" t="str">
            <v>642840</v>
          </cell>
          <cell r="C594" t="str">
            <v>642840 Association Membership Fee</v>
          </cell>
          <cell r="D594" t="str">
            <v>93.0-</v>
          </cell>
          <cell r="E594">
            <v>4982.34</v>
          </cell>
          <cell r="F594">
            <v>70981.02</v>
          </cell>
          <cell r="G594">
            <v>-65998.679999999993</v>
          </cell>
        </row>
        <row r="595">
          <cell r="A595" t="str">
            <v>0650</v>
          </cell>
          <cell r="B595" t="str">
            <v>642890</v>
          </cell>
          <cell r="C595" t="str">
            <v>642890 Other Miscellaneous Expenses</v>
          </cell>
          <cell r="D595" t="str">
            <v>95.0-</v>
          </cell>
          <cell r="E595">
            <v>113180.45</v>
          </cell>
          <cell r="F595">
            <v>2242627.7999999998</v>
          </cell>
          <cell r="G595">
            <v>-2129447.35</v>
          </cell>
        </row>
        <row r="596">
          <cell r="A596" t="str">
            <v>0650</v>
          </cell>
          <cell r="B596" t="str">
            <v>642900</v>
          </cell>
          <cell r="C596" t="str">
            <v>642900 Indirect General Administrative Expenses</v>
          </cell>
          <cell r="D596" t="str">
            <v>88.8-</v>
          </cell>
          <cell r="E596">
            <v>4610666</v>
          </cell>
          <cell r="F596">
            <v>41348934</v>
          </cell>
          <cell r="G596">
            <v>-36738268</v>
          </cell>
        </row>
        <row r="597">
          <cell r="A597" t="str">
            <v>0650</v>
          </cell>
          <cell r="B597" t="str">
            <v>652990</v>
          </cell>
          <cell r="C597" t="str">
            <v>652990 Cost Of Service Income</v>
          </cell>
          <cell r="D597" t="str">
            <v>100.0-</v>
          </cell>
          <cell r="E597">
            <v>485</v>
          </cell>
          <cell r="F597">
            <v>7789725.0499999998</v>
          </cell>
          <cell r="G597">
            <v>-7789240.0499999998</v>
          </cell>
        </row>
        <row r="598">
          <cell r="A598" t="str">
            <v>0650</v>
          </cell>
          <cell r="B598" t="str">
            <v>655200</v>
          </cell>
          <cell r="C598" t="str">
            <v>655200 Cost Of Other Goods Sold (Liable To Tax)</v>
          </cell>
          <cell r="D598" t="str">
            <v>17.1-</v>
          </cell>
          <cell r="E598">
            <v>56614966.030000001</v>
          </cell>
          <cell r="F598">
            <v>68299549.519999996</v>
          </cell>
          <cell r="G598">
            <v>-11684583.49</v>
          </cell>
        </row>
        <row r="599">
          <cell r="A599" t="str">
            <v>0650</v>
          </cell>
          <cell r="B599" t="str">
            <v>655600</v>
          </cell>
          <cell r="C599" t="str">
            <v>655600 Cost Of Material Sales</v>
          </cell>
          <cell r="D599" t="str">
            <v>88.9-</v>
          </cell>
          <cell r="E599">
            <v>4572135.83</v>
          </cell>
          <cell r="F599">
            <v>41120128.899999999</v>
          </cell>
          <cell r="G599">
            <v>-36547993.07</v>
          </cell>
        </row>
        <row r="600">
          <cell r="A600" t="str">
            <v>0650</v>
          </cell>
          <cell r="B600" t="str">
            <v>656000</v>
          </cell>
          <cell r="C600" t="str">
            <v>656000 Cost of Fixed Asset Sold or Fixed Asste Demolished</v>
          </cell>
          <cell r="D600" t="str">
            <v>100.0-</v>
          </cell>
          <cell r="E600">
            <v>2491.84</v>
          </cell>
          <cell r="F600">
            <v>10315532.82</v>
          </cell>
          <cell r="G600">
            <v>-10313040.98</v>
          </cell>
        </row>
        <row r="601">
          <cell r="A601" t="str">
            <v>0650</v>
          </cell>
          <cell r="B601" t="str">
            <v>658000</v>
          </cell>
          <cell r="C601" t="str">
            <v>658000 Specific Business Tax-Other Income</v>
          </cell>
          <cell r="D601" t="str">
            <v>83.4-</v>
          </cell>
          <cell r="E601">
            <v>2348.2600000000002</v>
          </cell>
          <cell r="F601">
            <v>14188.22</v>
          </cell>
          <cell r="G601">
            <v>-11839.96</v>
          </cell>
        </row>
        <row r="602">
          <cell r="A602" t="str">
            <v>0650</v>
          </cell>
          <cell r="B602" t="str">
            <v>661840</v>
          </cell>
          <cell r="C602" t="str">
            <v>661840 Domestic Bank Charges</v>
          </cell>
          <cell r="D602" t="str">
            <v>90.1-</v>
          </cell>
          <cell r="E602">
            <v>3400</v>
          </cell>
          <cell r="F602">
            <v>34420</v>
          </cell>
          <cell r="G602">
            <v>-31020</v>
          </cell>
        </row>
        <row r="603">
          <cell r="A603" t="str">
            <v>0650</v>
          </cell>
          <cell r="B603" t="str">
            <v>662000</v>
          </cell>
          <cell r="C603" t="str">
            <v>662000 Interest Expense-Bank Overdrafts</v>
          </cell>
          <cell r="D603" t="str">
            <v>93.1-</v>
          </cell>
          <cell r="E603">
            <v>60482.75</v>
          </cell>
          <cell r="F603">
            <v>870317.62</v>
          </cell>
          <cell r="G603">
            <v>-809834.87</v>
          </cell>
        </row>
        <row r="604">
          <cell r="A604" t="str">
            <v>0650</v>
          </cell>
          <cell r="B604" t="str">
            <v>662070</v>
          </cell>
          <cell r="C604" t="str">
            <v>662070 Interest Expense-Employees' Provident Fund</v>
          </cell>
          <cell r="D604" t="str">
            <v>91.1-</v>
          </cell>
          <cell r="E604">
            <v>93621.21</v>
          </cell>
          <cell r="F604">
            <v>1053235.6499999999</v>
          </cell>
          <cell r="G604">
            <v>-959614.44</v>
          </cell>
        </row>
        <row r="605">
          <cell r="A605" t="str">
            <v>0650</v>
          </cell>
          <cell r="B605" t="str">
            <v>662090</v>
          </cell>
          <cell r="C605" t="str">
            <v>662090 Interest Expense-Sundry-Local</v>
          </cell>
          <cell r="D605" t="str">
            <v>100.0-</v>
          </cell>
          <cell r="E605">
            <v>0</v>
          </cell>
          <cell r="F605">
            <v>75603</v>
          </cell>
          <cell r="G605">
            <v>-75603</v>
          </cell>
        </row>
        <row r="606">
          <cell r="A606" t="str">
            <v>0650</v>
          </cell>
          <cell r="B606" t="str">
            <v>663010</v>
          </cell>
          <cell r="C606" t="str">
            <v>663010 Interest Expense-Promissory Notes</v>
          </cell>
          <cell r="D606" t="str">
            <v>91.6-</v>
          </cell>
          <cell r="E606">
            <v>9478294.5199999996</v>
          </cell>
          <cell r="F606">
            <v>113437697.25</v>
          </cell>
          <cell r="G606">
            <v>-103959402.73</v>
          </cell>
        </row>
        <row r="607">
          <cell r="A607" t="str">
            <v>0650</v>
          </cell>
          <cell r="B607" t="str">
            <v>664000</v>
          </cell>
          <cell r="C607" t="str">
            <v>664000 Gain/Loss on Foreign Exchange Fluctuation</v>
          </cell>
          <cell r="D607" t="str">
            <v>105.3</v>
          </cell>
          <cell r="E607">
            <v>846898.3</v>
          </cell>
          <cell r="F607">
            <v>-16082341.470000001</v>
          </cell>
          <cell r="G607">
            <v>16929239.77</v>
          </cell>
        </row>
        <row r="608">
          <cell r="A608" t="str">
            <v>0650</v>
          </cell>
          <cell r="B608" t="str">
            <v>664030</v>
          </cell>
          <cell r="C608" t="str">
            <v>664030 Gain/Loss Forward Hedging</v>
          </cell>
          <cell r="D608" t="str">
            <v>60.9</v>
          </cell>
          <cell r="E608">
            <v>-3604645.21</v>
          </cell>
          <cell r="F608">
            <v>-9228029.1799999997</v>
          </cell>
          <cell r="G608">
            <v>5623383.9699999997</v>
          </cell>
        </row>
        <row r="609">
          <cell r="A609" t="str">
            <v>0650</v>
          </cell>
          <cell r="B609" t="str">
            <v>664040</v>
          </cell>
          <cell r="C609" t="str">
            <v>664040 Cross Currency Forward Value-Amortization</v>
          </cell>
          <cell r="D609" t="str">
            <v>89.8-</v>
          </cell>
          <cell r="E609">
            <v>572565.91</v>
          </cell>
          <cell r="F609">
            <v>5592439.1500000004</v>
          </cell>
          <cell r="G609">
            <v>-5019873.24</v>
          </cell>
        </row>
        <row r="610">
          <cell r="A610" t="str">
            <v>0650</v>
          </cell>
          <cell r="B610" t="str">
            <v>664100</v>
          </cell>
          <cell r="C610" t="str">
            <v>664100 Unrealized Gain/Loss on Foreign Exchange</v>
          </cell>
          <cell r="D610" t="str">
            <v>83.4-</v>
          </cell>
          <cell r="E610">
            <v>2088700.03</v>
          </cell>
          <cell r="F610">
            <v>12565571.029999999</v>
          </cell>
          <cell r="G610">
            <v>-10476871</v>
          </cell>
        </row>
        <row r="611">
          <cell r="A611" t="str">
            <v>0650</v>
          </cell>
          <cell r="B611" t="str">
            <v>665010</v>
          </cell>
          <cell r="C611" t="str">
            <v>665010 Cash Shortage/Excess</v>
          </cell>
          <cell r="D611" t="str">
            <v>98.0-</v>
          </cell>
          <cell r="E611">
            <v>60.68</v>
          </cell>
          <cell r="F611">
            <v>3088.28</v>
          </cell>
          <cell r="G611">
            <v>-3027.6</v>
          </cell>
        </row>
        <row r="612">
          <cell r="A612" t="str">
            <v>0650</v>
          </cell>
          <cell r="B612" t="str">
            <v>673020</v>
          </cell>
          <cell r="C612" t="str">
            <v>673020 Extra Expenses-Mutual Seperation Plan</v>
          </cell>
          <cell r="D612" t="str">
            <v>0.0</v>
          </cell>
          <cell r="E612">
            <v>6800000</v>
          </cell>
          <cell r="F612">
            <v>6800000</v>
          </cell>
          <cell r="G612">
            <v>0</v>
          </cell>
        </row>
        <row r="613">
          <cell r="A613" t="str">
            <v>0650</v>
          </cell>
          <cell r="B613" t="str">
            <v>673040</v>
          </cell>
          <cell r="C613" t="str">
            <v>673040 Non Deductable Penalties/Surcharges Expenses</v>
          </cell>
          <cell r="D613" t="str">
            <v>74.9-</v>
          </cell>
          <cell r="E613">
            <v>1076.93</v>
          </cell>
          <cell r="F613">
            <v>4288.26</v>
          </cell>
          <cell r="G613">
            <v>-3211.33</v>
          </cell>
        </row>
        <row r="614">
          <cell r="A614" t="str">
            <v>0650</v>
          </cell>
          <cell r="B614" t="str">
            <v>673070</v>
          </cell>
          <cell r="C614" t="str">
            <v>673070 Incorrect VAT</v>
          </cell>
          <cell r="D614" t="str">
            <v>86.7-</v>
          </cell>
          <cell r="E614">
            <v>1405.68</v>
          </cell>
          <cell r="F614">
            <v>10542.73</v>
          </cell>
          <cell r="G614">
            <v>-9137.0499999999993</v>
          </cell>
        </row>
        <row r="615">
          <cell r="A615" t="str">
            <v>0650</v>
          </cell>
          <cell r="B615" t="str">
            <v>673080</v>
          </cell>
          <cell r="C615" t="str">
            <v>673080 Uncollect Output VAT</v>
          </cell>
          <cell r="D615" t="str">
            <v>91.6-</v>
          </cell>
          <cell r="E615">
            <v>408461.4</v>
          </cell>
          <cell r="F615">
            <v>4869293.46</v>
          </cell>
          <cell r="G615">
            <v>-4460832.0599999996</v>
          </cell>
        </row>
        <row r="616">
          <cell r="A616" t="str">
            <v>0650</v>
          </cell>
          <cell r="B616" t="str">
            <v>673100</v>
          </cell>
          <cell r="C616" t="str">
            <v>673100 Gain/Loss-Forward Tax Adjust</v>
          </cell>
          <cell r="D616" t="str">
            <v>100.0-</v>
          </cell>
          <cell r="E616">
            <v>0</v>
          </cell>
          <cell r="F616">
            <v>4365699.53</v>
          </cell>
          <cell r="G616">
            <v>-4365699.53</v>
          </cell>
        </row>
        <row r="617">
          <cell r="A617" t="str">
            <v>0650</v>
          </cell>
          <cell r="B617" t="str">
            <v>673120</v>
          </cell>
          <cell r="C617" t="str">
            <v>673120 Income Tax-Net Profit</v>
          </cell>
          <cell r="D617" t="str">
            <v>0.0</v>
          </cell>
          <cell r="E617">
            <v>694662.9</v>
          </cell>
          <cell r="F617">
            <v>694662.9</v>
          </cell>
          <cell r="G617">
            <v>0</v>
          </cell>
        </row>
        <row r="618">
          <cell r="A618" t="str">
            <v>0650</v>
          </cell>
          <cell r="B618" t="str">
            <v>706501</v>
          </cell>
          <cell r="C618" t="str">
            <v>706501 Ball Clay Matetan No.10</v>
          </cell>
          <cell r="D618" t="str">
            <v>90.5-</v>
          </cell>
          <cell r="E618">
            <v>4733176.83</v>
          </cell>
          <cell r="F618">
            <v>50074477.850000001</v>
          </cell>
          <cell r="G618">
            <v>-45341301.020000003</v>
          </cell>
        </row>
        <row r="619">
          <cell r="A619" t="str">
            <v>0650</v>
          </cell>
          <cell r="B619" t="str">
            <v>706502</v>
          </cell>
          <cell r="C619" t="str">
            <v>706502 Feldspar Mining,Feldspar Sand</v>
          </cell>
          <cell r="D619" t="str">
            <v>91.6-</v>
          </cell>
          <cell r="E619">
            <v>13388363.970000001</v>
          </cell>
          <cell r="F619">
            <v>159765729.65000001</v>
          </cell>
          <cell r="G619">
            <v>-146377365.68000001</v>
          </cell>
        </row>
        <row r="620">
          <cell r="A620" t="str">
            <v>0650</v>
          </cell>
          <cell r="B620" t="str">
            <v>706503</v>
          </cell>
          <cell r="C620" t="str">
            <v>706503 Koalin Lumpang</v>
          </cell>
          <cell r="D620" t="str">
            <v>89.3-</v>
          </cell>
          <cell r="E620">
            <v>744968.91</v>
          </cell>
          <cell r="F620">
            <v>6958250.46</v>
          </cell>
          <cell r="G620">
            <v>-6213281.5499999998</v>
          </cell>
        </row>
        <row r="621">
          <cell r="A621" t="str">
            <v>0650</v>
          </cell>
          <cell r="B621" t="str">
            <v>706504</v>
          </cell>
          <cell r="C621" t="str">
            <v>706504 White Clay Prajine</v>
          </cell>
          <cell r="D621" t="str">
            <v>90.7-</v>
          </cell>
          <cell r="E621">
            <v>1258468.6100000001</v>
          </cell>
          <cell r="F621">
            <v>13475562.68</v>
          </cell>
          <cell r="G621">
            <v>-12217094.07</v>
          </cell>
        </row>
        <row r="622">
          <cell r="A622" t="str">
            <v>0650</v>
          </cell>
          <cell r="B622" t="str">
            <v>706506</v>
          </cell>
          <cell r="C622" t="str">
            <v>706506 Dolomite</v>
          </cell>
          <cell r="D622" t="str">
            <v>93.3-</v>
          </cell>
          <cell r="E622">
            <v>8423.75</v>
          </cell>
          <cell r="F622">
            <v>126028.72</v>
          </cell>
          <cell r="G622">
            <v>-117604.97</v>
          </cell>
        </row>
        <row r="623">
          <cell r="A623" t="str">
            <v>0650</v>
          </cell>
          <cell r="B623" t="str">
            <v>706508</v>
          </cell>
          <cell r="C623" t="str">
            <v>706508 Feldspar Pipatkorn</v>
          </cell>
          <cell r="D623" t="str">
            <v>90.5-</v>
          </cell>
          <cell r="E623">
            <v>1364011.87</v>
          </cell>
          <cell r="F623">
            <v>14297851.869999999</v>
          </cell>
          <cell r="G623">
            <v>-12933840</v>
          </cell>
        </row>
        <row r="624">
          <cell r="A624" t="str">
            <v>0650</v>
          </cell>
          <cell r="B624" t="str">
            <v>706510</v>
          </cell>
          <cell r="C624" t="str">
            <v>706510 Feldspar Attanee</v>
          </cell>
          <cell r="D624" t="str">
            <v>92.4-</v>
          </cell>
          <cell r="E624">
            <v>318852.21999999997</v>
          </cell>
          <cell r="F624">
            <v>4219554.4800000004</v>
          </cell>
          <cell r="G624">
            <v>-3900702.26</v>
          </cell>
        </row>
        <row r="625">
          <cell r="A625" t="str">
            <v>0650</v>
          </cell>
          <cell r="B625" t="str">
            <v>706512</v>
          </cell>
          <cell r="C625" t="str">
            <v>706512 Feldspar Theppratan M.2,Powder</v>
          </cell>
          <cell r="D625" t="str">
            <v>91.5-</v>
          </cell>
          <cell r="E625">
            <v>989373.63</v>
          </cell>
          <cell r="F625">
            <v>11611412.960000001</v>
          </cell>
          <cell r="G625">
            <v>-10622039.33</v>
          </cell>
        </row>
        <row r="626">
          <cell r="A626" t="str">
            <v>0650</v>
          </cell>
          <cell r="B626" t="str">
            <v>706514</v>
          </cell>
          <cell r="C626" t="str">
            <v>706514 Limestone for Glaze</v>
          </cell>
          <cell r="D626" t="str">
            <v>92.6-</v>
          </cell>
          <cell r="E626">
            <v>25312.67</v>
          </cell>
          <cell r="F626">
            <v>340097.12</v>
          </cell>
          <cell r="G626">
            <v>-314784.45</v>
          </cell>
        </row>
        <row r="627">
          <cell r="A627" t="str">
            <v>0650</v>
          </cell>
          <cell r="B627" t="str">
            <v>706515</v>
          </cell>
          <cell r="C627" t="str">
            <v>706515 Limestone for Body</v>
          </cell>
          <cell r="D627" t="str">
            <v>90.7-</v>
          </cell>
          <cell r="E627">
            <v>309980.84999999998</v>
          </cell>
          <cell r="F627">
            <v>3316690.88</v>
          </cell>
          <cell r="G627">
            <v>-3006710.03</v>
          </cell>
        </row>
        <row r="628">
          <cell r="A628" t="str">
            <v>0650</v>
          </cell>
          <cell r="B628" t="str">
            <v>706518</v>
          </cell>
          <cell r="C628" t="str">
            <v>706518 Red Clay Huaseo</v>
          </cell>
          <cell r="D628" t="str">
            <v>91.9-</v>
          </cell>
          <cell r="E628">
            <v>2857161.18</v>
          </cell>
          <cell r="F628">
            <v>35122340.509999998</v>
          </cell>
          <cell r="G628">
            <v>-32265179.329999998</v>
          </cell>
        </row>
        <row r="629">
          <cell r="A629" t="str">
            <v>0650</v>
          </cell>
          <cell r="B629" t="str">
            <v>706519</v>
          </cell>
          <cell r="C629" t="str">
            <v>706519 Silica Sand</v>
          </cell>
          <cell r="D629" t="str">
            <v>89.7-</v>
          </cell>
          <cell r="E629">
            <v>296293.21000000002</v>
          </cell>
          <cell r="F629">
            <v>2888627.66</v>
          </cell>
          <cell r="G629">
            <v>-2592334.4500000002</v>
          </cell>
        </row>
        <row r="630">
          <cell r="A630" t="str">
            <v>0650</v>
          </cell>
          <cell r="B630" t="str">
            <v>706520</v>
          </cell>
          <cell r="C630" t="str">
            <v>706520 Nongtadieng Clay</v>
          </cell>
          <cell r="D630" t="str">
            <v>90.5-</v>
          </cell>
          <cell r="E630">
            <v>2496944.29</v>
          </cell>
          <cell r="F630">
            <v>26378898.280000001</v>
          </cell>
          <cell r="G630">
            <v>-23881953.989999998</v>
          </cell>
        </row>
        <row r="631">
          <cell r="A631" t="str">
            <v>0650</v>
          </cell>
          <cell r="B631" t="str">
            <v>706521</v>
          </cell>
          <cell r="C631" t="str">
            <v>706521 White Clay Goodearth</v>
          </cell>
          <cell r="D631" t="str">
            <v>93.5-</v>
          </cell>
          <cell r="E631">
            <v>151828.44</v>
          </cell>
          <cell r="F631">
            <v>2342142.91</v>
          </cell>
          <cell r="G631">
            <v>-2190314.4700000002</v>
          </cell>
        </row>
        <row r="632">
          <cell r="A632" t="str">
            <v>0650</v>
          </cell>
          <cell r="B632" t="str">
            <v>706522</v>
          </cell>
          <cell r="C632" t="str">
            <v>706522 White Clay Kang-Kajan</v>
          </cell>
          <cell r="D632" t="str">
            <v>91.4-</v>
          </cell>
          <cell r="E632">
            <v>1279418.9099999999</v>
          </cell>
          <cell r="F632">
            <v>14907884.460000001</v>
          </cell>
          <cell r="G632">
            <v>-13628465.550000001</v>
          </cell>
        </row>
        <row r="633">
          <cell r="A633" t="str">
            <v>0650</v>
          </cell>
          <cell r="B633" t="str">
            <v>706523</v>
          </cell>
          <cell r="C633" t="str">
            <v>706523 Ball Clay BWS</v>
          </cell>
          <cell r="D633" t="str">
            <v>96.4-</v>
          </cell>
          <cell r="E633">
            <v>16961.599999999999</v>
          </cell>
          <cell r="F633">
            <v>471651.05</v>
          </cell>
          <cell r="G633">
            <v>-454689.45</v>
          </cell>
        </row>
        <row r="634">
          <cell r="A634" t="str">
            <v>0650</v>
          </cell>
          <cell r="B634" t="str">
            <v>706524</v>
          </cell>
          <cell r="C634" t="str">
            <v>706524 White Clay Ranong(Wash)</v>
          </cell>
          <cell r="D634" t="str">
            <v>91.2-</v>
          </cell>
          <cell r="E634">
            <v>9371.0400000000009</v>
          </cell>
          <cell r="F634">
            <v>106876.05</v>
          </cell>
          <cell r="G634">
            <v>-97505.01</v>
          </cell>
        </row>
        <row r="635">
          <cell r="A635" t="str">
            <v>0650</v>
          </cell>
          <cell r="B635" t="str">
            <v>706525</v>
          </cell>
          <cell r="C635" t="str">
            <v>706525 Other Clay &amp; Ineral</v>
          </cell>
          <cell r="D635" t="str">
            <v>91.3-</v>
          </cell>
          <cell r="E635">
            <v>8450627.9100000001</v>
          </cell>
          <cell r="F635">
            <v>97066815.980000004</v>
          </cell>
          <cell r="G635">
            <v>-88616188.069999993</v>
          </cell>
        </row>
        <row r="636">
          <cell r="A636" t="str">
            <v>0650</v>
          </cell>
          <cell r="B636" t="str">
            <v>706526</v>
          </cell>
          <cell r="C636" t="str">
            <v>706526 Color Stain</v>
          </cell>
          <cell r="D636" t="str">
            <v>92.7-</v>
          </cell>
          <cell r="E636">
            <v>9956270.0600000005</v>
          </cell>
          <cell r="F636">
            <v>135776668.16999999</v>
          </cell>
          <cell r="G636">
            <v>-125820398.11</v>
          </cell>
        </row>
        <row r="637">
          <cell r="A637" t="str">
            <v>0650</v>
          </cell>
          <cell r="B637" t="str">
            <v>706527</v>
          </cell>
          <cell r="C637" t="str">
            <v>706527 Metcolor for MF.9</v>
          </cell>
          <cell r="D637" t="str">
            <v>98.6-</v>
          </cell>
          <cell r="E637">
            <v>2463.5300000000002</v>
          </cell>
          <cell r="F637">
            <v>170647.28</v>
          </cell>
          <cell r="G637">
            <v>-168183.75</v>
          </cell>
        </row>
        <row r="638">
          <cell r="A638" t="str">
            <v>0650</v>
          </cell>
          <cell r="B638" t="str">
            <v>706528</v>
          </cell>
          <cell r="C638" t="str">
            <v>706528 Frit</v>
          </cell>
          <cell r="D638" t="str">
            <v>92.2-</v>
          </cell>
          <cell r="E638">
            <v>32033719.050000001</v>
          </cell>
          <cell r="F638">
            <v>410718655.25999999</v>
          </cell>
          <cell r="G638">
            <v>-378684936.20999998</v>
          </cell>
        </row>
        <row r="639">
          <cell r="A639" t="str">
            <v>0650</v>
          </cell>
          <cell r="B639" t="str">
            <v>706529</v>
          </cell>
          <cell r="C639" t="str">
            <v>706529 Latinum,Gold &amp; Luster Paste</v>
          </cell>
          <cell r="D639" t="str">
            <v>85.2-</v>
          </cell>
          <cell r="E639">
            <v>1133938.4099999999</v>
          </cell>
          <cell r="F639">
            <v>7671113.79</v>
          </cell>
          <cell r="G639">
            <v>-6537175.3799999999</v>
          </cell>
        </row>
        <row r="640">
          <cell r="A640" t="str">
            <v>0650</v>
          </cell>
          <cell r="B640" t="str">
            <v>706530</v>
          </cell>
          <cell r="C640" t="str">
            <v>706530 Aluminium Oxide</v>
          </cell>
          <cell r="D640" t="str">
            <v>92.2-</v>
          </cell>
          <cell r="E640">
            <v>4713.3599999999997</v>
          </cell>
          <cell r="F640">
            <v>60672.67</v>
          </cell>
          <cell r="G640">
            <v>-55959.31</v>
          </cell>
        </row>
        <row r="641">
          <cell r="A641" t="str">
            <v>0650</v>
          </cell>
          <cell r="B641" t="str">
            <v>706532</v>
          </cell>
          <cell r="C641" t="str">
            <v>706532 Barium Carbonate</v>
          </cell>
          <cell r="D641" t="str">
            <v>89.7-</v>
          </cell>
          <cell r="E641">
            <v>41369.08</v>
          </cell>
          <cell r="F641">
            <v>400066.51</v>
          </cell>
          <cell r="G641">
            <v>-358697.43</v>
          </cell>
        </row>
        <row r="642">
          <cell r="A642" t="str">
            <v>0650</v>
          </cell>
          <cell r="B642" t="str">
            <v>706533</v>
          </cell>
          <cell r="C642" t="str">
            <v>706533 Bentonite Volclay SPV</v>
          </cell>
          <cell r="D642" t="str">
            <v>93.0-</v>
          </cell>
          <cell r="E642">
            <v>9349.42</v>
          </cell>
          <cell r="F642">
            <v>133340.79999999999</v>
          </cell>
          <cell r="G642">
            <v>-123991.38</v>
          </cell>
        </row>
        <row r="643">
          <cell r="A643" t="str">
            <v>0650</v>
          </cell>
          <cell r="B643" t="str">
            <v>706539</v>
          </cell>
          <cell r="C643" t="str">
            <v>706539 Sodium Carboxy CMCC 7M</v>
          </cell>
          <cell r="D643" t="str">
            <v>92.5-</v>
          </cell>
          <cell r="E643">
            <v>365705.73</v>
          </cell>
          <cell r="F643">
            <v>4882136.09</v>
          </cell>
          <cell r="G643">
            <v>-4516430.3600000003</v>
          </cell>
        </row>
        <row r="644">
          <cell r="A644" t="str">
            <v>0650</v>
          </cell>
          <cell r="B644" t="str">
            <v>706540</v>
          </cell>
          <cell r="C644" t="str">
            <v>706540 W-20 Black</v>
          </cell>
          <cell r="D644" t="str">
            <v>89.6-</v>
          </cell>
          <cell r="E644">
            <v>147180.21</v>
          </cell>
          <cell r="F644">
            <v>1415003.66</v>
          </cell>
          <cell r="G644">
            <v>-1267823.45</v>
          </cell>
        </row>
        <row r="645">
          <cell r="A645" t="str">
            <v>0650</v>
          </cell>
          <cell r="B645" t="str">
            <v>706542</v>
          </cell>
          <cell r="C645" t="str">
            <v>706542 W-40 GREY</v>
          </cell>
          <cell r="D645" t="str">
            <v>87.8-</v>
          </cell>
          <cell r="E645">
            <v>96907.1</v>
          </cell>
          <cell r="F645">
            <v>797427.27</v>
          </cell>
          <cell r="G645">
            <v>-700520.17</v>
          </cell>
        </row>
        <row r="646">
          <cell r="A646" t="str">
            <v>0650</v>
          </cell>
          <cell r="B646" t="str">
            <v>706543</v>
          </cell>
          <cell r="C646" t="str">
            <v>706543 T-01 MEDIUM OIL</v>
          </cell>
          <cell r="D646" t="str">
            <v>92.9-</v>
          </cell>
          <cell r="E646">
            <v>2718669.21</v>
          </cell>
          <cell r="F646">
            <v>38103632.859999999</v>
          </cell>
          <cell r="G646">
            <v>-35384963.649999999</v>
          </cell>
        </row>
        <row r="647">
          <cell r="A647" t="str">
            <v>0650</v>
          </cell>
          <cell r="B647" t="str">
            <v>706544</v>
          </cell>
          <cell r="C647" t="str">
            <v>706544 FERRIC OXIDE</v>
          </cell>
          <cell r="D647" t="str">
            <v>93.3-</v>
          </cell>
          <cell r="E647">
            <v>1703.46</v>
          </cell>
          <cell r="F647">
            <v>25598.43</v>
          </cell>
          <cell r="G647">
            <v>-23894.97</v>
          </cell>
        </row>
        <row r="648">
          <cell r="A648" t="str">
            <v>0650</v>
          </cell>
          <cell r="B648" t="str">
            <v>706545</v>
          </cell>
          <cell r="C648" t="str">
            <v>706545 PC-602</v>
          </cell>
          <cell r="D648" t="str">
            <v>92.6-</v>
          </cell>
          <cell r="E648">
            <v>118800</v>
          </cell>
          <cell r="F648">
            <v>1606000</v>
          </cell>
          <cell r="G648">
            <v>-1487200</v>
          </cell>
        </row>
        <row r="649">
          <cell r="A649" t="str">
            <v>0650</v>
          </cell>
          <cell r="B649" t="str">
            <v>706550</v>
          </cell>
          <cell r="C649" t="str">
            <v>706550 NEPHELINE SIENITE RAW MATERIAL</v>
          </cell>
          <cell r="D649" t="str">
            <v>92.9-</v>
          </cell>
          <cell r="E649">
            <v>225677.67</v>
          </cell>
          <cell r="F649">
            <v>3182530.1</v>
          </cell>
          <cell r="G649">
            <v>-2956852.43</v>
          </cell>
        </row>
        <row r="650">
          <cell r="A650" t="str">
            <v>0650</v>
          </cell>
          <cell r="B650" t="str">
            <v>706552</v>
          </cell>
          <cell r="C650" t="str">
            <v>706552 PEPTAPON 9</v>
          </cell>
          <cell r="D650" t="str">
            <v>97.5-</v>
          </cell>
          <cell r="E650">
            <v>169.05</v>
          </cell>
          <cell r="F650">
            <v>6769.58</v>
          </cell>
          <cell r="G650">
            <v>-6600.53</v>
          </cell>
        </row>
        <row r="651">
          <cell r="A651" t="str">
            <v>0650</v>
          </cell>
          <cell r="B651" t="str">
            <v>706556</v>
          </cell>
          <cell r="C651" t="str">
            <v>706556 SODIUM CHLORIDE</v>
          </cell>
          <cell r="D651" t="str">
            <v>92.2-</v>
          </cell>
          <cell r="E651">
            <v>2659.05</v>
          </cell>
          <cell r="F651">
            <v>34285.19</v>
          </cell>
          <cell r="G651">
            <v>-31626.14</v>
          </cell>
        </row>
        <row r="652">
          <cell r="A652" t="str">
            <v>0650</v>
          </cell>
          <cell r="B652" t="str">
            <v>706557</v>
          </cell>
          <cell r="C652" t="str">
            <v>706557 SODIUM TRIPOLYPHOSPHATE</v>
          </cell>
          <cell r="D652" t="str">
            <v>88.9-</v>
          </cell>
          <cell r="E652">
            <v>604659.47</v>
          </cell>
          <cell r="F652">
            <v>5425377.4900000002</v>
          </cell>
          <cell r="G652">
            <v>-4820718.0199999996</v>
          </cell>
        </row>
        <row r="653">
          <cell r="A653" t="str">
            <v>0650</v>
          </cell>
          <cell r="B653" t="str">
            <v>706558</v>
          </cell>
          <cell r="C653" t="str">
            <v>706558 CALCINED TALC</v>
          </cell>
          <cell r="D653" t="str">
            <v>89.2-</v>
          </cell>
          <cell r="E653">
            <v>73325.3</v>
          </cell>
          <cell r="F653">
            <v>676384.74</v>
          </cell>
          <cell r="G653">
            <v>-603059.43999999994</v>
          </cell>
        </row>
        <row r="654">
          <cell r="A654" t="str">
            <v>0650</v>
          </cell>
          <cell r="B654" t="str">
            <v>706559</v>
          </cell>
          <cell r="C654" t="str">
            <v>706559 W-50 WHITE</v>
          </cell>
          <cell r="D654" t="str">
            <v>100.6-</v>
          </cell>
          <cell r="E654">
            <v>-1056.49</v>
          </cell>
          <cell r="F654">
            <v>164315.13</v>
          </cell>
          <cell r="G654">
            <v>-165371.62</v>
          </cell>
        </row>
        <row r="655">
          <cell r="A655" t="str">
            <v>0650</v>
          </cell>
          <cell r="B655" t="str">
            <v>706562</v>
          </cell>
          <cell r="C655" t="str">
            <v>706562 WOLLASTONITE FW 325</v>
          </cell>
          <cell r="D655" t="str">
            <v>92.3-</v>
          </cell>
          <cell r="E655">
            <v>326232.53999999998</v>
          </cell>
          <cell r="F655">
            <v>4253931.4400000004</v>
          </cell>
          <cell r="G655">
            <v>-3927698.9</v>
          </cell>
        </row>
        <row r="656">
          <cell r="A656" t="str">
            <v>0650</v>
          </cell>
          <cell r="B656" t="str">
            <v>706563</v>
          </cell>
          <cell r="C656" t="str">
            <v>706563 ZINC OXIDE GRADE AY</v>
          </cell>
          <cell r="D656" t="str">
            <v>80.2-</v>
          </cell>
          <cell r="E656">
            <v>105115.13</v>
          </cell>
          <cell r="F656">
            <v>531078.61</v>
          </cell>
          <cell r="G656">
            <v>-425963.48</v>
          </cell>
        </row>
        <row r="657">
          <cell r="A657" t="str">
            <v>0650</v>
          </cell>
          <cell r="B657" t="str">
            <v>706564</v>
          </cell>
          <cell r="C657" t="str">
            <v>706564 ZIRCONIUM SILACATE</v>
          </cell>
          <cell r="D657" t="str">
            <v>91.9-</v>
          </cell>
          <cell r="E657">
            <v>10902588.869999999</v>
          </cell>
          <cell r="F657">
            <v>134194009.43000001</v>
          </cell>
          <cell r="G657">
            <v>-123291420.56</v>
          </cell>
        </row>
        <row r="658">
          <cell r="A658" t="str">
            <v>0650</v>
          </cell>
          <cell r="B658" t="str">
            <v>706565</v>
          </cell>
          <cell r="C658" t="str">
            <v>706565 OTHER CHEM./ SODIUM SILICATE</v>
          </cell>
          <cell r="D658" t="str">
            <v>93.0-</v>
          </cell>
          <cell r="E658">
            <v>7314887.7699999996</v>
          </cell>
          <cell r="F658">
            <v>105010656.72</v>
          </cell>
          <cell r="G658">
            <v>-97695768.950000003</v>
          </cell>
        </row>
        <row r="659">
          <cell r="A659" t="str">
            <v>0650</v>
          </cell>
          <cell r="B659" t="str">
            <v>706568</v>
          </cell>
          <cell r="C659" t="str">
            <v>706568 GLASS FOR THIRD FIRING</v>
          </cell>
          <cell r="D659" t="str">
            <v>85.0-</v>
          </cell>
          <cell r="E659">
            <v>1969335.86</v>
          </cell>
          <cell r="F659">
            <v>13166381.17</v>
          </cell>
          <cell r="G659">
            <v>-11197045.310000001</v>
          </cell>
        </row>
        <row r="660">
          <cell r="A660" t="str">
            <v>0650</v>
          </cell>
          <cell r="B660" t="str">
            <v>706569</v>
          </cell>
          <cell r="C660" t="str">
            <v>706569 BODY SLIP /น้ำดิบกรมชลประทาน</v>
          </cell>
          <cell r="D660" t="str">
            <v>91.9-</v>
          </cell>
          <cell r="E660">
            <v>186588</v>
          </cell>
          <cell r="F660">
            <v>2312067.8199999998</v>
          </cell>
          <cell r="G660">
            <v>-2125479.8199999998</v>
          </cell>
        </row>
        <row r="661">
          <cell r="A661" t="str">
            <v>0650</v>
          </cell>
          <cell r="B661" t="str">
            <v>706577</v>
          </cell>
          <cell r="C661" t="str">
            <v>706577 OTHER STICKING MATERIAL</v>
          </cell>
          <cell r="D661" t="str">
            <v>100.0-</v>
          </cell>
          <cell r="E661">
            <v>0</v>
          </cell>
          <cell r="F661">
            <v>505447</v>
          </cell>
          <cell r="G661">
            <v>-505447</v>
          </cell>
        </row>
        <row r="662">
          <cell r="A662" t="str">
            <v>0650</v>
          </cell>
          <cell r="B662" t="str">
            <v>706578</v>
          </cell>
          <cell r="C662" t="str">
            <v>706578 Resin</v>
          </cell>
          <cell r="D662" t="str">
            <v>95.0-</v>
          </cell>
          <cell r="E662">
            <v>126532.49</v>
          </cell>
          <cell r="F662">
            <v>2553978.65</v>
          </cell>
          <cell r="G662">
            <v>-2427446.16</v>
          </cell>
        </row>
        <row r="663">
          <cell r="A663" t="str">
            <v>0650</v>
          </cell>
          <cell r="B663" t="str">
            <v>706582</v>
          </cell>
          <cell r="C663" t="str">
            <v>706582 TRADING GOODS</v>
          </cell>
          <cell r="D663" t="str">
            <v>100.0-</v>
          </cell>
          <cell r="E663">
            <v>0</v>
          </cell>
          <cell r="F663">
            <v>130192.38</v>
          </cell>
          <cell r="G663">
            <v>-130192.38</v>
          </cell>
        </row>
        <row r="664">
          <cell r="A664" t="str">
            <v>0650</v>
          </cell>
          <cell r="B664" t="str">
            <v>706599</v>
          </cell>
          <cell r="C664" t="str">
            <v>706599 Other Raw Material</v>
          </cell>
          <cell r="D664" t="str">
            <v>25.9-</v>
          </cell>
          <cell r="E664">
            <v>3908906.49</v>
          </cell>
          <cell r="F664">
            <v>5274588.12</v>
          </cell>
          <cell r="G664">
            <v>-1365681.63</v>
          </cell>
        </row>
        <row r="665">
          <cell r="A665" t="str">
            <v>0650</v>
          </cell>
          <cell r="B665" t="str">
            <v>830120</v>
          </cell>
          <cell r="C665" t="str">
            <v>830120 Mechanical Materials Cost</v>
          </cell>
          <cell r="D665" t="str">
            <v>78.7-</v>
          </cell>
          <cell r="E665">
            <v>682949</v>
          </cell>
          <cell r="F665">
            <v>3207474.78</v>
          </cell>
          <cell r="G665">
            <v>-2524525.7799999998</v>
          </cell>
        </row>
        <row r="666">
          <cell r="A666" t="str">
            <v>0650</v>
          </cell>
          <cell r="B666" t="str">
            <v>830190</v>
          </cell>
          <cell r="C666" t="str">
            <v>830190 Other Material Cost</v>
          </cell>
          <cell r="D666" t="str">
            <v>88.4-</v>
          </cell>
          <cell r="E666">
            <v>771647.24</v>
          </cell>
          <cell r="F666">
            <v>6664701.0199999996</v>
          </cell>
          <cell r="G666">
            <v>-5893053.7800000003</v>
          </cell>
        </row>
        <row r="667">
          <cell r="A667" t="str">
            <v>0650</v>
          </cell>
          <cell r="B667" t="str">
            <v>830250</v>
          </cell>
          <cell r="C667" t="str">
            <v>830250 Hire of Service Work</v>
          </cell>
          <cell r="D667" t="str">
            <v>88.8-</v>
          </cell>
          <cell r="E667">
            <v>222976.58</v>
          </cell>
          <cell r="F667">
            <v>1994568</v>
          </cell>
          <cell r="G667">
            <v>-1771591.42</v>
          </cell>
        </row>
        <row r="668">
          <cell r="A668" t="str">
            <v>0650</v>
          </cell>
          <cell r="B668" t="str">
            <v>830310</v>
          </cell>
          <cell r="C668" t="str">
            <v>830310 Utilities</v>
          </cell>
          <cell r="D668" t="str">
            <v>99.9-</v>
          </cell>
          <cell r="E668">
            <v>15.5</v>
          </cell>
          <cell r="F668">
            <v>10942.49</v>
          </cell>
          <cell r="G668">
            <v>-10926.99</v>
          </cell>
        </row>
        <row r="669">
          <cell r="A669" t="str">
            <v>0650</v>
          </cell>
          <cell r="B669" t="str">
            <v>830990</v>
          </cell>
          <cell r="C669" t="str">
            <v>830990 Miscellaneous Expenses</v>
          </cell>
          <cell r="D669" t="str">
            <v>95.6-</v>
          </cell>
          <cell r="E669">
            <v>4639.42</v>
          </cell>
          <cell r="F669">
            <v>104812.7</v>
          </cell>
          <cell r="G669">
            <v>-100173.28</v>
          </cell>
        </row>
        <row r="670">
          <cell r="A670" t="str">
            <v>0650</v>
          </cell>
          <cell r="B670" t="str">
            <v>888888</v>
          </cell>
          <cell r="C670" t="str">
            <v>888888 Settlement Cost Element for Internal Orders</v>
          </cell>
          <cell r="D670" t="str">
            <v>86.0</v>
          </cell>
          <cell r="E670">
            <v>-1682227.74</v>
          </cell>
          <cell r="F670">
            <v>-11982498.99</v>
          </cell>
          <cell r="G670">
            <v>10300271.25</v>
          </cell>
        </row>
        <row r="671">
          <cell r="A671" t="str">
            <v/>
          </cell>
          <cell r="B671" t="str">
            <v/>
          </cell>
          <cell r="C671" t="str">
            <v>Total Costs and Expenses</v>
          </cell>
          <cell r="D671" t="str">
            <v>90.1-</v>
          </cell>
          <cell r="E671">
            <v>578081562.88999999</v>
          </cell>
          <cell r="F671">
            <v>5842930212.46</v>
          </cell>
          <cell r="G671">
            <v>-5264848649.5699997</v>
          </cell>
        </row>
        <row r="672">
          <cell r="A672" t="str">
            <v/>
          </cell>
          <cell r="B672" t="str">
            <v/>
          </cell>
          <cell r="C672" t="str">
            <v>Net Income From Operating</v>
          </cell>
          <cell r="D672" t="str">
            <v>108.6-</v>
          </cell>
          <cell r="E672">
            <v>-3463334.59</v>
          </cell>
          <cell r="F672">
            <v>40387323.289999999</v>
          </cell>
          <cell r="G672">
            <v>-43850657.880000003</v>
          </cell>
        </row>
        <row r="673">
          <cell r="A673" t="str">
            <v>0650</v>
          </cell>
          <cell r="B673" t="str">
            <v>100</v>
          </cell>
          <cell r="C673" t="str">
            <v>000100 Conversion G/L</v>
          </cell>
          <cell r="D673" t="str">
            <v>0.0</v>
          </cell>
          <cell r="E673">
            <v>211942101.55000001</v>
          </cell>
          <cell r="F673">
            <v>211942101.55000001</v>
          </cell>
          <cell r="G673">
            <v>0</v>
          </cell>
        </row>
        <row r="674">
          <cell r="A674" t="str">
            <v>0650</v>
          </cell>
          <cell r="B674" t="str">
            <v>200</v>
          </cell>
          <cell r="C674" t="str">
            <v>000200 Conversion AR</v>
          </cell>
          <cell r="D674" t="str">
            <v>0.0</v>
          </cell>
          <cell r="E674">
            <v>-1840294480.28</v>
          </cell>
          <cell r="F674">
            <v>-1840294480.28</v>
          </cell>
          <cell r="G674">
            <v>0</v>
          </cell>
        </row>
        <row r="675">
          <cell r="A675" t="str">
            <v>0650</v>
          </cell>
          <cell r="B675" t="str">
            <v>300</v>
          </cell>
          <cell r="C675" t="str">
            <v>000300 Conversion AP</v>
          </cell>
          <cell r="D675" t="str">
            <v>0.0</v>
          </cell>
          <cell r="E675">
            <v>4615735347.2399998</v>
          </cell>
          <cell r="F675">
            <v>4615735347.2399998</v>
          </cell>
          <cell r="G675">
            <v>0</v>
          </cell>
        </row>
        <row r="676">
          <cell r="A676" t="str">
            <v>0650</v>
          </cell>
          <cell r="B676" t="str">
            <v>400</v>
          </cell>
          <cell r="C676" t="str">
            <v>000400 Conversion AA</v>
          </cell>
          <cell r="D676" t="str">
            <v>0.0</v>
          </cell>
          <cell r="E676">
            <v>-1324502514.4100001</v>
          </cell>
          <cell r="F676">
            <v>-1324502514.4100001</v>
          </cell>
          <cell r="G676">
            <v>0</v>
          </cell>
        </row>
        <row r="677">
          <cell r="A677" t="str">
            <v>0650</v>
          </cell>
          <cell r="B677" t="str">
            <v>500</v>
          </cell>
          <cell r="C677" t="str">
            <v>000500 Conversion Control - MM</v>
          </cell>
          <cell r="D677" t="str">
            <v>0.0</v>
          </cell>
          <cell r="E677">
            <v>-1208759483.21</v>
          </cell>
          <cell r="F677">
            <v>-1208759483.21</v>
          </cell>
          <cell r="G677">
            <v>0</v>
          </cell>
        </row>
        <row r="678">
          <cell r="A678" t="str">
            <v>0650</v>
          </cell>
          <cell r="B678" t="str">
            <v>600</v>
          </cell>
          <cell r="C678" t="str">
            <v>000600 Conversion P&amp;L</v>
          </cell>
          <cell r="D678" t="str">
            <v>0.0</v>
          </cell>
          <cell r="E678">
            <v>-454120971.00999999</v>
          </cell>
          <cell r="F678">
            <v>-454120971.00999999</v>
          </cell>
          <cell r="G678">
            <v>0</v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>0.0</v>
          </cell>
          <cell r="E679">
            <v>-0.12</v>
          </cell>
          <cell r="F679">
            <v>-0.12</v>
          </cell>
          <cell r="G679">
            <v>0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oad"/>
      <sheetName val="Load (2)"/>
    </sheetNames>
    <sheetDataSet>
      <sheetData sheetId="0" refreshError="1"/>
      <sheetData sheetId="1" refreshError="1">
        <row r="1">
          <cell r="A1" t="str">
            <v>CoCode</v>
          </cell>
          <cell r="B1" t="str">
            <v>Account</v>
          </cell>
          <cell r="C1" t="str">
            <v>Text for B/S P&amp;L item</v>
          </cell>
          <cell r="D1" t="str">
            <v>Pct.Diff.</v>
          </cell>
          <cell r="E1" t="str">
            <v>Tot.rpt.pr</v>
          </cell>
          <cell r="F1" t="str">
            <v>tot.cmp.pr</v>
          </cell>
          <cell r="G1" t="str">
            <v>Abs. diff.</v>
          </cell>
        </row>
        <row r="2">
          <cell r="A2" t="str">
            <v/>
          </cell>
          <cell r="B2" t="str">
            <v/>
          </cell>
          <cell r="C2" t="str">
            <v>Assets</v>
          </cell>
          <cell r="D2" t="str">
            <v/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0650</v>
          </cell>
          <cell r="B3" t="str">
            <v>100110</v>
          </cell>
          <cell r="C3" t="str">
            <v>100110 Petty Cash</v>
          </cell>
          <cell r="D3" t="str">
            <v>0.0</v>
          </cell>
          <cell r="E3">
            <v>1487491.13</v>
          </cell>
          <cell r="F3">
            <v>1487491.13</v>
          </cell>
          <cell r="G3">
            <v>0</v>
          </cell>
        </row>
        <row r="4">
          <cell r="A4" t="str">
            <v>0650</v>
          </cell>
          <cell r="B4" t="str">
            <v>100210</v>
          </cell>
          <cell r="C4" t="str">
            <v>100210 Cash on Hand</v>
          </cell>
          <cell r="D4" t="str">
            <v>0.0</v>
          </cell>
          <cell r="E4">
            <v>16219.25</v>
          </cell>
          <cell r="F4">
            <v>16219.25</v>
          </cell>
          <cell r="G4">
            <v>0</v>
          </cell>
        </row>
        <row r="5">
          <cell r="A5" t="str">
            <v>0650</v>
          </cell>
          <cell r="B5" t="str">
            <v>100220</v>
          </cell>
          <cell r="C5" t="str">
            <v>100220 Tax Refund Coupon</v>
          </cell>
          <cell r="D5" t="str">
            <v>0.0</v>
          </cell>
          <cell r="E5">
            <v>301890.14</v>
          </cell>
          <cell r="F5">
            <v>301890.14</v>
          </cell>
          <cell r="G5">
            <v>0</v>
          </cell>
        </row>
        <row r="6">
          <cell r="A6" t="str">
            <v>0650</v>
          </cell>
          <cell r="B6" t="str">
            <v>100480</v>
          </cell>
          <cell r="C6" t="str">
            <v>100480 Revenue Stamp Imprest Fund</v>
          </cell>
          <cell r="D6" t="str">
            <v>0.0</v>
          </cell>
          <cell r="E6">
            <v>745</v>
          </cell>
          <cell r="F6">
            <v>745</v>
          </cell>
          <cell r="G6">
            <v>0</v>
          </cell>
        </row>
        <row r="7">
          <cell r="A7" t="str">
            <v>0650</v>
          </cell>
          <cell r="B7" t="str">
            <v>101004</v>
          </cell>
          <cell r="C7" t="str">
            <v>101004 Bank Balance-BBL Soi Aree</v>
          </cell>
          <cell r="D7" t="str">
            <v>0.0</v>
          </cell>
          <cell r="E7">
            <v>-1046631.52</v>
          </cell>
          <cell r="F7">
            <v>-1046631.52</v>
          </cell>
          <cell r="G7">
            <v>0</v>
          </cell>
        </row>
        <row r="8">
          <cell r="A8" t="str">
            <v>0650</v>
          </cell>
          <cell r="B8" t="str">
            <v>101027</v>
          </cell>
          <cell r="C8" t="str">
            <v>101027 Bank Balance-BBL SB</v>
          </cell>
          <cell r="D8" t="str">
            <v>0.0</v>
          </cell>
          <cell r="E8">
            <v>-2394043.5099999998</v>
          </cell>
          <cell r="F8">
            <v>-2394043.5099999998</v>
          </cell>
          <cell r="G8">
            <v>0</v>
          </cell>
        </row>
        <row r="9">
          <cell r="A9" t="str">
            <v>0650</v>
          </cell>
          <cell r="B9" t="str">
            <v>101202</v>
          </cell>
          <cell r="C9" t="str">
            <v>101202 Bank Balance-BOFA Bangkok</v>
          </cell>
          <cell r="D9" t="str">
            <v>0.0</v>
          </cell>
          <cell r="E9">
            <v>13070.12</v>
          </cell>
          <cell r="F9">
            <v>13070.12</v>
          </cell>
          <cell r="G9">
            <v>0</v>
          </cell>
        </row>
        <row r="10">
          <cell r="A10" t="str">
            <v>0650</v>
          </cell>
          <cell r="B10" t="str">
            <v>101224</v>
          </cell>
          <cell r="C10" t="str">
            <v>101224 Bank Balance-BAY BS</v>
          </cell>
          <cell r="D10" t="str">
            <v>0.0</v>
          </cell>
          <cell r="E10">
            <v>-166031.42000000001</v>
          </cell>
          <cell r="F10">
            <v>-166031.42000000001</v>
          </cell>
          <cell r="G10">
            <v>0</v>
          </cell>
        </row>
        <row r="11">
          <cell r="A11" t="str">
            <v>0650</v>
          </cell>
          <cell r="B11" t="str">
            <v>101245</v>
          </cell>
          <cell r="C11" t="str">
            <v>101245 Bank Balance-STC Bangkok</v>
          </cell>
          <cell r="D11" t="str">
            <v>0.0</v>
          </cell>
          <cell r="E11">
            <v>-2084338.42</v>
          </cell>
          <cell r="F11">
            <v>-2084338.42</v>
          </cell>
          <cell r="G11">
            <v>0</v>
          </cell>
        </row>
        <row r="12">
          <cell r="A12" t="str">
            <v>0650</v>
          </cell>
          <cell r="B12" t="str">
            <v>101281</v>
          </cell>
          <cell r="C12" t="str">
            <v>101281 Bank Balance-KTB HK</v>
          </cell>
          <cell r="D12" t="str">
            <v>0.0</v>
          </cell>
          <cell r="E12">
            <v>1456884.75</v>
          </cell>
          <cell r="F12">
            <v>1456884.75</v>
          </cell>
          <cell r="G12">
            <v>0</v>
          </cell>
        </row>
        <row r="13">
          <cell r="A13" t="str">
            <v>0650</v>
          </cell>
          <cell r="B13" t="str">
            <v>101282</v>
          </cell>
          <cell r="C13" t="str">
            <v>101282 Bank Balance-KTB PDP</v>
          </cell>
          <cell r="D13" t="str">
            <v>0.0</v>
          </cell>
          <cell r="E13">
            <v>-66601.61</v>
          </cell>
          <cell r="F13">
            <v>-66601.61</v>
          </cell>
          <cell r="G13">
            <v>0</v>
          </cell>
        </row>
        <row r="14">
          <cell r="A14" t="str">
            <v>0650</v>
          </cell>
          <cell r="B14" t="str">
            <v>101309</v>
          </cell>
          <cell r="C14" t="str">
            <v>101309 Bank Balance-KTB Saraburee</v>
          </cell>
          <cell r="D14" t="str">
            <v>0.0</v>
          </cell>
          <cell r="E14">
            <v>-18291.75</v>
          </cell>
          <cell r="F14">
            <v>-18291.75</v>
          </cell>
          <cell r="G14">
            <v>0</v>
          </cell>
        </row>
        <row r="15">
          <cell r="A15" t="str">
            <v>0650</v>
          </cell>
          <cell r="B15" t="str">
            <v>101461</v>
          </cell>
          <cell r="C15" t="str">
            <v>101461 Bank Balance-SCB Chidlom</v>
          </cell>
          <cell r="D15" t="str">
            <v>0.0</v>
          </cell>
          <cell r="E15">
            <v>1056410.8400000001</v>
          </cell>
          <cell r="F15">
            <v>1056410.8400000001</v>
          </cell>
          <cell r="G15">
            <v>0</v>
          </cell>
        </row>
        <row r="16">
          <cell r="A16" t="str">
            <v>0650</v>
          </cell>
          <cell r="B16" t="str">
            <v>101464</v>
          </cell>
          <cell r="C16" t="str">
            <v>101464 Bank Balance-SCB CL</v>
          </cell>
          <cell r="D16" t="str">
            <v>0.0</v>
          </cell>
          <cell r="E16">
            <v>10000</v>
          </cell>
          <cell r="F16">
            <v>10000</v>
          </cell>
          <cell r="G16">
            <v>0</v>
          </cell>
        </row>
        <row r="17">
          <cell r="A17" t="str">
            <v>0650</v>
          </cell>
          <cell r="B17" t="str">
            <v>101689</v>
          </cell>
          <cell r="C17" t="str">
            <v>101689 Bank Balance-TFB Bangsue</v>
          </cell>
          <cell r="D17" t="str">
            <v>0.0</v>
          </cell>
          <cell r="E17">
            <v>-424638.14</v>
          </cell>
          <cell r="F17">
            <v>-424638.14</v>
          </cell>
          <cell r="G17">
            <v>0</v>
          </cell>
        </row>
        <row r="18">
          <cell r="A18" t="str">
            <v>0650</v>
          </cell>
          <cell r="B18" t="str">
            <v>101713</v>
          </cell>
          <cell r="C18" t="str">
            <v>101713 Bank Balance-TFB SB</v>
          </cell>
          <cell r="D18" t="str">
            <v>0.0</v>
          </cell>
          <cell r="E18">
            <v>893477.9</v>
          </cell>
          <cell r="F18">
            <v>893477.9</v>
          </cell>
          <cell r="G18">
            <v>0</v>
          </cell>
        </row>
        <row r="19">
          <cell r="A19" t="str">
            <v>0650</v>
          </cell>
          <cell r="B19" t="str">
            <v>101761</v>
          </cell>
          <cell r="C19" t="str">
            <v>101761 Bank Balance-TFB Bangsue</v>
          </cell>
          <cell r="D19" t="str">
            <v>0.0</v>
          </cell>
          <cell r="E19">
            <v>30000</v>
          </cell>
          <cell r="F19">
            <v>30000</v>
          </cell>
          <cell r="G19">
            <v>0</v>
          </cell>
        </row>
        <row r="20">
          <cell r="A20" t="str">
            <v>0650</v>
          </cell>
          <cell r="B20" t="str">
            <v>101891</v>
          </cell>
          <cell r="C20" t="str">
            <v>101891 Bank Balance-BT HK</v>
          </cell>
          <cell r="D20" t="str">
            <v>0.0</v>
          </cell>
          <cell r="E20">
            <v>1955.39</v>
          </cell>
          <cell r="F20">
            <v>1955.39</v>
          </cell>
          <cell r="G20">
            <v>0</v>
          </cell>
        </row>
        <row r="21">
          <cell r="A21" t="str">
            <v>0650</v>
          </cell>
          <cell r="B21" t="str">
            <v>101892</v>
          </cell>
          <cell r="C21" t="str">
            <v>101892 Bank Balance-BT HO</v>
          </cell>
          <cell r="D21" t="str">
            <v>0.0</v>
          </cell>
          <cell r="E21">
            <v>9400</v>
          </cell>
          <cell r="F21">
            <v>9400</v>
          </cell>
          <cell r="G21">
            <v>0</v>
          </cell>
        </row>
        <row r="22">
          <cell r="A22" t="str">
            <v>0650</v>
          </cell>
          <cell r="B22" t="str">
            <v>101921</v>
          </cell>
          <cell r="C22" t="str">
            <v>101921 Bank Balance-SMBC Bangkok</v>
          </cell>
          <cell r="D22" t="str">
            <v>0.0</v>
          </cell>
          <cell r="E22">
            <v>23729.91</v>
          </cell>
          <cell r="F22">
            <v>23729.91</v>
          </cell>
          <cell r="G22">
            <v>0</v>
          </cell>
        </row>
        <row r="23">
          <cell r="A23" t="str">
            <v>0650</v>
          </cell>
          <cell r="B23" t="str">
            <v>102004</v>
          </cell>
          <cell r="C23" t="str">
            <v>102004 Bank Deposit-BBL Soi Aree</v>
          </cell>
          <cell r="D23" t="str">
            <v>0.0</v>
          </cell>
          <cell r="E23">
            <v>-1747</v>
          </cell>
          <cell r="F23">
            <v>-1747</v>
          </cell>
          <cell r="G23">
            <v>0</v>
          </cell>
        </row>
        <row r="24">
          <cell r="A24" t="str">
            <v>0650</v>
          </cell>
          <cell r="B24" t="str">
            <v>102224</v>
          </cell>
          <cell r="C24" t="str">
            <v>102224 Bank Deposit-BAY BS</v>
          </cell>
          <cell r="D24" t="str">
            <v>0.0</v>
          </cell>
          <cell r="E24">
            <v>-300</v>
          </cell>
          <cell r="F24">
            <v>-300</v>
          </cell>
          <cell r="G24">
            <v>0</v>
          </cell>
        </row>
        <row r="25">
          <cell r="A25" t="str">
            <v>0650</v>
          </cell>
          <cell r="B25" t="str">
            <v>102282</v>
          </cell>
          <cell r="C25" t="str">
            <v>102282 Bank Deposit-KTB PDP</v>
          </cell>
          <cell r="D25" t="str">
            <v>0.0</v>
          </cell>
          <cell r="E25">
            <v>-3560</v>
          </cell>
          <cell r="F25">
            <v>-3560</v>
          </cell>
          <cell r="G25">
            <v>0</v>
          </cell>
        </row>
        <row r="26">
          <cell r="A26" t="str">
            <v>0650</v>
          </cell>
          <cell r="B26" t="str">
            <v>102461</v>
          </cell>
          <cell r="C26" t="str">
            <v>102461 Bank Deposit-SCB Chidlom</v>
          </cell>
          <cell r="D26" t="str">
            <v>0.0</v>
          </cell>
          <cell r="E26">
            <v>-59716.7</v>
          </cell>
          <cell r="F26">
            <v>-59716.7</v>
          </cell>
          <cell r="G26">
            <v>0</v>
          </cell>
        </row>
        <row r="27">
          <cell r="A27" t="str">
            <v>0650</v>
          </cell>
          <cell r="B27" t="str">
            <v>102464</v>
          </cell>
          <cell r="C27" t="str">
            <v>102464 Bank Deposit-SCB CL</v>
          </cell>
          <cell r="D27" t="str">
            <v>0.0</v>
          </cell>
          <cell r="E27">
            <v>-23479</v>
          </cell>
          <cell r="F27">
            <v>-23479</v>
          </cell>
          <cell r="G27">
            <v>0</v>
          </cell>
        </row>
        <row r="28">
          <cell r="A28" t="str">
            <v>0650</v>
          </cell>
          <cell r="B28" t="str">
            <v>102689</v>
          </cell>
          <cell r="C28" t="str">
            <v>102689 Bank Deposit-TFB Bangsue</v>
          </cell>
          <cell r="D28" t="str">
            <v>0.0</v>
          </cell>
          <cell r="E28">
            <v>-190036.97</v>
          </cell>
          <cell r="F28">
            <v>-190036.97</v>
          </cell>
          <cell r="G28">
            <v>0</v>
          </cell>
        </row>
        <row r="29">
          <cell r="A29" t="str">
            <v>0650</v>
          </cell>
          <cell r="B29" t="str">
            <v>102761</v>
          </cell>
          <cell r="C29" t="str">
            <v>102761 Bank Deposit-TFB Bangsue</v>
          </cell>
          <cell r="D29" t="str">
            <v>0.0</v>
          </cell>
          <cell r="E29">
            <v>-7717.7</v>
          </cell>
          <cell r="F29">
            <v>-7717.7</v>
          </cell>
          <cell r="G29">
            <v>0</v>
          </cell>
        </row>
        <row r="30">
          <cell r="A30" t="str">
            <v>0650</v>
          </cell>
          <cell r="B30" t="str">
            <v>103245</v>
          </cell>
          <cell r="C30" t="str">
            <v>103245 Uncleared Payment-STC Bangkok</v>
          </cell>
          <cell r="D30" t="str">
            <v>0.0</v>
          </cell>
          <cell r="E30">
            <v>-230776</v>
          </cell>
          <cell r="F30">
            <v>-230776</v>
          </cell>
          <cell r="G30">
            <v>0</v>
          </cell>
        </row>
        <row r="31">
          <cell r="A31" t="str">
            <v>0650</v>
          </cell>
          <cell r="B31" t="str">
            <v>103281</v>
          </cell>
          <cell r="C31" t="str">
            <v>103281 Uncleared Payment-KTB HK</v>
          </cell>
          <cell r="D31" t="str">
            <v>0.0</v>
          </cell>
          <cell r="E31">
            <v>-142463.70000000001</v>
          </cell>
          <cell r="F31">
            <v>-142463.70000000001</v>
          </cell>
          <cell r="G31">
            <v>0</v>
          </cell>
        </row>
        <row r="32">
          <cell r="A32" t="str">
            <v>0650</v>
          </cell>
          <cell r="B32" t="str">
            <v>103309</v>
          </cell>
          <cell r="C32" t="str">
            <v>103309 Uncleared Payment-KTB Saraburee</v>
          </cell>
          <cell r="D32" t="str">
            <v>0.0</v>
          </cell>
          <cell r="E32">
            <v>-10654</v>
          </cell>
          <cell r="F32">
            <v>-10654</v>
          </cell>
          <cell r="G32">
            <v>0</v>
          </cell>
        </row>
        <row r="33">
          <cell r="A33" t="str">
            <v>0650</v>
          </cell>
          <cell r="B33" t="str">
            <v>103461</v>
          </cell>
          <cell r="C33" t="str">
            <v>103461 Uncleared Payment-SCB Chidlom</v>
          </cell>
          <cell r="D33" t="str">
            <v>0.0</v>
          </cell>
          <cell r="E33">
            <v>-8425668.3900000006</v>
          </cell>
          <cell r="F33">
            <v>-8425668.3900000006</v>
          </cell>
          <cell r="G33">
            <v>0</v>
          </cell>
        </row>
        <row r="34">
          <cell r="A34" t="str">
            <v>0650</v>
          </cell>
          <cell r="B34" t="str">
            <v>103689</v>
          </cell>
          <cell r="C34" t="str">
            <v>103689 Uncleared Payment-TFB Bangsue</v>
          </cell>
          <cell r="D34" t="str">
            <v>0.0</v>
          </cell>
          <cell r="E34">
            <v>-568483.67000000004</v>
          </cell>
          <cell r="F34">
            <v>-568483.67000000004</v>
          </cell>
          <cell r="G34">
            <v>0</v>
          </cell>
        </row>
        <row r="35">
          <cell r="A35" t="str">
            <v>0650</v>
          </cell>
          <cell r="B35" t="str">
            <v>103713</v>
          </cell>
          <cell r="C35" t="str">
            <v>103713 Uncleared Payment-TFB SB</v>
          </cell>
          <cell r="D35" t="str">
            <v>0.0</v>
          </cell>
          <cell r="E35">
            <v>-2434391.71</v>
          </cell>
          <cell r="F35">
            <v>-2434391.71</v>
          </cell>
          <cell r="G35">
            <v>0</v>
          </cell>
        </row>
        <row r="36">
          <cell r="A36" t="str">
            <v>0650</v>
          </cell>
          <cell r="B36" t="str">
            <v>107567</v>
          </cell>
          <cell r="C36" t="str">
            <v>107567 Bank Balance-SCB Head Office (USD)</v>
          </cell>
          <cell r="D36" t="str">
            <v>0.0</v>
          </cell>
          <cell r="E36">
            <v>704380.93</v>
          </cell>
          <cell r="F36">
            <v>704380.93</v>
          </cell>
          <cell r="G36">
            <v>0</v>
          </cell>
        </row>
        <row r="37">
          <cell r="A37" t="str">
            <v>0650</v>
          </cell>
          <cell r="B37" t="str">
            <v>108004</v>
          </cell>
          <cell r="C37" t="str">
            <v>108004 Suspense Account-BBL Soi Aree</v>
          </cell>
          <cell r="D37" t="str">
            <v>0.0</v>
          </cell>
          <cell r="E37">
            <v>2903.23</v>
          </cell>
          <cell r="F37">
            <v>2903.23</v>
          </cell>
          <cell r="G37">
            <v>0</v>
          </cell>
        </row>
        <row r="38">
          <cell r="A38" t="str">
            <v>0650</v>
          </cell>
          <cell r="B38" t="str">
            <v>108689</v>
          </cell>
          <cell r="C38" t="str">
            <v>108689 Suspense Account-TFB Bangsue</v>
          </cell>
          <cell r="D38" t="str">
            <v>0.0</v>
          </cell>
          <cell r="E38">
            <v>-65235.81</v>
          </cell>
          <cell r="F38">
            <v>-65235.81</v>
          </cell>
          <cell r="G38">
            <v>0</v>
          </cell>
        </row>
        <row r="39">
          <cell r="A39" t="str">
            <v>0650</v>
          </cell>
          <cell r="B39" t="str">
            <v>112110</v>
          </cell>
          <cell r="C39" t="str">
            <v>112110 A/R Trade-Interface from outside SAP</v>
          </cell>
          <cell r="D39" t="str">
            <v>0.0</v>
          </cell>
          <cell r="E39">
            <v>833219891.13</v>
          </cell>
          <cell r="F39">
            <v>833219891.13</v>
          </cell>
          <cell r="G39">
            <v>0</v>
          </cell>
        </row>
        <row r="40">
          <cell r="A40" t="str">
            <v>0650</v>
          </cell>
          <cell r="B40" t="str">
            <v>112119</v>
          </cell>
          <cell r="C40" t="str">
            <v>112119 Account Receivable-Offsetting Account</v>
          </cell>
          <cell r="D40" t="str">
            <v>0.0</v>
          </cell>
          <cell r="E40">
            <v>-1663168.89</v>
          </cell>
          <cell r="F40">
            <v>-1663168.89</v>
          </cell>
          <cell r="G40">
            <v>0</v>
          </cell>
        </row>
        <row r="41">
          <cell r="A41" t="str">
            <v>0650</v>
          </cell>
          <cell r="B41" t="str">
            <v>112129</v>
          </cell>
          <cell r="C41" t="str">
            <v>112129 Allowance for Doubltful-Offsetting Account</v>
          </cell>
          <cell r="D41" t="str">
            <v>0.0</v>
          </cell>
          <cell r="E41">
            <v>-11026740.310000001</v>
          </cell>
          <cell r="F41">
            <v>-11026740.310000001</v>
          </cell>
          <cell r="G41">
            <v>0</v>
          </cell>
        </row>
        <row r="42">
          <cell r="A42" t="str">
            <v>0650</v>
          </cell>
          <cell r="B42" t="str">
            <v>113120</v>
          </cell>
          <cell r="C42" t="str">
            <v>113120 Employees' Advances</v>
          </cell>
          <cell r="D42" t="str">
            <v>0.0</v>
          </cell>
          <cell r="E42">
            <v>2330811.5499999998</v>
          </cell>
          <cell r="F42">
            <v>2330811.5499999998</v>
          </cell>
          <cell r="G42">
            <v>0</v>
          </cell>
        </row>
        <row r="43">
          <cell r="A43" t="str">
            <v>0650</v>
          </cell>
          <cell r="B43" t="str">
            <v>113150</v>
          </cell>
          <cell r="C43" t="str">
            <v>113150 Account Receivables-Employees' Loan</v>
          </cell>
          <cell r="D43" t="str">
            <v>0.0</v>
          </cell>
          <cell r="E43">
            <v>2799809.89</v>
          </cell>
          <cell r="F43">
            <v>2799809.89</v>
          </cell>
          <cell r="G43">
            <v>0</v>
          </cell>
        </row>
        <row r="44">
          <cell r="A44" t="str">
            <v>0650</v>
          </cell>
          <cell r="B44" t="str">
            <v>113210</v>
          </cell>
          <cell r="C44" t="str">
            <v>113210 Account Receivables-Sundry Employees' Advances</v>
          </cell>
          <cell r="D44" t="str">
            <v>0.0</v>
          </cell>
          <cell r="E44">
            <v>1587569.99</v>
          </cell>
          <cell r="F44">
            <v>1587569.99</v>
          </cell>
          <cell r="G44">
            <v>0</v>
          </cell>
        </row>
        <row r="45">
          <cell r="A45" t="str">
            <v>0650</v>
          </cell>
          <cell r="B45" t="str">
            <v>113990</v>
          </cell>
          <cell r="C45" t="str">
            <v>113990 Other Miscellaneous Receivables</v>
          </cell>
          <cell r="D45" t="str">
            <v>0.0</v>
          </cell>
          <cell r="E45">
            <v>19076089.140000001</v>
          </cell>
          <cell r="F45">
            <v>19076089.140000001</v>
          </cell>
          <cell r="G45">
            <v>0</v>
          </cell>
        </row>
        <row r="46">
          <cell r="A46" t="str">
            <v>0650</v>
          </cell>
          <cell r="B46" t="str">
            <v>114130</v>
          </cell>
          <cell r="C46" t="str">
            <v>114130 A/R-Trade Forward (Local amount)</v>
          </cell>
          <cell r="D46" t="str">
            <v>0.0</v>
          </cell>
          <cell r="E46">
            <v>465268869.88</v>
          </cell>
          <cell r="F46">
            <v>465268869.88</v>
          </cell>
          <cell r="G46">
            <v>0</v>
          </cell>
        </row>
        <row r="47">
          <cell r="A47" t="str">
            <v>0650</v>
          </cell>
          <cell r="B47" t="str">
            <v>114140</v>
          </cell>
          <cell r="C47" t="str">
            <v>114140 A/R-Trade Forward (Foreign amount)</v>
          </cell>
          <cell r="D47" t="str">
            <v>0.0</v>
          </cell>
          <cell r="E47">
            <v>119155973.92</v>
          </cell>
          <cell r="F47">
            <v>119155973.92</v>
          </cell>
          <cell r="G47">
            <v>0</v>
          </cell>
        </row>
        <row r="48">
          <cell r="A48" t="str">
            <v>0650</v>
          </cell>
          <cell r="B48" t="str">
            <v>114149</v>
          </cell>
          <cell r="C48" t="str">
            <v>114149 A/R-Trade Forward (Foreign amount)-Offsetting Acco</v>
          </cell>
          <cell r="D48" t="str">
            <v>0.0</v>
          </cell>
          <cell r="E48">
            <v>2889651.15</v>
          </cell>
          <cell r="F48">
            <v>2889651.15</v>
          </cell>
          <cell r="G48">
            <v>0</v>
          </cell>
        </row>
        <row r="49">
          <cell r="A49" t="str">
            <v>0650</v>
          </cell>
          <cell r="B49" t="str">
            <v>117110</v>
          </cell>
          <cell r="C49" t="str">
            <v>117110 Due from Afflilated Co. - Sales A/C</v>
          </cell>
          <cell r="D49" t="str">
            <v>0.0</v>
          </cell>
          <cell r="E49">
            <v>28285401.699999999</v>
          </cell>
          <cell r="F49">
            <v>28285401.699999999</v>
          </cell>
          <cell r="G49">
            <v>0</v>
          </cell>
        </row>
        <row r="50">
          <cell r="A50" t="str">
            <v>0650</v>
          </cell>
          <cell r="B50" t="str">
            <v>117120</v>
          </cell>
          <cell r="C50" t="str">
            <v>117120 Current Account - Affiliated Companies</v>
          </cell>
          <cell r="D50" t="str">
            <v>0.0</v>
          </cell>
          <cell r="E50">
            <v>116551767</v>
          </cell>
          <cell r="F50">
            <v>116551767</v>
          </cell>
          <cell r="G50">
            <v>0</v>
          </cell>
        </row>
        <row r="51">
          <cell r="A51" t="str">
            <v>0650</v>
          </cell>
          <cell r="B51" t="str">
            <v>117129</v>
          </cell>
          <cell r="C51" t="str">
            <v>117129 Current Account-Affiliated Co.-Offsetting Account</v>
          </cell>
          <cell r="D51" t="str">
            <v>0.0</v>
          </cell>
          <cell r="E51">
            <v>-59940.95</v>
          </cell>
          <cell r="F51">
            <v>-59940.95</v>
          </cell>
          <cell r="G51">
            <v>0</v>
          </cell>
        </row>
        <row r="52">
          <cell r="A52" t="str">
            <v>0650</v>
          </cell>
          <cell r="B52" t="str">
            <v>117140</v>
          </cell>
          <cell r="C52" t="str">
            <v>117140 A/R Intercompany-Material Sales</v>
          </cell>
          <cell r="D52" t="str">
            <v>0.0</v>
          </cell>
          <cell r="E52">
            <v>4258252.4800000004</v>
          </cell>
          <cell r="F52">
            <v>4258252.4800000004</v>
          </cell>
          <cell r="G52">
            <v>0</v>
          </cell>
        </row>
        <row r="53">
          <cell r="A53" t="str">
            <v>0650</v>
          </cell>
          <cell r="B53" t="str">
            <v>121111</v>
          </cell>
          <cell r="C53" t="str">
            <v>121111 Finished Goods Inventory for SD</v>
          </cell>
          <cell r="D53" t="str">
            <v>0.0</v>
          </cell>
          <cell r="E53">
            <v>777554382.54999995</v>
          </cell>
          <cell r="F53">
            <v>777554382.54999995</v>
          </cell>
          <cell r="G53">
            <v>0</v>
          </cell>
        </row>
        <row r="54">
          <cell r="A54" t="str">
            <v>0650</v>
          </cell>
          <cell r="B54" t="str">
            <v>121119</v>
          </cell>
          <cell r="C54" t="str">
            <v>121119 Finished Goods Inventory-Adjustment</v>
          </cell>
          <cell r="D54" t="str">
            <v>0.0</v>
          </cell>
          <cell r="E54">
            <v>-23426942.149999999</v>
          </cell>
          <cell r="F54">
            <v>-23426942.149999999</v>
          </cell>
          <cell r="G54">
            <v>0</v>
          </cell>
        </row>
        <row r="55">
          <cell r="A55" t="str">
            <v>0650</v>
          </cell>
          <cell r="B55" t="str">
            <v>121210</v>
          </cell>
          <cell r="C55" t="str">
            <v>121210 Goods in Process Inventory</v>
          </cell>
          <cell r="D55" t="str">
            <v>0.0</v>
          </cell>
          <cell r="E55">
            <v>150908934.72</v>
          </cell>
          <cell r="F55">
            <v>150908934.72</v>
          </cell>
          <cell r="G55">
            <v>0</v>
          </cell>
        </row>
        <row r="56">
          <cell r="A56" t="str">
            <v>0650</v>
          </cell>
          <cell r="B56" t="str">
            <v>121219</v>
          </cell>
          <cell r="C56" t="str">
            <v>121219 Goods in Process-Adjustment</v>
          </cell>
          <cell r="D56" t="str">
            <v>0.0</v>
          </cell>
          <cell r="E56">
            <v>8317947</v>
          </cell>
          <cell r="F56">
            <v>8317947</v>
          </cell>
          <cell r="G56">
            <v>0</v>
          </cell>
        </row>
        <row r="57">
          <cell r="A57" t="str">
            <v>0650</v>
          </cell>
          <cell r="B57" t="str">
            <v>121310</v>
          </cell>
          <cell r="C57" t="str">
            <v>121310 Raw Materials Inventory</v>
          </cell>
          <cell r="D57" t="str">
            <v>0.0</v>
          </cell>
          <cell r="E57">
            <v>338212967.22000003</v>
          </cell>
          <cell r="F57">
            <v>338212967.22000003</v>
          </cell>
          <cell r="G57">
            <v>0</v>
          </cell>
        </row>
        <row r="58">
          <cell r="A58" t="str">
            <v>0650</v>
          </cell>
          <cell r="B58" t="str">
            <v>121410</v>
          </cell>
          <cell r="C58" t="str">
            <v>121410 Store Supplies and Others</v>
          </cell>
          <cell r="D58" t="str">
            <v>0.0</v>
          </cell>
          <cell r="E58">
            <v>91945495.359999999</v>
          </cell>
          <cell r="F58">
            <v>91945495.359999999</v>
          </cell>
          <cell r="G58">
            <v>0</v>
          </cell>
        </row>
        <row r="59">
          <cell r="A59" t="str">
            <v>0650</v>
          </cell>
          <cell r="B59" t="str">
            <v>121430</v>
          </cell>
          <cell r="C59" t="str">
            <v>121430 Spare Parts Inventory</v>
          </cell>
          <cell r="D59" t="str">
            <v>0.0</v>
          </cell>
          <cell r="E59">
            <v>64053984.109999999</v>
          </cell>
          <cell r="F59">
            <v>64053984.109999999</v>
          </cell>
          <cell r="G59">
            <v>0</v>
          </cell>
        </row>
        <row r="60">
          <cell r="A60" t="str">
            <v>0650</v>
          </cell>
          <cell r="B60" t="str">
            <v>121510</v>
          </cell>
          <cell r="C60" t="str">
            <v>121510 Unspecified Store for Finished Goods</v>
          </cell>
          <cell r="D60" t="str">
            <v>0.0</v>
          </cell>
          <cell r="E60">
            <v>393553.29</v>
          </cell>
          <cell r="F60">
            <v>393553.29</v>
          </cell>
          <cell r="G60">
            <v>0</v>
          </cell>
        </row>
        <row r="61">
          <cell r="A61" t="str">
            <v>0650</v>
          </cell>
          <cell r="B61" t="str">
            <v>121990</v>
          </cell>
          <cell r="C61" t="str">
            <v>121990 Reserve for Inventory Appraisement</v>
          </cell>
          <cell r="D61" t="str">
            <v>0.0</v>
          </cell>
          <cell r="E61">
            <v>-117489194.77</v>
          </cell>
          <cell r="F61">
            <v>-117489194.77</v>
          </cell>
          <cell r="G61">
            <v>0</v>
          </cell>
        </row>
        <row r="62">
          <cell r="A62" t="str">
            <v>0650</v>
          </cell>
          <cell r="B62" t="str">
            <v>123210</v>
          </cell>
          <cell r="C62" t="str">
            <v>123210 Advance for Non Asset</v>
          </cell>
          <cell r="D62" t="str">
            <v>0.0</v>
          </cell>
          <cell r="E62">
            <v>25856120.789999999</v>
          </cell>
          <cell r="F62">
            <v>25856120.789999999</v>
          </cell>
          <cell r="G62">
            <v>0</v>
          </cell>
        </row>
        <row r="63">
          <cell r="A63" t="str">
            <v>0650</v>
          </cell>
          <cell r="B63" t="str">
            <v>123300</v>
          </cell>
          <cell r="C63" t="str">
            <v>123300 Advances for Deferred Charge</v>
          </cell>
          <cell r="D63" t="str">
            <v>0.0</v>
          </cell>
          <cell r="E63">
            <v>513317.72</v>
          </cell>
          <cell r="F63">
            <v>513317.72</v>
          </cell>
          <cell r="G63">
            <v>0</v>
          </cell>
        </row>
        <row r="64">
          <cell r="A64" t="str">
            <v>0650</v>
          </cell>
          <cell r="B64" t="str">
            <v>124150</v>
          </cell>
          <cell r="C64" t="str">
            <v>124150 License and Permit</v>
          </cell>
          <cell r="D64" t="str">
            <v>0.0</v>
          </cell>
          <cell r="E64">
            <v>4299</v>
          </cell>
          <cell r="F64">
            <v>4299</v>
          </cell>
          <cell r="G64">
            <v>0</v>
          </cell>
        </row>
        <row r="65">
          <cell r="A65" t="str">
            <v>0650</v>
          </cell>
          <cell r="B65" t="str">
            <v>124170</v>
          </cell>
          <cell r="C65" t="str">
            <v>124170 Prepaid Taxes</v>
          </cell>
          <cell r="D65" t="str">
            <v>0.0</v>
          </cell>
          <cell r="E65">
            <v>659144.29</v>
          </cell>
          <cell r="F65">
            <v>659144.29</v>
          </cell>
          <cell r="G65">
            <v>0</v>
          </cell>
        </row>
        <row r="66">
          <cell r="A66" t="str">
            <v>0650</v>
          </cell>
          <cell r="B66" t="str">
            <v>124900</v>
          </cell>
          <cell r="C66" t="str">
            <v>124900 Suspense Account for Deferred VAT</v>
          </cell>
          <cell r="D66" t="str">
            <v>0.0</v>
          </cell>
          <cell r="E66">
            <v>-50000</v>
          </cell>
          <cell r="F66">
            <v>-50000</v>
          </cell>
          <cell r="G66">
            <v>0</v>
          </cell>
        </row>
        <row r="67">
          <cell r="A67" t="str">
            <v>0650</v>
          </cell>
          <cell r="B67" t="str">
            <v>124990</v>
          </cell>
          <cell r="C67" t="str">
            <v>124990 Other Prepaid Expenses</v>
          </cell>
          <cell r="D67" t="str">
            <v>0.0</v>
          </cell>
          <cell r="E67">
            <v>8937298.8200000003</v>
          </cell>
          <cell r="F67">
            <v>8937298.8200000003</v>
          </cell>
          <cell r="G67">
            <v>0</v>
          </cell>
        </row>
        <row r="68">
          <cell r="A68" t="str">
            <v>0650</v>
          </cell>
          <cell r="B68" t="str">
            <v>125110</v>
          </cell>
          <cell r="C68" t="str">
            <v>125110 Accrued Income</v>
          </cell>
          <cell r="D68" t="str">
            <v>0.0</v>
          </cell>
          <cell r="E68">
            <v>238065</v>
          </cell>
          <cell r="F68">
            <v>238065</v>
          </cell>
          <cell r="G68">
            <v>0</v>
          </cell>
        </row>
        <row r="69">
          <cell r="A69" t="str">
            <v>0650</v>
          </cell>
          <cell r="B69" t="str">
            <v>127110</v>
          </cell>
          <cell r="C69" t="str">
            <v>127110 VAT-Input Tax (Recoverable)</v>
          </cell>
          <cell r="D69" t="str">
            <v>0.0</v>
          </cell>
          <cell r="E69">
            <v>23219332</v>
          </cell>
          <cell r="F69">
            <v>23219332</v>
          </cell>
          <cell r="G69">
            <v>0</v>
          </cell>
        </row>
        <row r="70">
          <cell r="A70" t="str">
            <v>0650</v>
          </cell>
          <cell r="B70" t="str">
            <v>127120</v>
          </cell>
          <cell r="C70" t="str">
            <v>127120 VAT-Input Tax-Deferred (Recoverable)</v>
          </cell>
          <cell r="D70" t="str">
            <v>0.0</v>
          </cell>
          <cell r="E70">
            <v>9026370.7699999996</v>
          </cell>
          <cell r="F70">
            <v>9026370.7699999996</v>
          </cell>
          <cell r="G70">
            <v>0</v>
          </cell>
        </row>
        <row r="71">
          <cell r="A71" t="str">
            <v>0650</v>
          </cell>
          <cell r="B71" t="str">
            <v>130186</v>
          </cell>
          <cell r="C71" t="str">
            <v>130186 Investment Par Value-Cementhai Marketing</v>
          </cell>
          <cell r="D71" t="str">
            <v>0.0</v>
          </cell>
          <cell r="E71">
            <v>100</v>
          </cell>
          <cell r="F71">
            <v>100</v>
          </cell>
          <cell r="G71">
            <v>0</v>
          </cell>
        </row>
        <row r="72">
          <cell r="A72" t="str">
            <v>0650</v>
          </cell>
          <cell r="B72" t="str">
            <v>130476</v>
          </cell>
          <cell r="C72" t="str">
            <v>130476 Investment Par Value-Rayong Olefins CO.,LTD.</v>
          </cell>
          <cell r="D72" t="str">
            <v>0.0</v>
          </cell>
          <cell r="E72">
            <v>1000</v>
          </cell>
          <cell r="F72">
            <v>1000</v>
          </cell>
          <cell r="G72">
            <v>0</v>
          </cell>
        </row>
        <row r="73">
          <cell r="A73" t="str">
            <v>0650</v>
          </cell>
          <cell r="B73" t="str">
            <v>130477</v>
          </cell>
          <cell r="C73" t="str">
            <v>130477 Investment Permium on Shares-Rayong Olefins CO.,LT</v>
          </cell>
          <cell r="D73" t="str">
            <v>0.0</v>
          </cell>
          <cell r="E73">
            <v>49000</v>
          </cell>
          <cell r="F73">
            <v>49000</v>
          </cell>
          <cell r="G73">
            <v>0</v>
          </cell>
        </row>
        <row r="74">
          <cell r="A74" t="str">
            <v>0650</v>
          </cell>
          <cell r="B74" t="str">
            <v>130736</v>
          </cell>
          <cell r="C74" t="str">
            <v>130736 Investment Par Value-Thai Union Paper PCL.,CO.</v>
          </cell>
          <cell r="D74" t="str">
            <v>0.0</v>
          </cell>
          <cell r="E74">
            <v>1000</v>
          </cell>
          <cell r="F74">
            <v>1000</v>
          </cell>
          <cell r="G74">
            <v>0</v>
          </cell>
        </row>
        <row r="75">
          <cell r="A75" t="str">
            <v>0650</v>
          </cell>
          <cell r="B75" t="str">
            <v>130737</v>
          </cell>
          <cell r="C75" t="str">
            <v>130737 Investment Permium on Shares-Thai Union Paper PCL.</v>
          </cell>
          <cell r="D75" t="str">
            <v>0.0</v>
          </cell>
          <cell r="E75">
            <v>21900</v>
          </cell>
          <cell r="F75">
            <v>21900</v>
          </cell>
          <cell r="G75">
            <v>0</v>
          </cell>
        </row>
        <row r="76">
          <cell r="A76" t="str">
            <v>0650</v>
          </cell>
          <cell r="B76" t="str">
            <v>130746</v>
          </cell>
          <cell r="C76" t="str">
            <v>130746 Investment Par Value-Siam Pulp &amp; Paper PCL.,CO.</v>
          </cell>
          <cell r="D76" t="str">
            <v>0.0</v>
          </cell>
          <cell r="E76">
            <v>1000</v>
          </cell>
          <cell r="F76">
            <v>1000</v>
          </cell>
          <cell r="G76">
            <v>0</v>
          </cell>
        </row>
        <row r="77">
          <cell r="A77" t="str">
            <v>0650</v>
          </cell>
          <cell r="B77" t="str">
            <v>130747</v>
          </cell>
          <cell r="C77" t="str">
            <v>130747 Investment Permium on Shares-Siam Pulp&amp;Paper PCL.,</v>
          </cell>
          <cell r="D77" t="str">
            <v>0.0</v>
          </cell>
          <cell r="E77">
            <v>2000</v>
          </cell>
          <cell r="F77">
            <v>2000</v>
          </cell>
          <cell r="G77">
            <v>0</v>
          </cell>
        </row>
        <row r="78">
          <cell r="A78" t="str">
            <v>0650</v>
          </cell>
          <cell r="B78" t="str">
            <v>136466</v>
          </cell>
          <cell r="C78" t="str">
            <v>136466 Investment Par Value-Sosugo Group Industry Co.,Ltd</v>
          </cell>
          <cell r="D78" t="str">
            <v>0.0</v>
          </cell>
          <cell r="E78">
            <v>94080000</v>
          </cell>
          <cell r="F78">
            <v>94080000</v>
          </cell>
          <cell r="G78">
            <v>0</v>
          </cell>
        </row>
        <row r="79">
          <cell r="A79" t="str">
            <v>0650</v>
          </cell>
          <cell r="B79" t="str">
            <v>136468</v>
          </cell>
          <cell r="C79" t="str">
            <v>136468 Investment Discount-Value-Sosugo Group Industry</v>
          </cell>
          <cell r="D79" t="str">
            <v>0.0</v>
          </cell>
          <cell r="E79">
            <v>-42336000</v>
          </cell>
          <cell r="F79">
            <v>-42336000</v>
          </cell>
          <cell r="G79">
            <v>0</v>
          </cell>
        </row>
        <row r="80">
          <cell r="A80" t="str">
            <v>0650</v>
          </cell>
          <cell r="B80" t="str">
            <v>137256</v>
          </cell>
          <cell r="C80" t="str">
            <v>137256 Investment Par Value-Phoenix Pulp&amp;Paper PCL.</v>
          </cell>
          <cell r="D80" t="str">
            <v>0.0</v>
          </cell>
          <cell r="E80">
            <v>1000</v>
          </cell>
          <cell r="F80">
            <v>1000</v>
          </cell>
          <cell r="G80">
            <v>0</v>
          </cell>
        </row>
        <row r="81">
          <cell r="A81" t="str">
            <v>0650</v>
          </cell>
          <cell r="B81" t="str">
            <v>137257</v>
          </cell>
          <cell r="C81" t="str">
            <v>137257 Investment Premium-Phoenix Pulp&amp;Paper PCL.</v>
          </cell>
          <cell r="D81" t="str">
            <v>0.0</v>
          </cell>
          <cell r="E81">
            <v>9400</v>
          </cell>
          <cell r="F81">
            <v>9400</v>
          </cell>
          <cell r="G81">
            <v>0</v>
          </cell>
        </row>
        <row r="82">
          <cell r="A82" t="str">
            <v>0650</v>
          </cell>
          <cell r="B82" t="str">
            <v>137516</v>
          </cell>
          <cell r="C82" t="str">
            <v>137516 Investment Par-Thai British Security Printing PCL</v>
          </cell>
          <cell r="D82" t="str">
            <v>0.0</v>
          </cell>
          <cell r="E82">
            <v>1000</v>
          </cell>
          <cell r="F82">
            <v>1000</v>
          </cell>
          <cell r="G82">
            <v>0</v>
          </cell>
        </row>
        <row r="83">
          <cell r="A83" t="str">
            <v>0650</v>
          </cell>
          <cell r="B83" t="str">
            <v>137517</v>
          </cell>
          <cell r="C83" t="str">
            <v>137517 Investment Premium-Thai British Security Printing</v>
          </cell>
          <cell r="D83" t="str">
            <v>0.0</v>
          </cell>
          <cell r="E83">
            <v>8000</v>
          </cell>
          <cell r="F83">
            <v>8000</v>
          </cell>
          <cell r="G83">
            <v>0</v>
          </cell>
        </row>
        <row r="84">
          <cell r="A84" t="str">
            <v>0650</v>
          </cell>
          <cell r="B84" t="str">
            <v>137546</v>
          </cell>
          <cell r="C84" t="str">
            <v>137546 Investment Par-Thai Cane Paper Public Co., Ltd.</v>
          </cell>
          <cell r="D84" t="str">
            <v>0.0</v>
          </cell>
          <cell r="E84">
            <v>1380</v>
          </cell>
          <cell r="F84">
            <v>1380</v>
          </cell>
          <cell r="G84">
            <v>0</v>
          </cell>
        </row>
        <row r="85">
          <cell r="A85" t="str">
            <v>0650</v>
          </cell>
          <cell r="B85" t="str">
            <v>137547</v>
          </cell>
          <cell r="C85" t="str">
            <v>137547 Investment Premium-Thai Cane Paper Public Co., Ltd</v>
          </cell>
          <cell r="D85" t="str">
            <v>0.0</v>
          </cell>
          <cell r="E85">
            <v>846.5</v>
          </cell>
          <cell r="F85">
            <v>846.5</v>
          </cell>
          <cell r="G85">
            <v>0</v>
          </cell>
        </row>
        <row r="86">
          <cell r="A86" t="str">
            <v>0650</v>
          </cell>
          <cell r="B86" t="str">
            <v>141110</v>
          </cell>
          <cell r="C86" t="str">
            <v>141110 Land Control Account</v>
          </cell>
          <cell r="D86" t="str">
            <v>0.0</v>
          </cell>
          <cell r="E86">
            <v>320813324.16000003</v>
          </cell>
          <cell r="F86">
            <v>320813324.16000003</v>
          </cell>
          <cell r="G86">
            <v>0</v>
          </cell>
        </row>
        <row r="87">
          <cell r="A87" t="str">
            <v>0650</v>
          </cell>
          <cell r="B87" t="str">
            <v>141160</v>
          </cell>
          <cell r="C87" t="str">
            <v>141160 Land Improvement</v>
          </cell>
          <cell r="D87" t="str">
            <v>0.0</v>
          </cell>
          <cell r="E87">
            <v>111991250.38</v>
          </cell>
          <cell r="F87">
            <v>111991250.38</v>
          </cell>
          <cell r="G87">
            <v>0</v>
          </cell>
        </row>
        <row r="88">
          <cell r="A88" t="str">
            <v>0650</v>
          </cell>
          <cell r="B88" t="str">
            <v>143110</v>
          </cell>
          <cell r="C88" t="str">
            <v>143110 Buildings</v>
          </cell>
          <cell r="D88" t="str">
            <v>0.0</v>
          </cell>
          <cell r="E88">
            <v>722864246.33000004</v>
          </cell>
          <cell r="F88">
            <v>722864246.33000004</v>
          </cell>
          <cell r="G88">
            <v>0</v>
          </cell>
        </row>
        <row r="89">
          <cell r="A89" t="str">
            <v>0650</v>
          </cell>
          <cell r="B89" t="str">
            <v>143120</v>
          </cell>
          <cell r="C89" t="str">
            <v>143120 Structures</v>
          </cell>
          <cell r="D89" t="str">
            <v>0.0</v>
          </cell>
          <cell r="E89">
            <v>155939714.38999999</v>
          </cell>
          <cell r="F89">
            <v>155939714.38999999</v>
          </cell>
          <cell r="G89">
            <v>0</v>
          </cell>
        </row>
        <row r="90">
          <cell r="A90" t="str">
            <v>0650</v>
          </cell>
          <cell r="B90" t="str">
            <v>144110</v>
          </cell>
          <cell r="C90" t="str">
            <v>144110 Plant Machine &amp; Equipment</v>
          </cell>
          <cell r="D90" t="str">
            <v>0.0</v>
          </cell>
          <cell r="E90">
            <v>6093018609.1000004</v>
          </cell>
          <cell r="F90">
            <v>6093018609.1000004</v>
          </cell>
          <cell r="G90">
            <v>0</v>
          </cell>
        </row>
        <row r="91">
          <cell r="A91" t="str">
            <v>0650</v>
          </cell>
          <cell r="B91" t="str">
            <v>145110</v>
          </cell>
          <cell r="C91" t="str">
            <v>145110 Transportation &amp; Miscellenous Equipment</v>
          </cell>
          <cell r="D91" t="str">
            <v>0.0</v>
          </cell>
          <cell r="E91">
            <v>33372790.129999999</v>
          </cell>
          <cell r="F91">
            <v>33372790.129999999</v>
          </cell>
          <cell r="G91">
            <v>0</v>
          </cell>
        </row>
        <row r="92">
          <cell r="A92" t="str">
            <v>0650</v>
          </cell>
          <cell r="B92" t="str">
            <v>146110</v>
          </cell>
          <cell r="C92" t="str">
            <v>146110 Construction in Progress</v>
          </cell>
          <cell r="D92" t="str">
            <v>0.0</v>
          </cell>
          <cell r="E92">
            <v>100648304.73999999</v>
          </cell>
          <cell r="F92">
            <v>100648304.73999999</v>
          </cell>
          <cell r="G92">
            <v>0</v>
          </cell>
        </row>
        <row r="93">
          <cell r="A93" t="str">
            <v>0650</v>
          </cell>
          <cell r="B93" t="str">
            <v>147110</v>
          </cell>
          <cell r="C93" t="str">
            <v>147110 Office Furniture &amp; Equipment</v>
          </cell>
          <cell r="D93" t="str">
            <v>0.0</v>
          </cell>
          <cell r="E93">
            <v>135039556.94999999</v>
          </cell>
          <cell r="F93">
            <v>135039556.94999999</v>
          </cell>
          <cell r="G93">
            <v>0</v>
          </cell>
        </row>
        <row r="94">
          <cell r="A94" t="str">
            <v>0650</v>
          </cell>
          <cell r="B94" t="str">
            <v>151110</v>
          </cell>
          <cell r="C94" t="str">
            <v>151110 Accumulated Depreciation-Land Improvements</v>
          </cell>
          <cell r="D94" t="str">
            <v>0.0</v>
          </cell>
          <cell r="E94">
            <v>-69622730.439999998</v>
          </cell>
          <cell r="F94">
            <v>-69622730.439999998</v>
          </cell>
          <cell r="G94">
            <v>0</v>
          </cell>
        </row>
        <row r="95">
          <cell r="A95" t="str">
            <v>0650</v>
          </cell>
          <cell r="B95" t="str">
            <v>153110</v>
          </cell>
          <cell r="C95" t="str">
            <v>153110 Accumulated Depreciation-Buildings &amp; Structures</v>
          </cell>
          <cell r="D95" t="str">
            <v>0.0</v>
          </cell>
          <cell r="E95">
            <v>-485304870.63</v>
          </cell>
          <cell r="F95">
            <v>-485304870.63</v>
          </cell>
          <cell r="G95">
            <v>0</v>
          </cell>
        </row>
        <row r="96">
          <cell r="A96" t="str">
            <v>0650</v>
          </cell>
          <cell r="B96" t="str">
            <v>154110</v>
          </cell>
          <cell r="C96" t="str">
            <v>154110 Accumulated Depreciation-Machinery &amp; Equipment</v>
          </cell>
          <cell r="D96" t="str">
            <v>0.0</v>
          </cell>
          <cell r="E96">
            <v>-5250124487.9399996</v>
          </cell>
          <cell r="F96">
            <v>-5250124487.9399996</v>
          </cell>
          <cell r="G96">
            <v>0</v>
          </cell>
        </row>
        <row r="97">
          <cell r="A97" t="str">
            <v>0650</v>
          </cell>
          <cell r="B97" t="str">
            <v>155110</v>
          </cell>
          <cell r="C97" t="str">
            <v>155110 Accumulated Depre Transportation &amp; Misc Equipment</v>
          </cell>
          <cell r="D97" t="str">
            <v>0.0</v>
          </cell>
          <cell r="E97">
            <v>-21580373.82</v>
          </cell>
          <cell r="F97">
            <v>-21580373.82</v>
          </cell>
          <cell r="G97">
            <v>0</v>
          </cell>
        </row>
        <row r="98">
          <cell r="A98" t="str">
            <v>0650</v>
          </cell>
          <cell r="B98" t="str">
            <v>157110</v>
          </cell>
          <cell r="C98" t="str">
            <v>157110 Accumulated Depre-Office Furniture &amp; Equipment</v>
          </cell>
          <cell r="D98" t="str">
            <v>0.0</v>
          </cell>
          <cell r="E98">
            <v>-104664466.53</v>
          </cell>
          <cell r="F98">
            <v>-104664466.53</v>
          </cell>
          <cell r="G98">
            <v>0</v>
          </cell>
        </row>
        <row r="99">
          <cell r="A99" t="str">
            <v>0650</v>
          </cell>
          <cell r="B99" t="str">
            <v>172210</v>
          </cell>
          <cell r="C99" t="str">
            <v>172210 Intengible Assets-Software License</v>
          </cell>
          <cell r="D99" t="str">
            <v>0.0</v>
          </cell>
          <cell r="E99">
            <v>47262356.259999998</v>
          </cell>
          <cell r="F99">
            <v>47262356.259999998</v>
          </cell>
          <cell r="G99">
            <v>0</v>
          </cell>
        </row>
        <row r="100">
          <cell r="A100" t="str">
            <v>0650</v>
          </cell>
          <cell r="B100" t="str">
            <v>174110</v>
          </cell>
          <cell r="C100" t="str">
            <v>174110 Import Duty - Deposits</v>
          </cell>
          <cell r="D100" t="str">
            <v>0.0</v>
          </cell>
          <cell r="E100">
            <v>1536000</v>
          </cell>
          <cell r="F100">
            <v>1536000</v>
          </cell>
          <cell r="G100">
            <v>0</v>
          </cell>
        </row>
        <row r="101">
          <cell r="A101" t="str">
            <v>0650</v>
          </cell>
          <cell r="B101" t="str">
            <v>174150</v>
          </cell>
          <cell r="C101" t="str">
            <v>174150 Cross Currency Forward Variance</v>
          </cell>
          <cell r="D101" t="str">
            <v>0.0</v>
          </cell>
          <cell r="E101">
            <v>1872300.86</v>
          </cell>
          <cell r="F101">
            <v>1872300.86</v>
          </cell>
          <cell r="G101">
            <v>0</v>
          </cell>
        </row>
        <row r="102">
          <cell r="A102" t="str">
            <v>0650</v>
          </cell>
          <cell r="B102" t="str">
            <v>174510</v>
          </cell>
          <cell r="C102" t="str">
            <v>174510 Miscellaneous Security Deposits</v>
          </cell>
          <cell r="D102" t="str">
            <v>0.0</v>
          </cell>
          <cell r="E102">
            <v>3900644.44</v>
          </cell>
          <cell r="F102">
            <v>3900644.44</v>
          </cell>
          <cell r="G102">
            <v>0</v>
          </cell>
        </row>
        <row r="103">
          <cell r="A103" t="str">
            <v>0650</v>
          </cell>
          <cell r="B103" t="str">
            <v>174530</v>
          </cell>
          <cell r="C103" t="str">
            <v>174530 Factory Expenses</v>
          </cell>
          <cell r="D103" t="str">
            <v>0.0</v>
          </cell>
          <cell r="E103">
            <v>3773477.63</v>
          </cell>
          <cell r="F103">
            <v>3773477.63</v>
          </cell>
          <cell r="G103">
            <v>0</v>
          </cell>
        </row>
        <row r="104">
          <cell r="A104" t="str">
            <v>0650</v>
          </cell>
          <cell r="B104" t="str">
            <v>174980</v>
          </cell>
          <cell r="C104" t="str">
            <v>174980 Shortage/Excess of Oversea Purchase</v>
          </cell>
          <cell r="D104" t="str">
            <v>0.0</v>
          </cell>
          <cell r="E104">
            <v>867901.27</v>
          </cell>
          <cell r="F104">
            <v>867901.27</v>
          </cell>
          <cell r="G104">
            <v>0</v>
          </cell>
        </row>
        <row r="105">
          <cell r="A105" t="str">
            <v>0650</v>
          </cell>
          <cell r="B105" t="str">
            <v>175140</v>
          </cell>
          <cell r="C105" t="str">
            <v>175140 Income Tax Deducted at Source</v>
          </cell>
          <cell r="D105" t="str">
            <v>0.0</v>
          </cell>
          <cell r="E105">
            <v>3416196.72</v>
          </cell>
          <cell r="F105">
            <v>3416196.72</v>
          </cell>
          <cell r="G105">
            <v>0</v>
          </cell>
        </row>
        <row r="106">
          <cell r="A106" t="str">
            <v>0650</v>
          </cell>
          <cell r="B106" t="str">
            <v>176110</v>
          </cell>
          <cell r="C106" t="str">
            <v>176110 Deferred Income Tax</v>
          </cell>
          <cell r="D106" t="str">
            <v>0.0</v>
          </cell>
          <cell r="E106">
            <v>53929325.210000001</v>
          </cell>
          <cell r="F106">
            <v>53929325.210000001</v>
          </cell>
          <cell r="G106">
            <v>0</v>
          </cell>
        </row>
        <row r="107">
          <cell r="A107" t="str">
            <v/>
          </cell>
          <cell r="B107" t="str">
            <v/>
          </cell>
          <cell r="C107" t="str">
            <v>Total assets</v>
          </cell>
          <cell r="D107" t="str">
            <v>0.0</v>
          </cell>
          <cell r="E107">
            <v>4839983760.6800003</v>
          </cell>
          <cell r="F107">
            <v>4839983760.6800003</v>
          </cell>
          <cell r="G107">
            <v>0</v>
          </cell>
        </row>
        <row r="108">
          <cell r="A108" t="str">
            <v/>
          </cell>
          <cell r="B108" t="str">
            <v/>
          </cell>
          <cell r="C108" t="str">
            <v>Liabilities and Share Holder Equities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0650</v>
          </cell>
          <cell r="B109" t="str">
            <v>213100</v>
          </cell>
          <cell r="C109" t="str">
            <v>213100 Goods Receipt/Invoice Receipt</v>
          </cell>
          <cell r="D109" t="str">
            <v>0.0</v>
          </cell>
          <cell r="E109">
            <v>23517166</v>
          </cell>
          <cell r="F109">
            <v>23517166</v>
          </cell>
          <cell r="G109">
            <v>0</v>
          </cell>
        </row>
        <row r="110">
          <cell r="A110" t="str">
            <v>0650</v>
          </cell>
          <cell r="B110" t="str">
            <v>213110</v>
          </cell>
          <cell r="C110" t="str">
            <v>213110 Provision for Freight Expense GR/IR</v>
          </cell>
          <cell r="D110" t="str">
            <v>0.0</v>
          </cell>
          <cell r="E110">
            <v>-3417725.28</v>
          </cell>
          <cell r="F110">
            <v>-3417725.28</v>
          </cell>
          <cell r="G110">
            <v>0</v>
          </cell>
        </row>
        <row r="111">
          <cell r="A111" t="str">
            <v>0650</v>
          </cell>
          <cell r="B111" t="str">
            <v>213120</v>
          </cell>
          <cell r="C111" t="str">
            <v>213120 Provision for Import Duty GR/IR</v>
          </cell>
          <cell r="D111" t="str">
            <v>0.0</v>
          </cell>
          <cell r="E111">
            <v>1972816.11</v>
          </cell>
          <cell r="F111">
            <v>1972816.11</v>
          </cell>
          <cell r="G111">
            <v>0</v>
          </cell>
        </row>
        <row r="112">
          <cell r="A112" t="str">
            <v>0650</v>
          </cell>
          <cell r="B112" t="str">
            <v>213130</v>
          </cell>
          <cell r="C112" t="str">
            <v>213130 Provision for Insurance Expense GR/IR</v>
          </cell>
          <cell r="D112" t="str">
            <v>0.0</v>
          </cell>
          <cell r="E112">
            <v>-12923.41</v>
          </cell>
          <cell r="F112">
            <v>-12923.41</v>
          </cell>
          <cell r="G112">
            <v>0</v>
          </cell>
        </row>
        <row r="113">
          <cell r="A113" t="str">
            <v>0650</v>
          </cell>
          <cell r="B113" t="str">
            <v>213140</v>
          </cell>
          <cell r="C113" t="str">
            <v>213140 Provision for Customs Clearance GR/IR</v>
          </cell>
          <cell r="D113" t="str">
            <v>0.0</v>
          </cell>
          <cell r="E113">
            <v>-24705.51</v>
          </cell>
          <cell r="F113">
            <v>-24705.51</v>
          </cell>
          <cell r="G113">
            <v>0</v>
          </cell>
        </row>
        <row r="114">
          <cell r="A114" t="str">
            <v>0650</v>
          </cell>
          <cell r="B114" t="str">
            <v>213142</v>
          </cell>
          <cell r="C114" t="str">
            <v>213142 Provision for in Land Transportation</v>
          </cell>
          <cell r="D114" t="str">
            <v>0.0</v>
          </cell>
          <cell r="E114">
            <v>-131543.97</v>
          </cell>
          <cell r="F114">
            <v>-131543.97</v>
          </cell>
          <cell r="G114">
            <v>0</v>
          </cell>
        </row>
        <row r="115">
          <cell r="A115" t="str">
            <v>0650</v>
          </cell>
          <cell r="B115" t="str">
            <v>213150</v>
          </cell>
          <cell r="C115" t="str">
            <v>213150 Provision for SCT Charge</v>
          </cell>
          <cell r="D115" t="str">
            <v>0.0</v>
          </cell>
          <cell r="E115">
            <v>30854.09</v>
          </cell>
          <cell r="F115">
            <v>30854.09</v>
          </cell>
          <cell r="G115">
            <v>0</v>
          </cell>
        </row>
        <row r="116">
          <cell r="A116" t="str">
            <v>0650</v>
          </cell>
          <cell r="B116" t="str">
            <v>213160</v>
          </cell>
          <cell r="C116" t="str">
            <v>213160 Provision for Others Charge</v>
          </cell>
          <cell r="D116" t="str">
            <v>0.0</v>
          </cell>
          <cell r="E116">
            <v>8586.99</v>
          </cell>
          <cell r="F116">
            <v>8586.99</v>
          </cell>
          <cell r="G116">
            <v>0</v>
          </cell>
        </row>
        <row r="117">
          <cell r="A117" t="str">
            <v>0650</v>
          </cell>
          <cell r="B117" t="str">
            <v>213190</v>
          </cell>
          <cell r="C117" t="str">
            <v>213190 Un-Applied Account Payable</v>
          </cell>
          <cell r="D117" t="str">
            <v>0.0</v>
          </cell>
          <cell r="E117">
            <v>-909500.36</v>
          </cell>
          <cell r="F117">
            <v>-909500.36</v>
          </cell>
          <cell r="G117">
            <v>0</v>
          </cell>
        </row>
        <row r="118">
          <cell r="A118" t="str">
            <v>0650</v>
          </cell>
          <cell r="B118" t="str">
            <v>213200</v>
          </cell>
          <cell r="C118" t="str">
            <v>213200 Supplies-Local</v>
          </cell>
          <cell r="D118" t="str">
            <v>0.0</v>
          </cell>
          <cell r="E118">
            <v>-209413748.50999999</v>
          </cell>
          <cell r="F118">
            <v>-209413748.50999999</v>
          </cell>
          <cell r="G118">
            <v>0</v>
          </cell>
        </row>
        <row r="119">
          <cell r="A119" t="str">
            <v>0650</v>
          </cell>
          <cell r="B119" t="str">
            <v>213300</v>
          </cell>
          <cell r="C119" t="str">
            <v>213300 Supplies Foreign</v>
          </cell>
          <cell r="D119" t="str">
            <v>0.0</v>
          </cell>
          <cell r="E119">
            <v>-112059097.25</v>
          </cell>
          <cell r="F119">
            <v>-112059097.25</v>
          </cell>
          <cell r="G119">
            <v>0</v>
          </cell>
        </row>
        <row r="120">
          <cell r="A120" t="str">
            <v>0650</v>
          </cell>
          <cell r="B120" t="str">
            <v>213309</v>
          </cell>
          <cell r="C120" t="str">
            <v>213309 Foreign Vendors Offsetting Account</v>
          </cell>
          <cell r="D120" t="str">
            <v>0.0</v>
          </cell>
          <cell r="E120">
            <v>-2739980.92</v>
          </cell>
          <cell r="F120">
            <v>-2739980.92</v>
          </cell>
          <cell r="G120">
            <v>0</v>
          </cell>
        </row>
        <row r="121">
          <cell r="A121" t="str">
            <v>0650</v>
          </cell>
          <cell r="B121" t="str">
            <v>214130</v>
          </cell>
          <cell r="C121" t="str">
            <v>214130 A/P-Trade Forward (Foreign amount)</v>
          </cell>
          <cell r="D121" t="str">
            <v>0.0</v>
          </cell>
          <cell r="E121">
            <v>-466912539.72000003</v>
          </cell>
          <cell r="F121">
            <v>-466912539.72000003</v>
          </cell>
          <cell r="G121">
            <v>0</v>
          </cell>
        </row>
        <row r="122">
          <cell r="A122" t="str">
            <v>0650</v>
          </cell>
          <cell r="B122" t="str">
            <v>214139</v>
          </cell>
          <cell r="C122" t="str">
            <v>214139 A/P-Trade Forward (Foreign amount)-Offsetting Acco</v>
          </cell>
          <cell r="D122" t="str">
            <v>0.0</v>
          </cell>
          <cell r="E122">
            <v>5026183.3899999997</v>
          </cell>
          <cell r="F122">
            <v>5026183.3899999997</v>
          </cell>
          <cell r="G122">
            <v>0</v>
          </cell>
        </row>
        <row r="123">
          <cell r="A123" t="str">
            <v>0650</v>
          </cell>
          <cell r="B123" t="str">
            <v>214140</v>
          </cell>
          <cell r="C123" t="str">
            <v>214140 A/P-Trade Forward (Local amount)</v>
          </cell>
          <cell r="D123" t="str">
            <v>0.0</v>
          </cell>
          <cell r="E123">
            <v>-119218118.47</v>
          </cell>
          <cell r="F123">
            <v>-119218118.47</v>
          </cell>
          <cell r="G123">
            <v>0</v>
          </cell>
        </row>
        <row r="124">
          <cell r="A124" t="str">
            <v>0650</v>
          </cell>
          <cell r="B124" t="str">
            <v>217110</v>
          </cell>
          <cell r="C124" t="str">
            <v>217110 Bought Ledger A/C-Sub.,Ass.&amp;Other Comp</v>
          </cell>
          <cell r="D124" t="str">
            <v>0.0</v>
          </cell>
          <cell r="E124">
            <v>-53915030.990000002</v>
          </cell>
          <cell r="F124">
            <v>-53915030.990000002</v>
          </cell>
          <cell r="G124">
            <v>0</v>
          </cell>
        </row>
        <row r="125">
          <cell r="A125" t="str">
            <v>0650</v>
          </cell>
          <cell r="B125" t="str">
            <v>217119</v>
          </cell>
          <cell r="C125" t="str">
            <v>217119 Intercompany Sales Offsetting Account</v>
          </cell>
          <cell r="D125" t="str">
            <v>0.0</v>
          </cell>
          <cell r="E125">
            <v>16964.28</v>
          </cell>
          <cell r="F125">
            <v>16964.28</v>
          </cell>
          <cell r="G125">
            <v>0</v>
          </cell>
        </row>
        <row r="126">
          <cell r="A126" t="str">
            <v>0650</v>
          </cell>
          <cell r="B126" t="str">
            <v>217120</v>
          </cell>
          <cell r="C126" t="str">
            <v>217120 Current A/C - Sub, Ass., &amp; Other Company</v>
          </cell>
          <cell r="D126" t="str">
            <v>0.0</v>
          </cell>
          <cell r="E126">
            <v>-41562269.689999998</v>
          </cell>
          <cell r="F126">
            <v>-41562269.689999998</v>
          </cell>
          <cell r="G126">
            <v>0</v>
          </cell>
        </row>
        <row r="127">
          <cell r="A127" t="str">
            <v>0650</v>
          </cell>
          <cell r="B127" t="str">
            <v>217129</v>
          </cell>
          <cell r="C127" t="str">
            <v>217129 Intercompany Vendors Offseting Account</v>
          </cell>
          <cell r="D127" t="str">
            <v>0.0</v>
          </cell>
          <cell r="E127">
            <v>773.8</v>
          </cell>
          <cell r="F127">
            <v>773.8</v>
          </cell>
          <cell r="G127">
            <v>0</v>
          </cell>
        </row>
        <row r="128">
          <cell r="A128" t="str">
            <v>0650</v>
          </cell>
          <cell r="B128" t="str">
            <v>217140</v>
          </cell>
          <cell r="C128" t="str">
            <v>217140 Current Account-Material Sales</v>
          </cell>
          <cell r="D128" t="str">
            <v>0.0</v>
          </cell>
          <cell r="E128">
            <v>-9688064.6799999997</v>
          </cell>
          <cell r="F128">
            <v>-9688064.6799999997</v>
          </cell>
          <cell r="G128">
            <v>0</v>
          </cell>
        </row>
        <row r="129">
          <cell r="A129" t="str">
            <v>0650</v>
          </cell>
          <cell r="B129" t="str">
            <v>217190</v>
          </cell>
          <cell r="C129" t="str">
            <v>217190 Bought Ledger A/C</v>
          </cell>
          <cell r="D129" t="str">
            <v>0.0</v>
          </cell>
          <cell r="E129">
            <v>-596021.43000000005</v>
          </cell>
          <cell r="F129">
            <v>-596021.43000000005</v>
          </cell>
          <cell r="G129">
            <v>0</v>
          </cell>
        </row>
        <row r="130">
          <cell r="A130" t="str">
            <v>0650</v>
          </cell>
          <cell r="B130" t="str">
            <v>217220</v>
          </cell>
          <cell r="C130" t="str">
            <v>217220 Promissory Notes -Affiliated Company</v>
          </cell>
          <cell r="D130" t="str">
            <v>0.0</v>
          </cell>
          <cell r="E130">
            <v>-2261250000</v>
          </cell>
          <cell r="F130">
            <v>-2261250000</v>
          </cell>
          <cell r="G130">
            <v>0</v>
          </cell>
        </row>
        <row r="131">
          <cell r="A131" t="str">
            <v>0650</v>
          </cell>
          <cell r="B131" t="str">
            <v>220035</v>
          </cell>
          <cell r="C131" t="str">
            <v>220035 Bonus</v>
          </cell>
          <cell r="D131" t="str">
            <v>0.0</v>
          </cell>
          <cell r="E131">
            <v>-19246715.73</v>
          </cell>
          <cell r="F131">
            <v>-19246715.73</v>
          </cell>
          <cell r="G131">
            <v>0</v>
          </cell>
        </row>
        <row r="132">
          <cell r="A132" t="str">
            <v>0650</v>
          </cell>
          <cell r="B132" t="str">
            <v>220065</v>
          </cell>
          <cell r="C132" t="str">
            <v>220065 Bonus</v>
          </cell>
          <cell r="D132" t="str">
            <v>0.0</v>
          </cell>
          <cell r="E132">
            <v>-17565512.59</v>
          </cell>
          <cell r="F132">
            <v>-17565512.59</v>
          </cell>
          <cell r="G132">
            <v>0</v>
          </cell>
        </row>
        <row r="133">
          <cell r="A133" t="str">
            <v>0650</v>
          </cell>
          <cell r="B133" t="str">
            <v>220085</v>
          </cell>
          <cell r="C133" t="str">
            <v>220085 Bonus</v>
          </cell>
          <cell r="D133" t="str">
            <v>0.0</v>
          </cell>
          <cell r="E133">
            <v>-12537170.029999999</v>
          </cell>
          <cell r="F133">
            <v>-12537170.029999999</v>
          </cell>
          <cell r="G133">
            <v>0</v>
          </cell>
        </row>
        <row r="134">
          <cell r="A134" t="str">
            <v>0650</v>
          </cell>
          <cell r="B134" t="str">
            <v>220094</v>
          </cell>
          <cell r="C134" t="str">
            <v>220094 Sharing Clinic Expenses</v>
          </cell>
          <cell r="D134" t="str">
            <v>0.0</v>
          </cell>
          <cell r="E134">
            <v>-20000</v>
          </cell>
          <cell r="F134">
            <v>-20000</v>
          </cell>
          <cell r="G134">
            <v>0</v>
          </cell>
        </row>
        <row r="135">
          <cell r="A135" t="str">
            <v>0650</v>
          </cell>
          <cell r="B135" t="str">
            <v>220300</v>
          </cell>
          <cell r="C135" t="str">
            <v>220300 Social Security Fund-Company Contribution</v>
          </cell>
          <cell r="D135" t="str">
            <v>0.0</v>
          </cell>
          <cell r="E135">
            <v>-981543</v>
          </cell>
          <cell r="F135">
            <v>-981543</v>
          </cell>
          <cell r="G135">
            <v>0</v>
          </cell>
        </row>
        <row r="136">
          <cell r="A136" t="str">
            <v>0650</v>
          </cell>
          <cell r="B136" t="str">
            <v>220310</v>
          </cell>
          <cell r="C136" t="str">
            <v>220310 Social Security Fund-Deducted at Source</v>
          </cell>
          <cell r="D136" t="str">
            <v>0.0</v>
          </cell>
          <cell r="E136">
            <v>-981543</v>
          </cell>
          <cell r="F136">
            <v>-981543</v>
          </cell>
          <cell r="G136">
            <v>0</v>
          </cell>
        </row>
        <row r="137">
          <cell r="A137" t="str">
            <v>0650</v>
          </cell>
          <cell r="B137" t="str">
            <v>221010</v>
          </cell>
          <cell r="C137" t="str">
            <v>221010 Transfer from Provident Fund</v>
          </cell>
          <cell r="D137" t="str">
            <v>0.0</v>
          </cell>
          <cell r="E137">
            <v>-3681487.3</v>
          </cell>
          <cell r="F137">
            <v>-3681487.3</v>
          </cell>
          <cell r="G137">
            <v>0</v>
          </cell>
        </row>
        <row r="138">
          <cell r="A138" t="str">
            <v>0650</v>
          </cell>
          <cell r="B138" t="str">
            <v>221110</v>
          </cell>
          <cell r="C138" t="str">
            <v>221110 Accrued allowance</v>
          </cell>
          <cell r="D138" t="str">
            <v>0.0</v>
          </cell>
          <cell r="E138">
            <v>-1062413</v>
          </cell>
          <cell r="F138">
            <v>-1062413</v>
          </cell>
          <cell r="G138">
            <v>0</v>
          </cell>
        </row>
        <row r="139">
          <cell r="A139" t="str">
            <v>0650</v>
          </cell>
          <cell r="B139" t="str">
            <v>221120</v>
          </cell>
          <cell r="C139" t="str">
            <v>221120 Accrued Commision</v>
          </cell>
          <cell r="D139" t="str">
            <v>0.0</v>
          </cell>
          <cell r="E139">
            <v>-6315450.9699999997</v>
          </cell>
          <cell r="F139">
            <v>-6315450.9699999997</v>
          </cell>
          <cell r="G139">
            <v>0</v>
          </cell>
        </row>
        <row r="140">
          <cell r="A140" t="str">
            <v>0650</v>
          </cell>
          <cell r="B140" t="str">
            <v>221200</v>
          </cell>
          <cell r="C140" t="str">
            <v>221200 Accrued DeliveryExpenses</v>
          </cell>
          <cell r="D140" t="str">
            <v>0.0</v>
          </cell>
          <cell r="E140">
            <v>-45867</v>
          </cell>
          <cell r="F140">
            <v>-45867</v>
          </cell>
          <cell r="G140">
            <v>0</v>
          </cell>
        </row>
        <row r="141">
          <cell r="A141" t="str">
            <v>0650</v>
          </cell>
          <cell r="B141" t="str">
            <v>221270</v>
          </cell>
          <cell r="C141" t="str">
            <v>221270 Accrued Export Expenses</v>
          </cell>
          <cell r="D141" t="str">
            <v>0.0</v>
          </cell>
          <cell r="E141">
            <v>-871918.61</v>
          </cell>
          <cell r="F141">
            <v>-871918.61</v>
          </cell>
          <cell r="G141">
            <v>0</v>
          </cell>
        </row>
        <row r="142">
          <cell r="A142" t="str">
            <v>0650</v>
          </cell>
          <cell r="B142" t="str">
            <v>221280</v>
          </cell>
          <cell r="C142" t="str">
            <v>221280 Accrued Marketing Expenses</v>
          </cell>
          <cell r="D142" t="str">
            <v>0.0</v>
          </cell>
          <cell r="E142">
            <v>-43738182.259999998</v>
          </cell>
          <cell r="F142">
            <v>-43738182.259999998</v>
          </cell>
          <cell r="G142">
            <v>0</v>
          </cell>
        </row>
        <row r="143">
          <cell r="A143" t="str">
            <v>0650</v>
          </cell>
          <cell r="B143" t="str">
            <v>221290</v>
          </cell>
          <cell r="C143" t="str">
            <v>221290 Accrued Sales Promotion Expenses</v>
          </cell>
          <cell r="D143" t="str">
            <v>0.0</v>
          </cell>
          <cell r="E143">
            <v>-34801970.189999998</v>
          </cell>
          <cell r="F143">
            <v>-34801970.189999998</v>
          </cell>
          <cell r="G143">
            <v>0</v>
          </cell>
        </row>
        <row r="144">
          <cell r="A144" t="str">
            <v>0650</v>
          </cell>
          <cell r="B144" t="str">
            <v>221330</v>
          </cell>
          <cell r="C144" t="str">
            <v>221330 Accrued Advertising Expenses</v>
          </cell>
          <cell r="D144" t="str">
            <v>0.0</v>
          </cell>
          <cell r="E144">
            <v>-43302.47</v>
          </cell>
          <cell r="F144">
            <v>-43302.47</v>
          </cell>
          <cell r="G144">
            <v>0</v>
          </cell>
        </row>
        <row r="145">
          <cell r="A145" t="str">
            <v>0650</v>
          </cell>
          <cell r="B145" t="str">
            <v>221390</v>
          </cell>
          <cell r="C145" t="str">
            <v>221390 Accrued Employees'Development</v>
          </cell>
          <cell r="D145" t="str">
            <v>0.0</v>
          </cell>
          <cell r="E145">
            <v>-878000</v>
          </cell>
          <cell r="F145">
            <v>-878000</v>
          </cell>
          <cell r="G145">
            <v>0</v>
          </cell>
        </row>
        <row r="146">
          <cell r="A146" t="str">
            <v>0650</v>
          </cell>
          <cell r="B146" t="str">
            <v>221401</v>
          </cell>
          <cell r="C146" t="str">
            <v>221401 Accrued Auditors'Fee</v>
          </cell>
          <cell r="D146" t="str">
            <v>0.0</v>
          </cell>
          <cell r="E146">
            <v>-84500</v>
          </cell>
          <cell r="F146">
            <v>-84500</v>
          </cell>
          <cell r="G146">
            <v>0</v>
          </cell>
        </row>
        <row r="147">
          <cell r="A147" t="str">
            <v>0650</v>
          </cell>
          <cell r="B147" t="str">
            <v>221409</v>
          </cell>
          <cell r="C147" t="str">
            <v>221409 Accrued Other Professional Fees</v>
          </cell>
          <cell r="D147" t="str">
            <v>0.0</v>
          </cell>
          <cell r="E147">
            <v>-2299225</v>
          </cell>
          <cell r="F147">
            <v>-2299225</v>
          </cell>
          <cell r="G147">
            <v>0</v>
          </cell>
        </row>
        <row r="148">
          <cell r="A148" t="str">
            <v>0650</v>
          </cell>
          <cell r="B148" t="str">
            <v>221440</v>
          </cell>
          <cell r="C148" t="str">
            <v>221440 Accrued Rent Expenses</v>
          </cell>
          <cell r="D148" t="str">
            <v>0.0</v>
          </cell>
          <cell r="E148">
            <v>-11588332.75</v>
          </cell>
          <cell r="F148">
            <v>-11588332.75</v>
          </cell>
          <cell r="G148">
            <v>0</v>
          </cell>
        </row>
        <row r="149">
          <cell r="A149" t="str">
            <v>0650</v>
          </cell>
          <cell r="B149" t="str">
            <v>221451</v>
          </cell>
          <cell r="C149" t="str">
            <v>221451 Accrued Tap Water Expenses</v>
          </cell>
          <cell r="D149" t="str">
            <v>0.0</v>
          </cell>
          <cell r="E149">
            <v>-1100</v>
          </cell>
          <cell r="F149">
            <v>-1100</v>
          </cell>
          <cell r="G149">
            <v>0</v>
          </cell>
        </row>
        <row r="150">
          <cell r="A150" t="str">
            <v>0650</v>
          </cell>
          <cell r="B150" t="str">
            <v>221452</v>
          </cell>
          <cell r="C150" t="str">
            <v>221452 Accrued Electricity Expenses</v>
          </cell>
          <cell r="D150" t="str">
            <v>0.0</v>
          </cell>
          <cell r="E150">
            <v>-22224951.609999999</v>
          </cell>
          <cell r="F150">
            <v>-22224951.609999999</v>
          </cell>
          <cell r="G150">
            <v>0</v>
          </cell>
        </row>
        <row r="151">
          <cell r="A151" t="str">
            <v>0650</v>
          </cell>
          <cell r="B151" t="str">
            <v>221460</v>
          </cell>
          <cell r="C151" t="str">
            <v>221460 Accrued Communication &amp; Mailing Expenses</v>
          </cell>
          <cell r="D151" t="str">
            <v>0.0</v>
          </cell>
          <cell r="E151">
            <v>-50210</v>
          </cell>
          <cell r="F151">
            <v>-50210</v>
          </cell>
          <cell r="G151">
            <v>0</v>
          </cell>
        </row>
        <row r="152">
          <cell r="A152" t="str">
            <v>0650</v>
          </cell>
          <cell r="B152" t="str">
            <v>221461</v>
          </cell>
          <cell r="C152" t="str">
            <v>221461 Accrued Telephone Expenses</v>
          </cell>
          <cell r="D152" t="str">
            <v>0.0</v>
          </cell>
          <cell r="E152">
            <v>-450022</v>
          </cell>
          <cell r="F152">
            <v>-450022</v>
          </cell>
          <cell r="G152">
            <v>0</v>
          </cell>
        </row>
        <row r="153">
          <cell r="A153" t="str">
            <v>0650</v>
          </cell>
          <cell r="B153" t="str">
            <v>221462</v>
          </cell>
          <cell r="C153" t="str">
            <v>221462 Accrued Facsimiles Expenses</v>
          </cell>
          <cell r="D153" t="str">
            <v>0.0</v>
          </cell>
          <cell r="E153">
            <v>-35600</v>
          </cell>
          <cell r="F153">
            <v>-35600</v>
          </cell>
          <cell r="G153">
            <v>0</v>
          </cell>
        </row>
        <row r="154">
          <cell r="A154" t="str">
            <v>0650</v>
          </cell>
          <cell r="B154" t="str">
            <v>221470</v>
          </cell>
          <cell r="C154" t="str">
            <v>221470 Accrued Insurance Expense</v>
          </cell>
          <cell r="D154" t="str">
            <v>0.0</v>
          </cell>
          <cell r="E154">
            <v>-866400.42</v>
          </cell>
          <cell r="F154">
            <v>-866400.42</v>
          </cell>
          <cell r="G154">
            <v>0</v>
          </cell>
        </row>
        <row r="155">
          <cell r="A155" t="str">
            <v>0650</v>
          </cell>
          <cell r="B155" t="str">
            <v>221500</v>
          </cell>
          <cell r="C155" t="str">
            <v>221500 Accrued Repairs, Decoration and Maintenance Exp.</v>
          </cell>
          <cell r="D155" t="str">
            <v>0.0</v>
          </cell>
          <cell r="E155">
            <v>-23000</v>
          </cell>
          <cell r="F155">
            <v>-23000</v>
          </cell>
          <cell r="G155">
            <v>0</v>
          </cell>
        </row>
        <row r="156">
          <cell r="A156" t="str">
            <v>0650</v>
          </cell>
          <cell r="B156" t="str">
            <v>221520</v>
          </cell>
          <cell r="C156" t="str">
            <v>221520 Accrued Contract Labour and Wages from Outside</v>
          </cell>
          <cell r="D156" t="str">
            <v>0.0</v>
          </cell>
          <cell r="E156">
            <v>-16720839.25</v>
          </cell>
          <cell r="F156">
            <v>-16720839.25</v>
          </cell>
          <cell r="G156">
            <v>0</v>
          </cell>
        </row>
        <row r="157">
          <cell r="A157" t="str">
            <v>0650</v>
          </cell>
          <cell r="B157" t="str">
            <v>221580</v>
          </cell>
          <cell r="C157" t="str">
            <v>221580 Accrued Raw Material</v>
          </cell>
          <cell r="D157" t="str">
            <v>0.0</v>
          </cell>
          <cell r="E157">
            <v>-1732293</v>
          </cell>
          <cell r="F157">
            <v>-1732293</v>
          </cell>
          <cell r="G157">
            <v>0</v>
          </cell>
        </row>
        <row r="158">
          <cell r="A158" t="str">
            <v>0650</v>
          </cell>
          <cell r="B158" t="str">
            <v>221600</v>
          </cell>
          <cell r="C158" t="str">
            <v>221600 Accrued Power</v>
          </cell>
          <cell r="D158" t="str">
            <v>0.0</v>
          </cell>
          <cell r="E158">
            <v>-62835833.899999999</v>
          </cell>
          <cell r="F158">
            <v>-62835833.899999999</v>
          </cell>
          <cell r="G158">
            <v>0</v>
          </cell>
        </row>
        <row r="159">
          <cell r="A159" t="str">
            <v>0650</v>
          </cell>
          <cell r="B159" t="str">
            <v>221630</v>
          </cell>
          <cell r="C159" t="str">
            <v>221630 Accrued Freight and Handling Expenses</v>
          </cell>
          <cell r="D159" t="str">
            <v>0.0</v>
          </cell>
          <cell r="E159">
            <v>-33301404.73</v>
          </cell>
          <cell r="F159">
            <v>-33301404.73</v>
          </cell>
          <cell r="G159">
            <v>0</v>
          </cell>
        </row>
        <row r="160">
          <cell r="A160" t="str">
            <v>0650</v>
          </cell>
          <cell r="B160" t="str">
            <v>221700</v>
          </cell>
          <cell r="C160" t="str">
            <v>221700 Accrued Indirect Expenses</v>
          </cell>
          <cell r="D160" t="str">
            <v>0.0</v>
          </cell>
          <cell r="E160">
            <v>-914834</v>
          </cell>
          <cell r="F160">
            <v>-914834</v>
          </cell>
          <cell r="G160">
            <v>0</v>
          </cell>
        </row>
        <row r="161">
          <cell r="A161" t="str">
            <v>0650</v>
          </cell>
          <cell r="B161" t="str">
            <v>221711</v>
          </cell>
          <cell r="C161" t="str">
            <v>221711 Accrued Interest Deferred Payments</v>
          </cell>
          <cell r="D161" t="str">
            <v>0.0</v>
          </cell>
          <cell r="E161">
            <v>75603.48</v>
          </cell>
          <cell r="F161">
            <v>75603.48</v>
          </cell>
          <cell r="G161">
            <v>0</v>
          </cell>
        </row>
        <row r="162">
          <cell r="A162" t="str">
            <v>0650</v>
          </cell>
          <cell r="B162" t="str">
            <v>221900</v>
          </cell>
          <cell r="C162" t="str">
            <v>221900 Accrued Sundry Expenses</v>
          </cell>
          <cell r="D162" t="str">
            <v>0.0</v>
          </cell>
          <cell r="E162">
            <v>-12491425.960000001</v>
          </cell>
          <cell r="F162">
            <v>-12491425.960000001</v>
          </cell>
          <cell r="G162">
            <v>0</v>
          </cell>
        </row>
        <row r="163">
          <cell r="A163" t="str">
            <v>0650</v>
          </cell>
          <cell r="B163" t="str">
            <v>222110</v>
          </cell>
          <cell r="C163" t="str">
            <v>222110 Employees Individual Account</v>
          </cell>
          <cell r="D163" t="str">
            <v>0.0</v>
          </cell>
          <cell r="E163">
            <v>-745340.52</v>
          </cell>
          <cell r="F163">
            <v>-745340.52</v>
          </cell>
          <cell r="G163">
            <v>0</v>
          </cell>
        </row>
        <row r="164">
          <cell r="A164" t="str">
            <v>0650</v>
          </cell>
          <cell r="B164" t="str">
            <v>222120</v>
          </cell>
          <cell r="C164" t="str">
            <v>222120 Employees'Provident Fund-Received</v>
          </cell>
          <cell r="D164" t="str">
            <v>0.0</v>
          </cell>
          <cell r="E164">
            <v>-3805679.33</v>
          </cell>
          <cell r="F164">
            <v>-3805679.33</v>
          </cell>
          <cell r="G164">
            <v>0</v>
          </cell>
        </row>
        <row r="165">
          <cell r="A165" t="str">
            <v>0650</v>
          </cell>
          <cell r="B165" t="str">
            <v>222290</v>
          </cell>
          <cell r="C165" t="str">
            <v>222290 Petty Cash Reimbursement Account</v>
          </cell>
          <cell r="D165" t="str">
            <v>0.0</v>
          </cell>
          <cell r="E165">
            <v>-145091.06</v>
          </cell>
          <cell r="F165">
            <v>-145091.06</v>
          </cell>
          <cell r="G165">
            <v>0</v>
          </cell>
        </row>
        <row r="166">
          <cell r="A166" t="str">
            <v>0650</v>
          </cell>
          <cell r="B166" t="str">
            <v>222990</v>
          </cell>
          <cell r="C166" t="str">
            <v>222990 Sundry Account - Payables</v>
          </cell>
          <cell r="D166" t="str">
            <v>0.0</v>
          </cell>
          <cell r="E166">
            <v>-219019.19</v>
          </cell>
          <cell r="F166">
            <v>-219019.19</v>
          </cell>
          <cell r="G166">
            <v>0</v>
          </cell>
        </row>
        <row r="167">
          <cell r="A167" t="str">
            <v>0650</v>
          </cell>
          <cell r="B167" t="str">
            <v>226110</v>
          </cell>
          <cell r="C167" t="str">
            <v>226110 Customers' Deposits</v>
          </cell>
          <cell r="D167" t="str">
            <v>0.0</v>
          </cell>
          <cell r="E167">
            <v>-569762.77</v>
          </cell>
          <cell r="F167">
            <v>-569762.77</v>
          </cell>
          <cell r="G167">
            <v>0</v>
          </cell>
        </row>
        <row r="168">
          <cell r="A168" t="str">
            <v>0650</v>
          </cell>
          <cell r="B168" t="str">
            <v>226140</v>
          </cell>
          <cell r="C168" t="str">
            <v>226140 Retention Account</v>
          </cell>
          <cell r="D168" t="str">
            <v>0.0</v>
          </cell>
          <cell r="E168">
            <v>-331094.08</v>
          </cell>
          <cell r="F168">
            <v>-331094.08</v>
          </cell>
          <cell r="G168">
            <v>0</v>
          </cell>
        </row>
        <row r="169">
          <cell r="A169" t="str">
            <v>0650</v>
          </cell>
          <cell r="B169" t="str">
            <v>226190</v>
          </cell>
          <cell r="C169" t="str">
            <v>226190 Other Deposits</v>
          </cell>
          <cell r="D169" t="str">
            <v>0.0</v>
          </cell>
          <cell r="E169">
            <v>-6047851.9000000004</v>
          </cell>
          <cell r="F169">
            <v>-6047851.9000000004</v>
          </cell>
          <cell r="G169">
            <v>0</v>
          </cell>
        </row>
        <row r="170">
          <cell r="A170" t="str">
            <v>0650</v>
          </cell>
          <cell r="B170" t="str">
            <v>227110</v>
          </cell>
          <cell r="C170" t="str">
            <v>227110 VAT Output Tax (Payable)</v>
          </cell>
          <cell r="D170" t="str">
            <v>0.0</v>
          </cell>
          <cell r="E170">
            <v>-29801693.329999998</v>
          </cell>
          <cell r="F170">
            <v>-29801693.329999998</v>
          </cell>
          <cell r="G170">
            <v>0</v>
          </cell>
        </row>
        <row r="171">
          <cell r="A171" t="str">
            <v>0650</v>
          </cell>
          <cell r="B171" t="str">
            <v>227120</v>
          </cell>
          <cell r="C171" t="str">
            <v>227120 VAT Output Tax-Deferred(Payable)</v>
          </cell>
          <cell r="D171" t="str">
            <v>0.0</v>
          </cell>
          <cell r="E171">
            <v>-136974.66</v>
          </cell>
          <cell r="F171">
            <v>-136974.66</v>
          </cell>
          <cell r="G171">
            <v>0</v>
          </cell>
        </row>
        <row r="172">
          <cell r="A172" t="str">
            <v>0650</v>
          </cell>
          <cell r="B172" t="str">
            <v>250037</v>
          </cell>
          <cell r="C172" t="str">
            <v>250037 Employee Provident Fund-Company Contribution</v>
          </cell>
          <cell r="D172" t="str">
            <v>0.0</v>
          </cell>
          <cell r="E172">
            <v>-22587879.82</v>
          </cell>
          <cell r="F172">
            <v>-22587879.82</v>
          </cell>
          <cell r="G172">
            <v>0</v>
          </cell>
        </row>
        <row r="173">
          <cell r="A173" t="str">
            <v>0650</v>
          </cell>
          <cell r="B173" t="str">
            <v>250038</v>
          </cell>
          <cell r="C173" t="str">
            <v>250038 Special Employee Provident Fund</v>
          </cell>
          <cell r="D173" t="str">
            <v>0.0</v>
          </cell>
          <cell r="E173">
            <v>-1772703.37</v>
          </cell>
          <cell r="F173">
            <v>-1772703.37</v>
          </cell>
          <cell r="G173">
            <v>0</v>
          </cell>
        </row>
        <row r="174">
          <cell r="A174" t="str">
            <v>0650</v>
          </cell>
          <cell r="B174" t="str">
            <v>250067</v>
          </cell>
          <cell r="C174" t="str">
            <v>250067 Employee Provident Fund-Company Contribution</v>
          </cell>
          <cell r="D174" t="str">
            <v>0.0</v>
          </cell>
          <cell r="E174">
            <v>-7595730.1500000004</v>
          </cell>
          <cell r="F174">
            <v>-7595730.1500000004</v>
          </cell>
          <cell r="G174">
            <v>0</v>
          </cell>
        </row>
        <row r="175">
          <cell r="A175" t="str">
            <v>0650</v>
          </cell>
          <cell r="B175" t="str">
            <v>250068</v>
          </cell>
          <cell r="C175" t="str">
            <v>250068 Special Employee Provident Fund</v>
          </cell>
          <cell r="D175" t="str">
            <v>0.0</v>
          </cell>
          <cell r="E175">
            <v>-1023387.97</v>
          </cell>
          <cell r="F175">
            <v>-1023387.97</v>
          </cell>
          <cell r="G175">
            <v>0</v>
          </cell>
        </row>
        <row r="176">
          <cell r="A176" t="str">
            <v>0650</v>
          </cell>
          <cell r="B176" t="str">
            <v>250087</v>
          </cell>
          <cell r="C176" t="str">
            <v>250087 Employee Provident Fund-Company Contribution</v>
          </cell>
          <cell r="D176" t="str">
            <v>0.0</v>
          </cell>
          <cell r="E176">
            <v>-931566.5</v>
          </cell>
          <cell r="F176">
            <v>-931566.5</v>
          </cell>
          <cell r="G176">
            <v>0</v>
          </cell>
        </row>
        <row r="177">
          <cell r="A177" t="str">
            <v>0650</v>
          </cell>
          <cell r="B177" t="str">
            <v>250088</v>
          </cell>
          <cell r="C177" t="str">
            <v>250088 Special Employee Provident Fund</v>
          </cell>
          <cell r="D177" t="str">
            <v>0.0</v>
          </cell>
          <cell r="E177">
            <v>-1355770.73</v>
          </cell>
          <cell r="F177">
            <v>-1355770.73</v>
          </cell>
          <cell r="G177">
            <v>0</v>
          </cell>
        </row>
        <row r="178">
          <cell r="A178" t="str">
            <v>0650</v>
          </cell>
          <cell r="B178" t="str">
            <v>250110</v>
          </cell>
          <cell r="C178" t="str">
            <v>250110 Emp. Provident Fund Group B-Curr.Year-Monthly Emp.</v>
          </cell>
          <cell r="D178" t="str">
            <v>0.0</v>
          </cell>
          <cell r="E178">
            <v>-158205.79999999999</v>
          </cell>
          <cell r="F178">
            <v>-158205.79999999999</v>
          </cell>
          <cell r="G178">
            <v>0</v>
          </cell>
        </row>
        <row r="179">
          <cell r="A179" t="str">
            <v>0650</v>
          </cell>
          <cell r="B179" t="str">
            <v>250120</v>
          </cell>
          <cell r="C179" t="str">
            <v>250120 Emp. Provident Fund B-Curr.Year-Senior&amp;Admin. Emp.</v>
          </cell>
          <cell r="D179" t="str">
            <v>0.0</v>
          </cell>
          <cell r="E179">
            <v>-436843.13</v>
          </cell>
          <cell r="F179">
            <v>-436843.13</v>
          </cell>
          <cell r="G179">
            <v>0</v>
          </cell>
        </row>
        <row r="180">
          <cell r="A180" t="str">
            <v>0650</v>
          </cell>
          <cell r="B180" t="str">
            <v>250130</v>
          </cell>
          <cell r="C180" t="str">
            <v>250130 Emp. Provident Fund Grp B-Curr.Year-Executive Emp.</v>
          </cell>
          <cell r="D180" t="str">
            <v>0.0</v>
          </cell>
          <cell r="E180">
            <v>-322207.40000000002</v>
          </cell>
          <cell r="F180">
            <v>-322207.40000000002</v>
          </cell>
          <cell r="G180">
            <v>0</v>
          </cell>
        </row>
        <row r="181">
          <cell r="A181" t="str">
            <v>0650</v>
          </cell>
          <cell r="B181" t="str">
            <v>250200</v>
          </cell>
          <cell r="C181" t="str">
            <v>250200 Special Provident Fund</v>
          </cell>
          <cell r="D181" t="str">
            <v>0.0</v>
          </cell>
          <cell r="E181">
            <v>-1744580</v>
          </cell>
          <cell r="F181">
            <v>-1744580</v>
          </cell>
          <cell r="G181">
            <v>0</v>
          </cell>
        </row>
        <row r="182">
          <cell r="A182" t="str">
            <v>0650</v>
          </cell>
          <cell r="B182" t="str">
            <v>250210</v>
          </cell>
          <cell r="C182" t="str">
            <v>250210 Additional Special Provident Fund</v>
          </cell>
          <cell r="D182" t="str">
            <v>0.0</v>
          </cell>
          <cell r="E182">
            <v>-637115.44999999995</v>
          </cell>
          <cell r="F182">
            <v>-637115.44999999995</v>
          </cell>
          <cell r="G182">
            <v>0</v>
          </cell>
        </row>
        <row r="183">
          <cell r="A183" t="str">
            <v>0650</v>
          </cell>
          <cell r="B183" t="str">
            <v>250220</v>
          </cell>
          <cell r="C183" t="str">
            <v>250220 Special Provident Fund Received</v>
          </cell>
          <cell r="D183" t="str">
            <v>0.0</v>
          </cell>
          <cell r="E183">
            <v>-272628.14</v>
          </cell>
          <cell r="F183">
            <v>-272628.14</v>
          </cell>
          <cell r="G183">
            <v>0</v>
          </cell>
        </row>
        <row r="184">
          <cell r="A184" t="str">
            <v>0650</v>
          </cell>
          <cell r="B184" t="str">
            <v>250230</v>
          </cell>
          <cell r="C184" t="str">
            <v>250230 Accrued Special Provident Fund-Current Year</v>
          </cell>
          <cell r="D184" t="str">
            <v>0.0</v>
          </cell>
          <cell r="E184">
            <v>-104890.66</v>
          </cell>
          <cell r="F184">
            <v>-104890.66</v>
          </cell>
          <cell r="G184">
            <v>0</v>
          </cell>
        </row>
        <row r="185">
          <cell r="A185" t="str">
            <v>0650</v>
          </cell>
          <cell r="B185" t="str">
            <v>265140</v>
          </cell>
          <cell r="C185" t="str">
            <v>265140 Income Tax Ded at Source by Company</v>
          </cell>
          <cell r="D185" t="str">
            <v>0.0</v>
          </cell>
          <cell r="E185">
            <v>-2992103.16</v>
          </cell>
          <cell r="F185">
            <v>-2992103.16</v>
          </cell>
          <cell r="G185">
            <v>0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>0.0</v>
          </cell>
          <cell r="E186">
            <v>-3643331489.9400001</v>
          </cell>
          <cell r="F186">
            <v>-3643331489.9400001</v>
          </cell>
          <cell r="G186">
            <v>0</v>
          </cell>
        </row>
        <row r="187">
          <cell r="A187" t="str">
            <v>0650</v>
          </cell>
          <cell r="B187" t="str">
            <v>311110</v>
          </cell>
          <cell r="C187" t="str">
            <v>311110 Fully Paid Shares</v>
          </cell>
          <cell r="D187" t="str">
            <v>0.0</v>
          </cell>
          <cell r="E187">
            <v>-450000000</v>
          </cell>
          <cell r="F187">
            <v>-450000000</v>
          </cell>
          <cell r="G187">
            <v>0</v>
          </cell>
        </row>
        <row r="188">
          <cell r="A188" t="str">
            <v>0650</v>
          </cell>
          <cell r="B188" t="str">
            <v>321110</v>
          </cell>
          <cell r="C188" t="str">
            <v>321110 Legal Reserve</v>
          </cell>
          <cell r="D188" t="str">
            <v>0.0</v>
          </cell>
          <cell r="E188">
            <v>-7600000</v>
          </cell>
          <cell r="F188">
            <v>-7600000</v>
          </cell>
          <cell r="G188">
            <v>0</v>
          </cell>
        </row>
        <row r="189">
          <cell r="A189" t="str">
            <v>0650</v>
          </cell>
          <cell r="B189" t="str">
            <v>321120</v>
          </cell>
          <cell r="C189" t="str">
            <v>321120 Share Premium</v>
          </cell>
          <cell r="D189" t="str">
            <v>0.0</v>
          </cell>
          <cell r="E189">
            <v>-500000000</v>
          </cell>
          <cell r="F189">
            <v>-500000000</v>
          </cell>
          <cell r="G189">
            <v>0</v>
          </cell>
        </row>
        <row r="190">
          <cell r="A190" t="str">
            <v>0650</v>
          </cell>
          <cell r="B190" t="str">
            <v>328110</v>
          </cell>
          <cell r="C190" t="str">
            <v>328110 Net Profit - Current Year</v>
          </cell>
          <cell r="D190" t="str">
            <v>0.0</v>
          </cell>
          <cell r="E190">
            <v>0.12</v>
          </cell>
          <cell r="F190">
            <v>0.12</v>
          </cell>
          <cell r="G190">
            <v>0</v>
          </cell>
        </row>
        <row r="191">
          <cell r="A191" t="str">
            <v>0650</v>
          </cell>
          <cell r="B191" t="str">
            <v>328120</v>
          </cell>
          <cell r="C191" t="str">
            <v>328120 Brought Forward from Previous Year</v>
          </cell>
          <cell r="D191" t="str">
            <v>0.0</v>
          </cell>
          <cell r="E191">
            <v>-1958164947.45</v>
          </cell>
          <cell r="F191">
            <v>-1958164947.45</v>
          </cell>
          <cell r="G191">
            <v>0</v>
          </cell>
        </row>
        <row r="192">
          <cell r="A192" t="str">
            <v>0650</v>
          </cell>
          <cell r="B192" t="str">
            <v>328320</v>
          </cell>
          <cell r="C192" t="str">
            <v>328320 Proposed Final Dividend</v>
          </cell>
          <cell r="D192" t="str">
            <v>0.0</v>
          </cell>
          <cell r="E192">
            <v>1759500000</v>
          </cell>
          <cell r="F192">
            <v>1759500000</v>
          </cell>
          <cell r="G192">
            <v>0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>0.0</v>
          </cell>
          <cell r="E193">
            <v>-1156264947.3299999</v>
          </cell>
          <cell r="F193">
            <v>-1156264947.3299999</v>
          </cell>
          <cell r="G193">
            <v>0</v>
          </cell>
        </row>
        <row r="194">
          <cell r="A194" t="str">
            <v/>
          </cell>
          <cell r="B194" t="str">
            <v>328110</v>
          </cell>
          <cell r="C194" t="str">
            <v>328110 Net Profit - Current Year</v>
          </cell>
          <cell r="D194" t="str">
            <v>0.0</v>
          </cell>
          <cell r="E194">
            <v>-40387323.409999996</v>
          </cell>
          <cell r="F194">
            <v>-40387323.409999996</v>
          </cell>
          <cell r="G194">
            <v>0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>0.0</v>
          </cell>
          <cell r="E195">
            <v>-1196652270.74</v>
          </cell>
          <cell r="F195">
            <v>-1196652270.74</v>
          </cell>
          <cell r="G195">
            <v>0</v>
          </cell>
        </row>
        <row r="196">
          <cell r="A196" t="str">
            <v/>
          </cell>
          <cell r="B196" t="str">
            <v/>
          </cell>
          <cell r="C196" t="str">
            <v>Total Liabilities and Share Holder Equities</v>
          </cell>
          <cell r="D196" t="str">
            <v>0.0</v>
          </cell>
          <cell r="E196">
            <v>-4839983760.6800003</v>
          </cell>
          <cell r="F196">
            <v>-4839983760.6800003</v>
          </cell>
          <cell r="G196">
            <v>0</v>
          </cell>
        </row>
        <row r="197">
          <cell r="A197" t="str">
            <v/>
          </cell>
          <cell r="B197" t="str">
            <v/>
          </cell>
          <cell r="C197" t="str">
            <v>Statement of income :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</row>
        <row r="198">
          <cell r="A198" t="str">
            <v/>
          </cell>
          <cell r="B198" t="str">
            <v/>
          </cell>
          <cell r="C198" t="str">
            <v>Revenues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0650</v>
          </cell>
          <cell r="B199" t="str">
            <v>401100</v>
          </cell>
          <cell r="C199" t="str">
            <v>401100 Gross Sales</v>
          </cell>
          <cell r="D199" t="str">
            <v>90.5</v>
          </cell>
          <cell r="E199">
            <v>-392596019.73000002</v>
          </cell>
          <cell r="F199">
            <v>-4140153350.1399999</v>
          </cell>
          <cell r="G199">
            <v>3747557330.4099998</v>
          </cell>
        </row>
        <row r="200">
          <cell r="A200" t="str">
            <v>0650</v>
          </cell>
          <cell r="B200" t="str">
            <v>401220</v>
          </cell>
          <cell r="C200" t="str">
            <v>401220 Special Discount-Through SCC.</v>
          </cell>
          <cell r="D200" t="str">
            <v>90.5-</v>
          </cell>
          <cell r="E200">
            <v>52340836.159999996</v>
          </cell>
          <cell r="F200">
            <v>553288927.38</v>
          </cell>
          <cell r="G200">
            <v>-500948091.22000003</v>
          </cell>
        </row>
        <row r="201">
          <cell r="A201" t="str">
            <v>0650</v>
          </cell>
          <cell r="B201" t="str">
            <v>401240</v>
          </cell>
          <cell r="C201" t="str">
            <v>401240 Cash Discount</v>
          </cell>
          <cell r="D201" t="str">
            <v>90.7-</v>
          </cell>
          <cell r="E201">
            <v>8835289.1799999997</v>
          </cell>
          <cell r="F201">
            <v>94768812.049999997</v>
          </cell>
          <cell r="G201">
            <v>-85933522.870000005</v>
          </cell>
        </row>
        <row r="202">
          <cell r="A202" t="str">
            <v>0650</v>
          </cell>
          <cell r="B202" t="str">
            <v>403100</v>
          </cell>
          <cell r="C202" t="str">
            <v>403100 Import Sales Brokerage (SCT)</v>
          </cell>
          <cell r="D202" t="str">
            <v>71.2</v>
          </cell>
          <cell r="E202">
            <v>-87090.5</v>
          </cell>
          <cell r="F202">
            <v>-302582.09999999998</v>
          </cell>
          <cell r="G202">
            <v>215491.6</v>
          </cell>
        </row>
        <row r="203">
          <cell r="A203" t="str">
            <v>0650</v>
          </cell>
          <cell r="B203" t="str">
            <v>412100</v>
          </cell>
          <cell r="C203" t="str">
            <v>412100 Export Gross Sales</v>
          </cell>
          <cell r="D203" t="str">
            <v>92.0</v>
          </cell>
          <cell r="E203">
            <v>-176921749.38</v>
          </cell>
          <cell r="F203">
            <v>-2224399126.9000001</v>
          </cell>
          <cell r="G203">
            <v>2047477377.52</v>
          </cell>
        </row>
        <row r="204">
          <cell r="A204" t="str">
            <v>0650</v>
          </cell>
          <cell r="B204" t="str">
            <v>412200</v>
          </cell>
          <cell r="C204" t="str">
            <v>412200 Sales Discount</v>
          </cell>
          <cell r="D204" t="str">
            <v>92.5-</v>
          </cell>
          <cell r="E204">
            <v>4066625.46</v>
          </cell>
          <cell r="F204">
            <v>53941779.609999999</v>
          </cell>
          <cell r="G204">
            <v>-49875154.149999999</v>
          </cell>
        </row>
        <row r="205">
          <cell r="A205" t="str">
            <v>0650</v>
          </cell>
          <cell r="B205" t="str">
            <v>412221</v>
          </cell>
          <cell r="C205" t="str">
            <v>412221 Special Sales Discount (Premium)</v>
          </cell>
          <cell r="D205" t="str">
            <v>86.5-</v>
          </cell>
          <cell r="E205">
            <v>152610.01</v>
          </cell>
          <cell r="F205">
            <v>1128166.56</v>
          </cell>
          <cell r="G205">
            <v>-975556.55</v>
          </cell>
        </row>
        <row r="206">
          <cell r="A206" t="str">
            <v>0650</v>
          </cell>
          <cell r="B206" t="str">
            <v>412240</v>
          </cell>
          <cell r="C206" t="str">
            <v>412240 Cash Discounts Export</v>
          </cell>
          <cell r="D206" t="str">
            <v>90.2-</v>
          </cell>
          <cell r="E206">
            <v>617078.18999999994</v>
          </cell>
          <cell r="F206">
            <v>6300801.3700000001</v>
          </cell>
          <cell r="G206">
            <v>-5683723.1799999997</v>
          </cell>
        </row>
        <row r="207">
          <cell r="A207" t="str">
            <v>0650</v>
          </cell>
          <cell r="B207" t="str">
            <v>412580</v>
          </cell>
          <cell r="C207" t="str">
            <v>412580 Freight income</v>
          </cell>
          <cell r="D207" t="str">
            <v>96.0</v>
          </cell>
          <cell r="E207">
            <v>-1330249.73</v>
          </cell>
          <cell r="F207">
            <v>-33107082.530000001</v>
          </cell>
          <cell r="G207">
            <v>31776832.800000001</v>
          </cell>
        </row>
        <row r="208">
          <cell r="A208" t="str">
            <v>0650</v>
          </cell>
          <cell r="B208" t="str">
            <v>441000</v>
          </cell>
          <cell r="C208" t="str">
            <v>441000 Income From Indirect General Admin. Expense</v>
          </cell>
          <cell r="D208" t="str">
            <v>95.7</v>
          </cell>
          <cell r="E208">
            <v>-810000</v>
          </cell>
          <cell r="F208">
            <v>-18900000</v>
          </cell>
          <cell r="G208">
            <v>18090000</v>
          </cell>
        </row>
        <row r="209">
          <cell r="A209" t="str">
            <v>0650</v>
          </cell>
          <cell r="B209" t="str">
            <v>441090</v>
          </cell>
          <cell r="C209" t="str">
            <v>441090 Rent Income</v>
          </cell>
          <cell r="D209" t="str">
            <v>86.0</v>
          </cell>
          <cell r="E209">
            <v>-93900</v>
          </cell>
          <cell r="F209">
            <v>-668400</v>
          </cell>
          <cell r="G209">
            <v>574500</v>
          </cell>
        </row>
        <row r="210">
          <cell r="A210" t="str">
            <v>0650</v>
          </cell>
          <cell r="B210" t="str">
            <v>441130</v>
          </cell>
          <cell r="C210" t="str">
            <v>441130 Management Fee Income-Admin.</v>
          </cell>
          <cell r="D210" t="str">
            <v>90.9</v>
          </cell>
          <cell r="E210">
            <v>-340000</v>
          </cell>
          <cell r="F210">
            <v>-3740000</v>
          </cell>
          <cell r="G210">
            <v>3400000</v>
          </cell>
        </row>
        <row r="211">
          <cell r="A211" t="str">
            <v>0650</v>
          </cell>
          <cell r="B211" t="str">
            <v>441990</v>
          </cell>
          <cell r="C211" t="str">
            <v>441990 Other Income From Intercompany Charges</v>
          </cell>
          <cell r="D211" t="str">
            <v>82.2</v>
          </cell>
          <cell r="E211">
            <v>-2409149.9</v>
          </cell>
          <cell r="F211">
            <v>-13498519.630000001</v>
          </cell>
          <cell r="G211">
            <v>11089369.73</v>
          </cell>
        </row>
        <row r="212">
          <cell r="A212" t="str">
            <v>0650</v>
          </cell>
          <cell r="B212" t="str">
            <v>442030</v>
          </cell>
          <cell r="C212" t="str">
            <v>442030 Telephone Income</v>
          </cell>
          <cell r="D212" t="str">
            <v>100.0</v>
          </cell>
          <cell r="E212">
            <v>0</v>
          </cell>
          <cell r="F212">
            <v>-1302</v>
          </cell>
          <cell r="G212">
            <v>1302</v>
          </cell>
        </row>
        <row r="213">
          <cell r="A213" t="str">
            <v>0650</v>
          </cell>
          <cell r="B213" t="str">
            <v>442040</v>
          </cell>
          <cell r="C213" t="str">
            <v>442040 Penalty Income</v>
          </cell>
          <cell r="D213" t="str">
            <v>0.0</v>
          </cell>
          <cell r="E213">
            <v>-111153.3</v>
          </cell>
          <cell r="F213">
            <v>-111153.3</v>
          </cell>
          <cell r="G213">
            <v>0</v>
          </cell>
        </row>
        <row r="214">
          <cell r="A214" t="str">
            <v>0650</v>
          </cell>
          <cell r="B214" t="str">
            <v>452990</v>
          </cell>
          <cell r="C214" t="str">
            <v>452990 Other Service Income</v>
          </cell>
          <cell r="D214" t="str">
            <v>99.8</v>
          </cell>
          <cell r="E214">
            <v>-24767.47</v>
          </cell>
          <cell r="F214">
            <v>-10304453.449999999</v>
          </cell>
          <cell r="G214">
            <v>10279685.98</v>
          </cell>
        </row>
        <row r="215">
          <cell r="A215" t="str">
            <v>0650</v>
          </cell>
          <cell r="B215" t="str">
            <v>455050</v>
          </cell>
          <cell r="C215" t="str">
            <v>455050 Import Duty Refund On Export</v>
          </cell>
          <cell r="D215" t="str">
            <v>15.4</v>
          </cell>
          <cell r="E215">
            <v>-301890.14</v>
          </cell>
          <cell r="F215">
            <v>-356715.09</v>
          </cell>
          <cell r="G215">
            <v>54824.95</v>
          </cell>
        </row>
        <row r="216">
          <cell r="A216" t="str">
            <v>0650</v>
          </cell>
          <cell r="B216" t="str">
            <v>455200</v>
          </cell>
          <cell r="C216" t="str">
            <v>455200 Other Goods Sold (Liable To Tax)</v>
          </cell>
          <cell r="D216" t="str">
            <v>6.0</v>
          </cell>
          <cell r="E216">
            <v>-60629873.939999998</v>
          </cell>
          <cell r="F216">
            <v>-64518503.200000003</v>
          </cell>
          <cell r="G216">
            <v>3888629.26</v>
          </cell>
        </row>
        <row r="217">
          <cell r="A217" t="str">
            <v>0650</v>
          </cell>
          <cell r="B217" t="str">
            <v>455600</v>
          </cell>
          <cell r="C217" t="str">
            <v>455600 Material Sales</v>
          </cell>
          <cell r="D217" t="str">
            <v>90.7</v>
          </cell>
          <cell r="E217">
            <v>-4705240.22</v>
          </cell>
          <cell r="F217">
            <v>-50454616.390000001</v>
          </cell>
          <cell r="G217">
            <v>45749376.170000002</v>
          </cell>
        </row>
        <row r="218">
          <cell r="A218" t="str">
            <v>0650</v>
          </cell>
          <cell r="B218" t="str">
            <v>456000</v>
          </cell>
          <cell r="C218" t="str">
            <v>456000 Revenue Of Fixed Assets Sold</v>
          </cell>
          <cell r="D218" t="str">
            <v>98.5</v>
          </cell>
          <cell r="E218">
            <v>-176000</v>
          </cell>
          <cell r="F218">
            <v>-11819840.359999999</v>
          </cell>
          <cell r="G218">
            <v>11643840.359999999</v>
          </cell>
        </row>
        <row r="219">
          <cell r="A219" t="str">
            <v>0650</v>
          </cell>
          <cell r="B219" t="str">
            <v>459300</v>
          </cell>
          <cell r="C219" t="str">
            <v>459300 Other Income-Provident Fund Returned</v>
          </cell>
          <cell r="D219" t="str">
            <v>95.7</v>
          </cell>
          <cell r="E219">
            <v>-34868.36</v>
          </cell>
          <cell r="F219">
            <v>-811616.41</v>
          </cell>
          <cell r="G219">
            <v>776748.05</v>
          </cell>
        </row>
        <row r="220">
          <cell r="A220" t="str">
            <v>0650</v>
          </cell>
          <cell r="B220" t="str">
            <v>461000</v>
          </cell>
          <cell r="C220" t="str">
            <v>461000 Dividend Income</v>
          </cell>
          <cell r="D220" t="str">
            <v>100.0</v>
          </cell>
          <cell r="E220">
            <v>0</v>
          </cell>
          <cell r="F220">
            <v>-18820875</v>
          </cell>
          <cell r="G220">
            <v>18820875</v>
          </cell>
        </row>
        <row r="221">
          <cell r="A221" t="str">
            <v>0650</v>
          </cell>
          <cell r="B221" t="str">
            <v>461040</v>
          </cell>
          <cell r="C221" t="str">
            <v>461040 Income From Delay Payment</v>
          </cell>
          <cell r="D221" t="str">
            <v>95.0</v>
          </cell>
          <cell r="E221">
            <v>-12404.41</v>
          </cell>
          <cell r="F221">
            <v>-250471.85</v>
          </cell>
          <cell r="G221">
            <v>238067.44</v>
          </cell>
        </row>
        <row r="222">
          <cell r="A222" t="str">
            <v>0650</v>
          </cell>
          <cell r="B222" t="str">
            <v>461050</v>
          </cell>
          <cell r="C222" t="str">
            <v>461050 Interest Income From Bank / Finance</v>
          </cell>
          <cell r="D222" t="str">
            <v>100.0</v>
          </cell>
          <cell r="E222">
            <v>0</v>
          </cell>
          <cell r="F222">
            <v>-81540.460000000006</v>
          </cell>
          <cell r="G222">
            <v>81540.460000000006</v>
          </cell>
        </row>
        <row r="223">
          <cell r="A223" t="str">
            <v>0650</v>
          </cell>
          <cell r="B223" t="str">
            <v>461090</v>
          </cell>
          <cell r="C223" t="str">
            <v>461090 Other Interest &amp; Dividend Income</v>
          </cell>
          <cell r="D223" t="str">
            <v>89.6</v>
          </cell>
          <cell r="E223">
            <v>-46310.22</v>
          </cell>
          <cell r="F223">
            <v>-445873.91</v>
          </cell>
          <cell r="G223">
            <v>399563.69</v>
          </cell>
        </row>
        <row r="224">
          <cell r="A224" t="str">
            <v/>
          </cell>
          <cell r="B224" t="str">
            <v/>
          </cell>
          <cell r="C224" t="str">
            <v>Total Revenues</v>
          </cell>
          <cell r="D224" t="str">
            <v>90.2</v>
          </cell>
          <cell r="E224">
            <v>-574618228.29999995</v>
          </cell>
          <cell r="F224">
            <v>-5883317535.75</v>
          </cell>
          <cell r="G224">
            <v>5308699307.4499998</v>
          </cell>
        </row>
        <row r="225">
          <cell r="A225" t="str">
            <v/>
          </cell>
          <cell r="B225" t="str">
            <v/>
          </cell>
          <cell r="C225" t="str">
            <v>Costs and Expenses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0650</v>
          </cell>
          <cell r="B226" t="str">
            <v>540000</v>
          </cell>
          <cell r="C226" t="str">
            <v>540000 Labour</v>
          </cell>
          <cell r="D226" t="str">
            <v>91.1-</v>
          </cell>
          <cell r="E226">
            <v>9494684.7799999993</v>
          </cell>
          <cell r="F226">
            <v>106285292.15000001</v>
          </cell>
          <cell r="G226">
            <v>-96790607.370000005</v>
          </cell>
        </row>
        <row r="227">
          <cell r="A227" t="str">
            <v>0650</v>
          </cell>
          <cell r="B227" t="str">
            <v>540001</v>
          </cell>
          <cell r="C227" t="str">
            <v>540001 Shift Premium</v>
          </cell>
          <cell r="D227" t="str">
            <v>90.5-</v>
          </cell>
          <cell r="E227">
            <v>340649.41</v>
          </cell>
          <cell r="F227">
            <v>3593998.9</v>
          </cell>
          <cell r="G227">
            <v>-3253349.49</v>
          </cell>
        </row>
        <row r="228">
          <cell r="A228" t="str">
            <v>0650</v>
          </cell>
          <cell r="B228" t="str">
            <v>540002</v>
          </cell>
          <cell r="C228" t="str">
            <v>540002 Bonus</v>
          </cell>
          <cell r="D228" t="str">
            <v>74.5-</v>
          </cell>
          <cell r="E228">
            <v>3298629.6</v>
          </cell>
          <cell r="F228">
            <v>12918290.26</v>
          </cell>
          <cell r="G228">
            <v>-9619660.6600000001</v>
          </cell>
        </row>
        <row r="229">
          <cell r="A229" t="str">
            <v>0650</v>
          </cell>
          <cell r="B229" t="str">
            <v>540003</v>
          </cell>
          <cell r="C229" t="str">
            <v>540003 Yearly Holiday Allowance</v>
          </cell>
          <cell r="D229" t="str">
            <v>100.0-</v>
          </cell>
          <cell r="E229">
            <v>0</v>
          </cell>
          <cell r="F229">
            <v>11287.04</v>
          </cell>
          <cell r="G229">
            <v>-11287.04</v>
          </cell>
        </row>
        <row r="230">
          <cell r="A230" t="str">
            <v>0650</v>
          </cell>
          <cell r="B230" t="str">
            <v>540005</v>
          </cell>
          <cell r="C230" t="str">
            <v>540005 Up Country</v>
          </cell>
          <cell r="D230" t="str">
            <v>90.9-</v>
          </cell>
          <cell r="E230">
            <v>12000</v>
          </cell>
          <cell r="F230">
            <v>132000</v>
          </cell>
          <cell r="G230">
            <v>-120000</v>
          </cell>
        </row>
        <row r="231">
          <cell r="A231" t="str">
            <v>0650</v>
          </cell>
          <cell r="B231" t="str">
            <v>540009</v>
          </cell>
          <cell r="C231" t="str">
            <v>540009 Others Direct Labour</v>
          </cell>
          <cell r="D231" t="str">
            <v>89.5-</v>
          </cell>
          <cell r="E231">
            <v>10854</v>
          </cell>
          <cell r="F231">
            <v>103042</v>
          </cell>
          <cell r="G231">
            <v>-92188</v>
          </cell>
        </row>
        <row r="232">
          <cell r="A232" t="str">
            <v>0650</v>
          </cell>
          <cell r="B232" t="str">
            <v>540100</v>
          </cell>
          <cell r="C232" t="str">
            <v>540100 Overtime</v>
          </cell>
          <cell r="D232" t="str">
            <v>91.7-</v>
          </cell>
          <cell r="E232">
            <v>3131711.49</v>
          </cell>
          <cell r="F232">
            <v>37790960.280000001</v>
          </cell>
          <cell r="G232">
            <v>-34659248.789999999</v>
          </cell>
        </row>
        <row r="233">
          <cell r="A233" t="str">
            <v>0650</v>
          </cell>
          <cell r="B233" t="str">
            <v>540200</v>
          </cell>
          <cell r="C233" t="str">
            <v>540200 Contractor-OP Regular Workday</v>
          </cell>
          <cell r="D233" t="str">
            <v>91.0-</v>
          </cell>
          <cell r="E233">
            <v>7427270.9400000004</v>
          </cell>
          <cell r="F233">
            <v>82143289.510000005</v>
          </cell>
          <cell r="G233">
            <v>-74716018.569999993</v>
          </cell>
        </row>
        <row r="234">
          <cell r="A234" t="str">
            <v>0650</v>
          </cell>
          <cell r="B234" t="str">
            <v>540201</v>
          </cell>
          <cell r="C234" t="str">
            <v>540201 Contractor Price Work - Production</v>
          </cell>
          <cell r="D234" t="str">
            <v>91.0-</v>
          </cell>
          <cell r="E234">
            <v>2676745.66</v>
          </cell>
          <cell r="F234">
            <v>29589894.030000001</v>
          </cell>
          <cell r="G234">
            <v>-26913148.370000001</v>
          </cell>
        </row>
        <row r="235">
          <cell r="A235" t="str">
            <v>0650</v>
          </cell>
          <cell r="B235" t="str">
            <v>540202</v>
          </cell>
          <cell r="C235" t="str">
            <v>540202 Contractor Price Work - Other</v>
          </cell>
          <cell r="D235" t="str">
            <v>90.8-</v>
          </cell>
          <cell r="E235">
            <v>3185949.31</v>
          </cell>
          <cell r="F235">
            <v>34611803.530000001</v>
          </cell>
          <cell r="G235">
            <v>-31425854.219999999</v>
          </cell>
        </row>
        <row r="236">
          <cell r="A236" t="str">
            <v>0650</v>
          </cell>
          <cell r="B236" t="str">
            <v>540203</v>
          </cell>
          <cell r="C236" t="str">
            <v>540203 Cleaning Expense</v>
          </cell>
          <cell r="D236" t="str">
            <v>100.0-</v>
          </cell>
          <cell r="E236">
            <v>0</v>
          </cell>
          <cell r="F236">
            <v>39219.360000000001</v>
          </cell>
          <cell r="G236">
            <v>-39219.360000000001</v>
          </cell>
        </row>
        <row r="237">
          <cell r="A237" t="str">
            <v>0650</v>
          </cell>
          <cell r="B237" t="str">
            <v>551000</v>
          </cell>
          <cell r="C237" t="str">
            <v>551000 Diesel Oil</v>
          </cell>
          <cell r="D237" t="str">
            <v>89.8-</v>
          </cell>
          <cell r="E237">
            <v>1739149.53</v>
          </cell>
          <cell r="F237">
            <v>16983917.82</v>
          </cell>
          <cell r="G237">
            <v>-15244768.289999999</v>
          </cell>
        </row>
        <row r="238">
          <cell r="A238" t="str">
            <v>0650</v>
          </cell>
          <cell r="B238" t="str">
            <v>551001</v>
          </cell>
          <cell r="C238" t="str">
            <v>551001 Gasoline</v>
          </cell>
          <cell r="D238" t="str">
            <v>58.7-</v>
          </cell>
          <cell r="E238">
            <v>2636.07</v>
          </cell>
          <cell r="F238">
            <v>6386.07</v>
          </cell>
          <cell r="G238">
            <v>-3750</v>
          </cell>
        </row>
        <row r="239">
          <cell r="A239" t="str">
            <v>0650</v>
          </cell>
          <cell r="B239" t="str">
            <v>551008</v>
          </cell>
          <cell r="C239" t="str">
            <v>551008 Coal</v>
          </cell>
          <cell r="D239" t="str">
            <v>100.0-</v>
          </cell>
          <cell r="E239">
            <v>0</v>
          </cell>
          <cell r="F239">
            <v>2400</v>
          </cell>
          <cell r="G239">
            <v>-2400</v>
          </cell>
        </row>
        <row r="240">
          <cell r="A240" t="str">
            <v>0650</v>
          </cell>
          <cell r="B240" t="str">
            <v>551019</v>
          </cell>
          <cell r="C240" t="str">
            <v>551019 Natural Gas</v>
          </cell>
          <cell r="D240" t="str">
            <v>90.3-</v>
          </cell>
          <cell r="E240">
            <v>60477989.549999997</v>
          </cell>
          <cell r="F240">
            <v>620293046.14999998</v>
          </cell>
          <cell r="G240">
            <v>-559815056.60000002</v>
          </cell>
        </row>
        <row r="241">
          <cell r="A241" t="str">
            <v>0650</v>
          </cell>
          <cell r="B241" t="str">
            <v>551022</v>
          </cell>
          <cell r="C241" t="str">
            <v>551022 Heating Value</v>
          </cell>
          <cell r="D241" t="str">
            <v>95.4-</v>
          </cell>
          <cell r="E241">
            <v>2159460</v>
          </cell>
          <cell r="F241">
            <v>46636357.5</v>
          </cell>
          <cell r="G241">
            <v>-44476897.5</v>
          </cell>
        </row>
        <row r="242">
          <cell r="A242" t="str">
            <v>0650</v>
          </cell>
          <cell r="B242" t="str">
            <v>552000</v>
          </cell>
          <cell r="C242" t="str">
            <v>552000 Power-Purchased from NPC</v>
          </cell>
          <cell r="D242" t="str">
            <v>100.0-</v>
          </cell>
          <cell r="E242">
            <v>0</v>
          </cell>
          <cell r="F242">
            <v>15659.64</v>
          </cell>
          <cell r="G242">
            <v>-15659.64</v>
          </cell>
        </row>
        <row r="243">
          <cell r="A243" t="str">
            <v>0650</v>
          </cell>
          <cell r="B243" t="str">
            <v>552002</v>
          </cell>
          <cell r="C243" t="str">
            <v>552002 Power-Purchased from COCO</v>
          </cell>
          <cell r="D243" t="str">
            <v>90.6-</v>
          </cell>
          <cell r="E243">
            <v>22063477.02</v>
          </cell>
          <cell r="F243">
            <v>235269247.09</v>
          </cell>
          <cell r="G243">
            <v>-213205770.06999999</v>
          </cell>
        </row>
        <row r="244">
          <cell r="A244" t="str">
            <v>0650</v>
          </cell>
          <cell r="B244" t="str">
            <v>552006</v>
          </cell>
          <cell r="C244" t="str">
            <v>552006 Power-Purchased from Intercompany</v>
          </cell>
          <cell r="D244" t="str">
            <v>93.9-</v>
          </cell>
          <cell r="E244">
            <v>4218655</v>
          </cell>
          <cell r="F244">
            <v>69623826.700000003</v>
          </cell>
          <cell r="G244">
            <v>-65405171.700000003</v>
          </cell>
        </row>
        <row r="245">
          <cell r="A245" t="str">
            <v>0650</v>
          </cell>
          <cell r="B245" t="str">
            <v>553000</v>
          </cell>
          <cell r="C245" t="str">
            <v>553000 Air Compressors</v>
          </cell>
          <cell r="D245" t="str">
            <v>100.0-</v>
          </cell>
          <cell r="E245">
            <v>0</v>
          </cell>
          <cell r="F245">
            <v>3600</v>
          </cell>
          <cell r="G245">
            <v>-3600</v>
          </cell>
        </row>
        <row r="246">
          <cell r="A246" t="str">
            <v>0650</v>
          </cell>
          <cell r="B246" t="str">
            <v>553001</v>
          </cell>
          <cell r="C246" t="str">
            <v>553001 Cleaning Tools and Equipment</v>
          </cell>
          <cell r="D246" t="str">
            <v>84.3-</v>
          </cell>
          <cell r="E246">
            <v>11651.27</v>
          </cell>
          <cell r="F246">
            <v>74278.039999999994</v>
          </cell>
          <cell r="G246">
            <v>-62626.77</v>
          </cell>
        </row>
        <row r="247">
          <cell r="A247" t="str">
            <v>0650</v>
          </cell>
          <cell r="B247" t="str">
            <v>553002</v>
          </cell>
          <cell r="C247" t="str">
            <v>553002 Electrical Tools and Equipment</v>
          </cell>
          <cell r="D247" t="str">
            <v>95.9-</v>
          </cell>
          <cell r="E247">
            <v>60051.14</v>
          </cell>
          <cell r="F247">
            <v>1453889.07</v>
          </cell>
          <cell r="G247">
            <v>-1393837.93</v>
          </cell>
        </row>
        <row r="248">
          <cell r="A248" t="str">
            <v>0650</v>
          </cell>
          <cell r="B248" t="str">
            <v>553003</v>
          </cell>
          <cell r="C248" t="str">
            <v>553003 Hand Tools</v>
          </cell>
          <cell r="D248" t="str">
            <v>89.4-</v>
          </cell>
          <cell r="E248">
            <v>282605.09999999998</v>
          </cell>
          <cell r="F248">
            <v>2657952.17</v>
          </cell>
          <cell r="G248">
            <v>-2375347.0699999998</v>
          </cell>
        </row>
        <row r="249">
          <cell r="A249" t="str">
            <v>0650</v>
          </cell>
          <cell r="B249" t="str">
            <v>553004</v>
          </cell>
          <cell r="C249" t="str">
            <v>553004 Laboratory and Testing Tools and Equipment</v>
          </cell>
          <cell r="D249" t="str">
            <v>91.2-</v>
          </cell>
          <cell r="E249">
            <v>67227.839999999997</v>
          </cell>
          <cell r="F249">
            <v>767464.94</v>
          </cell>
          <cell r="G249">
            <v>-700237.1</v>
          </cell>
        </row>
        <row r="250">
          <cell r="A250" t="str">
            <v>0650</v>
          </cell>
          <cell r="B250" t="str">
            <v>553005</v>
          </cell>
          <cell r="C250" t="str">
            <v>553005 Loading and Unloading Tools and Equipment</v>
          </cell>
          <cell r="D250" t="str">
            <v>91.3-</v>
          </cell>
          <cell r="E250">
            <v>6490</v>
          </cell>
          <cell r="F250">
            <v>74289</v>
          </cell>
          <cell r="G250">
            <v>-67799</v>
          </cell>
        </row>
        <row r="251">
          <cell r="A251" t="str">
            <v>0650</v>
          </cell>
          <cell r="B251" t="str">
            <v>553006</v>
          </cell>
          <cell r="C251" t="str">
            <v>553006 Measuring Tools and Equipment</v>
          </cell>
          <cell r="D251" t="str">
            <v>89.7-</v>
          </cell>
          <cell r="E251">
            <v>35552.17</v>
          </cell>
          <cell r="F251">
            <v>344449.09</v>
          </cell>
          <cell r="G251">
            <v>-308896.92</v>
          </cell>
        </row>
        <row r="252">
          <cell r="A252" t="str">
            <v>0650</v>
          </cell>
          <cell r="B252" t="str">
            <v>553007</v>
          </cell>
          <cell r="C252" t="str">
            <v>553007 Mechanical Tools and Equipment</v>
          </cell>
          <cell r="D252" t="str">
            <v>88.7-</v>
          </cell>
          <cell r="E252">
            <v>1383627.49</v>
          </cell>
          <cell r="F252">
            <v>12247647.779999999</v>
          </cell>
          <cell r="G252">
            <v>-10864020.289999999</v>
          </cell>
        </row>
        <row r="253">
          <cell r="A253" t="str">
            <v>0650</v>
          </cell>
          <cell r="B253" t="str">
            <v>553008</v>
          </cell>
          <cell r="C253" t="str">
            <v>553008 Motors</v>
          </cell>
          <cell r="D253" t="str">
            <v>100.0-</v>
          </cell>
          <cell r="E253">
            <v>0</v>
          </cell>
          <cell r="F253">
            <v>129589.01</v>
          </cell>
          <cell r="G253">
            <v>-129589.01</v>
          </cell>
        </row>
        <row r="254">
          <cell r="A254" t="str">
            <v>0650</v>
          </cell>
          <cell r="B254" t="str">
            <v>553010</v>
          </cell>
          <cell r="C254" t="str">
            <v>553010 Safety Tools and Equipment</v>
          </cell>
          <cell r="D254" t="str">
            <v>85.2-</v>
          </cell>
          <cell r="E254">
            <v>240439.54</v>
          </cell>
          <cell r="F254">
            <v>1628082.19</v>
          </cell>
          <cell r="G254">
            <v>-1387642.65</v>
          </cell>
        </row>
        <row r="255">
          <cell r="A255" t="str">
            <v>0650</v>
          </cell>
          <cell r="B255" t="str">
            <v>553011</v>
          </cell>
          <cell r="C255" t="str">
            <v>553011 Storage Tools and Equipment / Pallet</v>
          </cell>
          <cell r="D255" t="str">
            <v>79.8-</v>
          </cell>
          <cell r="E255">
            <v>65230</v>
          </cell>
          <cell r="F255">
            <v>322877</v>
          </cell>
          <cell r="G255">
            <v>-257647</v>
          </cell>
        </row>
        <row r="256">
          <cell r="A256" t="str">
            <v>0650</v>
          </cell>
          <cell r="B256" t="str">
            <v>553012</v>
          </cell>
          <cell r="C256" t="str">
            <v>553012 Transformer, Stabilizer, UPS</v>
          </cell>
          <cell r="D256" t="str">
            <v>94.3-</v>
          </cell>
          <cell r="E256">
            <v>560</v>
          </cell>
          <cell r="F256">
            <v>9760</v>
          </cell>
          <cell r="G256">
            <v>-9200</v>
          </cell>
        </row>
        <row r="257">
          <cell r="A257" t="str">
            <v>0650</v>
          </cell>
          <cell r="B257" t="str">
            <v>553014</v>
          </cell>
          <cell r="C257" t="str">
            <v>553014 Office Furniture and Equipment</v>
          </cell>
          <cell r="D257" t="str">
            <v>81.8-</v>
          </cell>
          <cell r="E257">
            <v>90809.279999999999</v>
          </cell>
          <cell r="F257">
            <v>498040.07</v>
          </cell>
          <cell r="G257">
            <v>-407230.79</v>
          </cell>
        </row>
        <row r="258">
          <cell r="A258" t="str">
            <v>0650</v>
          </cell>
          <cell r="B258" t="str">
            <v>553015</v>
          </cell>
          <cell r="C258" t="str">
            <v>553015 Canvas/Awning</v>
          </cell>
          <cell r="D258" t="str">
            <v>24.0-</v>
          </cell>
          <cell r="E258">
            <v>40831.39</v>
          </cell>
          <cell r="F258">
            <v>53731.39</v>
          </cell>
          <cell r="G258">
            <v>-12900</v>
          </cell>
        </row>
        <row r="259">
          <cell r="A259" t="str">
            <v>0650</v>
          </cell>
          <cell r="B259" t="str">
            <v>553099</v>
          </cell>
          <cell r="C259" t="str">
            <v>553099 Other Tools and Equipment</v>
          </cell>
          <cell r="D259" t="str">
            <v>95.9-</v>
          </cell>
          <cell r="E259">
            <v>15531.54</v>
          </cell>
          <cell r="F259">
            <v>380607.78</v>
          </cell>
          <cell r="G259">
            <v>-365076.24</v>
          </cell>
        </row>
        <row r="260">
          <cell r="A260" t="str">
            <v>0650</v>
          </cell>
          <cell r="B260" t="str">
            <v>554000</v>
          </cell>
          <cell r="C260" t="str">
            <v>554000 Grinding Media Grinding Ball Polishing Supplies</v>
          </cell>
          <cell r="D260" t="str">
            <v>95.7-</v>
          </cell>
          <cell r="E260">
            <v>2079062.1</v>
          </cell>
          <cell r="F260">
            <v>47984477.780000001</v>
          </cell>
          <cell r="G260">
            <v>-45905415.68</v>
          </cell>
        </row>
        <row r="261">
          <cell r="A261" t="str">
            <v>0650</v>
          </cell>
          <cell r="B261" t="str">
            <v>554001</v>
          </cell>
          <cell r="C261" t="str">
            <v>554001 Lining Plate</v>
          </cell>
          <cell r="D261" t="str">
            <v>93.2-</v>
          </cell>
          <cell r="E261">
            <v>149986</v>
          </cell>
          <cell r="F261">
            <v>2215180.15</v>
          </cell>
          <cell r="G261">
            <v>-2065194.15</v>
          </cell>
        </row>
        <row r="262">
          <cell r="A262" t="str">
            <v>0650</v>
          </cell>
          <cell r="B262" t="str">
            <v>554004</v>
          </cell>
          <cell r="C262" t="str">
            <v>554004 Grate</v>
          </cell>
          <cell r="D262" t="str">
            <v>91.6-</v>
          </cell>
          <cell r="E262">
            <v>5709963.9400000004</v>
          </cell>
          <cell r="F262">
            <v>67753218.969999999</v>
          </cell>
          <cell r="G262">
            <v>-62043255.030000001</v>
          </cell>
        </row>
        <row r="263">
          <cell r="A263" t="str">
            <v>0650</v>
          </cell>
          <cell r="B263" t="str">
            <v>554005</v>
          </cell>
          <cell r="C263" t="str">
            <v>554005 Chemical Supplies</v>
          </cell>
          <cell r="D263" t="str">
            <v>99.7-</v>
          </cell>
          <cell r="E263">
            <v>286</v>
          </cell>
          <cell r="F263">
            <v>110980.73</v>
          </cell>
          <cell r="G263">
            <v>-110694.73</v>
          </cell>
        </row>
        <row r="264">
          <cell r="A264" t="str">
            <v>0650</v>
          </cell>
          <cell r="B264" t="str">
            <v>554009</v>
          </cell>
          <cell r="C264" t="str">
            <v>554009 Plate Making Expense</v>
          </cell>
          <cell r="D264" t="str">
            <v>100.0-</v>
          </cell>
          <cell r="E264">
            <v>0</v>
          </cell>
          <cell r="F264">
            <v>2000</v>
          </cell>
          <cell r="G264">
            <v>-2000</v>
          </cell>
        </row>
        <row r="265">
          <cell r="A265" t="str">
            <v>0650</v>
          </cell>
          <cell r="B265" t="str">
            <v>554013</v>
          </cell>
          <cell r="C265" t="str">
            <v>554013 Refining Supplies</v>
          </cell>
          <cell r="D265" t="str">
            <v>100.0</v>
          </cell>
          <cell r="E265">
            <v>0</v>
          </cell>
          <cell r="F265">
            <v>-13374</v>
          </cell>
          <cell r="G265">
            <v>13374</v>
          </cell>
        </row>
        <row r="266">
          <cell r="A266" t="str">
            <v>0650</v>
          </cell>
          <cell r="B266" t="str">
            <v>554014</v>
          </cell>
          <cell r="C266" t="str">
            <v>554014 Felt and Wire</v>
          </cell>
          <cell r="D266" t="str">
            <v>100.0-</v>
          </cell>
          <cell r="E266">
            <v>0</v>
          </cell>
          <cell r="F266">
            <v>5820</v>
          </cell>
          <cell r="G266">
            <v>-5820</v>
          </cell>
        </row>
        <row r="267">
          <cell r="A267" t="str">
            <v>0650</v>
          </cell>
          <cell r="B267" t="str">
            <v>554015</v>
          </cell>
          <cell r="C267" t="str">
            <v>554015 Packaging Supplies</v>
          </cell>
          <cell r="D267" t="str">
            <v>91.4-</v>
          </cell>
          <cell r="E267">
            <v>13908600.880000001</v>
          </cell>
          <cell r="F267">
            <v>162563881.44999999</v>
          </cell>
          <cell r="G267">
            <v>-148655280.56999999</v>
          </cell>
        </row>
        <row r="268">
          <cell r="A268" t="str">
            <v>0650</v>
          </cell>
          <cell r="B268" t="str">
            <v>554016</v>
          </cell>
          <cell r="C268" t="str">
            <v>554016 Sliter/Blade/Knife</v>
          </cell>
          <cell r="D268" t="str">
            <v>100.0-</v>
          </cell>
          <cell r="E268">
            <v>0</v>
          </cell>
          <cell r="F268">
            <v>15258.66</v>
          </cell>
          <cell r="G268">
            <v>-15258.66</v>
          </cell>
        </row>
        <row r="269">
          <cell r="A269" t="str">
            <v>0650</v>
          </cell>
          <cell r="B269" t="str">
            <v>554018</v>
          </cell>
          <cell r="C269" t="str">
            <v>554018 Plate/Diecut Supplies from Purchase Outside</v>
          </cell>
          <cell r="D269" t="str">
            <v>91.8-</v>
          </cell>
          <cell r="E269">
            <v>6000</v>
          </cell>
          <cell r="F269">
            <v>72931.06</v>
          </cell>
          <cell r="G269">
            <v>-66931.06</v>
          </cell>
        </row>
        <row r="270">
          <cell r="A270" t="str">
            <v>0650</v>
          </cell>
          <cell r="B270" t="str">
            <v>554019</v>
          </cell>
          <cell r="C270" t="str">
            <v>554019 Wrapping Paper</v>
          </cell>
          <cell r="D270" t="str">
            <v>100.0-</v>
          </cell>
          <cell r="E270">
            <v>0</v>
          </cell>
          <cell r="F270">
            <v>7400</v>
          </cell>
          <cell r="G270">
            <v>-7400</v>
          </cell>
        </row>
        <row r="271">
          <cell r="A271" t="str">
            <v>0650</v>
          </cell>
          <cell r="B271" t="str">
            <v>554020</v>
          </cell>
          <cell r="C271" t="str">
            <v>554020 Plastic/Stretch Film</v>
          </cell>
          <cell r="D271" t="str">
            <v>78.7-</v>
          </cell>
          <cell r="E271">
            <v>2244</v>
          </cell>
          <cell r="F271">
            <v>10554</v>
          </cell>
          <cell r="G271">
            <v>-8310</v>
          </cell>
        </row>
        <row r="272">
          <cell r="A272" t="str">
            <v>0650</v>
          </cell>
          <cell r="B272" t="str">
            <v>554021</v>
          </cell>
          <cell r="C272" t="str">
            <v>554021 Core</v>
          </cell>
          <cell r="D272" t="str">
            <v>90.3-</v>
          </cell>
          <cell r="E272">
            <v>644677.88</v>
          </cell>
          <cell r="F272">
            <v>6623949.6500000004</v>
          </cell>
          <cell r="G272">
            <v>-5979271.7699999996</v>
          </cell>
        </row>
        <row r="273">
          <cell r="A273" t="str">
            <v>0650</v>
          </cell>
          <cell r="B273" t="str">
            <v>554022</v>
          </cell>
          <cell r="C273" t="str">
            <v>554022 Pallet</v>
          </cell>
          <cell r="D273" t="str">
            <v>91.7-</v>
          </cell>
          <cell r="E273">
            <v>1835599.73</v>
          </cell>
          <cell r="F273">
            <v>22027474.949999999</v>
          </cell>
          <cell r="G273">
            <v>-20191875.219999999</v>
          </cell>
        </row>
        <row r="274">
          <cell r="A274" t="str">
            <v>0650</v>
          </cell>
          <cell r="B274" t="str">
            <v>554023</v>
          </cell>
          <cell r="C274" t="str">
            <v>554023 Chemical Supplies for Utility</v>
          </cell>
          <cell r="D274" t="str">
            <v>0.0</v>
          </cell>
          <cell r="E274">
            <v>673.5</v>
          </cell>
          <cell r="F274">
            <v>673.5</v>
          </cell>
          <cell r="G274">
            <v>0</v>
          </cell>
        </row>
        <row r="275">
          <cell r="A275" t="str">
            <v>0650</v>
          </cell>
          <cell r="B275" t="str">
            <v>554024</v>
          </cell>
          <cell r="C275" t="str">
            <v>554024 Sleeve/Rubber Blanket</v>
          </cell>
          <cell r="D275" t="str">
            <v>100.0-</v>
          </cell>
          <cell r="E275">
            <v>0</v>
          </cell>
          <cell r="F275">
            <v>54000</v>
          </cell>
          <cell r="G275">
            <v>-54000</v>
          </cell>
        </row>
        <row r="276">
          <cell r="A276" t="str">
            <v>0650</v>
          </cell>
          <cell r="B276" t="str">
            <v>554027</v>
          </cell>
          <cell r="C276" t="str">
            <v>554027 Castable</v>
          </cell>
          <cell r="D276" t="str">
            <v>100.0-</v>
          </cell>
          <cell r="E276">
            <v>0</v>
          </cell>
          <cell r="F276">
            <v>8250</v>
          </cell>
          <cell r="G276">
            <v>-8250</v>
          </cell>
        </row>
        <row r="277">
          <cell r="A277" t="str">
            <v>0650</v>
          </cell>
          <cell r="B277" t="str">
            <v>554028</v>
          </cell>
          <cell r="C277" t="str">
            <v>554028 Mould , Die</v>
          </cell>
          <cell r="D277" t="str">
            <v>90.4-</v>
          </cell>
          <cell r="E277">
            <v>8842152.4299999997</v>
          </cell>
          <cell r="F277">
            <v>91980323.540000007</v>
          </cell>
          <cell r="G277">
            <v>-83138171.109999999</v>
          </cell>
        </row>
        <row r="278">
          <cell r="A278" t="str">
            <v>0650</v>
          </cell>
          <cell r="B278" t="str">
            <v>554034</v>
          </cell>
          <cell r="C278" t="str">
            <v>554034 Paper Tape</v>
          </cell>
          <cell r="D278" t="str">
            <v>100.0-</v>
          </cell>
          <cell r="E278">
            <v>0</v>
          </cell>
          <cell r="F278">
            <v>900</v>
          </cell>
          <cell r="G278">
            <v>-900</v>
          </cell>
        </row>
        <row r="279">
          <cell r="A279" t="str">
            <v>0650</v>
          </cell>
          <cell r="B279" t="str">
            <v>554036</v>
          </cell>
          <cell r="C279" t="str">
            <v>554036 Marking Band</v>
          </cell>
          <cell r="D279" t="str">
            <v>100.0-</v>
          </cell>
          <cell r="E279">
            <v>0</v>
          </cell>
          <cell r="F279">
            <v>146074.95000000001</v>
          </cell>
          <cell r="G279">
            <v>-146074.95000000001</v>
          </cell>
        </row>
        <row r="280">
          <cell r="A280" t="str">
            <v>0650</v>
          </cell>
          <cell r="B280" t="str">
            <v>554041</v>
          </cell>
          <cell r="C280" t="str">
            <v>554041 Form oil , Die Coat</v>
          </cell>
          <cell r="D280" t="str">
            <v>90.4-</v>
          </cell>
          <cell r="E280">
            <v>38188.43</v>
          </cell>
          <cell r="F280">
            <v>397926.31</v>
          </cell>
          <cell r="G280">
            <v>-359737.88</v>
          </cell>
        </row>
        <row r="281">
          <cell r="A281" t="str">
            <v>0650</v>
          </cell>
          <cell r="B281" t="str">
            <v>554045</v>
          </cell>
          <cell r="C281" t="str">
            <v>554045 Gloves</v>
          </cell>
          <cell r="D281" t="str">
            <v>87.7-</v>
          </cell>
          <cell r="E281">
            <v>154860</v>
          </cell>
          <cell r="F281">
            <v>1255395</v>
          </cell>
          <cell r="G281">
            <v>-1100535</v>
          </cell>
        </row>
        <row r="282">
          <cell r="A282" t="str">
            <v>0650</v>
          </cell>
          <cell r="B282" t="str">
            <v>554047</v>
          </cell>
          <cell r="C282" t="str">
            <v>554047 Paint and Painting Supplies</v>
          </cell>
          <cell r="D282" t="str">
            <v>92.7-</v>
          </cell>
          <cell r="E282">
            <v>24625.8</v>
          </cell>
          <cell r="F282">
            <v>339212.74</v>
          </cell>
          <cell r="G282">
            <v>-314586.94</v>
          </cell>
        </row>
        <row r="283">
          <cell r="A283" t="str">
            <v>0650</v>
          </cell>
          <cell r="B283" t="str">
            <v>554049</v>
          </cell>
          <cell r="C283" t="str">
            <v>554049 Kiln Furniture</v>
          </cell>
          <cell r="D283" t="str">
            <v>83.5-</v>
          </cell>
          <cell r="E283">
            <v>864352.17</v>
          </cell>
          <cell r="F283">
            <v>5230226.4400000004</v>
          </cell>
          <cell r="G283">
            <v>-4365874.2699999996</v>
          </cell>
        </row>
        <row r="284">
          <cell r="A284" t="str">
            <v>0650</v>
          </cell>
          <cell r="B284" t="str">
            <v>554061</v>
          </cell>
          <cell r="C284" t="str">
            <v>554061 Ceramic Roller/Roller</v>
          </cell>
          <cell r="D284" t="str">
            <v>89.8-</v>
          </cell>
          <cell r="E284">
            <v>837860</v>
          </cell>
          <cell r="F284">
            <v>8186951.4500000002</v>
          </cell>
          <cell r="G284">
            <v>-7349091.4500000002</v>
          </cell>
        </row>
        <row r="285">
          <cell r="A285" t="str">
            <v>0650</v>
          </cell>
          <cell r="B285" t="str">
            <v>554062</v>
          </cell>
          <cell r="C285" t="str">
            <v>554062 Sagger</v>
          </cell>
          <cell r="D285" t="str">
            <v>80.7-</v>
          </cell>
          <cell r="E285">
            <v>175200</v>
          </cell>
          <cell r="F285">
            <v>907873.76</v>
          </cell>
          <cell r="G285">
            <v>-732673.76</v>
          </cell>
        </row>
        <row r="286">
          <cell r="A286" t="str">
            <v>0650</v>
          </cell>
          <cell r="B286" t="str">
            <v>554063</v>
          </cell>
          <cell r="C286" t="str">
            <v>554063 Supporting Code</v>
          </cell>
          <cell r="D286" t="str">
            <v>88.2-</v>
          </cell>
          <cell r="E286">
            <v>18000</v>
          </cell>
          <cell r="F286">
            <v>152050.79999999999</v>
          </cell>
          <cell r="G286">
            <v>-134050.79999999999</v>
          </cell>
        </row>
        <row r="287">
          <cell r="A287" t="str">
            <v>0650</v>
          </cell>
          <cell r="B287" t="str">
            <v>554064</v>
          </cell>
          <cell r="C287" t="str">
            <v>554064 Fresh Rubber</v>
          </cell>
          <cell r="D287" t="str">
            <v>97.6-</v>
          </cell>
          <cell r="E287">
            <v>13500</v>
          </cell>
          <cell r="F287">
            <v>558840</v>
          </cell>
          <cell r="G287">
            <v>-545340</v>
          </cell>
        </row>
        <row r="288">
          <cell r="A288" t="str">
            <v>0650</v>
          </cell>
          <cell r="B288" t="str">
            <v>554065</v>
          </cell>
          <cell r="C288" t="str">
            <v>554065 Cylinder</v>
          </cell>
          <cell r="D288" t="str">
            <v>88.2-</v>
          </cell>
          <cell r="E288">
            <v>39540</v>
          </cell>
          <cell r="F288">
            <v>334174.94</v>
          </cell>
          <cell r="G288">
            <v>-294634.94</v>
          </cell>
        </row>
        <row r="289">
          <cell r="A289" t="str">
            <v>0650</v>
          </cell>
          <cell r="B289" t="str">
            <v>554067</v>
          </cell>
          <cell r="C289" t="str">
            <v>554067 Pneumatic Supplies</v>
          </cell>
          <cell r="D289" t="str">
            <v>89.0-</v>
          </cell>
          <cell r="E289">
            <v>268066.78999999998</v>
          </cell>
          <cell r="F289">
            <v>2440088.7799999998</v>
          </cell>
          <cell r="G289">
            <v>-2172021.9900000002</v>
          </cell>
        </row>
        <row r="290">
          <cell r="A290" t="str">
            <v>0650</v>
          </cell>
          <cell r="B290" t="str">
            <v>554068</v>
          </cell>
          <cell r="C290" t="str">
            <v>554068 Nozzle Spray Gun</v>
          </cell>
          <cell r="D290" t="str">
            <v>90.6-</v>
          </cell>
          <cell r="E290">
            <v>179720.86</v>
          </cell>
          <cell r="F290">
            <v>1911187.03</v>
          </cell>
          <cell r="G290">
            <v>-1731466.17</v>
          </cell>
        </row>
        <row r="291">
          <cell r="A291" t="str">
            <v>0650</v>
          </cell>
          <cell r="B291" t="str">
            <v>554069</v>
          </cell>
          <cell r="C291" t="str">
            <v>554069 Rubber Vacuum</v>
          </cell>
          <cell r="D291" t="str">
            <v>100.0-</v>
          </cell>
          <cell r="E291">
            <v>0</v>
          </cell>
          <cell r="F291">
            <v>6069.8</v>
          </cell>
          <cell r="G291">
            <v>-6069.8</v>
          </cell>
        </row>
        <row r="292">
          <cell r="A292" t="str">
            <v>0650</v>
          </cell>
          <cell r="B292" t="str">
            <v>554099</v>
          </cell>
          <cell r="C292" t="str">
            <v>554099 Other Production Supplies</v>
          </cell>
          <cell r="D292" t="str">
            <v>92.9-</v>
          </cell>
          <cell r="E292">
            <v>221905.52</v>
          </cell>
          <cell r="F292">
            <v>3133234.67</v>
          </cell>
          <cell r="G292">
            <v>-2911329.15</v>
          </cell>
        </row>
        <row r="293">
          <cell r="A293" t="str">
            <v>0650</v>
          </cell>
          <cell r="B293" t="str">
            <v>554103</v>
          </cell>
          <cell r="C293" t="str">
            <v>554103 Steel</v>
          </cell>
          <cell r="D293" t="str">
            <v>91.3-</v>
          </cell>
          <cell r="E293">
            <v>1273785.43</v>
          </cell>
          <cell r="F293">
            <v>14644213.23</v>
          </cell>
          <cell r="G293">
            <v>-13370427.800000001</v>
          </cell>
        </row>
        <row r="294">
          <cell r="A294" t="str">
            <v>0650</v>
          </cell>
          <cell r="B294" t="str">
            <v>555000</v>
          </cell>
          <cell r="C294" t="str">
            <v>555000 Research and Development</v>
          </cell>
          <cell r="D294" t="str">
            <v>93.7-</v>
          </cell>
          <cell r="E294">
            <v>2752201.61</v>
          </cell>
          <cell r="F294">
            <v>43555030.399999999</v>
          </cell>
          <cell r="G294">
            <v>-40802828.789999999</v>
          </cell>
        </row>
        <row r="295">
          <cell r="A295" t="str">
            <v>0650</v>
          </cell>
          <cell r="B295" t="str">
            <v>556003</v>
          </cell>
          <cell r="C295" t="str">
            <v>556003 Fork Lift Rent</v>
          </cell>
          <cell r="D295" t="str">
            <v>91.6-</v>
          </cell>
          <cell r="E295">
            <v>1532019.15</v>
          </cell>
          <cell r="F295">
            <v>18235224.969999999</v>
          </cell>
          <cell r="G295">
            <v>-16703205.82</v>
          </cell>
        </row>
        <row r="296">
          <cell r="A296" t="str">
            <v>0650</v>
          </cell>
          <cell r="B296" t="str">
            <v>556004</v>
          </cell>
          <cell r="C296" t="str">
            <v>556004 Truck Rent</v>
          </cell>
          <cell r="D296" t="str">
            <v>90.7-</v>
          </cell>
          <cell r="E296">
            <v>941899.48</v>
          </cell>
          <cell r="F296">
            <v>10090988.460000001</v>
          </cell>
          <cell r="G296">
            <v>-9149088.9800000004</v>
          </cell>
        </row>
        <row r="297">
          <cell r="A297" t="str">
            <v>0650</v>
          </cell>
          <cell r="B297" t="str">
            <v>556020</v>
          </cell>
          <cell r="C297" t="str">
            <v>556020 Pay Loader-Rent</v>
          </cell>
          <cell r="D297" t="str">
            <v>89.7-</v>
          </cell>
          <cell r="E297">
            <v>887111.12</v>
          </cell>
          <cell r="F297">
            <v>8599706.3599999994</v>
          </cell>
          <cell r="G297">
            <v>-7712595.2400000002</v>
          </cell>
        </row>
        <row r="298">
          <cell r="A298" t="str">
            <v>0650</v>
          </cell>
          <cell r="B298" t="str">
            <v>556099</v>
          </cell>
          <cell r="C298" t="str">
            <v>556099 Other Freight and Handling</v>
          </cell>
          <cell r="D298" t="str">
            <v>100.0-</v>
          </cell>
          <cell r="E298">
            <v>0</v>
          </cell>
          <cell r="F298">
            <v>6865.67</v>
          </cell>
          <cell r="G298">
            <v>-6865.67</v>
          </cell>
        </row>
        <row r="299">
          <cell r="A299" t="str">
            <v>0650</v>
          </cell>
          <cell r="B299" t="str">
            <v>557010</v>
          </cell>
          <cell r="C299" t="str">
            <v>557010 Mechanical Spare Parts</v>
          </cell>
          <cell r="D299" t="str">
            <v>91.1-</v>
          </cell>
          <cell r="E299">
            <v>5793506.4299999997</v>
          </cell>
          <cell r="F299">
            <v>64742728.359999999</v>
          </cell>
          <cell r="G299">
            <v>-58949221.93</v>
          </cell>
        </row>
        <row r="300">
          <cell r="A300" t="str">
            <v>0650</v>
          </cell>
          <cell r="B300" t="str">
            <v>557020</v>
          </cell>
          <cell r="C300" t="str">
            <v>557020 Electrical Spare Parts</v>
          </cell>
          <cell r="D300" t="str">
            <v>90.5-</v>
          </cell>
          <cell r="E300">
            <v>1466410.85</v>
          </cell>
          <cell r="F300">
            <v>15468013.109999999</v>
          </cell>
          <cell r="G300">
            <v>-14001602.26</v>
          </cell>
        </row>
        <row r="301">
          <cell r="A301" t="str">
            <v>0650</v>
          </cell>
          <cell r="B301" t="str">
            <v>557030</v>
          </cell>
          <cell r="C301" t="str">
            <v>557030 Instrumental/Calibration Spare Parts</v>
          </cell>
          <cell r="D301" t="str">
            <v>74.4-</v>
          </cell>
          <cell r="E301">
            <v>78264.03</v>
          </cell>
          <cell r="F301">
            <v>306217.37</v>
          </cell>
          <cell r="G301">
            <v>-227953.34</v>
          </cell>
        </row>
        <row r="302">
          <cell r="A302" t="str">
            <v>0650</v>
          </cell>
          <cell r="B302" t="str">
            <v>557050</v>
          </cell>
          <cell r="C302" t="str">
            <v>557050 Spare Parts of Forklift, Truck and Vehicle</v>
          </cell>
          <cell r="D302" t="str">
            <v>89.4-</v>
          </cell>
          <cell r="E302">
            <v>41403</v>
          </cell>
          <cell r="F302">
            <v>389169.69</v>
          </cell>
          <cell r="G302">
            <v>-347766.69</v>
          </cell>
        </row>
        <row r="303">
          <cell r="A303" t="str">
            <v>0650</v>
          </cell>
          <cell r="B303" t="str">
            <v>557060</v>
          </cell>
          <cell r="C303" t="str">
            <v>557060 Repair &amp; Maint-Furniture and Equipment</v>
          </cell>
          <cell r="D303" t="str">
            <v>68.1-</v>
          </cell>
          <cell r="E303">
            <v>104734.49</v>
          </cell>
          <cell r="F303">
            <v>328561.78000000003</v>
          </cell>
          <cell r="G303">
            <v>-223827.29</v>
          </cell>
        </row>
        <row r="304">
          <cell r="A304" t="str">
            <v>0650</v>
          </cell>
          <cell r="B304" t="str">
            <v>557070</v>
          </cell>
          <cell r="C304" t="str">
            <v>557070 Equipment</v>
          </cell>
          <cell r="D304" t="str">
            <v>100.0-</v>
          </cell>
          <cell r="E304">
            <v>0</v>
          </cell>
          <cell r="F304">
            <v>99736.83</v>
          </cell>
          <cell r="G304">
            <v>-99736.83</v>
          </cell>
        </row>
        <row r="305">
          <cell r="A305" t="str">
            <v>0650</v>
          </cell>
          <cell r="B305" t="str">
            <v>557080</v>
          </cell>
          <cell r="C305" t="str">
            <v>557080 Repair &amp; Maint - Building &amp; Structure</v>
          </cell>
          <cell r="D305" t="str">
            <v>88.7-</v>
          </cell>
          <cell r="E305">
            <v>216057</v>
          </cell>
          <cell r="F305">
            <v>1906905.59</v>
          </cell>
          <cell r="G305">
            <v>-1690848.59</v>
          </cell>
        </row>
        <row r="306">
          <cell r="A306" t="str">
            <v>0650</v>
          </cell>
          <cell r="B306" t="str">
            <v>557090</v>
          </cell>
          <cell r="C306" t="str">
            <v>557090 Repair &amp; Maint - Machinery &amp; Equipment</v>
          </cell>
          <cell r="D306" t="str">
            <v>83.6-</v>
          </cell>
          <cell r="E306">
            <v>7195082.7300000004</v>
          </cell>
          <cell r="F306">
            <v>43932247.630000003</v>
          </cell>
          <cell r="G306">
            <v>-36737164.899999999</v>
          </cell>
        </row>
        <row r="307">
          <cell r="A307" t="str">
            <v>0650</v>
          </cell>
          <cell r="B307" t="str">
            <v>557100</v>
          </cell>
          <cell r="C307" t="str">
            <v>557100 Repair and Maintenance-Infrastructure</v>
          </cell>
          <cell r="D307" t="str">
            <v>75.0-</v>
          </cell>
          <cell r="E307">
            <v>313339</v>
          </cell>
          <cell r="F307">
            <v>1253408.33</v>
          </cell>
          <cell r="G307">
            <v>-940069.33</v>
          </cell>
        </row>
        <row r="308">
          <cell r="A308" t="str">
            <v>0650</v>
          </cell>
          <cell r="B308" t="str">
            <v>557110</v>
          </cell>
          <cell r="C308" t="str">
            <v>557110 Mechanical Consumable</v>
          </cell>
          <cell r="D308" t="str">
            <v>92.6-</v>
          </cell>
          <cell r="E308">
            <v>57404.4</v>
          </cell>
          <cell r="F308">
            <v>777338.5</v>
          </cell>
          <cell r="G308">
            <v>-719934.1</v>
          </cell>
        </row>
        <row r="309">
          <cell r="A309" t="str">
            <v>0650</v>
          </cell>
          <cell r="B309" t="str">
            <v>557120</v>
          </cell>
          <cell r="C309" t="str">
            <v>557120 Electrical Consumable</v>
          </cell>
          <cell r="D309" t="str">
            <v>92.1-</v>
          </cell>
          <cell r="E309">
            <v>19177.099999999999</v>
          </cell>
          <cell r="F309">
            <v>243258.11</v>
          </cell>
          <cell r="G309">
            <v>-224081.01</v>
          </cell>
        </row>
        <row r="310">
          <cell r="A310" t="str">
            <v>0650</v>
          </cell>
          <cell r="B310" t="str">
            <v>557130</v>
          </cell>
          <cell r="C310" t="str">
            <v>557130 Instrument Consumable</v>
          </cell>
          <cell r="D310" t="str">
            <v>98.9-</v>
          </cell>
          <cell r="E310">
            <v>320</v>
          </cell>
          <cell r="F310">
            <v>28295</v>
          </cell>
          <cell r="G310">
            <v>-27975</v>
          </cell>
        </row>
        <row r="311">
          <cell r="A311" t="str">
            <v>0650</v>
          </cell>
          <cell r="B311" t="str">
            <v>557980</v>
          </cell>
          <cell r="C311" t="str">
            <v>557980 Computer Maintenance Y2K</v>
          </cell>
          <cell r="D311" t="str">
            <v>100.0-</v>
          </cell>
          <cell r="E311">
            <v>0</v>
          </cell>
          <cell r="F311">
            <v>11900</v>
          </cell>
          <cell r="G311">
            <v>-11900</v>
          </cell>
        </row>
        <row r="312">
          <cell r="A312" t="str">
            <v>0650</v>
          </cell>
          <cell r="B312" t="str">
            <v>557990</v>
          </cell>
          <cell r="C312" t="str">
            <v>557990 Other Repair &amp; Maintenance</v>
          </cell>
          <cell r="D312" t="str">
            <v>88.9-</v>
          </cell>
          <cell r="E312">
            <v>340121</v>
          </cell>
          <cell r="F312">
            <v>3067462.25</v>
          </cell>
          <cell r="G312">
            <v>-2727341.25</v>
          </cell>
        </row>
        <row r="313">
          <cell r="A313" t="str">
            <v>0650</v>
          </cell>
          <cell r="B313" t="str">
            <v>558000</v>
          </cell>
          <cell r="C313" t="str">
            <v>558000 Bearing</v>
          </cell>
          <cell r="D313" t="str">
            <v>90.4-</v>
          </cell>
          <cell r="E313">
            <v>578337</v>
          </cell>
          <cell r="F313">
            <v>6030606.5800000001</v>
          </cell>
          <cell r="G313">
            <v>-5452269.5800000001</v>
          </cell>
        </row>
        <row r="314">
          <cell r="A314" t="str">
            <v>0650</v>
          </cell>
          <cell r="B314" t="str">
            <v>558001</v>
          </cell>
          <cell r="C314" t="str">
            <v>558001 Belt - Conveyor Belt, V-Belt,Timing Belt</v>
          </cell>
          <cell r="D314" t="str">
            <v>90.5-</v>
          </cell>
          <cell r="E314">
            <v>1065258.69</v>
          </cell>
          <cell r="F314">
            <v>11254852.390000001</v>
          </cell>
          <cell r="G314">
            <v>-10189593.699999999</v>
          </cell>
        </row>
        <row r="315">
          <cell r="A315" t="str">
            <v>0650</v>
          </cell>
          <cell r="B315" t="str">
            <v>558002</v>
          </cell>
          <cell r="C315" t="str">
            <v>558002 Cables,Wire,Switch,Brealer,Conduit &amp; oth.elec supp</v>
          </cell>
          <cell r="D315" t="str">
            <v>91.2-</v>
          </cell>
          <cell r="E315">
            <v>869775.41</v>
          </cell>
          <cell r="F315">
            <v>9917307.3100000005</v>
          </cell>
          <cell r="G315">
            <v>-9047531.9000000004</v>
          </cell>
        </row>
        <row r="316">
          <cell r="A316" t="str">
            <v>0650</v>
          </cell>
          <cell r="B316" t="str">
            <v>558003</v>
          </cell>
          <cell r="C316" t="str">
            <v>558003 Chemical,Laboratory and Testing Supplies</v>
          </cell>
          <cell r="D316" t="str">
            <v>89.9-</v>
          </cell>
          <cell r="E316">
            <v>112878.76</v>
          </cell>
          <cell r="F316">
            <v>1121099.92</v>
          </cell>
          <cell r="G316">
            <v>-1008221.16</v>
          </cell>
        </row>
        <row r="317">
          <cell r="A317" t="str">
            <v>0650</v>
          </cell>
          <cell r="B317" t="str">
            <v>558004</v>
          </cell>
          <cell r="C317" t="str">
            <v>558004 Cleaning &amp; Janitoring Supplies</v>
          </cell>
          <cell r="D317" t="str">
            <v>87.8-</v>
          </cell>
          <cell r="E317">
            <v>315227.75</v>
          </cell>
          <cell r="F317">
            <v>2590502.58</v>
          </cell>
          <cell r="G317">
            <v>-2275274.83</v>
          </cell>
        </row>
        <row r="318">
          <cell r="A318" t="str">
            <v>0650</v>
          </cell>
          <cell r="B318" t="str">
            <v>558005</v>
          </cell>
          <cell r="C318" t="str">
            <v>558005 Disc,Gear</v>
          </cell>
          <cell r="D318" t="str">
            <v>96.7-</v>
          </cell>
          <cell r="E318">
            <v>63920</v>
          </cell>
          <cell r="F318">
            <v>1966167.56</v>
          </cell>
          <cell r="G318">
            <v>-1902247.56</v>
          </cell>
        </row>
        <row r="319">
          <cell r="A319" t="str">
            <v>0650</v>
          </cell>
          <cell r="B319" t="str">
            <v>558006</v>
          </cell>
          <cell r="C319" t="str">
            <v>558006 Diskette,Magnetic Tape,PC Supplies</v>
          </cell>
          <cell r="D319" t="str">
            <v>91.3-</v>
          </cell>
          <cell r="E319">
            <v>122655.86</v>
          </cell>
          <cell r="F319">
            <v>1416812.7</v>
          </cell>
          <cell r="G319">
            <v>-1294156.8400000001</v>
          </cell>
        </row>
        <row r="320">
          <cell r="A320" t="str">
            <v>0650</v>
          </cell>
          <cell r="B320" t="str">
            <v>558007</v>
          </cell>
          <cell r="C320" t="str">
            <v>558007 Filter,Sieve</v>
          </cell>
          <cell r="D320" t="str">
            <v>85.3-</v>
          </cell>
          <cell r="E320">
            <v>324938.81</v>
          </cell>
          <cell r="F320">
            <v>2213772.6800000002</v>
          </cell>
          <cell r="G320">
            <v>-1888833.87</v>
          </cell>
        </row>
        <row r="321">
          <cell r="A321" t="str">
            <v>0650</v>
          </cell>
          <cell r="B321" t="str">
            <v>558008</v>
          </cell>
          <cell r="C321" t="str">
            <v>558008 Finished Goods/Materials for Testing</v>
          </cell>
          <cell r="D321" t="str">
            <v>100.0-</v>
          </cell>
          <cell r="E321">
            <v>0</v>
          </cell>
          <cell r="F321">
            <v>118891.9</v>
          </cell>
          <cell r="G321">
            <v>-118891.9</v>
          </cell>
        </row>
        <row r="322">
          <cell r="A322" t="str">
            <v>0650</v>
          </cell>
          <cell r="B322" t="str">
            <v>558009</v>
          </cell>
          <cell r="C322" t="str">
            <v>558009 Fork Lift,Truck and Vehicle Supplies</v>
          </cell>
          <cell r="D322" t="str">
            <v>100.0-</v>
          </cell>
          <cell r="E322">
            <v>0</v>
          </cell>
          <cell r="F322">
            <v>401.5</v>
          </cell>
          <cell r="G322">
            <v>-401.5</v>
          </cell>
        </row>
        <row r="323">
          <cell r="A323" t="str">
            <v>0650</v>
          </cell>
          <cell r="B323" t="str">
            <v>558010</v>
          </cell>
          <cell r="C323" t="str">
            <v>558010 Gauge,Value,Switch,Meter</v>
          </cell>
          <cell r="D323" t="str">
            <v>96.4-</v>
          </cell>
          <cell r="E323">
            <v>4725</v>
          </cell>
          <cell r="F323">
            <v>131934.5</v>
          </cell>
          <cell r="G323">
            <v>-127209.5</v>
          </cell>
        </row>
        <row r="324">
          <cell r="A324" t="str">
            <v>0650</v>
          </cell>
          <cell r="B324" t="str">
            <v>558011</v>
          </cell>
          <cell r="C324" t="str">
            <v>558011 Hose,Joint,Flange,Coupling, &amp; Accessories</v>
          </cell>
          <cell r="D324" t="str">
            <v>90.7-</v>
          </cell>
          <cell r="E324">
            <v>187339.97</v>
          </cell>
          <cell r="F324">
            <v>2011182.41</v>
          </cell>
          <cell r="G324">
            <v>-1823842.44</v>
          </cell>
        </row>
        <row r="325">
          <cell r="A325" t="str">
            <v>0650</v>
          </cell>
          <cell r="B325" t="str">
            <v>558013</v>
          </cell>
          <cell r="C325" t="str">
            <v>558013 Key,Lock,Chain,Shackle,Rope,Wire,Twine</v>
          </cell>
          <cell r="D325" t="str">
            <v>69.2-</v>
          </cell>
          <cell r="E325">
            <v>511900.48</v>
          </cell>
          <cell r="F325">
            <v>1663577.15</v>
          </cell>
          <cell r="G325">
            <v>-1151676.67</v>
          </cell>
        </row>
        <row r="326">
          <cell r="A326" t="str">
            <v>0650</v>
          </cell>
          <cell r="B326" t="str">
            <v>558014</v>
          </cell>
          <cell r="C326" t="str">
            <v>558014 Lighting and Fixtures</v>
          </cell>
          <cell r="D326" t="str">
            <v>100.0-</v>
          </cell>
          <cell r="E326">
            <v>0</v>
          </cell>
          <cell r="F326">
            <v>56249.75</v>
          </cell>
          <cell r="G326">
            <v>-56249.75</v>
          </cell>
        </row>
        <row r="327">
          <cell r="A327" t="str">
            <v>0650</v>
          </cell>
          <cell r="B327" t="str">
            <v>558015</v>
          </cell>
          <cell r="C327" t="str">
            <v>558015 Lubrication Oil,Motor Oil,Gear Oil,Grease</v>
          </cell>
          <cell r="D327" t="str">
            <v>92.8-</v>
          </cell>
          <cell r="E327">
            <v>454914.19</v>
          </cell>
          <cell r="F327">
            <v>6330585.6799999997</v>
          </cell>
          <cell r="G327">
            <v>-5875671.4900000002</v>
          </cell>
        </row>
        <row r="328">
          <cell r="A328" t="str">
            <v>0650</v>
          </cell>
          <cell r="B328" t="str">
            <v>558016</v>
          </cell>
          <cell r="C328" t="str">
            <v>558016 Motor,Rotor,Shaft</v>
          </cell>
          <cell r="D328" t="str">
            <v>93.9-</v>
          </cell>
          <cell r="E328">
            <v>125130</v>
          </cell>
          <cell r="F328">
            <v>2035307.13</v>
          </cell>
          <cell r="G328">
            <v>-1910177.13</v>
          </cell>
        </row>
        <row r="329">
          <cell r="A329" t="str">
            <v>0650</v>
          </cell>
          <cell r="B329" t="str">
            <v>558018</v>
          </cell>
          <cell r="C329" t="str">
            <v>558018 Nut, Nail &amp; Bolt,Screw,Socket,Spring,Pin/Cotter</v>
          </cell>
          <cell r="D329" t="str">
            <v>88.5-</v>
          </cell>
          <cell r="E329">
            <v>220679.56</v>
          </cell>
          <cell r="F329">
            <v>1910686.54</v>
          </cell>
          <cell r="G329">
            <v>-1690006.98</v>
          </cell>
        </row>
        <row r="330">
          <cell r="A330" t="str">
            <v>0650</v>
          </cell>
          <cell r="B330" t="str">
            <v>558019</v>
          </cell>
          <cell r="C330" t="str">
            <v>558019 O-Ring, Gasket, Seal, Shim</v>
          </cell>
          <cell r="D330" t="str">
            <v>75.4-</v>
          </cell>
          <cell r="E330">
            <v>309294.38</v>
          </cell>
          <cell r="F330">
            <v>1256907.5900000001</v>
          </cell>
          <cell r="G330">
            <v>-947613.21</v>
          </cell>
        </row>
        <row r="331">
          <cell r="A331" t="str">
            <v>0650</v>
          </cell>
          <cell r="B331" t="str">
            <v>558020</v>
          </cell>
          <cell r="C331" t="str">
            <v>558020 Oxygen, Acetylene and Other Gas</v>
          </cell>
          <cell r="D331" t="str">
            <v>88.8-</v>
          </cell>
          <cell r="E331">
            <v>83585</v>
          </cell>
          <cell r="F331">
            <v>748214</v>
          </cell>
          <cell r="G331">
            <v>-664629</v>
          </cell>
        </row>
        <row r="332">
          <cell r="A332" t="str">
            <v>0650</v>
          </cell>
          <cell r="B332" t="str">
            <v>558021</v>
          </cell>
          <cell r="C332" t="str">
            <v>558021 Paint and Painting Supplies</v>
          </cell>
          <cell r="D332" t="str">
            <v>90.8-</v>
          </cell>
          <cell r="E332">
            <v>59253.21</v>
          </cell>
          <cell r="F332">
            <v>641488.88</v>
          </cell>
          <cell r="G332">
            <v>-582235.67000000004</v>
          </cell>
        </row>
        <row r="333">
          <cell r="A333" t="str">
            <v>0650</v>
          </cell>
          <cell r="B333" t="str">
            <v>558022</v>
          </cell>
          <cell r="C333" t="str">
            <v>558022 Palletizing, Packaging Supplies</v>
          </cell>
          <cell r="D333" t="str">
            <v>78.2-</v>
          </cell>
          <cell r="E333">
            <v>5880</v>
          </cell>
          <cell r="F333">
            <v>27030</v>
          </cell>
          <cell r="G333">
            <v>-21150</v>
          </cell>
        </row>
        <row r="334">
          <cell r="A334" t="str">
            <v>0650</v>
          </cell>
          <cell r="B334" t="str">
            <v>558023</v>
          </cell>
          <cell r="C334" t="str">
            <v>558023 Paper, Forms and Continuous Form</v>
          </cell>
          <cell r="D334" t="str">
            <v>92.2-</v>
          </cell>
          <cell r="E334">
            <v>285078.84999999998</v>
          </cell>
          <cell r="F334">
            <v>3638395.65</v>
          </cell>
          <cell r="G334">
            <v>-3353316.8</v>
          </cell>
        </row>
        <row r="335">
          <cell r="A335" t="str">
            <v>0650</v>
          </cell>
          <cell r="B335" t="str">
            <v>558024</v>
          </cell>
          <cell r="C335" t="str">
            <v>558024 Pipe,Pipe Fitting,Nipple,Socket,Sleeve &amp; Oth.Acces</v>
          </cell>
          <cell r="D335" t="str">
            <v>91.4-</v>
          </cell>
          <cell r="E335">
            <v>137480.35999999999</v>
          </cell>
          <cell r="F335">
            <v>1607860.28</v>
          </cell>
          <cell r="G335">
            <v>-1470379.92</v>
          </cell>
        </row>
        <row r="336">
          <cell r="A336" t="str">
            <v>0650</v>
          </cell>
          <cell r="B336" t="str">
            <v>558028</v>
          </cell>
          <cell r="C336" t="str">
            <v>558028 Safety Supplies</v>
          </cell>
          <cell r="D336" t="str">
            <v>99.6-</v>
          </cell>
          <cell r="E336">
            <v>885</v>
          </cell>
          <cell r="F336">
            <v>226309.9</v>
          </cell>
          <cell r="G336">
            <v>-225424.9</v>
          </cell>
        </row>
        <row r="337">
          <cell r="A337" t="str">
            <v>0650</v>
          </cell>
          <cell r="B337" t="str">
            <v>558029</v>
          </cell>
          <cell r="C337" t="str">
            <v>558029 Solvent</v>
          </cell>
          <cell r="D337" t="str">
            <v>91.6-</v>
          </cell>
          <cell r="E337">
            <v>1836</v>
          </cell>
          <cell r="F337">
            <v>21816.04</v>
          </cell>
          <cell r="G337">
            <v>-19980.04</v>
          </cell>
        </row>
        <row r="338">
          <cell r="A338" t="str">
            <v>0650</v>
          </cell>
          <cell r="B338" t="str">
            <v>558030</v>
          </cell>
          <cell r="C338" t="str">
            <v>558030 Stationary, Office Supplies</v>
          </cell>
          <cell r="D338" t="str">
            <v>92.0-</v>
          </cell>
          <cell r="E338">
            <v>87980.2</v>
          </cell>
          <cell r="F338">
            <v>1102270.17</v>
          </cell>
          <cell r="G338">
            <v>-1014289.97</v>
          </cell>
        </row>
        <row r="339">
          <cell r="A339" t="str">
            <v>0650</v>
          </cell>
          <cell r="B339" t="str">
            <v>558031</v>
          </cell>
          <cell r="C339" t="str">
            <v>558031 Steel,Stainless,Brass Wire,Bar/Shaft,Channel&amp;Tube</v>
          </cell>
          <cell r="D339" t="str">
            <v>76.3-</v>
          </cell>
          <cell r="E339">
            <v>10350</v>
          </cell>
          <cell r="F339">
            <v>43600</v>
          </cell>
          <cell r="G339">
            <v>-33250</v>
          </cell>
        </row>
        <row r="340">
          <cell r="A340" t="str">
            <v>0650</v>
          </cell>
          <cell r="B340" t="str">
            <v>558032</v>
          </cell>
          <cell r="C340" t="str">
            <v>558032 Stell,Stainless,Aluminium,Plastic Plate/Sheet</v>
          </cell>
          <cell r="D340" t="str">
            <v>96.9-</v>
          </cell>
          <cell r="E340">
            <v>22270</v>
          </cell>
          <cell r="F340">
            <v>724141.79</v>
          </cell>
          <cell r="G340">
            <v>-701871.79</v>
          </cell>
        </row>
        <row r="341">
          <cell r="A341" t="str">
            <v>0650</v>
          </cell>
          <cell r="B341" t="str">
            <v>558033</v>
          </cell>
          <cell r="C341" t="str">
            <v>558033 Thermocouple, Thermometer</v>
          </cell>
          <cell r="D341" t="str">
            <v>100.0-</v>
          </cell>
          <cell r="E341">
            <v>0</v>
          </cell>
          <cell r="F341">
            <v>11596</v>
          </cell>
          <cell r="G341">
            <v>-11596</v>
          </cell>
        </row>
        <row r="342">
          <cell r="A342" t="str">
            <v>0650</v>
          </cell>
          <cell r="B342" t="str">
            <v>558034</v>
          </cell>
          <cell r="C342" t="str">
            <v>558034 Valve, Gauge, Switch</v>
          </cell>
          <cell r="D342" t="str">
            <v>93.3-</v>
          </cell>
          <cell r="E342">
            <v>69609.2</v>
          </cell>
          <cell r="F342">
            <v>1034803.79</v>
          </cell>
          <cell r="G342">
            <v>-965194.59</v>
          </cell>
        </row>
        <row r="343">
          <cell r="A343" t="str">
            <v>0650</v>
          </cell>
          <cell r="B343" t="str">
            <v>558036</v>
          </cell>
          <cell r="C343" t="str">
            <v>558036 Water / Water Treatement Service / Supplies</v>
          </cell>
          <cell r="D343" t="str">
            <v>88.2-</v>
          </cell>
          <cell r="E343">
            <v>305260</v>
          </cell>
          <cell r="F343">
            <v>2589471.61</v>
          </cell>
          <cell r="G343">
            <v>-2284211.61</v>
          </cell>
        </row>
        <row r="344">
          <cell r="A344" t="str">
            <v>0650</v>
          </cell>
          <cell r="B344" t="str">
            <v>558037</v>
          </cell>
          <cell r="C344" t="str">
            <v>558037 Welding Rod, Electrode</v>
          </cell>
          <cell r="D344" t="str">
            <v>87.5-</v>
          </cell>
          <cell r="E344">
            <v>401600.07</v>
          </cell>
          <cell r="F344">
            <v>3215626.11</v>
          </cell>
          <cell r="G344">
            <v>-2814026.04</v>
          </cell>
        </row>
        <row r="345">
          <cell r="A345" t="str">
            <v>0650</v>
          </cell>
          <cell r="B345" t="str">
            <v>558038</v>
          </cell>
          <cell r="C345" t="str">
            <v>558038 Gasoline</v>
          </cell>
          <cell r="D345" t="str">
            <v>88.7-</v>
          </cell>
          <cell r="E345">
            <v>8273.8700000000008</v>
          </cell>
          <cell r="F345">
            <v>73194.350000000006</v>
          </cell>
          <cell r="G345">
            <v>-64920.480000000003</v>
          </cell>
        </row>
        <row r="346">
          <cell r="A346" t="str">
            <v>0650</v>
          </cell>
          <cell r="B346" t="str">
            <v>558041</v>
          </cell>
          <cell r="C346" t="str">
            <v>558041 Bag</v>
          </cell>
          <cell r="D346" t="str">
            <v>90.9-</v>
          </cell>
          <cell r="E346">
            <v>208640.15</v>
          </cell>
          <cell r="F346">
            <v>2304004.94</v>
          </cell>
          <cell r="G346">
            <v>-2095364.79</v>
          </cell>
        </row>
        <row r="347">
          <cell r="A347" t="str">
            <v>0650</v>
          </cell>
          <cell r="B347" t="str">
            <v>558043</v>
          </cell>
          <cell r="C347" t="str">
            <v>558043 Liner Board</v>
          </cell>
          <cell r="D347" t="str">
            <v>97.5-</v>
          </cell>
          <cell r="E347">
            <v>1480</v>
          </cell>
          <cell r="F347">
            <v>58892</v>
          </cell>
          <cell r="G347">
            <v>-57412</v>
          </cell>
        </row>
        <row r="348">
          <cell r="A348" t="str">
            <v>0650</v>
          </cell>
          <cell r="B348" t="str">
            <v>558044</v>
          </cell>
          <cell r="C348" t="str">
            <v>558044 Wood-All Kinds</v>
          </cell>
          <cell r="D348" t="str">
            <v>90.6-</v>
          </cell>
          <cell r="E348">
            <v>11600</v>
          </cell>
          <cell r="F348">
            <v>123737.47</v>
          </cell>
          <cell r="G348">
            <v>-112137.47</v>
          </cell>
        </row>
        <row r="349">
          <cell r="A349" t="str">
            <v>0650</v>
          </cell>
          <cell r="B349" t="str">
            <v>558045</v>
          </cell>
          <cell r="C349" t="str">
            <v>558045 Packing Sheet and Thread-All Kind</v>
          </cell>
          <cell r="D349" t="str">
            <v>100.0-</v>
          </cell>
          <cell r="E349">
            <v>0</v>
          </cell>
          <cell r="F349">
            <v>19950</v>
          </cell>
          <cell r="G349">
            <v>-19950</v>
          </cell>
        </row>
        <row r="350">
          <cell r="A350" t="str">
            <v>0650</v>
          </cell>
          <cell r="B350" t="str">
            <v>558046</v>
          </cell>
          <cell r="C350" t="str">
            <v>558046 Battery</v>
          </cell>
          <cell r="D350" t="str">
            <v>91.3-</v>
          </cell>
          <cell r="E350">
            <v>28260</v>
          </cell>
          <cell r="F350">
            <v>325198.67</v>
          </cell>
          <cell r="G350">
            <v>-296938.67</v>
          </cell>
        </row>
        <row r="351">
          <cell r="A351" t="str">
            <v>0650</v>
          </cell>
          <cell r="B351" t="str">
            <v>558047</v>
          </cell>
          <cell r="C351" t="str">
            <v>558047 Adhesive All Kind</v>
          </cell>
          <cell r="D351" t="str">
            <v>91.8-</v>
          </cell>
          <cell r="E351">
            <v>47280</v>
          </cell>
          <cell r="F351">
            <v>575535</v>
          </cell>
          <cell r="G351">
            <v>-528255</v>
          </cell>
        </row>
        <row r="352">
          <cell r="A352" t="str">
            <v>0650</v>
          </cell>
          <cell r="B352" t="str">
            <v>558048</v>
          </cell>
          <cell r="C352" t="str">
            <v>558048 Paper Glass, Emery Cloth &amp; Sand Paper</v>
          </cell>
          <cell r="D352" t="str">
            <v>91.4-</v>
          </cell>
          <cell r="E352">
            <v>7622.34</v>
          </cell>
          <cell r="F352">
            <v>88884.39</v>
          </cell>
          <cell r="G352">
            <v>-81262.05</v>
          </cell>
        </row>
        <row r="353">
          <cell r="A353" t="str">
            <v>0650</v>
          </cell>
          <cell r="B353" t="str">
            <v>558199</v>
          </cell>
          <cell r="C353" t="str">
            <v>558199 Other Stores and Supplies</v>
          </cell>
          <cell r="D353" t="str">
            <v>94.2-</v>
          </cell>
          <cell r="E353">
            <v>157691.68</v>
          </cell>
          <cell r="F353">
            <v>2713209.45</v>
          </cell>
          <cell r="G353">
            <v>-2555517.77</v>
          </cell>
        </row>
        <row r="354">
          <cell r="A354" t="str">
            <v>0650</v>
          </cell>
          <cell r="B354" t="str">
            <v>559000</v>
          </cell>
          <cell r="C354" t="str">
            <v>559000 Environment Expense-Dust</v>
          </cell>
          <cell r="D354" t="str">
            <v>100.0-</v>
          </cell>
          <cell r="E354">
            <v>0</v>
          </cell>
          <cell r="F354">
            <v>2500</v>
          </cell>
          <cell r="G354">
            <v>-2500</v>
          </cell>
        </row>
        <row r="355">
          <cell r="A355" t="str">
            <v>0650</v>
          </cell>
          <cell r="B355" t="str">
            <v>559002</v>
          </cell>
          <cell r="C355" t="str">
            <v>559002 Environment Expense-Water</v>
          </cell>
          <cell r="D355" t="str">
            <v>100.0-</v>
          </cell>
          <cell r="E355">
            <v>0</v>
          </cell>
          <cell r="F355">
            <v>7320</v>
          </cell>
          <cell r="G355">
            <v>-7320</v>
          </cell>
        </row>
        <row r="356">
          <cell r="A356" t="str">
            <v>0650</v>
          </cell>
          <cell r="B356" t="str">
            <v>559099</v>
          </cell>
          <cell r="C356" t="str">
            <v>559099 Environment Expense</v>
          </cell>
          <cell r="D356" t="str">
            <v>94.2-</v>
          </cell>
          <cell r="E356">
            <v>51350</v>
          </cell>
          <cell r="F356">
            <v>883656.49</v>
          </cell>
          <cell r="G356">
            <v>-832306.49</v>
          </cell>
        </row>
        <row r="357">
          <cell r="A357" t="str">
            <v>0650</v>
          </cell>
          <cell r="B357" t="str">
            <v>561000</v>
          </cell>
          <cell r="C357" t="str">
            <v>561000 Regular Work Day</v>
          </cell>
          <cell r="D357" t="str">
            <v>91.4-</v>
          </cell>
          <cell r="E357">
            <v>3797558.85</v>
          </cell>
          <cell r="F357">
            <v>44229421.5</v>
          </cell>
          <cell r="G357">
            <v>-40431862.649999999</v>
          </cell>
        </row>
        <row r="358">
          <cell r="A358" t="str">
            <v>0650</v>
          </cell>
          <cell r="B358" t="str">
            <v>561001</v>
          </cell>
          <cell r="C358" t="str">
            <v>561001 Shift Premium</v>
          </cell>
          <cell r="D358" t="str">
            <v>89.9-</v>
          </cell>
          <cell r="E358">
            <v>44146.879999999997</v>
          </cell>
          <cell r="F358">
            <v>437843.19</v>
          </cell>
          <cell r="G358">
            <v>-393696.31</v>
          </cell>
        </row>
        <row r="359">
          <cell r="A359" t="str">
            <v>0650</v>
          </cell>
          <cell r="B359" t="str">
            <v>561002</v>
          </cell>
          <cell r="C359" t="str">
            <v>561002 Bonus</v>
          </cell>
          <cell r="D359" t="str">
            <v>77.2-</v>
          </cell>
          <cell r="E359">
            <v>3692224.4</v>
          </cell>
          <cell r="F359">
            <v>16222059.09</v>
          </cell>
          <cell r="G359">
            <v>-12529834.689999999</v>
          </cell>
        </row>
        <row r="360">
          <cell r="A360" t="str">
            <v>0650</v>
          </cell>
          <cell r="B360" t="str">
            <v>561003</v>
          </cell>
          <cell r="C360" t="str">
            <v>561003 Yearly Holiday Allowance</v>
          </cell>
          <cell r="D360" t="str">
            <v>100.0-</v>
          </cell>
          <cell r="E360">
            <v>0</v>
          </cell>
          <cell r="F360">
            <v>17898.71</v>
          </cell>
          <cell r="G360">
            <v>-17898.71</v>
          </cell>
        </row>
        <row r="361">
          <cell r="A361" t="str">
            <v>0650</v>
          </cell>
          <cell r="B361" t="str">
            <v>561004</v>
          </cell>
          <cell r="C361" t="str">
            <v>561004 Representative Allowance</v>
          </cell>
          <cell r="D361" t="str">
            <v>100.0-</v>
          </cell>
          <cell r="E361">
            <v>0</v>
          </cell>
          <cell r="F361">
            <v>263000</v>
          </cell>
          <cell r="G361">
            <v>-263000</v>
          </cell>
        </row>
        <row r="362">
          <cell r="A362" t="str">
            <v>0650</v>
          </cell>
          <cell r="B362" t="str">
            <v>561005</v>
          </cell>
          <cell r="C362" t="str">
            <v>561005 Up Country</v>
          </cell>
          <cell r="D362" t="str">
            <v>91.5-</v>
          </cell>
          <cell r="E362">
            <v>1575300</v>
          </cell>
          <cell r="F362">
            <v>18565410.129999999</v>
          </cell>
          <cell r="G362">
            <v>-16990110.129999999</v>
          </cell>
        </row>
        <row r="363">
          <cell r="A363" t="str">
            <v>0650</v>
          </cell>
          <cell r="B363" t="str">
            <v>561006</v>
          </cell>
          <cell r="C363" t="str">
            <v>561006 Regular Work Day-Supervisor and Service</v>
          </cell>
          <cell r="D363" t="str">
            <v>91.7-</v>
          </cell>
          <cell r="E363">
            <v>8048254.7199999997</v>
          </cell>
          <cell r="F363">
            <v>96873690.260000005</v>
          </cell>
          <cell r="G363">
            <v>-88825435.540000007</v>
          </cell>
        </row>
        <row r="364">
          <cell r="A364" t="str">
            <v>0650</v>
          </cell>
          <cell r="B364" t="str">
            <v>561009</v>
          </cell>
          <cell r="C364" t="str">
            <v>561009 Other Indirect Labour</v>
          </cell>
          <cell r="D364" t="str">
            <v>98.7-</v>
          </cell>
          <cell r="E364">
            <v>37402</v>
          </cell>
          <cell r="F364">
            <v>2933830.4</v>
          </cell>
          <cell r="G364">
            <v>-2896428.4</v>
          </cell>
        </row>
        <row r="365">
          <cell r="A365" t="str">
            <v>0650</v>
          </cell>
          <cell r="B365" t="str">
            <v>561010</v>
          </cell>
          <cell r="C365" t="str">
            <v>561010 Employee Tax</v>
          </cell>
          <cell r="D365" t="str">
            <v>100.0-</v>
          </cell>
          <cell r="E365">
            <v>0</v>
          </cell>
          <cell r="F365">
            <v>101565.3</v>
          </cell>
          <cell r="G365">
            <v>-101565.3</v>
          </cell>
        </row>
        <row r="366">
          <cell r="A366" t="str">
            <v>0650</v>
          </cell>
          <cell r="B366" t="str">
            <v>561100</v>
          </cell>
          <cell r="C366" t="str">
            <v>561100 Overtime</v>
          </cell>
          <cell r="D366" t="str">
            <v>90.9-</v>
          </cell>
          <cell r="E366">
            <v>1359183.45</v>
          </cell>
          <cell r="F366">
            <v>14966433.34</v>
          </cell>
          <cell r="G366">
            <v>-13607249.890000001</v>
          </cell>
        </row>
        <row r="367">
          <cell r="A367" t="str">
            <v>0650</v>
          </cell>
          <cell r="B367" t="str">
            <v>561200</v>
          </cell>
          <cell r="C367" t="str">
            <v>561200 Contractor Indirect Labour</v>
          </cell>
          <cell r="D367" t="str">
            <v>91.1-</v>
          </cell>
          <cell r="E367">
            <v>1699314.67</v>
          </cell>
          <cell r="F367">
            <v>19004336.940000001</v>
          </cell>
          <cell r="G367">
            <v>-17305022.27</v>
          </cell>
        </row>
        <row r="368">
          <cell r="A368" t="str">
            <v>0650</v>
          </cell>
          <cell r="B368" t="str">
            <v>561201</v>
          </cell>
          <cell r="C368" t="str">
            <v>561201 Security Guards</v>
          </cell>
          <cell r="D368" t="str">
            <v>91.0-</v>
          </cell>
          <cell r="E368">
            <v>462945</v>
          </cell>
          <cell r="F368">
            <v>5122357.76</v>
          </cell>
          <cell r="G368">
            <v>-4659412.76</v>
          </cell>
        </row>
        <row r="369">
          <cell r="A369" t="str">
            <v>0650</v>
          </cell>
          <cell r="B369" t="str">
            <v>561202</v>
          </cell>
          <cell r="C369" t="str">
            <v>561202 Gardener Expense</v>
          </cell>
          <cell r="D369" t="str">
            <v>82.9-</v>
          </cell>
          <cell r="E369">
            <v>173950</v>
          </cell>
          <cell r="F369">
            <v>1018260.3</v>
          </cell>
          <cell r="G369">
            <v>-844310.3</v>
          </cell>
        </row>
        <row r="370">
          <cell r="A370" t="str">
            <v>0650</v>
          </cell>
          <cell r="B370" t="str">
            <v>561203</v>
          </cell>
          <cell r="C370" t="str">
            <v>561203 Cleaning Expense</v>
          </cell>
          <cell r="D370" t="str">
            <v>90.7-</v>
          </cell>
          <cell r="E370">
            <v>322662.09000000003</v>
          </cell>
          <cell r="F370">
            <v>3463092.04</v>
          </cell>
          <cell r="G370">
            <v>-3140429.95</v>
          </cell>
        </row>
        <row r="371">
          <cell r="A371" t="str">
            <v>0650</v>
          </cell>
          <cell r="B371" t="str">
            <v>561204</v>
          </cell>
          <cell r="C371" t="str">
            <v>561204 Waste Disposal</v>
          </cell>
          <cell r="D371" t="str">
            <v>87.7-</v>
          </cell>
          <cell r="E371">
            <v>806362.08</v>
          </cell>
          <cell r="F371">
            <v>6532678.2000000002</v>
          </cell>
          <cell r="G371">
            <v>-5726316.1200000001</v>
          </cell>
        </row>
        <row r="372">
          <cell r="A372" t="str">
            <v>0650</v>
          </cell>
          <cell r="B372" t="str">
            <v>561205</v>
          </cell>
          <cell r="C372" t="str">
            <v>561205 Contractor Piecework - Service</v>
          </cell>
          <cell r="D372" t="str">
            <v>100.0-</v>
          </cell>
          <cell r="E372">
            <v>0</v>
          </cell>
          <cell r="F372">
            <v>1073.3499999999999</v>
          </cell>
          <cell r="G372">
            <v>-1073.3499999999999</v>
          </cell>
        </row>
        <row r="373">
          <cell r="A373" t="str">
            <v>0650</v>
          </cell>
          <cell r="B373" t="str">
            <v>561206</v>
          </cell>
          <cell r="C373" t="str">
            <v>561206 Contractor Piecework - Other</v>
          </cell>
          <cell r="D373" t="str">
            <v>91.5-</v>
          </cell>
          <cell r="E373">
            <v>715496.68</v>
          </cell>
          <cell r="F373">
            <v>8389520.4199999999</v>
          </cell>
          <cell r="G373">
            <v>-7674023.7400000002</v>
          </cell>
        </row>
        <row r="374">
          <cell r="A374" t="str">
            <v>0650</v>
          </cell>
          <cell r="B374" t="str">
            <v>561209</v>
          </cell>
          <cell r="C374" t="str">
            <v>561209 Contractor - Electrical Work</v>
          </cell>
          <cell r="D374" t="str">
            <v>100.0-</v>
          </cell>
          <cell r="E374">
            <v>0</v>
          </cell>
          <cell r="F374">
            <v>27392.6</v>
          </cell>
          <cell r="G374">
            <v>-27392.6</v>
          </cell>
        </row>
        <row r="375">
          <cell r="A375" t="str">
            <v>0650</v>
          </cell>
          <cell r="B375" t="str">
            <v>561210</v>
          </cell>
          <cell r="C375" t="str">
            <v>561210 Contractor - Mechanical Work</v>
          </cell>
          <cell r="D375" t="str">
            <v>100.0-</v>
          </cell>
          <cell r="E375">
            <v>0</v>
          </cell>
          <cell r="F375">
            <v>4200</v>
          </cell>
          <cell r="G375">
            <v>-4200</v>
          </cell>
        </row>
        <row r="376">
          <cell r="A376" t="str">
            <v>0650</v>
          </cell>
          <cell r="B376" t="str">
            <v>561300</v>
          </cell>
          <cell r="C376" t="str">
            <v>561300 Supervision Fee</v>
          </cell>
          <cell r="D376" t="str">
            <v>88.9-</v>
          </cell>
          <cell r="E376">
            <v>1280075.23</v>
          </cell>
          <cell r="F376">
            <v>11523594.109999999</v>
          </cell>
          <cell r="G376">
            <v>-10243518.880000001</v>
          </cell>
        </row>
        <row r="377">
          <cell r="A377" t="str">
            <v>0650</v>
          </cell>
          <cell r="B377" t="str">
            <v>562000</v>
          </cell>
          <cell r="C377" t="str">
            <v>562000 Training &amp; Instruction Fee-Inhouse &amp; by SCG TC</v>
          </cell>
          <cell r="D377" t="str">
            <v>88.7-</v>
          </cell>
          <cell r="E377">
            <v>1242659.3400000001</v>
          </cell>
          <cell r="F377">
            <v>10970557.039999999</v>
          </cell>
          <cell r="G377">
            <v>-9727897.6999999993</v>
          </cell>
        </row>
        <row r="378">
          <cell r="A378" t="str">
            <v>0650</v>
          </cell>
          <cell r="B378" t="str">
            <v>562020</v>
          </cell>
          <cell r="C378" t="str">
            <v>562020 Food/Beverage for Training</v>
          </cell>
          <cell r="D378" t="str">
            <v>92.7-</v>
          </cell>
          <cell r="E378">
            <v>119581.62</v>
          </cell>
          <cell r="F378">
            <v>1642142.46</v>
          </cell>
          <cell r="G378">
            <v>-1522560.84</v>
          </cell>
        </row>
        <row r="379">
          <cell r="A379" t="str">
            <v>0650</v>
          </cell>
          <cell r="B379" t="str">
            <v>562030</v>
          </cell>
          <cell r="C379" t="str">
            <v>562030 Train Fee by Othe Institute - Local</v>
          </cell>
          <cell r="D379" t="str">
            <v>98.6-</v>
          </cell>
          <cell r="E379">
            <v>50304.21</v>
          </cell>
          <cell r="F379">
            <v>3559158.25</v>
          </cell>
          <cell r="G379">
            <v>-3508854.04</v>
          </cell>
        </row>
        <row r="380">
          <cell r="A380" t="str">
            <v>0650</v>
          </cell>
          <cell r="B380" t="str">
            <v>562041</v>
          </cell>
          <cell r="C380" t="str">
            <v>562041 Travelling Expense-Local for Training</v>
          </cell>
          <cell r="D380" t="str">
            <v>97.5-</v>
          </cell>
          <cell r="E380">
            <v>6505</v>
          </cell>
          <cell r="F380">
            <v>262070.95</v>
          </cell>
          <cell r="G380">
            <v>-255565.95</v>
          </cell>
        </row>
        <row r="381">
          <cell r="A381" t="str">
            <v>0650</v>
          </cell>
          <cell r="B381" t="str">
            <v>562050</v>
          </cell>
          <cell r="C381" t="str">
            <v>562050 Training Fee &amp; Other Expenses-Abroad</v>
          </cell>
          <cell r="D381" t="str">
            <v>100.0-</v>
          </cell>
          <cell r="E381">
            <v>0</v>
          </cell>
          <cell r="F381">
            <v>665656.82999999996</v>
          </cell>
          <cell r="G381">
            <v>-665656.82999999996</v>
          </cell>
        </row>
        <row r="382">
          <cell r="A382" t="str">
            <v>0650</v>
          </cell>
          <cell r="B382" t="str">
            <v>562070</v>
          </cell>
          <cell r="C382" t="str">
            <v>562070 Training Expenses-Lodg Development Approved by Lab</v>
          </cell>
          <cell r="D382" t="str">
            <v>8.4-</v>
          </cell>
          <cell r="E382">
            <v>11121.5</v>
          </cell>
          <cell r="F382">
            <v>12141.5</v>
          </cell>
          <cell r="G382">
            <v>-1020</v>
          </cell>
        </row>
        <row r="383">
          <cell r="A383" t="str">
            <v>0650</v>
          </cell>
          <cell r="B383" t="str">
            <v>562080</v>
          </cell>
          <cell r="C383" t="str">
            <v>562080 Meeting Expense</v>
          </cell>
          <cell r="D383" t="str">
            <v>99.3-</v>
          </cell>
          <cell r="E383">
            <v>9280</v>
          </cell>
          <cell r="F383">
            <v>1377219.16</v>
          </cell>
          <cell r="G383">
            <v>-1367939.16</v>
          </cell>
        </row>
        <row r="384">
          <cell r="A384" t="str">
            <v>0650</v>
          </cell>
          <cell r="B384" t="str">
            <v>562090</v>
          </cell>
          <cell r="C384" t="str">
            <v>562090 Productivity Improvement-Award</v>
          </cell>
          <cell r="D384" t="str">
            <v>98.4-</v>
          </cell>
          <cell r="E384">
            <v>16775</v>
          </cell>
          <cell r="F384">
            <v>1055790</v>
          </cell>
          <cell r="G384">
            <v>-1039015</v>
          </cell>
        </row>
        <row r="385">
          <cell r="A385" t="str">
            <v>0650</v>
          </cell>
          <cell r="B385" t="str">
            <v>562099</v>
          </cell>
          <cell r="C385" t="str">
            <v>562099 Other Training and Development Exps.</v>
          </cell>
          <cell r="D385" t="str">
            <v>94.0-</v>
          </cell>
          <cell r="E385">
            <v>33484.29</v>
          </cell>
          <cell r="F385">
            <v>553942.79</v>
          </cell>
          <cell r="G385">
            <v>-520458.5</v>
          </cell>
        </row>
        <row r="386">
          <cell r="A386" t="str">
            <v>0650</v>
          </cell>
          <cell r="B386" t="str">
            <v>563000</v>
          </cell>
          <cell r="C386" t="str">
            <v>563000 Allowances</v>
          </cell>
          <cell r="D386" t="str">
            <v>390.5-</v>
          </cell>
          <cell r="E386">
            <v>-2975300</v>
          </cell>
          <cell r="F386">
            <v>1024311.75</v>
          </cell>
          <cell r="G386">
            <v>-3999611.75</v>
          </cell>
        </row>
        <row r="387">
          <cell r="A387" t="str">
            <v>0650</v>
          </cell>
          <cell r="B387" t="str">
            <v>563001</v>
          </cell>
          <cell r="C387" t="str">
            <v>563001 Uniform Expense</v>
          </cell>
          <cell r="D387" t="str">
            <v>91.9-</v>
          </cell>
          <cell r="E387">
            <v>157861</v>
          </cell>
          <cell r="F387">
            <v>1946738.8</v>
          </cell>
          <cell r="G387">
            <v>-1788877.8</v>
          </cell>
        </row>
        <row r="388">
          <cell r="A388" t="str">
            <v>0650</v>
          </cell>
          <cell r="B388" t="str">
            <v>563002</v>
          </cell>
          <cell r="C388" t="str">
            <v>563002 Bus Expense</v>
          </cell>
          <cell r="D388" t="str">
            <v>90.5-</v>
          </cell>
          <cell r="E388">
            <v>1723058.1</v>
          </cell>
          <cell r="F388">
            <v>18196300.300000001</v>
          </cell>
          <cell r="G388">
            <v>-16473242.199999999</v>
          </cell>
        </row>
        <row r="389">
          <cell r="A389" t="str">
            <v>0650</v>
          </cell>
          <cell r="B389" t="str">
            <v>563004</v>
          </cell>
          <cell r="C389" t="str">
            <v>563004 Canteen Expense</v>
          </cell>
          <cell r="D389" t="str">
            <v>93.2-</v>
          </cell>
          <cell r="E389">
            <v>57844.639999999999</v>
          </cell>
          <cell r="F389">
            <v>855257.71</v>
          </cell>
          <cell r="G389">
            <v>-797413.07</v>
          </cell>
        </row>
        <row r="390">
          <cell r="A390" t="str">
            <v>0650</v>
          </cell>
          <cell r="B390" t="str">
            <v>563010</v>
          </cell>
          <cell r="C390" t="str">
            <v>563010 Group Accident Insurance Premium</v>
          </cell>
          <cell r="D390" t="str">
            <v>91.3-</v>
          </cell>
          <cell r="E390">
            <v>28249</v>
          </cell>
          <cell r="F390">
            <v>325887.40000000002</v>
          </cell>
          <cell r="G390">
            <v>-297638.40000000002</v>
          </cell>
        </row>
        <row r="391">
          <cell r="A391" t="str">
            <v>0650</v>
          </cell>
          <cell r="B391" t="str">
            <v>563020</v>
          </cell>
          <cell r="C391" t="str">
            <v>563020 Workmen's Compensation Fund Paid to Labor Dept.</v>
          </cell>
          <cell r="D391" t="str">
            <v>91.1-</v>
          </cell>
          <cell r="E391">
            <v>28000</v>
          </cell>
          <cell r="F391">
            <v>313409</v>
          </cell>
          <cell r="G391">
            <v>-285409</v>
          </cell>
        </row>
        <row r="392">
          <cell r="A392" t="str">
            <v>0650</v>
          </cell>
          <cell r="B392" t="str">
            <v>563030</v>
          </cell>
          <cell r="C392" t="str">
            <v>563030 Sport and Recreation Expenses</v>
          </cell>
          <cell r="D392" t="str">
            <v>90.9-</v>
          </cell>
          <cell r="E392">
            <v>94205.51</v>
          </cell>
          <cell r="F392">
            <v>1039840.91</v>
          </cell>
          <cell r="G392">
            <v>-945635.4</v>
          </cell>
        </row>
        <row r="393">
          <cell r="A393" t="str">
            <v>0650</v>
          </cell>
          <cell r="B393" t="str">
            <v>563040</v>
          </cell>
          <cell r="C393" t="str">
            <v>563040 Medicine &amp; Medical Supplies</v>
          </cell>
          <cell r="D393" t="str">
            <v>89.2-</v>
          </cell>
          <cell r="E393">
            <v>146659.78</v>
          </cell>
          <cell r="F393">
            <v>1355329.24</v>
          </cell>
          <cell r="G393">
            <v>-1208669.46</v>
          </cell>
        </row>
        <row r="394">
          <cell r="A394" t="str">
            <v>0650</v>
          </cell>
          <cell r="B394" t="str">
            <v>563050</v>
          </cell>
          <cell r="C394" t="str">
            <v>563050 Sharing Clinic Expenses</v>
          </cell>
          <cell r="D394" t="str">
            <v>90.2-</v>
          </cell>
          <cell r="E394">
            <v>25085</v>
          </cell>
          <cell r="F394">
            <v>254686.21</v>
          </cell>
          <cell r="G394">
            <v>-229601.21</v>
          </cell>
        </row>
        <row r="395">
          <cell r="A395" t="str">
            <v>0650</v>
          </cell>
          <cell r="B395" t="str">
            <v>563060</v>
          </cell>
          <cell r="C395" t="str">
            <v>563060 Hospital Charge-Employees</v>
          </cell>
          <cell r="D395" t="str">
            <v>91.8-</v>
          </cell>
          <cell r="E395">
            <v>868676.95</v>
          </cell>
          <cell r="F395">
            <v>10614361.24</v>
          </cell>
          <cell r="G395">
            <v>-9745684.2899999991</v>
          </cell>
        </row>
        <row r="396">
          <cell r="A396" t="str">
            <v>0650</v>
          </cell>
          <cell r="B396" t="str">
            <v>563061</v>
          </cell>
          <cell r="C396" t="str">
            <v>563061 Dental Charge-Employees</v>
          </cell>
          <cell r="D396" t="str">
            <v>86.8-</v>
          </cell>
          <cell r="E396">
            <v>80801</v>
          </cell>
          <cell r="F396">
            <v>613865</v>
          </cell>
          <cell r="G396">
            <v>-533064</v>
          </cell>
        </row>
        <row r="397">
          <cell r="A397" t="str">
            <v>0650</v>
          </cell>
          <cell r="B397" t="str">
            <v>563062</v>
          </cell>
          <cell r="C397" t="str">
            <v>563062 Doctor/Nurse-Expenses</v>
          </cell>
          <cell r="D397" t="str">
            <v>90.9-</v>
          </cell>
          <cell r="E397">
            <v>85917</v>
          </cell>
          <cell r="F397">
            <v>945087</v>
          </cell>
          <cell r="G397">
            <v>-859170</v>
          </cell>
        </row>
        <row r="398">
          <cell r="A398" t="str">
            <v>0650</v>
          </cell>
          <cell r="B398" t="str">
            <v>563070</v>
          </cell>
          <cell r="C398" t="str">
            <v>563070 Hospital Charge-Family</v>
          </cell>
          <cell r="D398" t="str">
            <v>93.8-</v>
          </cell>
          <cell r="E398">
            <v>83034.3</v>
          </cell>
          <cell r="F398">
            <v>1339662.3999999999</v>
          </cell>
          <cell r="G398">
            <v>-1256628.1000000001</v>
          </cell>
        </row>
        <row r="399">
          <cell r="A399" t="str">
            <v>0650</v>
          </cell>
          <cell r="B399" t="str">
            <v>563071</v>
          </cell>
          <cell r="C399" t="str">
            <v>563071 Dental Charge-Family</v>
          </cell>
          <cell r="D399" t="str">
            <v>93.7-</v>
          </cell>
          <cell r="E399">
            <v>13270</v>
          </cell>
          <cell r="F399">
            <v>211464</v>
          </cell>
          <cell r="G399">
            <v>-198194</v>
          </cell>
        </row>
        <row r="400">
          <cell r="A400" t="str">
            <v>0650</v>
          </cell>
          <cell r="B400" t="str">
            <v>563072</v>
          </cell>
          <cell r="C400" t="str">
            <v>563072 Welfare Expense-Family</v>
          </cell>
          <cell r="D400" t="str">
            <v>38.1-</v>
          </cell>
          <cell r="E400">
            <v>250251.33</v>
          </cell>
          <cell r="F400">
            <v>404390.25</v>
          </cell>
          <cell r="G400">
            <v>-154138.92000000001</v>
          </cell>
        </row>
        <row r="401">
          <cell r="A401" t="str">
            <v>0650</v>
          </cell>
          <cell r="B401" t="str">
            <v>563080</v>
          </cell>
          <cell r="C401" t="str">
            <v>563080 Social Security Fund-Comp.Contribution</v>
          </cell>
          <cell r="D401" t="str">
            <v>91.1-</v>
          </cell>
          <cell r="E401">
            <v>798349</v>
          </cell>
          <cell r="F401">
            <v>9019051</v>
          </cell>
          <cell r="G401">
            <v>-8220702</v>
          </cell>
        </row>
        <row r="402">
          <cell r="A402" t="str">
            <v>0650</v>
          </cell>
          <cell r="B402" t="str">
            <v>563081</v>
          </cell>
          <cell r="C402" t="str">
            <v>563081 Provident Fund (New)</v>
          </cell>
          <cell r="D402" t="str">
            <v>91.3-</v>
          </cell>
          <cell r="E402">
            <v>1893013.25</v>
          </cell>
          <cell r="F402">
            <v>21829945.100000001</v>
          </cell>
          <cell r="G402">
            <v>-19936931.850000001</v>
          </cell>
        </row>
        <row r="403">
          <cell r="A403" t="str">
            <v>0650</v>
          </cell>
          <cell r="B403" t="str">
            <v>563082</v>
          </cell>
          <cell r="C403" t="str">
            <v>563082 Provident Fund (Old)</v>
          </cell>
          <cell r="D403" t="str">
            <v>93.5-</v>
          </cell>
          <cell r="E403">
            <v>14946</v>
          </cell>
          <cell r="F403">
            <v>228255.92</v>
          </cell>
          <cell r="G403">
            <v>-213309.92</v>
          </cell>
        </row>
        <row r="404">
          <cell r="A404" t="str">
            <v>0650</v>
          </cell>
          <cell r="B404" t="str">
            <v>563090</v>
          </cell>
          <cell r="C404" t="str">
            <v>563090 Employee Award</v>
          </cell>
          <cell r="D404" t="str">
            <v>91.2-</v>
          </cell>
          <cell r="E404">
            <v>96583</v>
          </cell>
          <cell r="F404">
            <v>1095973.3899999999</v>
          </cell>
          <cell r="G404">
            <v>-999390.39</v>
          </cell>
        </row>
        <row r="405">
          <cell r="A405" t="str">
            <v>0650</v>
          </cell>
          <cell r="B405" t="str">
            <v>563091</v>
          </cell>
          <cell r="C405" t="str">
            <v>563091 Severance Pay</v>
          </cell>
          <cell r="D405" t="str">
            <v>100.0-</v>
          </cell>
          <cell r="E405">
            <v>0</v>
          </cell>
          <cell r="F405">
            <v>287256.2</v>
          </cell>
          <cell r="G405">
            <v>-287256.2</v>
          </cell>
        </row>
        <row r="406">
          <cell r="A406" t="str">
            <v>0650</v>
          </cell>
          <cell r="B406" t="str">
            <v>563099</v>
          </cell>
          <cell r="C406" t="str">
            <v>563099 Other Employees' Welfare</v>
          </cell>
          <cell r="D406" t="str">
            <v>95.7-</v>
          </cell>
          <cell r="E406">
            <v>35058.22</v>
          </cell>
          <cell r="F406">
            <v>815496</v>
          </cell>
          <cell r="G406">
            <v>-780437.78</v>
          </cell>
        </row>
        <row r="407">
          <cell r="A407" t="str">
            <v>0650</v>
          </cell>
          <cell r="B407" t="str">
            <v>564000</v>
          </cell>
          <cell r="C407" t="str">
            <v>564000 Traveling Expense-Local</v>
          </cell>
          <cell r="D407" t="str">
            <v>34.3-</v>
          </cell>
          <cell r="E407">
            <v>30050</v>
          </cell>
          <cell r="F407">
            <v>45716</v>
          </cell>
          <cell r="G407">
            <v>-15666</v>
          </cell>
        </row>
        <row r="408">
          <cell r="A408" t="str">
            <v>0650</v>
          </cell>
          <cell r="B408" t="str">
            <v>564010</v>
          </cell>
          <cell r="C408" t="str">
            <v>564010 Traveling &amp; Other Expense-Abroad</v>
          </cell>
          <cell r="D408" t="str">
            <v>98.7-</v>
          </cell>
          <cell r="E408">
            <v>28718.22</v>
          </cell>
          <cell r="F408">
            <v>2216234.9500000002</v>
          </cell>
          <cell r="G408">
            <v>-2187516.73</v>
          </cell>
        </row>
        <row r="409">
          <cell r="A409" t="str">
            <v>0650</v>
          </cell>
          <cell r="B409" t="str">
            <v>564020</v>
          </cell>
          <cell r="C409" t="str">
            <v>564020 Per Diem &amp; Lodging - Local</v>
          </cell>
          <cell r="D409" t="str">
            <v>81.5-</v>
          </cell>
          <cell r="E409">
            <v>18880.990000000002</v>
          </cell>
          <cell r="F409">
            <v>101793.02</v>
          </cell>
          <cell r="G409">
            <v>-82912.03</v>
          </cell>
        </row>
        <row r="410">
          <cell r="A410" t="str">
            <v>0650</v>
          </cell>
          <cell r="B410" t="str">
            <v>564030</v>
          </cell>
          <cell r="C410" t="str">
            <v>564030 Per Diem &amp; Lodging-Abroad</v>
          </cell>
          <cell r="D410" t="str">
            <v>98.4-</v>
          </cell>
          <cell r="E410">
            <v>37067.82</v>
          </cell>
          <cell r="F410">
            <v>2277296.96</v>
          </cell>
          <cell r="G410">
            <v>-2240229.14</v>
          </cell>
        </row>
        <row r="411">
          <cell r="A411" t="str">
            <v>0650</v>
          </cell>
          <cell r="B411" t="str">
            <v>564040</v>
          </cell>
          <cell r="C411" t="str">
            <v>564040 Gasoline</v>
          </cell>
          <cell r="D411" t="str">
            <v>91.4-</v>
          </cell>
          <cell r="E411">
            <v>45936.7</v>
          </cell>
          <cell r="F411">
            <v>531409.18999999994</v>
          </cell>
          <cell r="G411">
            <v>-485472.49</v>
          </cell>
        </row>
        <row r="412">
          <cell r="A412" t="str">
            <v>0650</v>
          </cell>
          <cell r="B412" t="str">
            <v>564050</v>
          </cell>
          <cell r="C412" t="str">
            <v>564050 Moving/Relocating Expenses</v>
          </cell>
          <cell r="D412" t="str">
            <v>100.0</v>
          </cell>
          <cell r="E412">
            <v>0</v>
          </cell>
          <cell r="F412">
            <v>-2960</v>
          </cell>
          <cell r="G412">
            <v>2960</v>
          </cell>
        </row>
        <row r="413">
          <cell r="A413" t="str">
            <v>0650</v>
          </cell>
          <cell r="B413" t="str">
            <v>564060</v>
          </cell>
          <cell r="C413" t="str">
            <v>564060 Clothes-Travelling Abroad</v>
          </cell>
          <cell r="D413" t="str">
            <v>100.0-</v>
          </cell>
          <cell r="E413">
            <v>0</v>
          </cell>
          <cell r="F413">
            <v>77702.17</v>
          </cell>
          <cell r="G413">
            <v>-77702.17</v>
          </cell>
        </row>
        <row r="414">
          <cell r="A414" t="str">
            <v>0650</v>
          </cell>
          <cell r="B414" t="str">
            <v>564070</v>
          </cell>
          <cell r="C414" t="str">
            <v>564070 Milage Allowance for Employees'vehicle</v>
          </cell>
          <cell r="D414" t="str">
            <v>88.7-</v>
          </cell>
          <cell r="E414">
            <v>62158.3</v>
          </cell>
          <cell r="F414">
            <v>550175.27</v>
          </cell>
          <cell r="G414">
            <v>-488016.97</v>
          </cell>
        </row>
        <row r="415">
          <cell r="A415" t="str">
            <v>0650</v>
          </cell>
          <cell r="B415" t="str">
            <v>564080</v>
          </cell>
          <cell r="C415" t="str">
            <v>564080 Express / Toll Way Coupon Expenses</v>
          </cell>
          <cell r="D415" t="str">
            <v>89.7-</v>
          </cell>
          <cell r="E415">
            <v>21862.15</v>
          </cell>
          <cell r="F415">
            <v>212641.11</v>
          </cell>
          <cell r="G415">
            <v>-190778.96</v>
          </cell>
        </row>
        <row r="416">
          <cell r="A416" t="str">
            <v>0650</v>
          </cell>
          <cell r="B416" t="str">
            <v>564099</v>
          </cell>
          <cell r="C416" t="str">
            <v>564099 Other Travelling Expenses</v>
          </cell>
          <cell r="D416" t="str">
            <v>96.1-</v>
          </cell>
          <cell r="E416">
            <v>10619.9</v>
          </cell>
          <cell r="F416">
            <v>270739.48</v>
          </cell>
          <cell r="G416">
            <v>-260119.58</v>
          </cell>
        </row>
        <row r="417">
          <cell r="A417" t="str">
            <v>0650</v>
          </cell>
          <cell r="B417" t="str">
            <v>565000</v>
          </cell>
          <cell r="C417" t="str">
            <v>565000 Postage &amp; Mail</v>
          </cell>
          <cell r="D417" t="str">
            <v>98.9-</v>
          </cell>
          <cell r="E417">
            <v>1044.2</v>
          </cell>
          <cell r="F417">
            <v>98781.73</v>
          </cell>
          <cell r="G417">
            <v>-97737.53</v>
          </cell>
        </row>
        <row r="418">
          <cell r="A418" t="str">
            <v>0650</v>
          </cell>
          <cell r="B418" t="str">
            <v>565020</v>
          </cell>
          <cell r="C418" t="str">
            <v>565020 Telephone - Local</v>
          </cell>
          <cell r="D418" t="str">
            <v>90.7-</v>
          </cell>
          <cell r="E418">
            <v>109271.34</v>
          </cell>
          <cell r="F418">
            <v>1174878.22</v>
          </cell>
          <cell r="G418">
            <v>-1065606.8799999999</v>
          </cell>
        </row>
        <row r="419">
          <cell r="A419" t="str">
            <v>0650</v>
          </cell>
          <cell r="B419" t="str">
            <v>565040</v>
          </cell>
          <cell r="C419" t="str">
            <v>565040 Long Distance Call</v>
          </cell>
          <cell r="D419" t="str">
            <v>89.0-</v>
          </cell>
          <cell r="E419">
            <v>10665.32</v>
          </cell>
          <cell r="F419">
            <v>96714.66</v>
          </cell>
          <cell r="G419">
            <v>-86049.34</v>
          </cell>
        </row>
        <row r="420">
          <cell r="A420" t="str">
            <v>0650</v>
          </cell>
          <cell r="B420" t="str">
            <v>565050</v>
          </cell>
          <cell r="C420" t="str">
            <v>565050 Facsimile Expenses</v>
          </cell>
          <cell r="D420" t="str">
            <v>92.5-</v>
          </cell>
          <cell r="E420">
            <v>12884.5</v>
          </cell>
          <cell r="F420">
            <v>172250.8</v>
          </cell>
          <cell r="G420">
            <v>-159366.29999999999</v>
          </cell>
        </row>
        <row r="421">
          <cell r="A421" t="str">
            <v>0650</v>
          </cell>
          <cell r="B421" t="str">
            <v>565060</v>
          </cell>
          <cell r="C421" t="str">
            <v>565060 Mobile Phone Expenses</v>
          </cell>
          <cell r="D421" t="str">
            <v>89.4-</v>
          </cell>
          <cell r="E421">
            <v>33803.15</v>
          </cell>
          <cell r="F421">
            <v>319203.61</v>
          </cell>
          <cell r="G421">
            <v>-285400.46000000002</v>
          </cell>
        </row>
        <row r="422">
          <cell r="A422" t="str">
            <v>0650</v>
          </cell>
          <cell r="B422" t="str">
            <v>565070</v>
          </cell>
          <cell r="C422" t="str">
            <v>565070 Radio Communication</v>
          </cell>
          <cell r="D422" t="str">
            <v>100.0-</v>
          </cell>
          <cell r="E422">
            <v>0</v>
          </cell>
          <cell r="F422">
            <v>1470</v>
          </cell>
          <cell r="G422">
            <v>-1470</v>
          </cell>
        </row>
        <row r="423">
          <cell r="A423" t="str">
            <v>0650</v>
          </cell>
          <cell r="B423" t="str">
            <v>565090</v>
          </cell>
          <cell r="C423" t="str">
            <v>565090 Other Communication Expenses</v>
          </cell>
          <cell r="D423" t="str">
            <v>100.0-</v>
          </cell>
          <cell r="E423">
            <v>0</v>
          </cell>
          <cell r="F423">
            <v>6627.74</v>
          </cell>
          <cell r="G423">
            <v>-6627.74</v>
          </cell>
        </row>
        <row r="424">
          <cell r="A424" t="str">
            <v>0650</v>
          </cell>
          <cell r="B424" t="str">
            <v>566000</v>
          </cell>
          <cell r="C424" t="str">
            <v>566000 Revenue Stamp</v>
          </cell>
          <cell r="D424" t="str">
            <v>94.6-</v>
          </cell>
          <cell r="E424">
            <v>130</v>
          </cell>
          <cell r="F424">
            <v>2395</v>
          </cell>
          <cell r="G424">
            <v>-2265</v>
          </cell>
        </row>
        <row r="425">
          <cell r="A425" t="str">
            <v>0650</v>
          </cell>
          <cell r="B425" t="str">
            <v>566010</v>
          </cell>
          <cell r="C425" t="str">
            <v>566010 Premise Tax</v>
          </cell>
          <cell r="D425" t="str">
            <v>89.6-</v>
          </cell>
          <cell r="E425">
            <v>175282.5</v>
          </cell>
          <cell r="F425">
            <v>1683494.34</v>
          </cell>
          <cell r="G425">
            <v>-1508211.84</v>
          </cell>
        </row>
        <row r="426">
          <cell r="A426" t="str">
            <v>0650</v>
          </cell>
          <cell r="B426" t="str">
            <v>566030</v>
          </cell>
          <cell r="C426" t="str">
            <v>566030 Signboard Tax</v>
          </cell>
          <cell r="D426" t="str">
            <v>88.9-</v>
          </cell>
          <cell r="E426">
            <v>3325</v>
          </cell>
          <cell r="F426">
            <v>29925</v>
          </cell>
          <cell r="G426">
            <v>-26600</v>
          </cell>
        </row>
        <row r="427">
          <cell r="A427" t="str">
            <v>0650</v>
          </cell>
          <cell r="B427" t="str">
            <v>566040</v>
          </cell>
          <cell r="C427" t="str">
            <v>566040 Licnses</v>
          </cell>
          <cell r="D427" t="str">
            <v>61.1-</v>
          </cell>
          <cell r="E427">
            <v>202063.74</v>
          </cell>
          <cell r="F427">
            <v>518905.01</v>
          </cell>
          <cell r="G427">
            <v>-316841.27</v>
          </cell>
        </row>
        <row r="428">
          <cell r="A428" t="str">
            <v>0650</v>
          </cell>
          <cell r="B428" t="str">
            <v>566060</v>
          </cell>
          <cell r="C428" t="str">
            <v>566060 Registration Fee - Vehicle</v>
          </cell>
          <cell r="D428" t="str">
            <v>100.0-</v>
          </cell>
          <cell r="E428">
            <v>0</v>
          </cell>
          <cell r="F428">
            <v>1150</v>
          </cell>
          <cell r="G428">
            <v>-1150</v>
          </cell>
        </row>
        <row r="429">
          <cell r="A429" t="str">
            <v>0650</v>
          </cell>
          <cell r="B429" t="str">
            <v>566070</v>
          </cell>
          <cell r="C429" t="str">
            <v>566070 Fund-Rehabilitate of Disabled Person</v>
          </cell>
          <cell r="D429" t="str">
            <v>90.9-</v>
          </cell>
          <cell r="E429">
            <v>19830</v>
          </cell>
          <cell r="F429">
            <v>218150</v>
          </cell>
          <cell r="G429">
            <v>-198320</v>
          </cell>
        </row>
        <row r="430">
          <cell r="A430" t="str">
            <v>0650</v>
          </cell>
          <cell r="B430" t="str">
            <v>567100</v>
          </cell>
          <cell r="C430" t="str">
            <v>567100 Building And Structures Rent</v>
          </cell>
          <cell r="D430" t="str">
            <v>98.4-</v>
          </cell>
          <cell r="E430">
            <v>5500</v>
          </cell>
          <cell r="F430">
            <v>351420</v>
          </cell>
          <cell r="G430">
            <v>-345920</v>
          </cell>
        </row>
        <row r="431">
          <cell r="A431" t="str">
            <v>0650</v>
          </cell>
          <cell r="B431" t="str">
            <v>567103</v>
          </cell>
          <cell r="C431" t="str">
            <v>567103 Computer and Accessories Rent</v>
          </cell>
          <cell r="D431" t="str">
            <v>92.0-</v>
          </cell>
          <cell r="E431">
            <v>551075.34</v>
          </cell>
          <cell r="F431">
            <v>6901516.3700000001</v>
          </cell>
          <cell r="G431">
            <v>-6350441.0300000003</v>
          </cell>
        </row>
        <row r="432">
          <cell r="A432" t="str">
            <v>0650</v>
          </cell>
          <cell r="B432" t="str">
            <v>567104</v>
          </cell>
          <cell r="C432" t="str">
            <v>567104 Photo-Copy Machine Rent and Other Expenses</v>
          </cell>
          <cell r="D432" t="str">
            <v>92.4-</v>
          </cell>
          <cell r="E432">
            <v>51942.27</v>
          </cell>
          <cell r="F432">
            <v>686317.15</v>
          </cell>
          <cell r="G432">
            <v>-634374.88</v>
          </cell>
        </row>
        <row r="433">
          <cell r="A433" t="str">
            <v>0650</v>
          </cell>
          <cell r="B433" t="str">
            <v>567105</v>
          </cell>
          <cell r="C433" t="str">
            <v>567105 Car Pool Rent</v>
          </cell>
          <cell r="D433" t="str">
            <v>90.2-</v>
          </cell>
          <cell r="E433">
            <v>751292.61</v>
          </cell>
          <cell r="F433">
            <v>7636381.5599999996</v>
          </cell>
          <cell r="G433">
            <v>-6885088.9500000002</v>
          </cell>
        </row>
        <row r="434">
          <cell r="A434" t="str">
            <v>0650</v>
          </cell>
          <cell r="B434" t="str">
            <v>567106</v>
          </cell>
          <cell r="C434" t="str">
            <v>567106 Vehicle Rent-Non Deductable Expenses</v>
          </cell>
          <cell r="D434" t="str">
            <v>90.9-</v>
          </cell>
          <cell r="E434">
            <v>19533</v>
          </cell>
          <cell r="F434">
            <v>214863</v>
          </cell>
          <cell r="G434">
            <v>-195330</v>
          </cell>
        </row>
        <row r="435">
          <cell r="A435" t="str">
            <v>0650</v>
          </cell>
          <cell r="B435" t="str">
            <v>567199</v>
          </cell>
          <cell r="C435" t="str">
            <v>567199 Other Rent</v>
          </cell>
          <cell r="D435" t="str">
            <v>92.0-</v>
          </cell>
          <cell r="E435">
            <v>2383.17</v>
          </cell>
          <cell r="F435">
            <v>29789.87</v>
          </cell>
          <cell r="G435">
            <v>-27406.7</v>
          </cell>
        </row>
        <row r="436">
          <cell r="A436" t="str">
            <v>0650</v>
          </cell>
          <cell r="B436" t="str">
            <v>567200</v>
          </cell>
          <cell r="C436" t="str">
            <v>567200 Fire Insurance Premium</v>
          </cell>
          <cell r="D436" t="str">
            <v>90.4-</v>
          </cell>
          <cell r="E436">
            <v>159149.25</v>
          </cell>
          <cell r="F436">
            <v>1649271.25</v>
          </cell>
          <cell r="G436">
            <v>-1490122</v>
          </cell>
        </row>
        <row r="437">
          <cell r="A437" t="str">
            <v>0650</v>
          </cell>
          <cell r="B437" t="str">
            <v>567201</v>
          </cell>
          <cell r="C437" t="str">
            <v>567201 Vehicle Insurance Premium</v>
          </cell>
          <cell r="D437" t="str">
            <v>100.0-</v>
          </cell>
          <cell r="E437">
            <v>0</v>
          </cell>
          <cell r="F437">
            <v>55007.67</v>
          </cell>
          <cell r="G437">
            <v>-55007.67</v>
          </cell>
        </row>
        <row r="438">
          <cell r="A438" t="str">
            <v>0650</v>
          </cell>
          <cell r="B438" t="str">
            <v>567208</v>
          </cell>
          <cell r="C438" t="str">
            <v>567208 Unclaimable Insurance</v>
          </cell>
          <cell r="D438" t="str">
            <v>100.0</v>
          </cell>
          <cell r="E438">
            <v>0</v>
          </cell>
          <cell r="F438">
            <v>-150000</v>
          </cell>
          <cell r="G438">
            <v>150000</v>
          </cell>
        </row>
        <row r="439">
          <cell r="A439" t="str">
            <v>0650</v>
          </cell>
          <cell r="B439" t="str">
            <v>567209</v>
          </cell>
          <cell r="C439" t="str">
            <v>567209 Other Insurance Expenses</v>
          </cell>
          <cell r="D439" t="str">
            <v>96.2-</v>
          </cell>
          <cell r="E439">
            <v>1004</v>
          </cell>
          <cell r="F439">
            <v>26307</v>
          </cell>
          <cell r="G439">
            <v>-25303</v>
          </cell>
        </row>
        <row r="440">
          <cell r="A440" t="str">
            <v>0650</v>
          </cell>
          <cell r="B440" t="str">
            <v>567300</v>
          </cell>
          <cell r="C440" t="str">
            <v>567300 Calendar</v>
          </cell>
          <cell r="D440" t="str">
            <v>100.0-</v>
          </cell>
          <cell r="E440">
            <v>0</v>
          </cell>
          <cell r="F440">
            <v>920</v>
          </cell>
          <cell r="G440">
            <v>-920</v>
          </cell>
        </row>
        <row r="441">
          <cell r="A441" t="str">
            <v>0650</v>
          </cell>
          <cell r="B441" t="str">
            <v>567301</v>
          </cell>
          <cell r="C441" t="str">
            <v>567301 Give Away</v>
          </cell>
          <cell r="D441" t="str">
            <v>60.3-</v>
          </cell>
          <cell r="E441">
            <v>17797.5</v>
          </cell>
          <cell r="F441">
            <v>44807.5</v>
          </cell>
          <cell r="G441">
            <v>-27010</v>
          </cell>
        </row>
        <row r="442">
          <cell r="A442" t="str">
            <v>0650</v>
          </cell>
          <cell r="B442" t="str">
            <v>567309</v>
          </cell>
          <cell r="C442" t="str">
            <v>567309 Other Public Relation</v>
          </cell>
          <cell r="D442" t="str">
            <v>81.0-</v>
          </cell>
          <cell r="E442">
            <v>89130.34</v>
          </cell>
          <cell r="F442">
            <v>468732.34</v>
          </cell>
          <cell r="G442">
            <v>-379602</v>
          </cell>
        </row>
        <row r="443">
          <cell r="A443" t="str">
            <v>0650</v>
          </cell>
          <cell r="B443" t="str">
            <v>567400</v>
          </cell>
          <cell r="C443" t="str">
            <v>567400 Calibration Charges</v>
          </cell>
          <cell r="D443" t="str">
            <v>72.2-</v>
          </cell>
          <cell r="E443">
            <v>44305</v>
          </cell>
          <cell r="F443">
            <v>159580.82</v>
          </cell>
          <cell r="G443">
            <v>-115275.82</v>
          </cell>
        </row>
        <row r="444">
          <cell r="A444" t="str">
            <v>0650</v>
          </cell>
          <cell r="B444" t="str">
            <v>567401</v>
          </cell>
          <cell r="C444" t="str">
            <v>567401 Testing and Analysis Expenses</v>
          </cell>
          <cell r="D444" t="str">
            <v>101.9-</v>
          </cell>
          <cell r="E444">
            <v>-500</v>
          </cell>
          <cell r="F444">
            <v>25704.71</v>
          </cell>
          <cell r="G444">
            <v>-26204.71</v>
          </cell>
        </row>
        <row r="445">
          <cell r="A445" t="str">
            <v>0650</v>
          </cell>
          <cell r="B445" t="str">
            <v>567800</v>
          </cell>
          <cell r="C445" t="str">
            <v>567800 Cost of Change in Finished Goods</v>
          </cell>
          <cell r="D445" t="str">
            <v>93.0</v>
          </cell>
          <cell r="E445">
            <v>-114135.49</v>
          </cell>
          <cell r="F445">
            <v>-1632358.08</v>
          </cell>
          <cell r="G445">
            <v>1518222.59</v>
          </cell>
        </row>
        <row r="446">
          <cell r="A446" t="str">
            <v>0650</v>
          </cell>
          <cell r="B446" t="str">
            <v>567801</v>
          </cell>
          <cell r="C446" t="str">
            <v>567801 Breakage and Spoilage</v>
          </cell>
          <cell r="D446" t="str">
            <v>118.2-</v>
          </cell>
          <cell r="E446">
            <v>-1998610.38</v>
          </cell>
          <cell r="F446">
            <v>10997484.82</v>
          </cell>
          <cell r="G446">
            <v>-12996095.199999999</v>
          </cell>
        </row>
        <row r="447">
          <cell r="A447" t="str">
            <v>0650</v>
          </cell>
          <cell r="B447" t="str">
            <v>567902</v>
          </cell>
          <cell r="C447" t="str">
            <v>567902 Magazine and Subscriptions</v>
          </cell>
          <cell r="D447" t="str">
            <v>93.0-</v>
          </cell>
          <cell r="E447">
            <v>7839</v>
          </cell>
          <cell r="F447">
            <v>111981.55</v>
          </cell>
          <cell r="G447">
            <v>-104142.55</v>
          </cell>
        </row>
        <row r="448">
          <cell r="A448" t="str">
            <v>0650</v>
          </cell>
          <cell r="B448" t="str">
            <v>567903</v>
          </cell>
          <cell r="C448" t="str">
            <v>567903 Association Membership Fee</v>
          </cell>
          <cell r="D448" t="str">
            <v>86.2-</v>
          </cell>
          <cell r="E448">
            <v>6307</v>
          </cell>
          <cell r="F448">
            <v>45844.39</v>
          </cell>
          <cell r="G448">
            <v>-39537.39</v>
          </cell>
        </row>
        <row r="449">
          <cell r="A449" t="str">
            <v>0650</v>
          </cell>
          <cell r="B449" t="str">
            <v>567904</v>
          </cell>
          <cell r="C449" t="str">
            <v>567904 Representative and Entertainment</v>
          </cell>
          <cell r="D449" t="str">
            <v>87.0-</v>
          </cell>
          <cell r="E449">
            <v>23188.880000000001</v>
          </cell>
          <cell r="F449">
            <v>178654.94</v>
          </cell>
          <cell r="G449">
            <v>-155466.06</v>
          </cell>
        </row>
        <row r="450">
          <cell r="A450" t="str">
            <v>0650</v>
          </cell>
          <cell r="B450" t="str">
            <v>567905</v>
          </cell>
          <cell r="C450" t="str">
            <v>567905 Drinking Water</v>
          </cell>
          <cell r="D450" t="str">
            <v>85.2-</v>
          </cell>
          <cell r="E450">
            <v>43526.55</v>
          </cell>
          <cell r="F450">
            <v>294894</v>
          </cell>
          <cell r="G450">
            <v>-251367.45</v>
          </cell>
        </row>
        <row r="451">
          <cell r="A451" t="str">
            <v>0650</v>
          </cell>
          <cell r="B451" t="str">
            <v>567906</v>
          </cell>
          <cell r="C451" t="str">
            <v>567906 Student Apprenticship</v>
          </cell>
          <cell r="D451" t="str">
            <v>94.3-</v>
          </cell>
          <cell r="E451">
            <v>9050</v>
          </cell>
          <cell r="F451">
            <v>158080</v>
          </cell>
          <cell r="G451">
            <v>-149030</v>
          </cell>
        </row>
        <row r="452">
          <cell r="A452" t="str">
            <v>0650</v>
          </cell>
          <cell r="B452" t="str">
            <v>567907</v>
          </cell>
          <cell r="C452" t="str">
            <v>567907 Photo &amp; Film Expense</v>
          </cell>
          <cell r="D452" t="str">
            <v>95.1-</v>
          </cell>
          <cell r="E452">
            <v>23100</v>
          </cell>
          <cell r="F452">
            <v>475990</v>
          </cell>
          <cell r="G452">
            <v>-452890</v>
          </cell>
        </row>
        <row r="453">
          <cell r="A453" t="str">
            <v>0650</v>
          </cell>
          <cell r="B453" t="str">
            <v>567908</v>
          </cell>
          <cell r="C453" t="str">
            <v>567908 Guest House Expense</v>
          </cell>
          <cell r="D453" t="str">
            <v>100.0-</v>
          </cell>
          <cell r="E453">
            <v>0</v>
          </cell>
          <cell r="F453">
            <v>51530</v>
          </cell>
          <cell r="G453">
            <v>-51530</v>
          </cell>
        </row>
        <row r="454">
          <cell r="A454" t="str">
            <v>0650</v>
          </cell>
          <cell r="B454" t="str">
            <v>567999</v>
          </cell>
          <cell r="C454" t="str">
            <v>567999 Other Miscellaneous Expenses</v>
          </cell>
          <cell r="D454" t="str">
            <v>53.1-</v>
          </cell>
          <cell r="E454">
            <v>328529.59000000003</v>
          </cell>
          <cell r="F454">
            <v>700601.64</v>
          </cell>
          <cell r="G454">
            <v>-372072.05</v>
          </cell>
        </row>
        <row r="455">
          <cell r="A455" t="str">
            <v>0650</v>
          </cell>
          <cell r="B455" t="str">
            <v>568000</v>
          </cell>
          <cell r="C455" t="str">
            <v>568000 Depreciation For Cost of Goods Manufactured</v>
          </cell>
          <cell r="D455" t="str">
            <v>91.3-</v>
          </cell>
          <cell r="E455">
            <v>40463489.259999998</v>
          </cell>
          <cell r="F455">
            <v>464658072.63999999</v>
          </cell>
          <cell r="G455">
            <v>-424194583.38</v>
          </cell>
        </row>
        <row r="456">
          <cell r="A456" t="str">
            <v>0650</v>
          </cell>
          <cell r="B456" t="str">
            <v>568100</v>
          </cell>
          <cell r="C456" t="str">
            <v>568100 Amortization For Cost of Goods Manufactured</v>
          </cell>
          <cell r="D456" t="str">
            <v>90.8-</v>
          </cell>
          <cell r="E456">
            <v>67150.06</v>
          </cell>
          <cell r="F456">
            <v>732677.06</v>
          </cell>
          <cell r="G456">
            <v>-665527</v>
          </cell>
        </row>
        <row r="457">
          <cell r="A457" t="str">
            <v>0650</v>
          </cell>
          <cell r="B457" t="str">
            <v>571000</v>
          </cell>
          <cell r="C457" t="str">
            <v>571000 Change in Inventory Production</v>
          </cell>
          <cell r="D457" t="str">
            <v>91.4</v>
          </cell>
          <cell r="E457">
            <v>-361669037.07999998</v>
          </cell>
          <cell r="F457">
            <v>-4199725841.8299999</v>
          </cell>
          <cell r="G457">
            <v>3838056804.75</v>
          </cell>
        </row>
        <row r="458">
          <cell r="A458" t="str">
            <v>0650</v>
          </cell>
          <cell r="B458" t="str">
            <v>572000</v>
          </cell>
          <cell r="C458" t="str">
            <v>572000 Change in Inventory Consumption</v>
          </cell>
          <cell r="D458" t="str">
            <v>91.4-</v>
          </cell>
          <cell r="E458">
            <v>363838245.37</v>
          </cell>
          <cell r="F458">
            <v>4227959331.73</v>
          </cell>
          <cell r="G458">
            <v>-3864121086.3600001</v>
          </cell>
        </row>
        <row r="459">
          <cell r="A459" t="str">
            <v>0650</v>
          </cell>
          <cell r="B459" t="str">
            <v>573100</v>
          </cell>
          <cell r="C459" t="str">
            <v>573100 Work in Process (WIP) Offsetting</v>
          </cell>
          <cell r="D459" t="str">
            <v>74.5-</v>
          </cell>
          <cell r="E459">
            <v>952469.5</v>
          </cell>
          <cell r="F459">
            <v>3732332.74</v>
          </cell>
          <cell r="G459">
            <v>-2779863.24</v>
          </cell>
        </row>
        <row r="460">
          <cell r="A460" t="str">
            <v>0650</v>
          </cell>
          <cell r="B460" t="str">
            <v>581000</v>
          </cell>
          <cell r="C460" t="str">
            <v>581000 Direct Cost Of Goods Manufactured</v>
          </cell>
          <cell r="D460" t="str">
            <v>91.1</v>
          </cell>
          <cell r="E460">
            <v>-283421798.18000001</v>
          </cell>
          <cell r="F460">
            <v>-3184514407.9400001</v>
          </cell>
          <cell r="G460">
            <v>2901092609.7600002</v>
          </cell>
        </row>
        <row r="461">
          <cell r="A461" t="str">
            <v>0650</v>
          </cell>
          <cell r="B461" t="str">
            <v>582000</v>
          </cell>
          <cell r="C461" t="str">
            <v>582000 Applied Cost Of Goods Manufactured</v>
          </cell>
          <cell r="D461" t="str">
            <v>91.8</v>
          </cell>
          <cell r="E461">
            <v>-78338298.950000003</v>
          </cell>
          <cell r="F461">
            <v>-951665589.71000004</v>
          </cell>
          <cell r="G461">
            <v>873327290.75999999</v>
          </cell>
        </row>
        <row r="462">
          <cell r="A462" t="str">
            <v>0650</v>
          </cell>
          <cell r="B462" t="str">
            <v>583000</v>
          </cell>
          <cell r="C462" t="str">
            <v>583000 Total Standard Cost of Goods Manufacture</v>
          </cell>
          <cell r="D462" t="str">
            <v>76.7</v>
          </cell>
          <cell r="E462">
            <v>-9996843.1699999999</v>
          </cell>
          <cell r="F462">
            <v>-42918358.979999997</v>
          </cell>
          <cell r="G462">
            <v>32921515.809999999</v>
          </cell>
        </row>
        <row r="463">
          <cell r="A463" t="str">
            <v>0650</v>
          </cell>
          <cell r="B463" t="str">
            <v>591000</v>
          </cell>
          <cell r="C463" t="str">
            <v>591000 Standard Cost Variance-Production</v>
          </cell>
          <cell r="D463" t="str">
            <v>98.0-</v>
          </cell>
          <cell r="E463">
            <v>180032.62</v>
          </cell>
          <cell r="F463">
            <v>9073302.5099999998</v>
          </cell>
          <cell r="G463">
            <v>-8893269.8900000006</v>
          </cell>
        </row>
        <row r="464">
          <cell r="A464" t="str">
            <v>0650</v>
          </cell>
          <cell r="B464" t="str">
            <v>591100</v>
          </cell>
          <cell r="C464" t="str">
            <v>591100 Factory Overhead Variance-Production</v>
          </cell>
          <cell r="D464" t="str">
            <v>100.0-</v>
          </cell>
          <cell r="E464">
            <v>0</v>
          </cell>
          <cell r="F464">
            <v>121072.02</v>
          </cell>
          <cell r="G464">
            <v>-121072.02</v>
          </cell>
        </row>
        <row r="465">
          <cell r="A465" t="str">
            <v>0650</v>
          </cell>
          <cell r="B465" t="str">
            <v>593000</v>
          </cell>
          <cell r="C465" t="str">
            <v>593000 Production Variant (Settlement)</v>
          </cell>
          <cell r="D465" t="str">
            <v>109.1</v>
          </cell>
          <cell r="E465">
            <v>8421489.5099999998</v>
          </cell>
          <cell r="F465">
            <v>-92928052.810000002</v>
          </cell>
          <cell r="G465">
            <v>101349542.31999999</v>
          </cell>
        </row>
        <row r="466">
          <cell r="A466" t="str">
            <v>0650</v>
          </cell>
          <cell r="B466" t="str">
            <v>601500</v>
          </cell>
          <cell r="C466" t="str">
            <v>601500 Freight To Depots</v>
          </cell>
          <cell r="D466" t="str">
            <v>90.3-</v>
          </cell>
          <cell r="E466">
            <v>689595.47</v>
          </cell>
          <cell r="F466">
            <v>7111840.4900000002</v>
          </cell>
          <cell r="G466">
            <v>-6422245.0199999996</v>
          </cell>
        </row>
        <row r="467">
          <cell r="A467" t="str">
            <v>0650</v>
          </cell>
          <cell r="B467" t="str">
            <v>601550</v>
          </cell>
          <cell r="C467" t="str">
            <v>601550 Freight To Customers</v>
          </cell>
          <cell r="D467" t="str">
            <v>90.2-</v>
          </cell>
          <cell r="E467">
            <v>651557</v>
          </cell>
          <cell r="F467">
            <v>6616828.8300000001</v>
          </cell>
          <cell r="G467">
            <v>-5965271.8300000001</v>
          </cell>
        </row>
        <row r="468">
          <cell r="A468" t="str">
            <v>0650</v>
          </cell>
          <cell r="B468" t="str">
            <v>601560</v>
          </cell>
          <cell r="C468" t="str">
            <v>601560 Loading And Unloading</v>
          </cell>
          <cell r="D468" t="str">
            <v>90.6-</v>
          </cell>
          <cell r="E468">
            <v>223404.84</v>
          </cell>
          <cell r="F468">
            <v>2373551.46</v>
          </cell>
          <cell r="G468">
            <v>-2150146.62</v>
          </cell>
        </row>
        <row r="469">
          <cell r="A469" t="str">
            <v>0650</v>
          </cell>
          <cell r="B469" t="str">
            <v>601585</v>
          </cell>
          <cell r="C469" t="str">
            <v>601585 Cost of Freight</v>
          </cell>
          <cell r="D469" t="str">
            <v>90.9-</v>
          </cell>
          <cell r="E469">
            <v>14080060.75</v>
          </cell>
          <cell r="F469">
            <v>154388277.88</v>
          </cell>
          <cell r="G469">
            <v>-140308217.13</v>
          </cell>
        </row>
        <row r="470">
          <cell r="A470" t="str">
            <v>0650</v>
          </cell>
          <cell r="B470" t="str">
            <v>601600</v>
          </cell>
          <cell r="C470" t="str">
            <v>601600 Commission Expenses-Domestic Sales</v>
          </cell>
          <cell r="D470" t="str">
            <v>44.5-</v>
          </cell>
          <cell r="E470">
            <v>-100000</v>
          </cell>
          <cell r="F470">
            <v>-69186.740000000005</v>
          </cell>
          <cell r="G470">
            <v>-30813.26</v>
          </cell>
        </row>
        <row r="471">
          <cell r="A471" t="str">
            <v>0650</v>
          </cell>
          <cell r="B471" t="str">
            <v>601610</v>
          </cell>
          <cell r="C471" t="str">
            <v>601610 Breakage &amp; Spoilage In Depot-Domestic Sales</v>
          </cell>
          <cell r="D471" t="str">
            <v>86.3-</v>
          </cell>
          <cell r="E471">
            <v>260571.75</v>
          </cell>
          <cell r="F471">
            <v>1907209.34</v>
          </cell>
          <cell r="G471">
            <v>-1646637.59</v>
          </cell>
        </row>
        <row r="472">
          <cell r="A472" t="str">
            <v>0650</v>
          </cell>
          <cell r="B472" t="str">
            <v>601630</v>
          </cell>
          <cell r="C472" t="str">
            <v>601630 Goods Compensation To Customers-Domestic Sales</v>
          </cell>
          <cell r="D472" t="str">
            <v>88.5-</v>
          </cell>
          <cell r="E472">
            <v>447650.88</v>
          </cell>
          <cell r="F472">
            <v>3879029.23</v>
          </cell>
          <cell r="G472">
            <v>-3431378.35</v>
          </cell>
        </row>
        <row r="473">
          <cell r="A473" t="str">
            <v>0650</v>
          </cell>
          <cell r="B473" t="str">
            <v>601680</v>
          </cell>
          <cell r="C473" t="str">
            <v>601680 Royalty Fee-Domestic Sales</v>
          </cell>
          <cell r="D473" t="str">
            <v>90.5-</v>
          </cell>
          <cell r="E473">
            <v>3314204.12</v>
          </cell>
          <cell r="F473">
            <v>34920956.100000001</v>
          </cell>
          <cell r="G473">
            <v>-31606751.98</v>
          </cell>
        </row>
        <row r="474">
          <cell r="A474" t="str">
            <v>0650</v>
          </cell>
          <cell r="B474" t="str">
            <v>601690</v>
          </cell>
          <cell r="C474" t="str">
            <v>601690 Others Direct Selling Expenses-Domestic Sales</v>
          </cell>
          <cell r="D474" t="str">
            <v>89.9-</v>
          </cell>
          <cell r="E474">
            <v>1118714.8999999999</v>
          </cell>
          <cell r="F474">
            <v>11095995.75</v>
          </cell>
          <cell r="G474">
            <v>-9977280.8499999996</v>
          </cell>
        </row>
        <row r="475">
          <cell r="A475" t="str">
            <v>0650</v>
          </cell>
          <cell r="B475" t="str">
            <v>601800</v>
          </cell>
          <cell r="C475" t="str">
            <v>601800 Direct Cost of Goods sold</v>
          </cell>
          <cell r="D475" t="str">
            <v>90.8-</v>
          </cell>
          <cell r="E475">
            <v>158075931.86000001</v>
          </cell>
          <cell r="F475">
            <v>1711586704.46</v>
          </cell>
          <cell r="G475">
            <v>-1553510772.5999999</v>
          </cell>
        </row>
        <row r="476">
          <cell r="A476" t="str">
            <v>0650</v>
          </cell>
          <cell r="B476" t="str">
            <v>601820</v>
          </cell>
          <cell r="C476" t="str">
            <v>601820 Goods Purchase From Outside For Sales</v>
          </cell>
          <cell r="D476" t="str">
            <v>92.4-</v>
          </cell>
          <cell r="E476">
            <v>12177630.039999999</v>
          </cell>
          <cell r="F476">
            <v>161060349.00999999</v>
          </cell>
          <cell r="G476">
            <v>-148882718.97</v>
          </cell>
        </row>
        <row r="477">
          <cell r="A477" t="str">
            <v>0650</v>
          </cell>
          <cell r="B477" t="str">
            <v>601850</v>
          </cell>
          <cell r="C477" t="str">
            <v>601850 Applied Overhead Cost Of Goods Sold</v>
          </cell>
          <cell r="D477" t="str">
            <v>90.6-</v>
          </cell>
          <cell r="E477">
            <v>48314919.049999997</v>
          </cell>
          <cell r="F477">
            <v>515494339.74000001</v>
          </cell>
          <cell r="G477">
            <v>-467179420.69</v>
          </cell>
        </row>
        <row r="478">
          <cell r="A478" t="str">
            <v>0650</v>
          </cell>
          <cell r="B478" t="str">
            <v>612500</v>
          </cell>
          <cell r="C478" t="str">
            <v>612500 Freight To Depots</v>
          </cell>
          <cell r="D478" t="str">
            <v>90.4-</v>
          </cell>
          <cell r="E478">
            <v>462626</v>
          </cell>
          <cell r="F478">
            <v>4833014.37</v>
          </cell>
          <cell r="G478">
            <v>-4370388.37</v>
          </cell>
        </row>
        <row r="479">
          <cell r="A479" t="str">
            <v>0650</v>
          </cell>
          <cell r="B479" t="str">
            <v>612530</v>
          </cell>
          <cell r="C479" t="str">
            <v>612530 Stevedore</v>
          </cell>
          <cell r="D479" t="str">
            <v>92.2-</v>
          </cell>
          <cell r="E479">
            <v>250524.96</v>
          </cell>
          <cell r="F479">
            <v>3225006.15</v>
          </cell>
          <cell r="G479">
            <v>-2974481.19</v>
          </cell>
        </row>
        <row r="480">
          <cell r="A480" t="str">
            <v>0650</v>
          </cell>
          <cell r="B480" t="str">
            <v>612550</v>
          </cell>
          <cell r="C480" t="str">
            <v>612550 Freight to Customers</v>
          </cell>
          <cell r="D480" t="str">
            <v>95.9-</v>
          </cell>
          <cell r="E480">
            <v>1079282.43</v>
          </cell>
          <cell r="F480">
            <v>26479333.699999999</v>
          </cell>
          <cell r="G480">
            <v>-25400051.27</v>
          </cell>
        </row>
        <row r="481">
          <cell r="A481" t="str">
            <v>0650</v>
          </cell>
          <cell r="B481" t="str">
            <v>612560</v>
          </cell>
          <cell r="C481" t="str">
            <v>612560 Inland Freight</v>
          </cell>
          <cell r="D481" t="str">
            <v>93.9-</v>
          </cell>
          <cell r="E481">
            <v>7384370.4699999997</v>
          </cell>
          <cell r="F481">
            <v>121548377.69</v>
          </cell>
          <cell r="G481">
            <v>-114164007.22</v>
          </cell>
        </row>
        <row r="482">
          <cell r="A482" t="str">
            <v>0650</v>
          </cell>
          <cell r="B482" t="str">
            <v>612600</v>
          </cell>
          <cell r="C482" t="str">
            <v>612600 Commission Export Sales</v>
          </cell>
          <cell r="D482" t="str">
            <v>86.6-</v>
          </cell>
          <cell r="E482">
            <v>2475814.6800000002</v>
          </cell>
          <cell r="F482">
            <v>18422489.829999998</v>
          </cell>
          <cell r="G482">
            <v>-15946675.15</v>
          </cell>
        </row>
        <row r="483">
          <cell r="A483" t="str">
            <v>0650</v>
          </cell>
          <cell r="B483" t="str">
            <v>612620</v>
          </cell>
          <cell r="C483" t="str">
            <v>612620 Insurance-Export Sales</v>
          </cell>
          <cell r="D483" t="str">
            <v>93.4-</v>
          </cell>
          <cell r="E483">
            <v>25833.87</v>
          </cell>
          <cell r="F483">
            <v>393418.13</v>
          </cell>
          <cell r="G483">
            <v>-367584.26</v>
          </cell>
        </row>
        <row r="484">
          <cell r="A484" t="str">
            <v>0650</v>
          </cell>
          <cell r="B484" t="str">
            <v>612630</v>
          </cell>
          <cell r="C484" t="str">
            <v>612630 Goods Compensation To Customer-Export Sales</v>
          </cell>
          <cell r="D484" t="str">
            <v>19.9-</v>
          </cell>
          <cell r="E484">
            <v>6651377.5</v>
          </cell>
          <cell r="F484">
            <v>8308024.75</v>
          </cell>
          <cell r="G484">
            <v>-1656647.25</v>
          </cell>
        </row>
        <row r="485">
          <cell r="A485" t="str">
            <v>0650</v>
          </cell>
          <cell r="B485" t="str">
            <v>612640</v>
          </cell>
          <cell r="C485" t="str">
            <v>612640 Extra Free Of Charges-Export Sales</v>
          </cell>
          <cell r="D485" t="str">
            <v>66.3-</v>
          </cell>
          <cell r="E485">
            <v>15969.83</v>
          </cell>
          <cell r="F485">
            <v>47425.04</v>
          </cell>
          <cell r="G485">
            <v>-31455.21</v>
          </cell>
        </row>
        <row r="486">
          <cell r="A486" t="str">
            <v>0650</v>
          </cell>
          <cell r="B486" t="str">
            <v>612650</v>
          </cell>
          <cell r="C486" t="str">
            <v>612650 Custom Expense-Export Sales</v>
          </cell>
          <cell r="D486" t="str">
            <v>96.8-</v>
          </cell>
          <cell r="E486">
            <v>3800</v>
          </cell>
          <cell r="F486">
            <v>118893.82</v>
          </cell>
          <cell r="G486">
            <v>-115093.82</v>
          </cell>
        </row>
        <row r="487">
          <cell r="A487" t="str">
            <v>0650</v>
          </cell>
          <cell r="B487" t="str">
            <v>612670</v>
          </cell>
          <cell r="C487" t="str">
            <v>612670 Packing Expenses-Export Sales</v>
          </cell>
          <cell r="D487" t="str">
            <v>91.4-</v>
          </cell>
          <cell r="E487">
            <v>5846756.4900000002</v>
          </cell>
          <cell r="F487">
            <v>67678549.359999999</v>
          </cell>
          <cell r="G487">
            <v>-61831792.869999997</v>
          </cell>
        </row>
        <row r="488">
          <cell r="A488" t="str">
            <v>0650</v>
          </cell>
          <cell r="B488" t="str">
            <v>612680</v>
          </cell>
          <cell r="C488" t="str">
            <v>612680 Royalty Fee-Export Sales</v>
          </cell>
          <cell r="D488" t="str">
            <v>92.1-</v>
          </cell>
          <cell r="E488">
            <v>1719013.45</v>
          </cell>
          <cell r="F488">
            <v>21632559.059999999</v>
          </cell>
          <cell r="G488">
            <v>-19913545.609999999</v>
          </cell>
        </row>
        <row r="489">
          <cell r="A489" t="str">
            <v>0650</v>
          </cell>
          <cell r="B489" t="str">
            <v>612690</v>
          </cell>
          <cell r="C489" t="str">
            <v>612690 Others Direct Selling Expenses-Export Sales</v>
          </cell>
          <cell r="D489" t="str">
            <v>81.1-</v>
          </cell>
          <cell r="E489">
            <v>121745.2</v>
          </cell>
          <cell r="F489">
            <v>643321.4</v>
          </cell>
          <cell r="G489">
            <v>-521576.2</v>
          </cell>
        </row>
        <row r="490">
          <cell r="A490" t="str">
            <v>0650</v>
          </cell>
          <cell r="B490" t="str">
            <v>612800</v>
          </cell>
          <cell r="C490" t="str">
            <v>612800 Direct Cost Of Goods Sold</v>
          </cell>
          <cell r="D490" t="str">
            <v>91.9-</v>
          </cell>
          <cell r="E490">
            <v>116595333.11</v>
          </cell>
          <cell r="F490">
            <v>1446762966.0599999</v>
          </cell>
          <cell r="G490">
            <v>-1330167632.95</v>
          </cell>
        </row>
        <row r="491">
          <cell r="A491" t="str">
            <v>0650</v>
          </cell>
          <cell r="B491" t="str">
            <v>612820</v>
          </cell>
          <cell r="C491" t="str">
            <v>612820 Goods Purchased From Outside For Sales</v>
          </cell>
          <cell r="D491" t="str">
            <v>95.9-</v>
          </cell>
          <cell r="E491">
            <v>1089116.8799999999</v>
          </cell>
          <cell r="F491">
            <v>26275443.32</v>
          </cell>
          <cell r="G491">
            <v>-25186326.440000001</v>
          </cell>
        </row>
        <row r="492">
          <cell r="A492" t="str">
            <v>0650</v>
          </cell>
          <cell r="B492" t="str">
            <v>612850</v>
          </cell>
          <cell r="C492" t="str">
            <v>612850 Applied Overhead Cost Of Goods Sold</v>
          </cell>
          <cell r="D492" t="str">
            <v>92.4-</v>
          </cell>
          <cell r="E492">
            <v>31914442.280000001</v>
          </cell>
          <cell r="F492">
            <v>419716151.68000001</v>
          </cell>
          <cell r="G492">
            <v>-387801709.39999998</v>
          </cell>
        </row>
        <row r="493">
          <cell r="A493" t="str">
            <v>0650</v>
          </cell>
          <cell r="B493" t="str">
            <v>640100</v>
          </cell>
          <cell r="C493" t="str">
            <v>640100 Salary &amp; wages</v>
          </cell>
          <cell r="D493" t="str">
            <v>90.6-</v>
          </cell>
          <cell r="E493">
            <v>10497502.82</v>
          </cell>
          <cell r="F493">
            <v>111505996.25</v>
          </cell>
          <cell r="G493">
            <v>-101008493.43000001</v>
          </cell>
        </row>
        <row r="494">
          <cell r="A494" t="str">
            <v>0650</v>
          </cell>
          <cell r="B494" t="str">
            <v>640110</v>
          </cell>
          <cell r="C494" t="str">
            <v>640110 Overtime</v>
          </cell>
          <cell r="D494" t="str">
            <v>88.8-</v>
          </cell>
          <cell r="E494">
            <v>208648.5</v>
          </cell>
          <cell r="F494">
            <v>1856477.95</v>
          </cell>
          <cell r="G494">
            <v>-1647829.45</v>
          </cell>
        </row>
        <row r="495">
          <cell r="A495" t="str">
            <v>0650</v>
          </cell>
          <cell r="B495" t="str">
            <v>640120</v>
          </cell>
          <cell r="C495" t="str">
            <v>640120 Bonus</v>
          </cell>
          <cell r="D495" t="str">
            <v>80.2-</v>
          </cell>
          <cell r="E495">
            <v>4000000</v>
          </cell>
          <cell r="F495">
            <v>20195999</v>
          </cell>
          <cell r="G495">
            <v>-16195999</v>
          </cell>
        </row>
        <row r="496">
          <cell r="A496" t="str">
            <v>0650</v>
          </cell>
          <cell r="B496" t="str">
            <v>640130</v>
          </cell>
          <cell r="C496" t="str">
            <v>640130 Yearly Holiday Allowance</v>
          </cell>
          <cell r="D496" t="str">
            <v>100.0-</v>
          </cell>
          <cell r="E496">
            <v>0</v>
          </cell>
          <cell r="F496">
            <v>77847</v>
          </cell>
          <cell r="G496">
            <v>-77847</v>
          </cell>
        </row>
        <row r="497">
          <cell r="A497" t="str">
            <v>0650</v>
          </cell>
          <cell r="B497" t="str">
            <v>640140</v>
          </cell>
          <cell r="C497" t="str">
            <v>640140 Provident Fund - Company Contribution</v>
          </cell>
          <cell r="D497" t="str">
            <v>90.6-</v>
          </cell>
          <cell r="E497">
            <v>871693.8</v>
          </cell>
          <cell r="F497">
            <v>9312942.4100000001</v>
          </cell>
          <cell r="G497">
            <v>-8441248.6099999994</v>
          </cell>
        </row>
        <row r="498">
          <cell r="A498" t="str">
            <v>0650</v>
          </cell>
          <cell r="B498" t="str">
            <v>640150</v>
          </cell>
          <cell r="C498" t="str">
            <v>640150 Cost of Living Allowance</v>
          </cell>
          <cell r="D498" t="str">
            <v>90.9-</v>
          </cell>
          <cell r="E498">
            <v>95435.839999999997</v>
          </cell>
          <cell r="F498">
            <v>1044880.69</v>
          </cell>
          <cell r="G498">
            <v>-949444.85</v>
          </cell>
        </row>
        <row r="499">
          <cell r="A499" t="str">
            <v>0650</v>
          </cell>
          <cell r="B499" t="str">
            <v>640180</v>
          </cell>
          <cell r="C499" t="str">
            <v>640180 Other Salary &amp; Wages</v>
          </cell>
          <cell r="D499" t="str">
            <v>90.1-</v>
          </cell>
          <cell r="E499">
            <v>1306318</v>
          </cell>
          <cell r="F499">
            <v>13181974.66</v>
          </cell>
          <cell r="G499">
            <v>-11875656.66</v>
          </cell>
        </row>
        <row r="500">
          <cell r="A500" t="str">
            <v>0650</v>
          </cell>
          <cell r="B500" t="str">
            <v>640190</v>
          </cell>
          <cell r="C500" t="str">
            <v>640190 Employees' Income Taxes</v>
          </cell>
          <cell r="D500" t="str">
            <v>100.0-</v>
          </cell>
          <cell r="E500">
            <v>0</v>
          </cell>
          <cell r="F500">
            <v>108352.05</v>
          </cell>
          <cell r="G500">
            <v>-108352.05</v>
          </cell>
        </row>
        <row r="501">
          <cell r="A501" t="str">
            <v>0650</v>
          </cell>
          <cell r="B501" t="str">
            <v>640200</v>
          </cell>
          <cell r="C501" t="str">
            <v>640200 Allowances</v>
          </cell>
          <cell r="D501" t="str">
            <v>100.0-</v>
          </cell>
          <cell r="E501">
            <v>0</v>
          </cell>
          <cell r="F501">
            <v>72000</v>
          </cell>
          <cell r="G501">
            <v>-72000</v>
          </cell>
        </row>
        <row r="502">
          <cell r="A502" t="str">
            <v>0650</v>
          </cell>
          <cell r="B502" t="str">
            <v>640250</v>
          </cell>
          <cell r="C502" t="str">
            <v>640250 Sharing Clinic Expenses</v>
          </cell>
          <cell r="D502" t="str">
            <v>84.4-</v>
          </cell>
          <cell r="E502">
            <v>90362</v>
          </cell>
          <cell r="F502">
            <v>580225.29</v>
          </cell>
          <cell r="G502">
            <v>-489863.29</v>
          </cell>
        </row>
        <row r="503">
          <cell r="A503" t="str">
            <v>0650</v>
          </cell>
          <cell r="B503" t="str">
            <v>640260</v>
          </cell>
          <cell r="C503" t="str">
            <v>640260 Hospital Charge-Employees</v>
          </cell>
          <cell r="D503" t="str">
            <v>91.8-</v>
          </cell>
          <cell r="E503">
            <v>146462.25</v>
          </cell>
          <cell r="F503">
            <v>1794406.16</v>
          </cell>
          <cell r="G503">
            <v>-1647943.91</v>
          </cell>
        </row>
        <row r="504">
          <cell r="A504" t="str">
            <v>0650</v>
          </cell>
          <cell r="B504" t="str">
            <v>640270</v>
          </cell>
          <cell r="C504" t="str">
            <v>640270 Hospital Charge-Family</v>
          </cell>
          <cell r="D504" t="str">
            <v>94.8-</v>
          </cell>
          <cell r="E504">
            <v>21129.3</v>
          </cell>
          <cell r="F504">
            <v>403741.52</v>
          </cell>
          <cell r="G504">
            <v>-382612.22</v>
          </cell>
        </row>
        <row r="505">
          <cell r="A505" t="str">
            <v>0650</v>
          </cell>
          <cell r="B505" t="str">
            <v>640280</v>
          </cell>
          <cell r="C505" t="str">
            <v>640280 Social Security Fund-Comp. Contribution</v>
          </cell>
          <cell r="D505" t="str">
            <v>91.6-</v>
          </cell>
          <cell r="E505">
            <v>183194</v>
          </cell>
          <cell r="F505">
            <v>2186671</v>
          </cell>
          <cell r="G505">
            <v>-2003477</v>
          </cell>
        </row>
        <row r="506">
          <cell r="A506" t="str">
            <v>0650</v>
          </cell>
          <cell r="B506" t="str">
            <v>640290</v>
          </cell>
          <cell r="C506" t="str">
            <v>640290 Other Employees'welfare</v>
          </cell>
          <cell r="D506" t="str">
            <v>91.8-</v>
          </cell>
          <cell r="E506">
            <v>51731.15</v>
          </cell>
          <cell r="F506">
            <v>631402.34</v>
          </cell>
          <cell r="G506">
            <v>-579671.18999999994</v>
          </cell>
        </row>
        <row r="507">
          <cell r="A507" t="str">
            <v>0650</v>
          </cell>
          <cell r="B507" t="str">
            <v>640300</v>
          </cell>
          <cell r="C507" t="str">
            <v>640300 Travelling Expense-Local</v>
          </cell>
          <cell r="D507" t="str">
            <v>93.4-</v>
          </cell>
          <cell r="E507">
            <v>166140.76</v>
          </cell>
          <cell r="F507">
            <v>2528392.15</v>
          </cell>
          <cell r="G507">
            <v>-2362251.39</v>
          </cell>
        </row>
        <row r="508">
          <cell r="A508" t="str">
            <v>0650</v>
          </cell>
          <cell r="B508" t="str">
            <v>640310</v>
          </cell>
          <cell r="C508" t="str">
            <v>640310 Travelling Expense-Abroad</v>
          </cell>
          <cell r="D508" t="str">
            <v>96.1-</v>
          </cell>
          <cell r="E508">
            <v>300838.64</v>
          </cell>
          <cell r="F508">
            <v>7640270.9100000001</v>
          </cell>
          <cell r="G508">
            <v>-7339432.2699999996</v>
          </cell>
        </row>
        <row r="509">
          <cell r="A509" t="str">
            <v>0650</v>
          </cell>
          <cell r="B509" t="str">
            <v>640320</v>
          </cell>
          <cell r="C509" t="str">
            <v>640320 Per Diem &amp; Lodging-Local</v>
          </cell>
          <cell r="D509" t="str">
            <v>92.3-</v>
          </cell>
          <cell r="E509">
            <v>322584.40000000002</v>
          </cell>
          <cell r="F509">
            <v>4184538.72</v>
          </cell>
          <cell r="G509">
            <v>-3861954.32</v>
          </cell>
        </row>
        <row r="510">
          <cell r="A510" t="str">
            <v>0650</v>
          </cell>
          <cell r="B510" t="str">
            <v>640330</v>
          </cell>
          <cell r="C510" t="str">
            <v>640330 Per Diem &amp; Lodging-Abroad</v>
          </cell>
          <cell r="D510" t="str">
            <v>95.1-</v>
          </cell>
          <cell r="E510">
            <v>243619.83</v>
          </cell>
          <cell r="F510">
            <v>4960603.0599999996</v>
          </cell>
          <cell r="G510">
            <v>-4716983.2300000004</v>
          </cell>
        </row>
        <row r="511">
          <cell r="A511" t="str">
            <v>0650</v>
          </cell>
          <cell r="B511" t="str">
            <v>640340</v>
          </cell>
          <cell r="C511" t="str">
            <v>640340 Gasoline</v>
          </cell>
          <cell r="D511" t="str">
            <v>89.9-</v>
          </cell>
          <cell r="E511">
            <v>442548.34</v>
          </cell>
          <cell r="F511">
            <v>4366968.6900000004</v>
          </cell>
          <cell r="G511">
            <v>-3924420.35</v>
          </cell>
        </row>
        <row r="512">
          <cell r="A512" t="str">
            <v>0650</v>
          </cell>
          <cell r="B512" t="str">
            <v>640350</v>
          </cell>
          <cell r="C512" t="str">
            <v>640350 Moving/Relocating Expenses</v>
          </cell>
          <cell r="D512" t="str">
            <v>100.0-</v>
          </cell>
          <cell r="E512">
            <v>0</v>
          </cell>
          <cell r="F512">
            <v>109500</v>
          </cell>
          <cell r="G512">
            <v>-109500</v>
          </cell>
        </row>
        <row r="513">
          <cell r="A513" t="str">
            <v>0650</v>
          </cell>
          <cell r="B513" t="str">
            <v>640360</v>
          </cell>
          <cell r="C513" t="str">
            <v>640360 Clothes-Travelling Abroad</v>
          </cell>
          <cell r="D513" t="str">
            <v>94.0-</v>
          </cell>
          <cell r="E513">
            <v>7716.82</v>
          </cell>
          <cell r="F513">
            <v>127642.26</v>
          </cell>
          <cell r="G513">
            <v>-119925.44</v>
          </cell>
        </row>
        <row r="514">
          <cell r="A514" t="str">
            <v>0650</v>
          </cell>
          <cell r="B514" t="str">
            <v>640370</v>
          </cell>
          <cell r="C514" t="str">
            <v>640370 Milage Allowance For Employees'vehicle</v>
          </cell>
          <cell r="D514" t="str">
            <v>87.0-</v>
          </cell>
          <cell r="E514">
            <v>92571.9</v>
          </cell>
          <cell r="F514">
            <v>711316.75</v>
          </cell>
          <cell r="G514">
            <v>-618744.85</v>
          </cell>
        </row>
        <row r="515">
          <cell r="A515" t="str">
            <v>0650</v>
          </cell>
          <cell r="B515" t="str">
            <v>640380</v>
          </cell>
          <cell r="C515" t="str">
            <v>640380 Express/Toll Way Coupon Expenses</v>
          </cell>
          <cell r="D515" t="str">
            <v>90.0-</v>
          </cell>
          <cell r="E515">
            <v>62474</v>
          </cell>
          <cell r="F515">
            <v>627302.11</v>
          </cell>
          <cell r="G515">
            <v>-564828.11</v>
          </cell>
        </row>
        <row r="516">
          <cell r="A516" t="str">
            <v>0650</v>
          </cell>
          <cell r="B516" t="str">
            <v>640390</v>
          </cell>
          <cell r="C516" t="str">
            <v>640390 Other Travelling Expenses</v>
          </cell>
          <cell r="D516" t="str">
            <v>96.3-</v>
          </cell>
          <cell r="E516">
            <v>10556.28</v>
          </cell>
          <cell r="F516">
            <v>287953.08</v>
          </cell>
          <cell r="G516">
            <v>-277396.8</v>
          </cell>
        </row>
        <row r="517">
          <cell r="A517" t="str">
            <v>0650</v>
          </cell>
          <cell r="B517" t="str">
            <v>640400</v>
          </cell>
          <cell r="C517" t="str">
            <v>640400 Representation &amp; Entertainment</v>
          </cell>
          <cell r="D517" t="str">
            <v>89.5-</v>
          </cell>
          <cell r="E517">
            <v>428435.67</v>
          </cell>
          <cell r="F517">
            <v>4076372</v>
          </cell>
          <cell r="G517">
            <v>-3647936.33</v>
          </cell>
        </row>
        <row r="518">
          <cell r="A518" t="str">
            <v>0650</v>
          </cell>
          <cell r="B518" t="str">
            <v>640500</v>
          </cell>
          <cell r="C518" t="str">
            <v>640500 Training &amp; Instruction Fee-Inhouse &amp; by SCG TC</v>
          </cell>
          <cell r="D518" t="str">
            <v>48.8-</v>
          </cell>
          <cell r="E518">
            <v>170300</v>
          </cell>
          <cell r="F518">
            <v>332450</v>
          </cell>
          <cell r="G518">
            <v>-162150</v>
          </cell>
        </row>
        <row r="519">
          <cell r="A519" t="str">
            <v>0650</v>
          </cell>
          <cell r="B519" t="str">
            <v>640510</v>
          </cell>
          <cell r="C519" t="str">
            <v>640510 Travelling &amp; Lodging Exps.- Inhouse &amp; by SCG TC</v>
          </cell>
          <cell r="D519" t="str">
            <v>82.9-</v>
          </cell>
          <cell r="E519">
            <v>197714.68</v>
          </cell>
          <cell r="F519">
            <v>1155488.92</v>
          </cell>
          <cell r="G519">
            <v>-957774.24</v>
          </cell>
        </row>
        <row r="520">
          <cell r="A520" t="str">
            <v>0650</v>
          </cell>
          <cell r="B520" t="str">
            <v>640520</v>
          </cell>
          <cell r="C520" t="str">
            <v>640520 Food and Other Expense-Inhouse by SCG</v>
          </cell>
          <cell r="D520" t="str">
            <v>77.7-</v>
          </cell>
          <cell r="E520">
            <v>333409.56</v>
          </cell>
          <cell r="F520">
            <v>1491815.46</v>
          </cell>
          <cell r="G520">
            <v>-1158405.8999999999</v>
          </cell>
        </row>
        <row r="521">
          <cell r="A521" t="str">
            <v>0650</v>
          </cell>
          <cell r="B521" t="str">
            <v>640530</v>
          </cell>
          <cell r="C521" t="str">
            <v>640530 Train Free By Other Institute-Local</v>
          </cell>
          <cell r="D521" t="str">
            <v>74.7-</v>
          </cell>
          <cell r="E521">
            <v>83586.289999999994</v>
          </cell>
          <cell r="F521">
            <v>330141.17</v>
          </cell>
          <cell r="G521">
            <v>-246554.88</v>
          </cell>
        </row>
        <row r="522">
          <cell r="A522" t="str">
            <v>0650</v>
          </cell>
          <cell r="B522" t="str">
            <v>640550</v>
          </cell>
          <cell r="C522" t="str">
            <v>640550 Train Fee &amp; Other Expense-Abroad</v>
          </cell>
          <cell r="D522" t="str">
            <v>91.2-</v>
          </cell>
          <cell r="E522">
            <v>156406.09</v>
          </cell>
          <cell r="F522">
            <v>1773167.04</v>
          </cell>
          <cell r="G522">
            <v>-1616760.95</v>
          </cell>
        </row>
        <row r="523">
          <cell r="A523" t="str">
            <v>0650</v>
          </cell>
          <cell r="B523" t="str">
            <v>640590</v>
          </cell>
          <cell r="C523" t="str">
            <v>640590 Others</v>
          </cell>
          <cell r="D523" t="str">
            <v>97.0-</v>
          </cell>
          <cell r="E523">
            <v>94903.14</v>
          </cell>
          <cell r="F523">
            <v>3207694.63</v>
          </cell>
          <cell r="G523">
            <v>-3112791.49</v>
          </cell>
        </row>
        <row r="524">
          <cell r="A524" t="str">
            <v>0650</v>
          </cell>
          <cell r="B524" t="str">
            <v>640600</v>
          </cell>
          <cell r="C524" t="str">
            <v>640600 Management/Assistance Agreement Fee</v>
          </cell>
          <cell r="D524" t="str">
            <v>91.1-</v>
          </cell>
          <cell r="E524">
            <v>5033217.57</v>
          </cell>
          <cell r="F524">
            <v>56553515.159999996</v>
          </cell>
          <cell r="G524">
            <v>-51520297.590000004</v>
          </cell>
        </row>
        <row r="525">
          <cell r="A525" t="str">
            <v>0650</v>
          </cell>
          <cell r="B525" t="str">
            <v>640610</v>
          </cell>
          <cell r="C525" t="str">
            <v>640610 Audit Fee</v>
          </cell>
          <cell r="D525" t="str">
            <v>91.5-</v>
          </cell>
          <cell r="E525">
            <v>32500</v>
          </cell>
          <cell r="F525">
            <v>384205</v>
          </cell>
          <cell r="G525">
            <v>-351705</v>
          </cell>
        </row>
        <row r="526">
          <cell r="A526" t="str">
            <v>0650</v>
          </cell>
          <cell r="B526" t="str">
            <v>640620</v>
          </cell>
          <cell r="C526" t="str">
            <v>640620 Lawyers'fee</v>
          </cell>
          <cell r="D526" t="str">
            <v>100.0-</v>
          </cell>
          <cell r="E526">
            <v>0</v>
          </cell>
          <cell r="F526">
            <v>117889.53</v>
          </cell>
          <cell r="G526">
            <v>-117889.53</v>
          </cell>
        </row>
        <row r="527">
          <cell r="A527" t="str">
            <v>0650</v>
          </cell>
          <cell r="B527" t="str">
            <v>640650</v>
          </cell>
          <cell r="C527" t="str">
            <v>640650 Accounting Fees</v>
          </cell>
          <cell r="D527" t="str">
            <v>90.9-</v>
          </cell>
          <cell r="E527">
            <v>1479680</v>
          </cell>
          <cell r="F527">
            <v>16292320</v>
          </cell>
          <cell r="G527">
            <v>-14812640</v>
          </cell>
        </row>
        <row r="528">
          <cell r="A528" t="str">
            <v>0650</v>
          </cell>
          <cell r="B528" t="str">
            <v>640660</v>
          </cell>
          <cell r="C528" t="str">
            <v>640660 Information Technology Fees</v>
          </cell>
          <cell r="D528" t="str">
            <v>90.7-</v>
          </cell>
          <cell r="E528">
            <v>1022458.84</v>
          </cell>
          <cell r="F528">
            <v>10945839.82</v>
          </cell>
          <cell r="G528">
            <v>-9923380.9800000004</v>
          </cell>
        </row>
        <row r="529">
          <cell r="A529" t="str">
            <v>0650</v>
          </cell>
          <cell r="B529" t="str">
            <v>640730</v>
          </cell>
          <cell r="C529" t="str">
            <v>640730 Signboard Tax</v>
          </cell>
          <cell r="D529" t="str">
            <v>90.6-</v>
          </cell>
          <cell r="E529">
            <v>69693.5</v>
          </cell>
          <cell r="F529">
            <v>740305</v>
          </cell>
          <cell r="G529">
            <v>-670611.5</v>
          </cell>
        </row>
        <row r="530">
          <cell r="A530" t="str">
            <v>0650</v>
          </cell>
          <cell r="B530" t="str">
            <v>640740</v>
          </cell>
          <cell r="C530" t="str">
            <v>640740 Licenses</v>
          </cell>
          <cell r="D530" t="str">
            <v>82.2-</v>
          </cell>
          <cell r="E530">
            <v>47570.85</v>
          </cell>
          <cell r="F530">
            <v>266698.25</v>
          </cell>
          <cell r="G530">
            <v>-219127.4</v>
          </cell>
        </row>
        <row r="531">
          <cell r="A531" t="str">
            <v>0650</v>
          </cell>
          <cell r="B531" t="str">
            <v>640790</v>
          </cell>
          <cell r="C531" t="str">
            <v>640790 Other Tax Licences &amp; Fee</v>
          </cell>
          <cell r="D531" t="str">
            <v>97.0-</v>
          </cell>
          <cell r="E531">
            <v>35219.379999999997</v>
          </cell>
          <cell r="F531">
            <v>1156843.25</v>
          </cell>
          <cell r="G531">
            <v>-1121623.8700000001</v>
          </cell>
        </row>
        <row r="532">
          <cell r="A532" t="str">
            <v>0650</v>
          </cell>
          <cell r="B532" t="str">
            <v>640800</v>
          </cell>
          <cell r="C532" t="str">
            <v>640800 Bank Guarantee Fee-Dealer Compensation</v>
          </cell>
          <cell r="D532" t="str">
            <v>90.7-</v>
          </cell>
          <cell r="E532">
            <v>30895.119999999999</v>
          </cell>
          <cell r="F532">
            <v>332822.5</v>
          </cell>
          <cell r="G532">
            <v>-301927.38</v>
          </cell>
        </row>
        <row r="533">
          <cell r="A533" t="str">
            <v>0650</v>
          </cell>
          <cell r="B533" t="str">
            <v>640840</v>
          </cell>
          <cell r="C533" t="str">
            <v>640840 Domestic Bank Charges-Dealer Compensation</v>
          </cell>
          <cell r="D533" t="str">
            <v>92.0-</v>
          </cell>
          <cell r="E533">
            <v>246335.13</v>
          </cell>
          <cell r="F533">
            <v>3081478.47</v>
          </cell>
          <cell r="G533">
            <v>-2835143.34</v>
          </cell>
        </row>
        <row r="534">
          <cell r="A534" t="str">
            <v>0650</v>
          </cell>
          <cell r="B534" t="str">
            <v>640850</v>
          </cell>
          <cell r="C534" t="str">
            <v>640850 Foreign Bank Charges-Dealer Compensation</v>
          </cell>
          <cell r="D534" t="str">
            <v>90.6-</v>
          </cell>
          <cell r="E534">
            <v>607254.25</v>
          </cell>
          <cell r="F534">
            <v>6475345.5999999996</v>
          </cell>
          <cell r="G534">
            <v>-5868091.3499999996</v>
          </cell>
        </row>
        <row r="535">
          <cell r="A535" t="str">
            <v>0650</v>
          </cell>
          <cell r="B535" t="str">
            <v>640890</v>
          </cell>
          <cell r="C535" t="str">
            <v>640890 Other Domestic Bank Charges-Dealer Compensation</v>
          </cell>
          <cell r="D535" t="str">
            <v>90.1-</v>
          </cell>
          <cell r="E535">
            <v>89493.51</v>
          </cell>
          <cell r="F535">
            <v>907028.96</v>
          </cell>
          <cell r="G535">
            <v>-817535.45</v>
          </cell>
        </row>
        <row r="536">
          <cell r="A536" t="str">
            <v>0650</v>
          </cell>
          <cell r="B536" t="str">
            <v>641000</v>
          </cell>
          <cell r="C536" t="str">
            <v>641000 Building And Structures Rent</v>
          </cell>
          <cell r="D536" t="str">
            <v>89.4-</v>
          </cell>
          <cell r="E536">
            <v>1999593.37</v>
          </cell>
          <cell r="F536">
            <v>18870967.07</v>
          </cell>
          <cell r="G536">
            <v>-16871373.699999999</v>
          </cell>
        </row>
        <row r="537">
          <cell r="A537" t="str">
            <v>0650</v>
          </cell>
          <cell r="B537" t="str">
            <v>641020</v>
          </cell>
          <cell r="C537" t="str">
            <v>641020 Vehicle Rent</v>
          </cell>
          <cell r="D537" t="str">
            <v>90.6-</v>
          </cell>
          <cell r="E537">
            <v>815095.84</v>
          </cell>
          <cell r="F537">
            <v>8688372.4100000001</v>
          </cell>
          <cell r="G537">
            <v>-7873276.5700000003</v>
          </cell>
        </row>
        <row r="538">
          <cell r="A538" t="str">
            <v>0650</v>
          </cell>
          <cell r="B538" t="str">
            <v>641030</v>
          </cell>
          <cell r="C538" t="str">
            <v>641030 Tools And Equipment Rent</v>
          </cell>
          <cell r="D538" t="str">
            <v>90.4-</v>
          </cell>
          <cell r="E538">
            <v>19200</v>
          </cell>
          <cell r="F538">
            <v>199000</v>
          </cell>
          <cell r="G538">
            <v>-179800</v>
          </cell>
        </row>
        <row r="539">
          <cell r="A539" t="str">
            <v>0650</v>
          </cell>
          <cell r="B539" t="str">
            <v>641040</v>
          </cell>
          <cell r="C539" t="str">
            <v>641040 Computer &amp; Accessories Rent</v>
          </cell>
          <cell r="D539" t="str">
            <v>90.8-</v>
          </cell>
          <cell r="E539">
            <v>820913.89</v>
          </cell>
          <cell r="F539">
            <v>8970304.1500000004</v>
          </cell>
          <cell r="G539">
            <v>-8149390.2599999998</v>
          </cell>
        </row>
        <row r="540">
          <cell r="A540" t="str">
            <v>0650</v>
          </cell>
          <cell r="B540" t="str">
            <v>641050</v>
          </cell>
          <cell r="C540" t="str">
            <v>641050 Photo-Copy Machine Rent &amp; Other Expenses</v>
          </cell>
          <cell r="D540" t="str">
            <v>94.7-</v>
          </cell>
          <cell r="E540">
            <v>5680</v>
          </cell>
          <cell r="F540">
            <v>108063.33</v>
          </cell>
          <cell r="G540">
            <v>-102383.33</v>
          </cell>
        </row>
        <row r="541">
          <cell r="A541" t="str">
            <v>0650</v>
          </cell>
          <cell r="B541" t="str">
            <v>641070</v>
          </cell>
          <cell r="C541" t="str">
            <v>641070 Car Pool Rent</v>
          </cell>
          <cell r="D541" t="str">
            <v>94.2-</v>
          </cell>
          <cell r="E541">
            <v>118692.06</v>
          </cell>
          <cell r="F541">
            <v>2037342.93</v>
          </cell>
          <cell r="G541">
            <v>-1918650.87</v>
          </cell>
        </row>
        <row r="542">
          <cell r="A542" t="str">
            <v>0650</v>
          </cell>
          <cell r="B542" t="str">
            <v>641080</v>
          </cell>
          <cell r="C542" t="str">
            <v>641080 Vehicle Rent-Non Deductable Expense</v>
          </cell>
          <cell r="D542" t="str">
            <v>92.4-</v>
          </cell>
          <cell r="E542">
            <v>98365.93</v>
          </cell>
          <cell r="F542">
            <v>1301159.1000000001</v>
          </cell>
          <cell r="G542">
            <v>-1202793.17</v>
          </cell>
        </row>
        <row r="543">
          <cell r="A543" t="str">
            <v>0650</v>
          </cell>
          <cell r="B543" t="str">
            <v>641090</v>
          </cell>
          <cell r="C543" t="str">
            <v>641090 Other Rent</v>
          </cell>
          <cell r="D543" t="str">
            <v>116.4-</v>
          </cell>
          <cell r="E543">
            <v>-24000</v>
          </cell>
          <cell r="F543">
            <v>146748.84</v>
          </cell>
          <cell r="G543">
            <v>-170748.84</v>
          </cell>
        </row>
        <row r="544">
          <cell r="A544" t="str">
            <v>0650</v>
          </cell>
          <cell r="B544" t="str">
            <v>641100</v>
          </cell>
          <cell r="C544" t="str">
            <v>641100 Tap Water</v>
          </cell>
          <cell r="D544" t="str">
            <v>92.0-</v>
          </cell>
          <cell r="E544">
            <v>1414.68</v>
          </cell>
          <cell r="F544">
            <v>17719.009999999998</v>
          </cell>
          <cell r="G544">
            <v>-16304.33</v>
          </cell>
        </row>
        <row r="545">
          <cell r="A545" t="str">
            <v>0650</v>
          </cell>
          <cell r="B545" t="str">
            <v>641110</v>
          </cell>
          <cell r="C545" t="str">
            <v>641110 Electricity</v>
          </cell>
          <cell r="D545" t="str">
            <v>91.2-</v>
          </cell>
          <cell r="E545">
            <v>169988.04</v>
          </cell>
          <cell r="F545">
            <v>1942687.43</v>
          </cell>
          <cell r="G545">
            <v>-1772699.39</v>
          </cell>
        </row>
        <row r="546">
          <cell r="A546" t="str">
            <v>0650</v>
          </cell>
          <cell r="B546" t="str">
            <v>641120</v>
          </cell>
          <cell r="C546" t="str">
            <v>641120 Drinking Water</v>
          </cell>
          <cell r="D546" t="str">
            <v>92.0-</v>
          </cell>
          <cell r="E546">
            <v>6388.31</v>
          </cell>
          <cell r="F546">
            <v>80022.27</v>
          </cell>
          <cell r="G546">
            <v>-73633.960000000006</v>
          </cell>
        </row>
        <row r="547">
          <cell r="A547" t="str">
            <v>0650</v>
          </cell>
          <cell r="B547" t="str">
            <v>641200</v>
          </cell>
          <cell r="C547" t="str">
            <v>641200 Postage &amp; Mail</v>
          </cell>
          <cell r="D547" t="str">
            <v>88.2-</v>
          </cell>
          <cell r="E547">
            <v>154327.13</v>
          </cell>
          <cell r="F547">
            <v>1309001.58</v>
          </cell>
          <cell r="G547">
            <v>-1154674.45</v>
          </cell>
        </row>
        <row r="548">
          <cell r="A548" t="str">
            <v>0650</v>
          </cell>
          <cell r="B548" t="str">
            <v>641220</v>
          </cell>
          <cell r="C548" t="str">
            <v>641220 Telephone</v>
          </cell>
          <cell r="D548" t="str">
            <v>91.4-</v>
          </cell>
          <cell r="E548">
            <v>116703.66</v>
          </cell>
          <cell r="F548">
            <v>1359526.4</v>
          </cell>
          <cell r="G548">
            <v>-1242822.74</v>
          </cell>
        </row>
        <row r="549">
          <cell r="A549" t="str">
            <v>0650</v>
          </cell>
          <cell r="B549" t="str">
            <v>641230</v>
          </cell>
          <cell r="C549" t="str">
            <v>641230 Telecommunication/Satelite/Lease Line</v>
          </cell>
          <cell r="D549" t="str">
            <v>91.4-</v>
          </cell>
          <cell r="E549">
            <v>9000</v>
          </cell>
          <cell r="F549">
            <v>104863</v>
          </cell>
          <cell r="G549">
            <v>-95863</v>
          </cell>
        </row>
        <row r="550">
          <cell r="A550" t="str">
            <v>0650</v>
          </cell>
          <cell r="B550" t="str">
            <v>641240</v>
          </cell>
          <cell r="C550" t="str">
            <v>641240 Long Distance Call</v>
          </cell>
          <cell r="D550" t="str">
            <v>93.5-</v>
          </cell>
          <cell r="E550">
            <v>40459.1</v>
          </cell>
          <cell r="F550">
            <v>625156.01</v>
          </cell>
          <cell r="G550">
            <v>-584696.91</v>
          </cell>
        </row>
        <row r="551">
          <cell r="A551" t="str">
            <v>0650</v>
          </cell>
          <cell r="B551" t="str">
            <v>641250</v>
          </cell>
          <cell r="C551" t="str">
            <v>641250 Facsimile Expenses</v>
          </cell>
          <cell r="D551" t="str">
            <v>93.0-</v>
          </cell>
          <cell r="E551">
            <v>18025.8</v>
          </cell>
          <cell r="F551">
            <v>257014.62</v>
          </cell>
          <cell r="G551">
            <v>-238988.82</v>
          </cell>
        </row>
        <row r="552">
          <cell r="A552" t="str">
            <v>0650</v>
          </cell>
          <cell r="B552" t="str">
            <v>641260</v>
          </cell>
          <cell r="C552" t="str">
            <v>641260 Mobile Phone Expenses</v>
          </cell>
          <cell r="D552" t="str">
            <v>89.6-</v>
          </cell>
          <cell r="E552">
            <v>363240.57</v>
          </cell>
          <cell r="F552">
            <v>3493646.63</v>
          </cell>
          <cell r="G552">
            <v>-3130406.06</v>
          </cell>
        </row>
        <row r="553">
          <cell r="A553" t="str">
            <v>0650</v>
          </cell>
          <cell r="B553" t="str">
            <v>641280</v>
          </cell>
          <cell r="C553" t="str">
            <v>641280 Inter-Co.Mailing Service-Expenses</v>
          </cell>
          <cell r="D553" t="str">
            <v>100.0-</v>
          </cell>
          <cell r="E553">
            <v>0</v>
          </cell>
          <cell r="F553">
            <v>100</v>
          </cell>
          <cell r="G553">
            <v>-100</v>
          </cell>
        </row>
        <row r="554">
          <cell r="A554" t="str">
            <v>0650</v>
          </cell>
          <cell r="B554" t="str">
            <v>641290</v>
          </cell>
          <cell r="C554" t="str">
            <v>641290 Other Communication Expenses</v>
          </cell>
          <cell r="D554" t="str">
            <v>90.5-</v>
          </cell>
          <cell r="E554">
            <v>246523.25</v>
          </cell>
          <cell r="F554">
            <v>2604527.0699999998</v>
          </cell>
          <cell r="G554">
            <v>-2358003.8199999998</v>
          </cell>
        </row>
        <row r="555">
          <cell r="A555" t="str">
            <v>0650</v>
          </cell>
          <cell r="B555" t="str">
            <v>641390</v>
          </cell>
          <cell r="C555" t="str">
            <v>641390 Other Insurance Expenses</v>
          </cell>
          <cell r="D555" t="str">
            <v>104.4-</v>
          </cell>
          <cell r="E555">
            <v>-145440.32999999999</v>
          </cell>
          <cell r="F555">
            <v>3326698.47</v>
          </cell>
          <cell r="G555">
            <v>-3472138.8</v>
          </cell>
        </row>
        <row r="556">
          <cell r="A556" t="str">
            <v>0650</v>
          </cell>
          <cell r="B556" t="str">
            <v>641400</v>
          </cell>
          <cell r="C556" t="str">
            <v>641400 Office Equipment &amp; Furniture</v>
          </cell>
          <cell r="D556" t="str">
            <v>91.7-</v>
          </cell>
          <cell r="E556">
            <v>38417.35</v>
          </cell>
          <cell r="F556">
            <v>460734.17</v>
          </cell>
          <cell r="G556">
            <v>-422316.82</v>
          </cell>
        </row>
        <row r="557">
          <cell r="A557" t="str">
            <v>0650</v>
          </cell>
          <cell r="B557" t="str">
            <v>641410</v>
          </cell>
          <cell r="C557" t="str">
            <v>641410 Office Suppliers</v>
          </cell>
          <cell r="D557" t="str">
            <v>93.5-</v>
          </cell>
          <cell r="E557">
            <v>22260.54</v>
          </cell>
          <cell r="F557">
            <v>343456.13</v>
          </cell>
          <cell r="G557">
            <v>-321195.59000000003</v>
          </cell>
        </row>
        <row r="558">
          <cell r="A558" t="str">
            <v>0650</v>
          </cell>
          <cell r="B558" t="str">
            <v>641420</v>
          </cell>
          <cell r="C558" t="str">
            <v>641420 Supplies for Repairs</v>
          </cell>
          <cell r="D558" t="str">
            <v>100.0-</v>
          </cell>
          <cell r="E558">
            <v>0</v>
          </cell>
          <cell r="F558">
            <v>1750</v>
          </cell>
          <cell r="G558">
            <v>-1750</v>
          </cell>
        </row>
        <row r="559">
          <cell r="A559" t="str">
            <v>0650</v>
          </cell>
          <cell r="B559" t="str">
            <v>641440</v>
          </cell>
          <cell r="C559" t="str">
            <v>641440 Computer Software</v>
          </cell>
          <cell r="D559" t="str">
            <v>100.0-</v>
          </cell>
          <cell r="E559">
            <v>0</v>
          </cell>
          <cell r="F559">
            <v>20900</v>
          </cell>
          <cell r="G559">
            <v>-20900</v>
          </cell>
        </row>
        <row r="560">
          <cell r="A560" t="str">
            <v>0650</v>
          </cell>
          <cell r="B560" t="str">
            <v>641500</v>
          </cell>
          <cell r="C560" t="str">
            <v>641500 Paper,Forms,Continuous Forms</v>
          </cell>
          <cell r="D560" t="str">
            <v>92.5-</v>
          </cell>
          <cell r="E560">
            <v>39296.449999999997</v>
          </cell>
          <cell r="F560">
            <v>524460.29</v>
          </cell>
          <cell r="G560">
            <v>-485163.84</v>
          </cell>
        </row>
        <row r="561">
          <cell r="A561" t="str">
            <v>0650</v>
          </cell>
          <cell r="B561" t="str">
            <v>641520</v>
          </cell>
          <cell r="C561" t="str">
            <v>641520 Diskette &amp; Magnetic Tape &amp; PC Supplies</v>
          </cell>
          <cell r="D561" t="str">
            <v>88.8-</v>
          </cell>
          <cell r="E561">
            <v>133195.70000000001</v>
          </cell>
          <cell r="F561">
            <v>1188602.68</v>
          </cell>
          <cell r="G561">
            <v>-1055406.98</v>
          </cell>
        </row>
        <row r="562">
          <cell r="A562" t="str">
            <v>0650</v>
          </cell>
          <cell r="B562" t="str">
            <v>641530</v>
          </cell>
          <cell r="C562" t="str">
            <v>641530 Stationaries</v>
          </cell>
          <cell r="D562" t="str">
            <v>89.4-</v>
          </cell>
          <cell r="E562">
            <v>29329.3</v>
          </cell>
          <cell r="F562">
            <v>277243.21999999997</v>
          </cell>
          <cell r="G562">
            <v>-247913.92</v>
          </cell>
        </row>
        <row r="563">
          <cell r="A563" t="str">
            <v>0650</v>
          </cell>
          <cell r="B563" t="str">
            <v>641550</v>
          </cell>
          <cell r="C563" t="str">
            <v>641550 Photo Copy Expenses (Outside)</v>
          </cell>
          <cell r="D563" t="str">
            <v>90.7-</v>
          </cell>
          <cell r="E563">
            <v>36028.870000000003</v>
          </cell>
          <cell r="F563">
            <v>385862.92</v>
          </cell>
          <cell r="G563">
            <v>-349834.05</v>
          </cell>
        </row>
        <row r="564">
          <cell r="A564" t="str">
            <v>0650</v>
          </cell>
          <cell r="B564" t="str">
            <v>641610</v>
          </cell>
          <cell r="C564" t="str">
            <v>641610 Office Areas</v>
          </cell>
          <cell r="D564" t="str">
            <v>75.7-</v>
          </cell>
          <cell r="E564">
            <v>24500</v>
          </cell>
          <cell r="F564">
            <v>100705.69</v>
          </cell>
          <cell r="G564">
            <v>-76205.69</v>
          </cell>
        </row>
        <row r="565">
          <cell r="A565" t="str">
            <v>0650</v>
          </cell>
          <cell r="B565" t="str">
            <v>641620</v>
          </cell>
          <cell r="C565" t="str">
            <v>641620 Vehicle Repairs</v>
          </cell>
          <cell r="D565" t="str">
            <v>92.5-</v>
          </cell>
          <cell r="E565">
            <v>68618.3</v>
          </cell>
          <cell r="F565">
            <v>916139.36</v>
          </cell>
          <cell r="G565">
            <v>-847521.06</v>
          </cell>
        </row>
        <row r="566">
          <cell r="A566" t="str">
            <v>0650</v>
          </cell>
          <cell r="B566" t="str">
            <v>641650</v>
          </cell>
          <cell r="C566" t="str">
            <v>641650 Office Equipment &amp; Appliances</v>
          </cell>
          <cell r="D566" t="str">
            <v>93.3-</v>
          </cell>
          <cell r="E566">
            <v>28766</v>
          </cell>
          <cell r="F566">
            <v>426738.11</v>
          </cell>
          <cell r="G566">
            <v>-397972.11</v>
          </cell>
        </row>
        <row r="567">
          <cell r="A567" t="str">
            <v>0650</v>
          </cell>
          <cell r="B567" t="str">
            <v>641690</v>
          </cell>
          <cell r="C567" t="str">
            <v>641690 Other Repairs &amp; Maintenance</v>
          </cell>
          <cell r="D567" t="str">
            <v>99.3-</v>
          </cell>
          <cell r="E567">
            <v>5680</v>
          </cell>
          <cell r="F567">
            <v>789396.44</v>
          </cell>
          <cell r="G567">
            <v>-783716.44</v>
          </cell>
        </row>
        <row r="568">
          <cell r="A568" t="str">
            <v>0650</v>
          </cell>
          <cell r="B568" t="str">
            <v>641700</v>
          </cell>
          <cell r="C568" t="str">
            <v>641700 Public Donations</v>
          </cell>
          <cell r="D568" t="str">
            <v>100.0-</v>
          </cell>
          <cell r="E568">
            <v>0</v>
          </cell>
          <cell r="F568">
            <v>196630</v>
          </cell>
          <cell r="G568">
            <v>-196630</v>
          </cell>
        </row>
        <row r="569">
          <cell r="A569" t="str">
            <v>0650</v>
          </cell>
          <cell r="B569" t="str">
            <v>641710</v>
          </cell>
          <cell r="C569" t="str">
            <v>641710 Public Interest</v>
          </cell>
          <cell r="D569" t="str">
            <v>100.0-</v>
          </cell>
          <cell r="E569">
            <v>0</v>
          </cell>
          <cell r="F569">
            <v>266313.15999999997</v>
          </cell>
          <cell r="G569">
            <v>-266313.15999999997</v>
          </cell>
        </row>
        <row r="570">
          <cell r="A570" t="str">
            <v>0650</v>
          </cell>
          <cell r="B570" t="str">
            <v>641720</v>
          </cell>
          <cell r="C570" t="str">
            <v>641720 Donation For Education Purpose</v>
          </cell>
          <cell r="D570" t="str">
            <v>100.0-</v>
          </cell>
          <cell r="E570">
            <v>0</v>
          </cell>
          <cell r="F570">
            <v>83875.11</v>
          </cell>
          <cell r="G570">
            <v>-83875.11</v>
          </cell>
        </row>
        <row r="571">
          <cell r="A571" t="str">
            <v>0650</v>
          </cell>
          <cell r="B571" t="str">
            <v>641730</v>
          </cell>
          <cell r="C571" t="str">
            <v>641730 Donation For Sport Purpose</v>
          </cell>
          <cell r="D571" t="str">
            <v>100.0-</v>
          </cell>
          <cell r="E571">
            <v>0</v>
          </cell>
          <cell r="F571">
            <v>522.54999999999995</v>
          </cell>
          <cell r="G571">
            <v>-522.54999999999995</v>
          </cell>
        </row>
        <row r="572">
          <cell r="A572" t="str">
            <v>0650</v>
          </cell>
          <cell r="B572" t="str">
            <v>641800</v>
          </cell>
          <cell r="C572" t="str">
            <v>641800 Bad Debts</v>
          </cell>
          <cell r="D572" t="str">
            <v>90.0-</v>
          </cell>
          <cell r="E572">
            <v>30000</v>
          </cell>
          <cell r="F572">
            <v>300000</v>
          </cell>
          <cell r="G572">
            <v>-270000</v>
          </cell>
        </row>
        <row r="573">
          <cell r="A573" t="str">
            <v>0650</v>
          </cell>
          <cell r="B573" t="str">
            <v>641900</v>
          </cell>
          <cell r="C573" t="str">
            <v>641900 Depreciation Fixed Assets</v>
          </cell>
          <cell r="D573" t="str">
            <v>89.7-</v>
          </cell>
          <cell r="E573">
            <v>746339.92</v>
          </cell>
          <cell r="F573">
            <v>7252836.8600000003</v>
          </cell>
          <cell r="G573">
            <v>-6506496.9400000004</v>
          </cell>
        </row>
        <row r="574">
          <cell r="A574" t="str">
            <v>0650</v>
          </cell>
          <cell r="B574" t="str">
            <v>641970</v>
          </cell>
          <cell r="C574" t="str">
            <v>641970 Amortization Expenses (Copyright/Patent)</v>
          </cell>
          <cell r="D574" t="str">
            <v>90.3-</v>
          </cell>
          <cell r="E574">
            <v>461802.63</v>
          </cell>
          <cell r="F574">
            <v>4765857.1399999997</v>
          </cell>
          <cell r="G574">
            <v>-4304054.51</v>
          </cell>
        </row>
        <row r="575">
          <cell r="A575" t="str">
            <v>0650</v>
          </cell>
          <cell r="B575" t="str">
            <v>642000</v>
          </cell>
          <cell r="C575" t="str">
            <v>642000 Security Protection</v>
          </cell>
          <cell r="D575" t="str">
            <v>90.9-</v>
          </cell>
          <cell r="E575">
            <v>56800</v>
          </cell>
          <cell r="F575">
            <v>620880.01</v>
          </cell>
          <cell r="G575">
            <v>-564080.01</v>
          </cell>
        </row>
        <row r="576">
          <cell r="A576" t="str">
            <v>0650</v>
          </cell>
          <cell r="B576" t="str">
            <v>642020</v>
          </cell>
          <cell r="C576" t="str">
            <v>642020 Student Undergraduates And Other</v>
          </cell>
          <cell r="D576" t="str">
            <v>90.8-</v>
          </cell>
          <cell r="E576">
            <v>4367833.71</v>
          </cell>
          <cell r="F576">
            <v>47278606.479999997</v>
          </cell>
          <cell r="G576">
            <v>-42910772.770000003</v>
          </cell>
        </row>
        <row r="577">
          <cell r="A577" t="str">
            <v>0650</v>
          </cell>
          <cell r="B577" t="str">
            <v>642100</v>
          </cell>
          <cell r="C577" t="str">
            <v>642100 Promotional Material</v>
          </cell>
          <cell r="D577" t="str">
            <v>90.2-</v>
          </cell>
          <cell r="E577">
            <v>20765756.809999999</v>
          </cell>
          <cell r="F577">
            <v>212830320.63</v>
          </cell>
          <cell r="G577">
            <v>-192064563.81999999</v>
          </cell>
        </row>
        <row r="578">
          <cell r="A578" t="str">
            <v>0650</v>
          </cell>
          <cell r="B578" t="str">
            <v>642110</v>
          </cell>
          <cell r="C578" t="str">
            <v>642110 Catalogue</v>
          </cell>
          <cell r="D578" t="str">
            <v>90.8-</v>
          </cell>
          <cell r="E578">
            <v>260616.6</v>
          </cell>
          <cell r="F578">
            <v>2825397.65</v>
          </cell>
          <cell r="G578">
            <v>-2564781.0499999998</v>
          </cell>
        </row>
        <row r="579">
          <cell r="A579" t="str">
            <v>0650</v>
          </cell>
          <cell r="B579" t="str">
            <v>642130</v>
          </cell>
          <cell r="C579" t="str">
            <v>642130 Seminar For Customer And Prizeavailed</v>
          </cell>
          <cell r="D579" t="str">
            <v>90.9-</v>
          </cell>
          <cell r="E579">
            <v>423414.3</v>
          </cell>
          <cell r="F579">
            <v>4649857.12</v>
          </cell>
          <cell r="G579">
            <v>-4226442.82</v>
          </cell>
        </row>
        <row r="580">
          <cell r="A580" t="str">
            <v>0650</v>
          </cell>
          <cell r="B580" t="str">
            <v>642140</v>
          </cell>
          <cell r="C580" t="str">
            <v>642140 Exhibition And Demonstration</v>
          </cell>
          <cell r="D580" t="str">
            <v>98.6-</v>
          </cell>
          <cell r="E580">
            <v>247379.96</v>
          </cell>
          <cell r="F580">
            <v>17646157.84</v>
          </cell>
          <cell r="G580">
            <v>-17398777.879999999</v>
          </cell>
        </row>
        <row r="581">
          <cell r="A581" t="str">
            <v>0650</v>
          </cell>
          <cell r="B581" t="str">
            <v>642150</v>
          </cell>
          <cell r="C581" t="str">
            <v>642150 Marketing Research Expenses</v>
          </cell>
          <cell r="D581" t="str">
            <v>7.3-</v>
          </cell>
          <cell r="E581">
            <v>751500</v>
          </cell>
          <cell r="F581">
            <v>810500</v>
          </cell>
          <cell r="G581">
            <v>-59000</v>
          </cell>
        </row>
        <row r="582">
          <cell r="A582" t="str">
            <v>0650</v>
          </cell>
          <cell r="B582" t="str">
            <v>642160</v>
          </cell>
          <cell r="C582" t="str">
            <v>642160 Dealers' Advertising</v>
          </cell>
          <cell r="D582" t="str">
            <v>93.6-</v>
          </cell>
          <cell r="E582">
            <v>1137601.05</v>
          </cell>
          <cell r="F582">
            <v>17713777.989999998</v>
          </cell>
          <cell r="G582">
            <v>-16576176.939999999</v>
          </cell>
        </row>
        <row r="583">
          <cell r="A583" t="str">
            <v>0650</v>
          </cell>
          <cell r="B583" t="str">
            <v>642190</v>
          </cell>
          <cell r="C583" t="str">
            <v>642190 Other Sales Promotion Exp.</v>
          </cell>
          <cell r="D583" t="str">
            <v>91.1-</v>
          </cell>
          <cell r="E583">
            <v>3779856.02</v>
          </cell>
          <cell r="F583">
            <v>42708210.630000003</v>
          </cell>
          <cell r="G583">
            <v>-38928354.609999999</v>
          </cell>
        </row>
        <row r="584">
          <cell r="A584" t="str">
            <v>0650</v>
          </cell>
          <cell r="B584" t="str">
            <v>642200</v>
          </cell>
          <cell r="C584" t="str">
            <v>642200 Press</v>
          </cell>
          <cell r="D584" t="str">
            <v>94.5-</v>
          </cell>
          <cell r="E584">
            <v>589221.5</v>
          </cell>
          <cell r="F584">
            <v>10807455.939999999</v>
          </cell>
          <cell r="G584">
            <v>-10218234.439999999</v>
          </cell>
        </row>
        <row r="585">
          <cell r="A585" t="str">
            <v>0650</v>
          </cell>
          <cell r="B585" t="str">
            <v>642210</v>
          </cell>
          <cell r="C585" t="str">
            <v>642210 Television</v>
          </cell>
          <cell r="D585" t="str">
            <v>100.0-</v>
          </cell>
          <cell r="E585">
            <v>0</v>
          </cell>
          <cell r="F585">
            <v>33369197.5</v>
          </cell>
          <cell r="G585">
            <v>-33369197.5</v>
          </cell>
        </row>
        <row r="586">
          <cell r="A586" t="str">
            <v>0650</v>
          </cell>
          <cell r="B586" t="str">
            <v>642230</v>
          </cell>
          <cell r="C586" t="str">
            <v>642230 Radio</v>
          </cell>
          <cell r="D586" t="str">
            <v>91.0-</v>
          </cell>
          <cell r="E586">
            <v>360000</v>
          </cell>
          <cell r="F586">
            <v>3996000</v>
          </cell>
          <cell r="G586">
            <v>-3636000</v>
          </cell>
        </row>
        <row r="587">
          <cell r="A587" t="str">
            <v>0650</v>
          </cell>
          <cell r="B587" t="str">
            <v>642240</v>
          </cell>
          <cell r="C587" t="str">
            <v>642240 Other Media</v>
          </cell>
          <cell r="D587" t="str">
            <v>94.7-</v>
          </cell>
          <cell r="E587">
            <v>444858.01</v>
          </cell>
          <cell r="F587">
            <v>8457475.5899999999</v>
          </cell>
          <cell r="G587">
            <v>-8012617.5800000001</v>
          </cell>
        </row>
        <row r="588">
          <cell r="A588" t="str">
            <v>0650</v>
          </cell>
          <cell r="B588" t="str">
            <v>642290</v>
          </cell>
          <cell r="C588" t="str">
            <v>642290 Other Advertising</v>
          </cell>
          <cell r="D588" t="str">
            <v>98.4-</v>
          </cell>
          <cell r="E588">
            <v>97341.79</v>
          </cell>
          <cell r="F588">
            <v>5963835.0099999998</v>
          </cell>
          <cell r="G588">
            <v>-5866493.2199999997</v>
          </cell>
        </row>
        <row r="589">
          <cell r="A589" t="str">
            <v>0650</v>
          </cell>
          <cell r="B589" t="str">
            <v>642310</v>
          </cell>
          <cell r="C589" t="str">
            <v>642310 Give Away</v>
          </cell>
          <cell r="D589" t="str">
            <v>84.8-</v>
          </cell>
          <cell r="E589">
            <v>384010.5</v>
          </cell>
          <cell r="F589">
            <v>2531097.84</v>
          </cell>
          <cell r="G589">
            <v>-2147087.34</v>
          </cell>
        </row>
        <row r="590">
          <cell r="A590" t="str">
            <v>0650</v>
          </cell>
          <cell r="B590" t="str">
            <v>642330</v>
          </cell>
          <cell r="C590" t="str">
            <v>642330 Press Announcement</v>
          </cell>
          <cell r="D590" t="str">
            <v>88.9-</v>
          </cell>
          <cell r="E590">
            <v>39480</v>
          </cell>
          <cell r="F590">
            <v>355462.5</v>
          </cell>
          <cell r="G590">
            <v>-315982.5</v>
          </cell>
        </row>
        <row r="591">
          <cell r="A591" t="str">
            <v>0650</v>
          </cell>
          <cell r="B591" t="str">
            <v>642390</v>
          </cell>
          <cell r="C591" t="str">
            <v>642390 Other Public Relations</v>
          </cell>
          <cell r="D591" t="str">
            <v>64.6-</v>
          </cell>
          <cell r="E591">
            <v>47350</v>
          </cell>
          <cell r="F591">
            <v>133853.07999999999</v>
          </cell>
          <cell r="G591">
            <v>-86503.08</v>
          </cell>
        </row>
        <row r="592">
          <cell r="A592" t="str">
            <v>0650</v>
          </cell>
          <cell r="B592" t="str">
            <v>642810</v>
          </cell>
          <cell r="C592" t="str">
            <v>642810 Import Clearance Expenses</v>
          </cell>
          <cell r="D592" t="str">
            <v>100.0-</v>
          </cell>
          <cell r="E592">
            <v>0</v>
          </cell>
          <cell r="F592">
            <v>53022</v>
          </cell>
          <cell r="G592">
            <v>-53022</v>
          </cell>
        </row>
        <row r="593">
          <cell r="A593" t="str">
            <v>0650</v>
          </cell>
          <cell r="B593" t="str">
            <v>642820</v>
          </cell>
          <cell r="C593" t="str">
            <v>642820 Magazine &amp; Subscriptions</v>
          </cell>
          <cell r="D593" t="str">
            <v>79.2-</v>
          </cell>
          <cell r="E593">
            <v>36431.449999999997</v>
          </cell>
          <cell r="F593">
            <v>174793.52</v>
          </cell>
          <cell r="G593">
            <v>-138362.07</v>
          </cell>
        </row>
        <row r="594">
          <cell r="A594" t="str">
            <v>0650</v>
          </cell>
          <cell r="B594" t="str">
            <v>642840</v>
          </cell>
          <cell r="C594" t="str">
            <v>642840 Association Membership Fee</v>
          </cell>
          <cell r="D594" t="str">
            <v>93.0-</v>
          </cell>
          <cell r="E594">
            <v>4982.34</v>
          </cell>
          <cell r="F594">
            <v>70981.02</v>
          </cell>
          <cell r="G594">
            <v>-65998.679999999993</v>
          </cell>
        </row>
        <row r="595">
          <cell r="A595" t="str">
            <v>0650</v>
          </cell>
          <cell r="B595" t="str">
            <v>642890</v>
          </cell>
          <cell r="C595" t="str">
            <v>642890 Other Miscellaneous Expenses</v>
          </cell>
          <cell r="D595" t="str">
            <v>95.0-</v>
          </cell>
          <cell r="E595">
            <v>113180.45</v>
          </cell>
          <cell r="F595">
            <v>2242627.7999999998</v>
          </cell>
          <cell r="G595">
            <v>-2129447.35</v>
          </cell>
        </row>
        <row r="596">
          <cell r="A596" t="str">
            <v>0650</v>
          </cell>
          <cell r="B596" t="str">
            <v>642900</v>
          </cell>
          <cell r="C596" t="str">
            <v>642900 Indirect General Administrative Expenses</v>
          </cell>
          <cell r="D596" t="str">
            <v>88.8-</v>
          </cell>
          <cell r="E596">
            <v>4610666</v>
          </cell>
          <cell r="F596">
            <v>41348934</v>
          </cell>
          <cell r="G596">
            <v>-36738268</v>
          </cell>
        </row>
        <row r="597">
          <cell r="A597" t="str">
            <v>0650</v>
          </cell>
          <cell r="B597" t="str">
            <v>652990</v>
          </cell>
          <cell r="C597" t="str">
            <v>652990 Cost Of Service Income</v>
          </cell>
          <cell r="D597" t="str">
            <v>100.0-</v>
          </cell>
          <cell r="E597">
            <v>485</v>
          </cell>
          <cell r="F597">
            <v>7789725.0499999998</v>
          </cell>
          <cell r="G597">
            <v>-7789240.0499999998</v>
          </cell>
        </row>
        <row r="598">
          <cell r="A598" t="str">
            <v>0650</v>
          </cell>
          <cell r="B598" t="str">
            <v>655200</v>
          </cell>
          <cell r="C598" t="str">
            <v>655200 Cost Of Other Goods Sold (Liable To Tax)</v>
          </cell>
          <cell r="D598" t="str">
            <v>17.1-</v>
          </cell>
          <cell r="E598">
            <v>56614966.030000001</v>
          </cell>
          <cell r="F598">
            <v>68299549.519999996</v>
          </cell>
          <cell r="G598">
            <v>-11684583.49</v>
          </cell>
        </row>
        <row r="599">
          <cell r="A599" t="str">
            <v>0650</v>
          </cell>
          <cell r="B599" t="str">
            <v>655600</v>
          </cell>
          <cell r="C599" t="str">
            <v>655600 Cost Of Material Sales</v>
          </cell>
          <cell r="D599" t="str">
            <v>88.9-</v>
          </cell>
          <cell r="E599">
            <v>4572135.83</v>
          </cell>
          <cell r="F599">
            <v>41120128.899999999</v>
          </cell>
          <cell r="G599">
            <v>-36547993.07</v>
          </cell>
        </row>
        <row r="600">
          <cell r="A600" t="str">
            <v>0650</v>
          </cell>
          <cell r="B600" t="str">
            <v>656000</v>
          </cell>
          <cell r="C600" t="str">
            <v>656000 Cost of Fixed Asset Sold or Fixed Asste Demolished</v>
          </cell>
          <cell r="D600" t="str">
            <v>100.0-</v>
          </cell>
          <cell r="E600">
            <v>2491.84</v>
          </cell>
          <cell r="F600">
            <v>10315532.82</v>
          </cell>
          <cell r="G600">
            <v>-10313040.98</v>
          </cell>
        </row>
        <row r="601">
          <cell r="A601" t="str">
            <v>0650</v>
          </cell>
          <cell r="B601" t="str">
            <v>658000</v>
          </cell>
          <cell r="C601" t="str">
            <v>658000 Specific Business Tax-Other Income</v>
          </cell>
          <cell r="D601" t="str">
            <v>83.4-</v>
          </cell>
          <cell r="E601">
            <v>2348.2600000000002</v>
          </cell>
          <cell r="F601">
            <v>14188.22</v>
          </cell>
          <cell r="G601">
            <v>-11839.96</v>
          </cell>
        </row>
        <row r="602">
          <cell r="A602" t="str">
            <v>0650</v>
          </cell>
          <cell r="B602" t="str">
            <v>661840</v>
          </cell>
          <cell r="C602" t="str">
            <v>661840 Domestic Bank Charges</v>
          </cell>
          <cell r="D602" t="str">
            <v>90.1-</v>
          </cell>
          <cell r="E602">
            <v>3400</v>
          </cell>
          <cell r="F602">
            <v>34420</v>
          </cell>
          <cell r="G602">
            <v>-31020</v>
          </cell>
        </row>
        <row r="603">
          <cell r="A603" t="str">
            <v>0650</v>
          </cell>
          <cell r="B603" t="str">
            <v>662000</v>
          </cell>
          <cell r="C603" t="str">
            <v>662000 Interest Expense-Bank Overdrafts</v>
          </cell>
          <cell r="D603" t="str">
            <v>93.1-</v>
          </cell>
          <cell r="E603">
            <v>60482.75</v>
          </cell>
          <cell r="F603">
            <v>870317.62</v>
          </cell>
          <cell r="G603">
            <v>-809834.87</v>
          </cell>
        </row>
        <row r="604">
          <cell r="A604" t="str">
            <v>0650</v>
          </cell>
          <cell r="B604" t="str">
            <v>662070</v>
          </cell>
          <cell r="C604" t="str">
            <v>662070 Interest Expense-Employees' Provident Fund</v>
          </cell>
          <cell r="D604" t="str">
            <v>91.1-</v>
          </cell>
          <cell r="E604">
            <v>93621.21</v>
          </cell>
          <cell r="F604">
            <v>1053235.6499999999</v>
          </cell>
          <cell r="G604">
            <v>-959614.44</v>
          </cell>
        </row>
        <row r="605">
          <cell r="A605" t="str">
            <v>0650</v>
          </cell>
          <cell r="B605" t="str">
            <v>662090</v>
          </cell>
          <cell r="C605" t="str">
            <v>662090 Interest Expense-Sundry-Local</v>
          </cell>
          <cell r="D605" t="str">
            <v>100.0-</v>
          </cell>
          <cell r="E605">
            <v>0</v>
          </cell>
          <cell r="F605">
            <v>75603</v>
          </cell>
          <cell r="G605">
            <v>-75603</v>
          </cell>
        </row>
        <row r="606">
          <cell r="A606" t="str">
            <v>0650</v>
          </cell>
          <cell r="B606" t="str">
            <v>663010</v>
          </cell>
          <cell r="C606" t="str">
            <v>663010 Interest Expense-Promissory Notes</v>
          </cell>
          <cell r="D606" t="str">
            <v>91.6-</v>
          </cell>
          <cell r="E606">
            <v>9478294.5199999996</v>
          </cell>
          <cell r="F606">
            <v>113437697.25</v>
          </cell>
          <cell r="G606">
            <v>-103959402.73</v>
          </cell>
        </row>
        <row r="607">
          <cell r="A607" t="str">
            <v>0650</v>
          </cell>
          <cell r="B607" t="str">
            <v>664000</v>
          </cell>
          <cell r="C607" t="str">
            <v>664000 Gain/Loss on Foreign Exchange Fluctuation</v>
          </cell>
          <cell r="D607" t="str">
            <v>105.3</v>
          </cell>
          <cell r="E607">
            <v>846898.3</v>
          </cell>
          <cell r="F607">
            <v>-16082341.470000001</v>
          </cell>
          <cell r="G607">
            <v>16929239.77</v>
          </cell>
        </row>
        <row r="608">
          <cell r="A608" t="str">
            <v>0650</v>
          </cell>
          <cell r="B608" t="str">
            <v>664030</v>
          </cell>
          <cell r="C608" t="str">
            <v>664030 Gain/Loss Forward Hedging</v>
          </cell>
          <cell r="D608" t="str">
            <v>60.9</v>
          </cell>
          <cell r="E608">
            <v>-3604645.21</v>
          </cell>
          <cell r="F608">
            <v>-9228029.1799999997</v>
          </cell>
          <cell r="G608">
            <v>5623383.9699999997</v>
          </cell>
        </row>
        <row r="609">
          <cell r="A609" t="str">
            <v>0650</v>
          </cell>
          <cell r="B609" t="str">
            <v>664040</v>
          </cell>
          <cell r="C609" t="str">
            <v>664040 Cross Currency Forward Value-Amortization</v>
          </cell>
          <cell r="D609" t="str">
            <v>89.8-</v>
          </cell>
          <cell r="E609">
            <v>572565.91</v>
          </cell>
          <cell r="F609">
            <v>5592439.1500000004</v>
          </cell>
          <cell r="G609">
            <v>-5019873.24</v>
          </cell>
        </row>
        <row r="610">
          <cell r="A610" t="str">
            <v>0650</v>
          </cell>
          <cell r="B610" t="str">
            <v>664100</v>
          </cell>
          <cell r="C610" t="str">
            <v>664100 Unrealized Gain/Loss on Foreign Exchange</v>
          </cell>
          <cell r="D610" t="str">
            <v>83.4-</v>
          </cell>
          <cell r="E610">
            <v>2088700.03</v>
          </cell>
          <cell r="F610">
            <v>12565571.029999999</v>
          </cell>
          <cell r="G610">
            <v>-10476871</v>
          </cell>
        </row>
        <row r="611">
          <cell r="A611" t="str">
            <v>0650</v>
          </cell>
          <cell r="B611" t="str">
            <v>665010</v>
          </cell>
          <cell r="C611" t="str">
            <v>665010 Cash Shortage/Excess</v>
          </cell>
          <cell r="D611" t="str">
            <v>98.0-</v>
          </cell>
          <cell r="E611">
            <v>60.68</v>
          </cell>
          <cell r="F611">
            <v>3088.28</v>
          </cell>
          <cell r="G611">
            <v>-3027.6</v>
          </cell>
        </row>
        <row r="612">
          <cell r="A612" t="str">
            <v>0650</v>
          </cell>
          <cell r="B612" t="str">
            <v>673020</v>
          </cell>
          <cell r="C612" t="str">
            <v>673020 Extra Expenses-Mutual Seperation Plan</v>
          </cell>
          <cell r="D612" t="str">
            <v>0.0</v>
          </cell>
          <cell r="E612">
            <v>6800000</v>
          </cell>
          <cell r="F612">
            <v>6800000</v>
          </cell>
          <cell r="G612">
            <v>0</v>
          </cell>
        </row>
        <row r="613">
          <cell r="A613" t="str">
            <v>0650</v>
          </cell>
          <cell r="B613" t="str">
            <v>673040</v>
          </cell>
          <cell r="C613" t="str">
            <v>673040 Non Deductable Penalties/Surcharges Expenses</v>
          </cell>
          <cell r="D613" t="str">
            <v>74.9-</v>
          </cell>
          <cell r="E613">
            <v>1076.93</v>
          </cell>
          <cell r="F613">
            <v>4288.26</v>
          </cell>
          <cell r="G613">
            <v>-3211.33</v>
          </cell>
        </row>
        <row r="614">
          <cell r="A614" t="str">
            <v>0650</v>
          </cell>
          <cell r="B614" t="str">
            <v>673070</v>
          </cell>
          <cell r="C614" t="str">
            <v>673070 Incorrect VAT</v>
          </cell>
          <cell r="D614" t="str">
            <v>86.7-</v>
          </cell>
          <cell r="E614">
            <v>1405.68</v>
          </cell>
          <cell r="F614">
            <v>10542.73</v>
          </cell>
          <cell r="G614">
            <v>-9137.0499999999993</v>
          </cell>
        </row>
        <row r="615">
          <cell r="A615" t="str">
            <v>0650</v>
          </cell>
          <cell r="B615" t="str">
            <v>673080</v>
          </cell>
          <cell r="C615" t="str">
            <v>673080 Uncollect Output VAT</v>
          </cell>
          <cell r="D615" t="str">
            <v>91.6-</v>
          </cell>
          <cell r="E615">
            <v>408461.4</v>
          </cell>
          <cell r="F615">
            <v>4869293.46</v>
          </cell>
          <cell r="G615">
            <v>-4460832.0599999996</v>
          </cell>
        </row>
        <row r="616">
          <cell r="A616" t="str">
            <v>0650</v>
          </cell>
          <cell r="B616" t="str">
            <v>673100</v>
          </cell>
          <cell r="C616" t="str">
            <v>673100 Gain/Loss-Forward Tax Adjust</v>
          </cell>
          <cell r="D616" t="str">
            <v>100.0-</v>
          </cell>
          <cell r="E616">
            <v>0</v>
          </cell>
          <cell r="F616">
            <v>4365699.53</v>
          </cell>
          <cell r="G616">
            <v>-4365699.53</v>
          </cell>
        </row>
        <row r="617">
          <cell r="A617" t="str">
            <v>0650</v>
          </cell>
          <cell r="B617" t="str">
            <v>673120</v>
          </cell>
          <cell r="C617" t="str">
            <v>673120 Income Tax-Net Profit</v>
          </cell>
          <cell r="D617" t="str">
            <v>0.0</v>
          </cell>
          <cell r="E617">
            <v>694662.9</v>
          </cell>
          <cell r="F617">
            <v>694662.9</v>
          </cell>
          <cell r="G617">
            <v>0</v>
          </cell>
        </row>
        <row r="618">
          <cell r="A618" t="str">
            <v>0650</v>
          </cell>
          <cell r="B618" t="str">
            <v>706501</v>
          </cell>
          <cell r="C618" t="str">
            <v>706501 Ball Clay Matetan No.10</v>
          </cell>
          <cell r="D618" t="str">
            <v>90.5-</v>
          </cell>
          <cell r="E618">
            <v>4733176.83</v>
          </cell>
          <cell r="F618">
            <v>50074477.850000001</v>
          </cell>
          <cell r="G618">
            <v>-45341301.020000003</v>
          </cell>
        </row>
        <row r="619">
          <cell r="A619" t="str">
            <v>0650</v>
          </cell>
          <cell r="B619" t="str">
            <v>706502</v>
          </cell>
          <cell r="C619" t="str">
            <v>706502 Feldspar Mining,Feldspar Sand</v>
          </cell>
          <cell r="D619" t="str">
            <v>91.6-</v>
          </cell>
          <cell r="E619">
            <v>13388363.970000001</v>
          </cell>
          <cell r="F619">
            <v>159765729.65000001</v>
          </cell>
          <cell r="G619">
            <v>-146377365.68000001</v>
          </cell>
        </row>
        <row r="620">
          <cell r="A620" t="str">
            <v>0650</v>
          </cell>
          <cell r="B620" t="str">
            <v>706503</v>
          </cell>
          <cell r="C620" t="str">
            <v>706503 Koalin Lumpang</v>
          </cell>
          <cell r="D620" t="str">
            <v>89.3-</v>
          </cell>
          <cell r="E620">
            <v>744968.91</v>
          </cell>
          <cell r="F620">
            <v>6958250.46</v>
          </cell>
          <cell r="G620">
            <v>-6213281.5499999998</v>
          </cell>
        </row>
        <row r="621">
          <cell r="A621" t="str">
            <v>0650</v>
          </cell>
          <cell r="B621" t="str">
            <v>706504</v>
          </cell>
          <cell r="C621" t="str">
            <v>706504 White Clay Prajine</v>
          </cell>
          <cell r="D621" t="str">
            <v>90.7-</v>
          </cell>
          <cell r="E621">
            <v>1258468.6100000001</v>
          </cell>
          <cell r="F621">
            <v>13475562.68</v>
          </cell>
          <cell r="G621">
            <v>-12217094.07</v>
          </cell>
        </row>
        <row r="622">
          <cell r="A622" t="str">
            <v>0650</v>
          </cell>
          <cell r="B622" t="str">
            <v>706506</v>
          </cell>
          <cell r="C622" t="str">
            <v>706506 Dolomite</v>
          </cell>
          <cell r="D622" t="str">
            <v>93.3-</v>
          </cell>
          <cell r="E622">
            <v>8423.75</v>
          </cell>
          <cell r="F622">
            <v>126028.72</v>
          </cell>
          <cell r="G622">
            <v>-117604.97</v>
          </cell>
        </row>
        <row r="623">
          <cell r="A623" t="str">
            <v>0650</v>
          </cell>
          <cell r="B623" t="str">
            <v>706508</v>
          </cell>
          <cell r="C623" t="str">
            <v>706508 Feldspar Pipatkorn</v>
          </cell>
          <cell r="D623" t="str">
            <v>90.5-</v>
          </cell>
          <cell r="E623">
            <v>1364011.87</v>
          </cell>
          <cell r="F623">
            <v>14297851.869999999</v>
          </cell>
          <cell r="G623">
            <v>-12933840</v>
          </cell>
        </row>
        <row r="624">
          <cell r="A624" t="str">
            <v>0650</v>
          </cell>
          <cell r="B624" t="str">
            <v>706510</v>
          </cell>
          <cell r="C624" t="str">
            <v>706510 Feldspar Attanee</v>
          </cell>
          <cell r="D624" t="str">
            <v>92.4-</v>
          </cell>
          <cell r="E624">
            <v>318852.21999999997</v>
          </cell>
          <cell r="F624">
            <v>4219554.4800000004</v>
          </cell>
          <cell r="G624">
            <v>-3900702.26</v>
          </cell>
        </row>
        <row r="625">
          <cell r="A625" t="str">
            <v>0650</v>
          </cell>
          <cell r="B625" t="str">
            <v>706512</v>
          </cell>
          <cell r="C625" t="str">
            <v>706512 Feldspar Theppratan M.2,Powder</v>
          </cell>
          <cell r="D625" t="str">
            <v>91.5-</v>
          </cell>
          <cell r="E625">
            <v>989373.63</v>
          </cell>
          <cell r="F625">
            <v>11611412.960000001</v>
          </cell>
          <cell r="G625">
            <v>-10622039.33</v>
          </cell>
        </row>
        <row r="626">
          <cell r="A626" t="str">
            <v>0650</v>
          </cell>
          <cell r="B626" t="str">
            <v>706514</v>
          </cell>
          <cell r="C626" t="str">
            <v>706514 Limestone for Glaze</v>
          </cell>
          <cell r="D626" t="str">
            <v>92.6-</v>
          </cell>
          <cell r="E626">
            <v>25312.67</v>
          </cell>
          <cell r="F626">
            <v>340097.12</v>
          </cell>
          <cell r="G626">
            <v>-314784.45</v>
          </cell>
        </row>
        <row r="627">
          <cell r="A627" t="str">
            <v>0650</v>
          </cell>
          <cell r="B627" t="str">
            <v>706515</v>
          </cell>
          <cell r="C627" t="str">
            <v>706515 Limestone for Body</v>
          </cell>
          <cell r="D627" t="str">
            <v>90.7-</v>
          </cell>
          <cell r="E627">
            <v>309980.84999999998</v>
          </cell>
          <cell r="F627">
            <v>3316690.88</v>
          </cell>
          <cell r="G627">
            <v>-3006710.03</v>
          </cell>
        </row>
        <row r="628">
          <cell r="A628" t="str">
            <v>0650</v>
          </cell>
          <cell r="B628" t="str">
            <v>706518</v>
          </cell>
          <cell r="C628" t="str">
            <v>706518 Red Clay Huaseo</v>
          </cell>
          <cell r="D628" t="str">
            <v>91.9-</v>
          </cell>
          <cell r="E628">
            <v>2857161.18</v>
          </cell>
          <cell r="F628">
            <v>35122340.509999998</v>
          </cell>
          <cell r="G628">
            <v>-32265179.329999998</v>
          </cell>
        </row>
        <row r="629">
          <cell r="A629" t="str">
            <v>0650</v>
          </cell>
          <cell r="B629" t="str">
            <v>706519</v>
          </cell>
          <cell r="C629" t="str">
            <v>706519 Silica Sand</v>
          </cell>
          <cell r="D629" t="str">
            <v>89.7-</v>
          </cell>
          <cell r="E629">
            <v>296293.21000000002</v>
          </cell>
          <cell r="F629">
            <v>2888627.66</v>
          </cell>
          <cell r="G629">
            <v>-2592334.4500000002</v>
          </cell>
        </row>
        <row r="630">
          <cell r="A630" t="str">
            <v>0650</v>
          </cell>
          <cell r="B630" t="str">
            <v>706520</v>
          </cell>
          <cell r="C630" t="str">
            <v>706520 Nongtadieng Clay</v>
          </cell>
          <cell r="D630" t="str">
            <v>90.5-</v>
          </cell>
          <cell r="E630">
            <v>2496944.29</v>
          </cell>
          <cell r="F630">
            <v>26378898.280000001</v>
          </cell>
          <cell r="G630">
            <v>-23881953.989999998</v>
          </cell>
        </row>
        <row r="631">
          <cell r="A631" t="str">
            <v>0650</v>
          </cell>
          <cell r="B631" t="str">
            <v>706521</v>
          </cell>
          <cell r="C631" t="str">
            <v>706521 White Clay Goodearth</v>
          </cell>
          <cell r="D631" t="str">
            <v>93.5-</v>
          </cell>
          <cell r="E631">
            <v>151828.44</v>
          </cell>
          <cell r="F631">
            <v>2342142.91</v>
          </cell>
          <cell r="G631">
            <v>-2190314.4700000002</v>
          </cell>
        </row>
        <row r="632">
          <cell r="A632" t="str">
            <v>0650</v>
          </cell>
          <cell r="B632" t="str">
            <v>706522</v>
          </cell>
          <cell r="C632" t="str">
            <v>706522 White Clay Kang-Kajan</v>
          </cell>
          <cell r="D632" t="str">
            <v>91.4-</v>
          </cell>
          <cell r="E632">
            <v>1279418.9099999999</v>
          </cell>
          <cell r="F632">
            <v>14907884.460000001</v>
          </cell>
          <cell r="G632">
            <v>-13628465.550000001</v>
          </cell>
        </row>
        <row r="633">
          <cell r="A633" t="str">
            <v>0650</v>
          </cell>
          <cell r="B633" t="str">
            <v>706523</v>
          </cell>
          <cell r="C633" t="str">
            <v>706523 Ball Clay BWS</v>
          </cell>
          <cell r="D633" t="str">
            <v>96.4-</v>
          </cell>
          <cell r="E633">
            <v>16961.599999999999</v>
          </cell>
          <cell r="F633">
            <v>471651.05</v>
          </cell>
          <cell r="G633">
            <v>-454689.45</v>
          </cell>
        </row>
        <row r="634">
          <cell r="A634" t="str">
            <v>0650</v>
          </cell>
          <cell r="B634" t="str">
            <v>706524</v>
          </cell>
          <cell r="C634" t="str">
            <v>706524 White Clay Ranong(Wash)</v>
          </cell>
          <cell r="D634" t="str">
            <v>91.2-</v>
          </cell>
          <cell r="E634">
            <v>9371.0400000000009</v>
          </cell>
          <cell r="F634">
            <v>106876.05</v>
          </cell>
          <cell r="G634">
            <v>-97505.01</v>
          </cell>
        </row>
        <row r="635">
          <cell r="A635" t="str">
            <v>0650</v>
          </cell>
          <cell r="B635" t="str">
            <v>706525</v>
          </cell>
          <cell r="C635" t="str">
            <v>706525 Other Clay &amp; Ineral</v>
          </cell>
          <cell r="D635" t="str">
            <v>91.3-</v>
          </cell>
          <cell r="E635">
            <v>8450627.9100000001</v>
          </cell>
          <cell r="F635">
            <v>97066815.980000004</v>
          </cell>
          <cell r="G635">
            <v>-88616188.069999993</v>
          </cell>
        </row>
        <row r="636">
          <cell r="A636" t="str">
            <v>0650</v>
          </cell>
          <cell r="B636" t="str">
            <v>706526</v>
          </cell>
          <cell r="C636" t="str">
            <v>706526 Color Stain</v>
          </cell>
          <cell r="D636" t="str">
            <v>92.7-</v>
          </cell>
          <cell r="E636">
            <v>9956270.0600000005</v>
          </cell>
          <cell r="F636">
            <v>135776668.16999999</v>
          </cell>
          <cell r="G636">
            <v>-125820398.11</v>
          </cell>
        </row>
        <row r="637">
          <cell r="A637" t="str">
            <v>0650</v>
          </cell>
          <cell r="B637" t="str">
            <v>706527</v>
          </cell>
          <cell r="C637" t="str">
            <v>706527 Metcolor for MF.9</v>
          </cell>
          <cell r="D637" t="str">
            <v>98.6-</v>
          </cell>
          <cell r="E637">
            <v>2463.5300000000002</v>
          </cell>
          <cell r="F637">
            <v>170647.28</v>
          </cell>
          <cell r="G637">
            <v>-168183.75</v>
          </cell>
        </row>
        <row r="638">
          <cell r="A638" t="str">
            <v>0650</v>
          </cell>
          <cell r="B638" t="str">
            <v>706528</v>
          </cell>
          <cell r="C638" t="str">
            <v>706528 Frit</v>
          </cell>
          <cell r="D638" t="str">
            <v>92.2-</v>
          </cell>
          <cell r="E638">
            <v>32033719.050000001</v>
          </cell>
          <cell r="F638">
            <v>410718655.25999999</v>
          </cell>
          <cell r="G638">
            <v>-378684936.20999998</v>
          </cell>
        </row>
        <row r="639">
          <cell r="A639" t="str">
            <v>0650</v>
          </cell>
          <cell r="B639" t="str">
            <v>706529</v>
          </cell>
          <cell r="C639" t="str">
            <v>706529 Latinum,Gold &amp; Luster Paste</v>
          </cell>
          <cell r="D639" t="str">
            <v>85.2-</v>
          </cell>
          <cell r="E639">
            <v>1133938.4099999999</v>
          </cell>
          <cell r="F639">
            <v>7671113.79</v>
          </cell>
          <cell r="G639">
            <v>-6537175.3799999999</v>
          </cell>
        </row>
        <row r="640">
          <cell r="A640" t="str">
            <v>0650</v>
          </cell>
          <cell r="B640" t="str">
            <v>706530</v>
          </cell>
          <cell r="C640" t="str">
            <v>706530 Aluminium Oxide</v>
          </cell>
          <cell r="D640" t="str">
            <v>92.2-</v>
          </cell>
          <cell r="E640">
            <v>4713.3599999999997</v>
          </cell>
          <cell r="F640">
            <v>60672.67</v>
          </cell>
          <cell r="G640">
            <v>-55959.31</v>
          </cell>
        </row>
        <row r="641">
          <cell r="A641" t="str">
            <v>0650</v>
          </cell>
          <cell r="B641" t="str">
            <v>706532</v>
          </cell>
          <cell r="C641" t="str">
            <v>706532 Barium Carbonate</v>
          </cell>
          <cell r="D641" t="str">
            <v>89.7-</v>
          </cell>
          <cell r="E641">
            <v>41369.08</v>
          </cell>
          <cell r="F641">
            <v>400066.51</v>
          </cell>
          <cell r="G641">
            <v>-358697.43</v>
          </cell>
        </row>
        <row r="642">
          <cell r="A642" t="str">
            <v>0650</v>
          </cell>
          <cell r="B642" t="str">
            <v>706533</v>
          </cell>
          <cell r="C642" t="str">
            <v>706533 Bentonite Volclay SPV</v>
          </cell>
          <cell r="D642" t="str">
            <v>93.0-</v>
          </cell>
          <cell r="E642">
            <v>9349.42</v>
          </cell>
          <cell r="F642">
            <v>133340.79999999999</v>
          </cell>
          <cell r="G642">
            <v>-123991.38</v>
          </cell>
        </row>
        <row r="643">
          <cell r="A643" t="str">
            <v>0650</v>
          </cell>
          <cell r="B643" t="str">
            <v>706539</v>
          </cell>
          <cell r="C643" t="str">
            <v>706539 Sodium Carboxy CMCC 7M</v>
          </cell>
          <cell r="D643" t="str">
            <v>92.5-</v>
          </cell>
          <cell r="E643">
            <v>365705.73</v>
          </cell>
          <cell r="F643">
            <v>4882136.09</v>
          </cell>
          <cell r="G643">
            <v>-4516430.3600000003</v>
          </cell>
        </row>
        <row r="644">
          <cell r="A644" t="str">
            <v>0650</v>
          </cell>
          <cell r="B644" t="str">
            <v>706540</v>
          </cell>
          <cell r="C644" t="str">
            <v>706540 W-20 Black</v>
          </cell>
          <cell r="D644" t="str">
            <v>89.6-</v>
          </cell>
          <cell r="E644">
            <v>147180.21</v>
          </cell>
          <cell r="F644">
            <v>1415003.66</v>
          </cell>
          <cell r="G644">
            <v>-1267823.45</v>
          </cell>
        </row>
        <row r="645">
          <cell r="A645" t="str">
            <v>0650</v>
          </cell>
          <cell r="B645" t="str">
            <v>706542</v>
          </cell>
          <cell r="C645" t="str">
            <v>706542 W-40 GREY</v>
          </cell>
          <cell r="D645" t="str">
            <v>87.8-</v>
          </cell>
          <cell r="E645">
            <v>96907.1</v>
          </cell>
          <cell r="F645">
            <v>797427.27</v>
          </cell>
          <cell r="G645">
            <v>-700520.17</v>
          </cell>
        </row>
        <row r="646">
          <cell r="A646" t="str">
            <v>0650</v>
          </cell>
          <cell r="B646" t="str">
            <v>706543</v>
          </cell>
          <cell r="C646" t="str">
            <v>706543 T-01 MEDIUM OIL</v>
          </cell>
          <cell r="D646" t="str">
            <v>92.9-</v>
          </cell>
          <cell r="E646">
            <v>2718669.21</v>
          </cell>
          <cell r="F646">
            <v>38103632.859999999</v>
          </cell>
          <cell r="G646">
            <v>-35384963.649999999</v>
          </cell>
        </row>
        <row r="647">
          <cell r="A647" t="str">
            <v>0650</v>
          </cell>
          <cell r="B647" t="str">
            <v>706544</v>
          </cell>
          <cell r="C647" t="str">
            <v>706544 FERRIC OXIDE</v>
          </cell>
          <cell r="D647" t="str">
            <v>93.3-</v>
          </cell>
          <cell r="E647">
            <v>1703.46</v>
          </cell>
          <cell r="F647">
            <v>25598.43</v>
          </cell>
          <cell r="G647">
            <v>-23894.97</v>
          </cell>
        </row>
        <row r="648">
          <cell r="A648" t="str">
            <v>0650</v>
          </cell>
          <cell r="B648" t="str">
            <v>706545</v>
          </cell>
          <cell r="C648" t="str">
            <v>706545 PC-602</v>
          </cell>
          <cell r="D648" t="str">
            <v>92.6-</v>
          </cell>
          <cell r="E648">
            <v>118800</v>
          </cell>
          <cell r="F648">
            <v>1606000</v>
          </cell>
          <cell r="G648">
            <v>-1487200</v>
          </cell>
        </row>
        <row r="649">
          <cell r="A649" t="str">
            <v>0650</v>
          </cell>
          <cell r="B649" t="str">
            <v>706550</v>
          </cell>
          <cell r="C649" t="str">
            <v>706550 NEPHELINE SIENITE RAW MATERIAL</v>
          </cell>
          <cell r="D649" t="str">
            <v>92.9-</v>
          </cell>
          <cell r="E649">
            <v>225677.67</v>
          </cell>
          <cell r="F649">
            <v>3182530.1</v>
          </cell>
          <cell r="G649">
            <v>-2956852.43</v>
          </cell>
        </row>
        <row r="650">
          <cell r="A650" t="str">
            <v>0650</v>
          </cell>
          <cell r="B650" t="str">
            <v>706552</v>
          </cell>
          <cell r="C650" t="str">
            <v>706552 PEPTAPON 9</v>
          </cell>
          <cell r="D650" t="str">
            <v>97.5-</v>
          </cell>
          <cell r="E650">
            <v>169.05</v>
          </cell>
          <cell r="F650">
            <v>6769.58</v>
          </cell>
          <cell r="G650">
            <v>-6600.53</v>
          </cell>
        </row>
        <row r="651">
          <cell r="A651" t="str">
            <v>0650</v>
          </cell>
          <cell r="B651" t="str">
            <v>706556</v>
          </cell>
          <cell r="C651" t="str">
            <v>706556 SODIUM CHLORIDE</v>
          </cell>
          <cell r="D651" t="str">
            <v>92.2-</v>
          </cell>
          <cell r="E651">
            <v>2659.05</v>
          </cell>
          <cell r="F651">
            <v>34285.19</v>
          </cell>
          <cell r="G651">
            <v>-31626.14</v>
          </cell>
        </row>
        <row r="652">
          <cell r="A652" t="str">
            <v>0650</v>
          </cell>
          <cell r="B652" t="str">
            <v>706557</v>
          </cell>
          <cell r="C652" t="str">
            <v>706557 SODIUM TRIPOLYPHOSPHATE</v>
          </cell>
          <cell r="D652" t="str">
            <v>88.9-</v>
          </cell>
          <cell r="E652">
            <v>604659.47</v>
          </cell>
          <cell r="F652">
            <v>5425377.4900000002</v>
          </cell>
          <cell r="G652">
            <v>-4820718.0199999996</v>
          </cell>
        </row>
        <row r="653">
          <cell r="A653" t="str">
            <v>0650</v>
          </cell>
          <cell r="B653" t="str">
            <v>706558</v>
          </cell>
          <cell r="C653" t="str">
            <v>706558 CALCINED TALC</v>
          </cell>
          <cell r="D653" t="str">
            <v>89.2-</v>
          </cell>
          <cell r="E653">
            <v>73325.3</v>
          </cell>
          <cell r="F653">
            <v>676384.74</v>
          </cell>
          <cell r="G653">
            <v>-603059.43999999994</v>
          </cell>
        </row>
        <row r="654">
          <cell r="A654" t="str">
            <v>0650</v>
          </cell>
          <cell r="B654" t="str">
            <v>706559</v>
          </cell>
          <cell r="C654" t="str">
            <v>706559 W-50 WHITE</v>
          </cell>
          <cell r="D654" t="str">
            <v>100.6-</v>
          </cell>
          <cell r="E654">
            <v>-1056.49</v>
          </cell>
          <cell r="F654">
            <v>164315.13</v>
          </cell>
          <cell r="G654">
            <v>-165371.62</v>
          </cell>
        </row>
        <row r="655">
          <cell r="A655" t="str">
            <v>0650</v>
          </cell>
          <cell r="B655" t="str">
            <v>706562</v>
          </cell>
          <cell r="C655" t="str">
            <v>706562 WOLLASTONITE FW 325</v>
          </cell>
          <cell r="D655" t="str">
            <v>92.3-</v>
          </cell>
          <cell r="E655">
            <v>326232.53999999998</v>
          </cell>
          <cell r="F655">
            <v>4253931.4400000004</v>
          </cell>
          <cell r="G655">
            <v>-3927698.9</v>
          </cell>
        </row>
        <row r="656">
          <cell r="A656" t="str">
            <v>0650</v>
          </cell>
          <cell r="B656" t="str">
            <v>706563</v>
          </cell>
          <cell r="C656" t="str">
            <v>706563 ZINC OXIDE GRADE AY</v>
          </cell>
          <cell r="D656" t="str">
            <v>80.2-</v>
          </cell>
          <cell r="E656">
            <v>105115.13</v>
          </cell>
          <cell r="F656">
            <v>531078.61</v>
          </cell>
          <cell r="G656">
            <v>-425963.48</v>
          </cell>
        </row>
        <row r="657">
          <cell r="A657" t="str">
            <v>0650</v>
          </cell>
          <cell r="B657" t="str">
            <v>706564</v>
          </cell>
          <cell r="C657" t="str">
            <v>706564 ZIRCONIUM SILACATE</v>
          </cell>
          <cell r="D657" t="str">
            <v>91.9-</v>
          </cell>
          <cell r="E657">
            <v>10902588.869999999</v>
          </cell>
          <cell r="F657">
            <v>134194009.43000001</v>
          </cell>
          <cell r="G657">
            <v>-123291420.56</v>
          </cell>
        </row>
        <row r="658">
          <cell r="A658" t="str">
            <v>0650</v>
          </cell>
          <cell r="B658" t="str">
            <v>706565</v>
          </cell>
          <cell r="C658" t="str">
            <v>706565 OTHER CHEM./ SODIUM SILICATE</v>
          </cell>
          <cell r="D658" t="str">
            <v>93.0-</v>
          </cell>
          <cell r="E658">
            <v>7314887.7699999996</v>
          </cell>
          <cell r="F658">
            <v>105010656.72</v>
          </cell>
          <cell r="G658">
            <v>-97695768.950000003</v>
          </cell>
        </row>
        <row r="659">
          <cell r="A659" t="str">
            <v>0650</v>
          </cell>
          <cell r="B659" t="str">
            <v>706568</v>
          </cell>
          <cell r="C659" t="str">
            <v>706568 GLASS FOR THIRD FIRING</v>
          </cell>
          <cell r="D659" t="str">
            <v>85.0-</v>
          </cell>
          <cell r="E659">
            <v>1969335.86</v>
          </cell>
          <cell r="F659">
            <v>13166381.17</v>
          </cell>
          <cell r="G659">
            <v>-11197045.310000001</v>
          </cell>
        </row>
        <row r="660">
          <cell r="A660" t="str">
            <v>0650</v>
          </cell>
          <cell r="B660" t="str">
            <v>706569</v>
          </cell>
          <cell r="C660" t="str">
            <v>706569 BODY SLIP /น้ำดิบกรมชลประทาน</v>
          </cell>
          <cell r="D660" t="str">
            <v>91.9-</v>
          </cell>
          <cell r="E660">
            <v>186588</v>
          </cell>
          <cell r="F660">
            <v>2312067.8199999998</v>
          </cell>
          <cell r="G660">
            <v>-2125479.8199999998</v>
          </cell>
        </row>
        <row r="661">
          <cell r="A661" t="str">
            <v>0650</v>
          </cell>
          <cell r="B661" t="str">
            <v>706577</v>
          </cell>
          <cell r="C661" t="str">
            <v>706577 OTHER STICKING MATERIAL</v>
          </cell>
          <cell r="D661" t="str">
            <v>100.0-</v>
          </cell>
          <cell r="E661">
            <v>0</v>
          </cell>
          <cell r="F661">
            <v>505447</v>
          </cell>
          <cell r="G661">
            <v>-505447</v>
          </cell>
        </row>
        <row r="662">
          <cell r="A662" t="str">
            <v>0650</v>
          </cell>
          <cell r="B662" t="str">
            <v>706578</v>
          </cell>
          <cell r="C662" t="str">
            <v>706578 Resin</v>
          </cell>
          <cell r="D662" t="str">
            <v>95.0-</v>
          </cell>
          <cell r="E662">
            <v>126532.49</v>
          </cell>
          <cell r="F662">
            <v>2553978.65</v>
          </cell>
          <cell r="G662">
            <v>-2427446.16</v>
          </cell>
        </row>
        <row r="663">
          <cell r="A663" t="str">
            <v>0650</v>
          </cell>
          <cell r="B663" t="str">
            <v>706582</v>
          </cell>
          <cell r="C663" t="str">
            <v>706582 TRADING GOODS</v>
          </cell>
          <cell r="D663" t="str">
            <v>100.0-</v>
          </cell>
          <cell r="E663">
            <v>0</v>
          </cell>
          <cell r="F663">
            <v>130192.38</v>
          </cell>
          <cell r="G663">
            <v>-130192.38</v>
          </cell>
        </row>
        <row r="664">
          <cell r="A664" t="str">
            <v>0650</v>
          </cell>
          <cell r="B664" t="str">
            <v>706599</v>
          </cell>
          <cell r="C664" t="str">
            <v>706599 Other Raw Material</v>
          </cell>
          <cell r="D664" t="str">
            <v>25.9-</v>
          </cell>
          <cell r="E664">
            <v>3908906.49</v>
          </cell>
          <cell r="F664">
            <v>5274588.12</v>
          </cell>
          <cell r="G664">
            <v>-1365681.63</v>
          </cell>
        </row>
        <row r="665">
          <cell r="A665" t="str">
            <v>0650</v>
          </cell>
          <cell r="B665" t="str">
            <v>830120</v>
          </cell>
          <cell r="C665" t="str">
            <v>830120 Mechanical Materials Cost</v>
          </cell>
          <cell r="D665" t="str">
            <v>78.7-</v>
          </cell>
          <cell r="E665">
            <v>682949</v>
          </cell>
          <cell r="F665">
            <v>3207474.78</v>
          </cell>
          <cell r="G665">
            <v>-2524525.7799999998</v>
          </cell>
        </row>
        <row r="666">
          <cell r="A666" t="str">
            <v>0650</v>
          </cell>
          <cell r="B666" t="str">
            <v>830190</v>
          </cell>
          <cell r="C666" t="str">
            <v>830190 Other Material Cost</v>
          </cell>
          <cell r="D666" t="str">
            <v>88.4-</v>
          </cell>
          <cell r="E666">
            <v>771647.24</v>
          </cell>
          <cell r="F666">
            <v>6664701.0199999996</v>
          </cell>
          <cell r="G666">
            <v>-5893053.7800000003</v>
          </cell>
        </row>
        <row r="667">
          <cell r="A667" t="str">
            <v>0650</v>
          </cell>
          <cell r="B667" t="str">
            <v>830250</v>
          </cell>
          <cell r="C667" t="str">
            <v>830250 Hire of Service Work</v>
          </cell>
          <cell r="D667" t="str">
            <v>88.8-</v>
          </cell>
          <cell r="E667">
            <v>222976.58</v>
          </cell>
          <cell r="F667">
            <v>1994568</v>
          </cell>
          <cell r="G667">
            <v>-1771591.42</v>
          </cell>
        </row>
        <row r="668">
          <cell r="A668" t="str">
            <v>0650</v>
          </cell>
          <cell r="B668" t="str">
            <v>830310</v>
          </cell>
          <cell r="C668" t="str">
            <v>830310 Utilities</v>
          </cell>
          <cell r="D668" t="str">
            <v>99.9-</v>
          </cell>
          <cell r="E668">
            <v>15.5</v>
          </cell>
          <cell r="F668">
            <v>10942.49</v>
          </cell>
          <cell r="G668">
            <v>-10926.99</v>
          </cell>
        </row>
        <row r="669">
          <cell r="A669" t="str">
            <v>0650</v>
          </cell>
          <cell r="B669" t="str">
            <v>830990</v>
          </cell>
          <cell r="C669" t="str">
            <v>830990 Miscellaneous Expenses</v>
          </cell>
          <cell r="D669" t="str">
            <v>95.6-</v>
          </cell>
          <cell r="E669">
            <v>4639.42</v>
          </cell>
          <cell r="F669">
            <v>104812.7</v>
          </cell>
          <cell r="G669">
            <v>-100173.28</v>
          </cell>
        </row>
        <row r="670">
          <cell r="A670" t="str">
            <v>0650</v>
          </cell>
          <cell r="B670" t="str">
            <v>888888</v>
          </cell>
          <cell r="C670" t="str">
            <v>888888 Settlement Cost Element for Internal Orders</v>
          </cell>
          <cell r="D670" t="str">
            <v>86.0</v>
          </cell>
          <cell r="E670">
            <v>-1682227.74</v>
          </cell>
          <cell r="F670">
            <v>-11982498.99</v>
          </cell>
          <cell r="G670">
            <v>10300271.25</v>
          </cell>
        </row>
        <row r="671">
          <cell r="A671" t="str">
            <v/>
          </cell>
          <cell r="B671" t="str">
            <v/>
          </cell>
          <cell r="C671" t="str">
            <v>Total Costs and Expenses</v>
          </cell>
          <cell r="D671" t="str">
            <v>90.1-</v>
          </cell>
          <cell r="E671">
            <v>578081562.88999999</v>
          </cell>
          <cell r="F671">
            <v>5842930212.46</v>
          </cell>
          <cell r="G671">
            <v>-5264848649.5699997</v>
          </cell>
        </row>
        <row r="672">
          <cell r="A672" t="str">
            <v/>
          </cell>
          <cell r="B672" t="str">
            <v/>
          </cell>
          <cell r="C672" t="str">
            <v>Net Income From Operating</v>
          </cell>
          <cell r="D672" t="str">
            <v>108.6-</v>
          </cell>
          <cell r="E672">
            <v>-3463334.59</v>
          </cell>
          <cell r="F672">
            <v>40387323.289999999</v>
          </cell>
          <cell r="G672">
            <v>-43850657.880000003</v>
          </cell>
        </row>
        <row r="673">
          <cell r="A673" t="str">
            <v>0650</v>
          </cell>
          <cell r="B673" t="str">
            <v>100</v>
          </cell>
          <cell r="C673" t="str">
            <v>000100 Conversion G/L</v>
          </cell>
          <cell r="D673" t="str">
            <v>0.0</v>
          </cell>
          <cell r="E673">
            <v>211942101.55000001</v>
          </cell>
          <cell r="F673">
            <v>211942101.55000001</v>
          </cell>
          <cell r="G673">
            <v>0</v>
          </cell>
        </row>
        <row r="674">
          <cell r="A674" t="str">
            <v>0650</v>
          </cell>
          <cell r="B674" t="str">
            <v>200</v>
          </cell>
          <cell r="C674" t="str">
            <v>000200 Conversion AR</v>
          </cell>
          <cell r="D674" t="str">
            <v>0.0</v>
          </cell>
          <cell r="E674">
            <v>-1840294480.28</v>
          </cell>
          <cell r="F674">
            <v>-1840294480.28</v>
          </cell>
          <cell r="G674">
            <v>0</v>
          </cell>
        </row>
        <row r="675">
          <cell r="A675" t="str">
            <v>0650</v>
          </cell>
          <cell r="B675" t="str">
            <v>300</v>
          </cell>
          <cell r="C675" t="str">
            <v>000300 Conversion AP</v>
          </cell>
          <cell r="D675" t="str">
            <v>0.0</v>
          </cell>
          <cell r="E675">
            <v>4615735347.2399998</v>
          </cell>
          <cell r="F675">
            <v>4615735347.2399998</v>
          </cell>
          <cell r="G675">
            <v>0</v>
          </cell>
        </row>
        <row r="676">
          <cell r="A676" t="str">
            <v>0650</v>
          </cell>
          <cell r="B676" t="str">
            <v>400</v>
          </cell>
          <cell r="C676" t="str">
            <v>000400 Conversion AA</v>
          </cell>
          <cell r="D676" t="str">
            <v>0.0</v>
          </cell>
          <cell r="E676">
            <v>-1324502514.4100001</v>
          </cell>
          <cell r="F676">
            <v>-1324502514.4100001</v>
          </cell>
          <cell r="G676">
            <v>0</v>
          </cell>
        </row>
        <row r="677">
          <cell r="A677" t="str">
            <v>0650</v>
          </cell>
          <cell r="B677" t="str">
            <v>500</v>
          </cell>
          <cell r="C677" t="str">
            <v>000500 Conversion Control - MM</v>
          </cell>
          <cell r="D677" t="str">
            <v>0.0</v>
          </cell>
          <cell r="E677">
            <v>-1208759483.21</v>
          </cell>
          <cell r="F677">
            <v>-1208759483.21</v>
          </cell>
          <cell r="G677">
            <v>0</v>
          </cell>
        </row>
        <row r="678">
          <cell r="A678" t="str">
            <v>0650</v>
          </cell>
          <cell r="B678" t="str">
            <v>600</v>
          </cell>
          <cell r="C678" t="str">
            <v>000600 Conversion P&amp;L</v>
          </cell>
          <cell r="D678" t="str">
            <v>0.0</v>
          </cell>
          <cell r="E678">
            <v>-454120971.00999999</v>
          </cell>
          <cell r="F678">
            <v>-454120971.00999999</v>
          </cell>
          <cell r="G678">
            <v>0</v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>0.0</v>
          </cell>
          <cell r="E679">
            <v>-0.12</v>
          </cell>
          <cell r="F679">
            <v>-0.12</v>
          </cell>
          <cell r="G679">
            <v>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ing Director"/>
      <sheetName val="asset"/>
    </sheetNames>
    <sheetDataSet>
      <sheetData sheetId="0" refreshError="1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ing Director"/>
      <sheetName val="asset"/>
    </sheetNames>
    <sheetDataSet>
      <sheetData sheetId="0" refreshError="1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2"/>
      <sheetName val="asset"/>
      <sheetName val="TS5"/>
      <sheetName val="GA_2014"/>
      <sheetName val="Inde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l*****"/>
      <sheetName val="by plant"/>
      <sheetName val="Input1 Actual"/>
      <sheetName val="JL4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2"/>
      <sheetName val="asse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s"/>
      <sheetName val="09_97"/>
      <sheetName val="10_97"/>
      <sheetName val="11_97"/>
      <sheetName val="12_97"/>
      <sheetName val="01_98"/>
      <sheetName val="02_98"/>
      <sheetName val="03_98"/>
      <sheetName val="04_98 "/>
      <sheetName val="05_98 "/>
      <sheetName val="06_98 "/>
      <sheetName val="07_98 "/>
      <sheetName val="08_98"/>
      <sheetName val="09_98 )"/>
      <sheetName val="10_98"/>
      <sheetName val="11_98 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om"/>
      <sheetName val="Group"/>
      <sheetName val="Sa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cc"/>
      <sheetName val="price1-15"/>
      <sheetName val="10-1 Media"/>
      <sheetName val="10-cut"/>
      <sheetName val="US007"/>
      <sheetName val="Group"/>
      <sheetName val="PD_M95"/>
      <sheetName val="l*****"/>
      <sheetName val="시산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JUNE1"/>
      <sheetName val="Master"/>
      <sheetName val="total"/>
      <sheetName val="CDT coating,salvage was"/>
      <sheetName val="TB Dec 08"/>
    </sheetNames>
    <sheetDataSet>
      <sheetData sheetId="0" refreshError="1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품셈"/>
      <sheetName val="ASS_"/>
      <sheetName val="LIA_"/>
      <sheetName val="10-1 Media"/>
      <sheetName val="10-cut"/>
      <sheetName val="MA"/>
      <sheetName val="vat"/>
      <sheetName val="SEA"/>
      <sheetName val="Sum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l*****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09_97"/>
      <sheetName val="03_98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</sheetNames>
    <sheetDataSet>
      <sheetData sheetId="0" refreshError="1"/>
      <sheetData sheetId="1"/>
      <sheetData sheetId="2"/>
      <sheetData sheetId="3" refreshError="1">
        <row r="37">
          <cell r="B37">
            <v>44063998.729999997</v>
          </cell>
          <cell r="E37">
            <v>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10-cut"/>
      <sheetName val="10-1 Medi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tax"/>
      <sheetName val="company name for consoSCG"/>
    </sheetNames>
    <sheetDataSet>
      <sheetData sheetId="0" refreshError="1"/>
      <sheetData sheetId="1" refreshError="1"/>
      <sheetData sheetId="2" refreshError="1">
        <row r="1">
          <cell r="A1" t="str">
            <v>Management fee income (Admin)</v>
          </cell>
        </row>
      </sheetData>
      <sheetData sheetId="3">
        <row r="2">
          <cell r="A2" t="str">
            <v>Form</v>
          </cell>
        </row>
      </sheetData>
      <sheetData sheetId="4" refreshError="1">
        <row r="1">
          <cell r="A1" t="str">
            <v xml:space="preserve">Interest and loane management fee expense from affiliated company </v>
          </cell>
        </row>
      </sheetData>
      <sheetData sheetId="5" refreshError="1">
        <row r="1">
          <cell r="A1" t="str">
            <v>Management fee income (Admin)</v>
          </cell>
        </row>
        <row r="2">
          <cell r="A2" t="str">
            <v>Form</v>
          </cell>
          <cell r="B2" t="str">
            <v>Acc</v>
          </cell>
          <cell r="C2" t="str">
            <v>CompSub</v>
          </cell>
          <cell r="D2" t="str">
            <v>CompSubName</v>
          </cell>
          <cell r="E2" t="str">
            <v>ShareHolding</v>
          </cell>
          <cell r="F2" t="str">
            <v>TotalAmount</v>
          </cell>
          <cell r="G2" t="str">
            <v>LossOverCapAmount</v>
          </cell>
          <cell r="H2" t="str">
            <v>PrAmount</v>
          </cell>
          <cell r="I2" t="str">
            <v>AccumtIncomeAmount</v>
          </cell>
          <cell r="J2" t="str">
            <v>EqtIncomeAmount</v>
          </cell>
          <cell r="K2" t="str">
            <v>ReverseSaleCapAmount</v>
          </cell>
          <cell r="L2" t="str">
            <v>EqtAssetAmount</v>
          </cell>
          <cell r="M2" t="str">
            <v>EqtInterestAmount</v>
          </cell>
          <cell r="N2" t="str">
            <v>EqtTranslationAmount</v>
          </cell>
          <cell r="O2" t="str">
            <v>EqtOtherAmount</v>
          </cell>
          <cell r="P2" t="str">
            <v>DividendAmount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tax"/>
      <sheetName val="company name for consoSCG"/>
    </sheetNames>
    <sheetDataSet>
      <sheetData sheetId="0"/>
      <sheetData sheetId="1"/>
      <sheetData sheetId="2">
        <row r="1">
          <cell r="A1" t="str">
            <v>Management fee income (Admin)</v>
          </cell>
        </row>
      </sheetData>
      <sheetData sheetId="3"/>
      <sheetData sheetId="4">
        <row r="1">
          <cell r="A1" t="str">
            <v xml:space="preserve">Interest and loane management fee expense from affiliated company </v>
          </cell>
        </row>
      </sheetData>
      <sheetData sheetId="5">
        <row r="2">
          <cell r="A2" t="str">
            <v>Form</v>
          </cell>
          <cell r="B2" t="str">
            <v>Acc</v>
          </cell>
          <cell r="C2" t="str">
            <v>CompSub</v>
          </cell>
          <cell r="D2" t="str">
            <v>CompSubName</v>
          </cell>
          <cell r="E2" t="str">
            <v>ShareHolding</v>
          </cell>
          <cell r="F2" t="str">
            <v>TotalAmount</v>
          </cell>
          <cell r="G2" t="str">
            <v>LossOverCapAmount</v>
          </cell>
          <cell r="H2" t="str">
            <v>PrAmount</v>
          </cell>
          <cell r="I2" t="str">
            <v>AccumtIncomeAmount</v>
          </cell>
          <cell r="J2" t="str">
            <v>EqtIncomeAmount</v>
          </cell>
          <cell r="K2" t="str">
            <v>ReverseSaleCapAmount</v>
          </cell>
          <cell r="L2" t="str">
            <v>EqtAssetAmount</v>
          </cell>
          <cell r="M2" t="str">
            <v>EqtInterestAmount</v>
          </cell>
          <cell r="N2" t="str">
            <v>EqtTranslationAmount</v>
          </cell>
          <cell r="O2" t="str">
            <v>EqtOtherAmount</v>
          </cell>
          <cell r="P2" t="str">
            <v>DividendAmount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B-15"/>
      <sheetName val="様式B-14"/>
      <sheetName val="様式B-16"/>
      <sheetName val="様式B-13"/>
      <sheetName val="DETAIL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B-15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</sheetNames>
    <sheetDataSet>
      <sheetData sheetId="0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</sheetNames>
    <sheetDataSet>
      <sheetData sheetId="0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T"/>
      <sheetName val="CF-PLAN-BHT"/>
      <sheetName val="CF-ACT-BHT"/>
      <sheetName val="CF-TCC-BHT"/>
      <sheetName val="USD"/>
      <sheetName val="CF-PLAN-USD"/>
      <sheetName val="CF-ACT-USD"/>
      <sheetName val="FINAL-CF"/>
      <sheetName val="CF-TCC-USD"/>
      <sheetName val="Module1"/>
      <sheetName val="FINAL-CF.XLS"/>
      <sheetName val="Master"/>
    </sheetNames>
    <definedNames>
      <definedName name="CF_move_left"/>
      <definedName name="CF_Move_right"/>
    </definedNames>
    <sheetDataSet>
      <sheetData sheetId="0">
        <row r="14">
          <cell r="G14" t="str">
            <v>ACTUAL</v>
          </cell>
        </row>
      </sheetData>
      <sheetData sheetId="1">
        <row r="14">
          <cell r="G14" t="str">
            <v>ACTUAL</v>
          </cell>
        </row>
      </sheetData>
      <sheetData sheetId="2"/>
      <sheetData sheetId="3"/>
      <sheetData sheetId="4"/>
      <sheetData sheetId="5"/>
      <sheetData sheetId="6" refreshError="1">
        <row r="14">
          <cell r="G14" t="str">
            <v>ACTUAL</v>
          </cell>
          <cell r="H14" t="str">
            <v>PLAN</v>
          </cell>
          <cell r="I14">
            <v>35796</v>
          </cell>
          <cell r="J14">
            <v>35827</v>
          </cell>
          <cell r="K14">
            <v>35855</v>
          </cell>
          <cell r="L14">
            <v>35886</v>
          </cell>
          <cell r="M14">
            <v>35916</v>
          </cell>
          <cell r="N14">
            <v>35947</v>
          </cell>
          <cell r="O14">
            <v>35977</v>
          </cell>
          <cell r="P14">
            <v>36008</v>
          </cell>
          <cell r="Q14">
            <v>36039</v>
          </cell>
          <cell r="R14">
            <v>36069</v>
          </cell>
          <cell r="S14">
            <v>36100</v>
          </cell>
          <cell r="T14">
            <v>36130</v>
          </cell>
          <cell r="U14" t="str">
            <v>TOTAL 00</v>
          </cell>
        </row>
        <row r="18">
          <cell r="G18">
            <v>4.8899999999999997</v>
          </cell>
          <cell r="H18">
            <v>11.631000000000002</v>
          </cell>
          <cell r="I18">
            <v>1.27</v>
          </cell>
          <cell r="J18">
            <v>0.71</v>
          </cell>
          <cell r="K18">
            <v>0.21</v>
          </cell>
          <cell r="L18">
            <v>0.51</v>
          </cell>
          <cell r="M18">
            <v>0.77</v>
          </cell>
          <cell r="N18">
            <v>0.71</v>
          </cell>
          <cell r="O18">
            <v>0.71</v>
          </cell>
          <cell r="P18">
            <v>1.8265</v>
          </cell>
          <cell r="Q18">
            <v>1.8180000000000001</v>
          </cell>
          <cell r="R18">
            <v>1.7665</v>
          </cell>
          <cell r="S18">
            <v>1.4955000000000001</v>
          </cell>
          <cell r="T18">
            <v>1.3612500000000001</v>
          </cell>
          <cell r="U18">
            <v>13.15775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G20">
            <v>4.8899999999999997</v>
          </cell>
          <cell r="H20">
            <v>11.631000000000002</v>
          </cell>
          <cell r="I20">
            <v>1.27</v>
          </cell>
          <cell r="J20">
            <v>0.71</v>
          </cell>
          <cell r="K20">
            <v>0.21</v>
          </cell>
          <cell r="L20">
            <v>0.51</v>
          </cell>
          <cell r="M20">
            <v>0.77</v>
          </cell>
          <cell r="N20">
            <v>0.71</v>
          </cell>
          <cell r="O20">
            <v>0.71</v>
          </cell>
          <cell r="P20">
            <v>1.8265</v>
          </cell>
          <cell r="Q20">
            <v>1.8180000000000001</v>
          </cell>
          <cell r="R20">
            <v>1.7665</v>
          </cell>
          <cell r="S20">
            <v>1.4955000000000001</v>
          </cell>
          <cell r="T20">
            <v>1.3612500000000001</v>
          </cell>
          <cell r="U20">
            <v>13.15775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5">
          <cell r="G25">
            <v>3.5799999999999996</v>
          </cell>
          <cell r="H25">
            <v>3.5775225000000002</v>
          </cell>
          <cell r="I25">
            <v>0.85</v>
          </cell>
          <cell r="J25">
            <v>0.47</v>
          </cell>
          <cell r="K25">
            <v>0.2</v>
          </cell>
          <cell r="L25">
            <v>0.21</v>
          </cell>
          <cell r="M25">
            <v>1.08</v>
          </cell>
          <cell r="N25">
            <v>0.39</v>
          </cell>
          <cell r="O25">
            <v>0.38</v>
          </cell>
          <cell r="P25">
            <v>0.54088199999999997</v>
          </cell>
          <cell r="Q25">
            <v>0.53879250000000001</v>
          </cell>
          <cell r="R25">
            <v>0.58655250000000003</v>
          </cell>
          <cell r="S25">
            <v>0.52774799999999999</v>
          </cell>
          <cell r="T25">
            <v>0.50118149999999995</v>
          </cell>
          <cell r="U25">
            <v>6.2751564999999996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G27">
            <v>3.5799999999999996</v>
          </cell>
          <cell r="H27">
            <v>3.5775225000000002</v>
          </cell>
          <cell r="I27">
            <v>0.85</v>
          </cell>
          <cell r="J27">
            <v>0.47</v>
          </cell>
          <cell r="K27">
            <v>0.2</v>
          </cell>
          <cell r="L27">
            <v>0.21</v>
          </cell>
          <cell r="M27">
            <v>1.08</v>
          </cell>
          <cell r="N27">
            <v>0.39</v>
          </cell>
          <cell r="O27">
            <v>0.38</v>
          </cell>
          <cell r="P27">
            <v>0.54088199999999997</v>
          </cell>
          <cell r="Q27">
            <v>0.53879250000000001</v>
          </cell>
          <cell r="R27">
            <v>0.58655250000000003</v>
          </cell>
          <cell r="S27">
            <v>0.52774799999999999</v>
          </cell>
          <cell r="T27">
            <v>0.50118149999999995</v>
          </cell>
          <cell r="U27">
            <v>6.2751564999999996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4">
          <cell r="G34">
            <v>2.5</v>
          </cell>
          <cell r="H34">
            <v>2.5</v>
          </cell>
          <cell r="I34">
            <v>0</v>
          </cell>
          <cell r="J34">
            <v>1.25</v>
          </cell>
          <cell r="K34">
            <v>0</v>
          </cell>
          <cell r="L34">
            <v>0</v>
          </cell>
          <cell r="M34">
            <v>1.25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2.5</v>
          </cell>
        </row>
        <row r="35">
          <cell r="G35">
            <v>0.09</v>
          </cell>
          <cell r="H35">
            <v>0.09</v>
          </cell>
          <cell r="I35">
            <v>0</v>
          </cell>
          <cell r="J35">
            <v>0.06</v>
          </cell>
          <cell r="K35">
            <v>0</v>
          </cell>
          <cell r="L35">
            <v>0</v>
          </cell>
          <cell r="M35">
            <v>0.03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0.09</v>
          </cell>
        </row>
        <row r="36">
          <cell r="G36">
            <v>2.59</v>
          </cell>
          <cell r="H36">
            <v>2.59</v>
          </cell>
          <cell r="I36">
            <v>0</v>
          </cell>
          <cell r="J36">
            <v>1.31</v>
          </cell>
          <cell r="K36">
            <v>0</v>
          </cell>
          <cell r="L36">
            <v>0</v>
          </cell>
          <cell r="M36">
            <v>1.28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2.59</v>
          </cell>
        </row>
        <row r="38">
          <cell r="G38">
            <v>6.17</v>
          </cell>
          <cell r="H38">
            <v>6.1675225000000005</v>
          </cell>
          <cell r="I38">
            <v>0.85</v>
          </cell>
          <cell r="J38">
            <v>1.78</v>
          </cell>
          <cell r="K38">
            <v>0.2</v>
          </cell>
          <cell r="L38">
            <v>0.21</v>
          </cell>
          <cell r="M38">
            <v>2.3600000000000003</v>
          </cell>
          <cell r="N38">
            <v>0.39</v>
          </cell>
          <cell r="O38">
            <v>0.38</v>
          </cell>
          <cell r="P38">
            <v>0.54088199999999997</v>
          </cell>
          <cell r="Q38">
            <v>0.53879250000000001</v>
          </cell>
          <cell r="R38">
            <v>0.58655250000000003</v>
          </cell>
          <cell r="S38">
            <v>0.52774799999999999</v>
          </cell>
          <cell r="T38">
            <v>0.50118149999999995</v>
          </cell>
          <cell r="U38">
            <v>8.8651564999999994</v>
          </cell>
        </row>
        <row r="40">
          <cell r="G40">
            <v>-1.2800000000000002</v>
          </cell>
          <cell r="H40">
            <v>5.4634775000000015</v>
          </cell>
          <cell r="I40">
            <v>0.42000000000000004</v>
          </cell>
          <cell r="J40">
            <v>-1.07</v>
          </cell>
          <cell r="K40">
            <v>9.9999999999999811E-3</v>
          </cell>
          <cell r="L40">
            <v>0.30000000000000004</v>
          </cell>
          <cell r="M40">
            <v>-1.5900000000000003</v>
          </cell>
          <cell r="N40">
            <v>0.31999999999999995</v>
          </cell>
          <cell r="O40">
            <v>0.32999999999999996</v>
          </cell>
          <cell r="P40">
            <v>1.2856179999999999</v>
          </cell>
          <cell r="Q40">
            <v>1.2792075000000001</v>
          </cell>
          <cell r="R40">
            <v>1.1799474999999999</v>
          </cell>
          <cell r="S40">
            <v>0.96775200000000006</v>
          </cell>
          <cell r="T40">
            <v>0.86006850000000012</v>
          </cell>
          <cell r="U40">
            <v>4.2925935000000006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#REF"/>
      <sheetName val="STart"/>
      <sheetName val="For_P'Uan"/>
      <sheetName val="CF-ACT-USD"/>
      <sheetName val="depre-01-46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For_P'Uan1"/>
    </sheetNames>
    <sheetDataSet>
      <sheetData sheetId="0" refreshError="1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_whole"/>
      <sheetName val="worksheet"/>
      <sheetName val="worksheet_dnp"/>
      <sheetName val="dnp_summary"/>
      <sheetName val="rates"/>
      <sheetName val="recruiting"/>
      <sheetName val="Account List"/>
      <sheetName val="cc"/>
      <sheetName val="Code"/>
      <sheetName val="REPCO-CCtr"/>
      <sheetName val="Direct Non-Payroll"/>
    </sheetNames>
    <sheetDataSet>
      <sheetData sheetId="0" refreshError="1"/>
      <sheetData sheetId="1" refreshError="1">
        <row r="6">
          <cell r="B6" t="str">
            <v>Office Support (CIO)</v>
          </cell>
          <cell r="S6" t="str">
            <v>Support</v>
          </cell>
        </row>
        <row r="7">
          <cell r="S7" t="str">
            <v>Support</v>
          </cell>
        </row>
        <row r="8">
          <cell r="S8" t="str">
            <v>Support</v>
          </cell>
        </row>
        <row r="9">
          <cell r="S9" t="str">
            <v>MSL</v>
          </cell>
        </row>
        <row r="10">
          <cell r="S10" t="str">
            <v>MSL</v>
          </cell>
        </row>
        <row r="11">
          <cell r="S11" t="str">
            <v>MSL</v>
          </cell>
        </row>
        <row r="12">
          <cell r="S12" t="str">
            <v>MSL</v>
          </cell>
        </row>
        <row r="13">
          <cell r="S13" t="str">
            <v>MSL</v>
          </cell>
        </row>
        <row r="14">
          <cell r="S14" t="str">
            <v>MSL</v>
          </cell>
        </row>
        <row r="15">
          <cell r="S15" t="str">
            <v>MSL</v>
          </cell>
        </row>
        <row r="16">
          <cell r="S16" t="str">
            <v>MSL</v>
          </cell>
        </row>
        <row r="17">
          <cell r="S17" t="str">
            <v>MSL</v>
          </cell>
        </row>
        <row r="18">
          <cell r="S18" t="str">
            <v>MSL</v>
          </cell>
        </row>
        <row r="19">
          <cell r="S19" t="str">
            <v>MSL</v>
          </cell>
        </row>
        <row r="20">
          <cell r="S20" t="str">
            <v>MSL</v>
          </cell>
        </row>
        <row r="21">
          <cell r="S21" t="str">
            <v>MSL</v>
          </cell>
        </row>
        <row r="22">
          <cell r="S22" t="str">
            <v>MSL</v>
          </cell>
        </row>
        <row r="23">
          <cell r="S23" t="str">
            <v>MSL</v>
          </cell>
        </row>
        <row r="24">
          <cell r="S24" t="str">
            <v>MSL</v>
          </cell>
        </row>
        <row r="25">
          <cell r="S25" t="str">
            <v>MSL</v>
          </cell>
        </row>
        <row r="26">
          <cell r="S26" t="str">
            <v>MSL</v>
          </cell>
        </row>
        <row r="27">
          <cell r="S27" t="str">
            <v>MSL</v>
          </cell>
        </row>
        <row r="28">
          <cell r="S28" t="str">
            <v>MSL</v>
          </cell>
        </row>
        <row r="29">
          <cell r="S29" t="str">
            <v>MSL</v>
          </cell>
        </row>
        <row r="30">
          <cell r="S30" t="str">
            <v>MSL</v>
          </cell>
        </row>
        <row r="31">
          <cell r="S31" t="str">
            <v>MSL</v>
          </cell>
        </row>
        <row r="32">
          <cell r="S32" t="str">
            <v>MSL</v>
          </cell>
        </row>
        <row r="33">
          <cell r="S33" t="str">
            <v>MSL</v>
          </cell>
        </row>
        <row r="34">
          <cell r="S34" t="str">
            <v>PMO</v>
          </cell>
        </row>
        <row r="35">
          <cell r="S35" t="str">
            <v>PMO</v>
          </cell>
        </row>
        <row r="36">
          <cell r="S36" t="str">
            <v>PMO</v>
          </cell>
        </row>
        <row r="37">
          <cell r="S37" t="str">
            <v>PMO</v>
          </cell>
        </row>
        <row r="38">
          <cell r="S38" t="str">
            <v>PMO</v>
          </cell>
        </row>
        <row r="39">
          <cell r="S39" t="str">
            <v>PMO</v>
          </cell>
        </row>
        <row r="40">
          <cell r="S40" t="str">
            <v>PMO</v>
          </cell>
        </row>
        <row r="41">
          <cell r="S41" t="str">
            <v>Support</v>
          </cell>
        </row>
        <row r="42">
          <cell r="S42" t="str">
            <v>Support</v>
          </cell>
        </row>
      </sheetData>
      <sheetData sheetId="2" refreshError="1">
        <row r="6">
          <cell r="B6" t="str">
            <v>Office Support (CIO)</v>
          </cell>
        </row>
        <row r="7">
          <cell r="B7" t="str">
            <v>Office Support (CIO)</v>
          </cell>
        </row>
        <row r="8">
          <cell r="B8" t="str">
            <v>Office Support (CIO)</v>
          </cell>
        </row>
        <row r="9">
          <cell r="B9" t="str">
            <v>Office Support (CIO)</v>
          </cell>
        </row>
        <row r="10">
          <cell r="B10" t="str">
            <v>Country Controller (CIO)</v>
          </cell>
        </row>
        <row r="11">
          <cell r="B11" t="str">
            <v>Country Controller (CIO)</v>
          </cell>
        </row>
        <row r="12">
          <cell r="B12" t="str">
            <v>Country Controller (CIO)</v>
          </cell>
        </row>
        <row r="13">
          <cell r="B13" t="str">
            <v>Country Controller (CIO)</v>
          </cell>
        </row>
        <row r="14">
          <cell r="B14" t="str">
            <v>Voicemail (CIO)</v>
          </cell>
        </row>
        <row r="15">
          <cell r="B15" t="str">
            <v>Voicemail (CIO)</v>
          </cell>
        </row>
        <row r="16">
          <cell r="B16" t="str">
            <v>Voicemail (CIO)</v>
          </cell>
        </row>
        <row r="17">
          <cell r="B17" t="str">
            <v>Voicemail (CIO)</v>
          </cell>
        </row>
        <row r="18">
          <cell r="B18" t="str">
            <v>Communications (CIO)</v>
          </cell>
        </row>
        <row r="19">
          <cell r="B19" t="str">
            <v>Communications (CIO)</v>
          </cell>
        </row>
        <row r="20">
          <cell r="B20" t="str">
            <v>Communications (CIO)</v>
          </cell>
        </row>
        <row r="21">
          <cell r="B21" t="str">
            <v>Communications (CIO)</v>
          </cell>
        </row>
        <row r="22">
          <cell r="B22" t="str">
            <v>Lotus Notes (CIO)</v>
          </cell>
        </row>
        <row r="23">
          <cell r="B23" t="str">
            <v>Lotus Notes (CIO)</v>
          </cell>
        </row>
        <row r="24">
          <cell r="B24" t="str">
            <v>Lotus Notes (CIO)</v>
          </cell>
        </row>
        <row r="25">
          <cell r="B25" t="str">
            <v>Lotus Notes (CIO)</v>
          </cell>
        </row>
        <row r="26">
          <cell r="B26" t="str">
            <v>Support Staff PC (CIO)</v>
          </cell>
        </row>
        <row r="27">
          <cell r="B27" t="str">
            <v>Support Staff PC (CIO)</v>
          </cell>
        </row>
        <row r="28">
          <cell r="B28" t="str">
            <v>Support Staff PC (CIO)</v>
          </cell>
        </row>
        <row r="29">
          <cell r="B29" t="str">
            <v>Support Staff PC (CIO)</v>
          </cell>
        </row>
        <row r="30">
          <cell r="B30" t="str">
            <v>MSL Staff PC (CIO)</v>
          </cell>
        </row>
        <row r="31">
          <cell r="B31" t="str">
            <v>MSL Staff PC (CIO)</v>
          </cell>
        </row>
        <row r="32">
          <cell r="B32" t="str">
            <v>MSL Staff PC (CIO)</v>
          </cell>
        </row>
        <row r="33">
          <cell r="B33" t="str">
            <v>MSL Staff PC (CIO)</v>
          </cell>
        </row>
        <row r="34">
          <cell r="B34" t="str">
            <v>Network Infrastructure (CIO)</v>
          </cell>
        </row>
        <row r="35">
          <cell r="B35" t="str">
            <v>Network Infrastructure (CIO)</v>
          </cell>
        </row>
        <row r="36">
          <cell r="B36" t="str">
            <v>Network Infrastructure (CIO)</v>
          </cell>
        </row>
        <row r="37">
          <cell r="B37" t="str">
            <v>Network Infrastructure (CIO)</v>
          </cell>
        </row>
        <row r="38">
          <cell r="B38" t="str">
            <v>KX/OPT Training (CIO)</v>
          </cell>
        </row>
        <row r="39">
          <cell r="B39" t="str">
            <v>KX/OPT Training (CIO)</v>
          </cell>
        </row>
        <row r="40">
          <cell r="B40" t="str">
            <v>KX/OPT Training (CIO)</v>
          </cell>
        </row>
        <row r="41">
          <cell r="B41" t="str">
            <v>KX/OPT Training (CIO)</v>
          </cell>
        </row>
        <row r="42">
          <cell r="B42" t="str">
            <v>People Support</v>
          </cell>
        </row>
        <row r="43">
          <cell r="B43" t="str">
            <v>People Support</v>
          </cell>
        </row>
        <row r="44">
          <cell r="B44" t="str">
            <v>People Support</v>
          </cell>
        </row>
        <row r="45">
          <cell r="B45" t="str">
            <v>People Support</v>
          </cell>
        </row>
        <row r="46">
          <cell r="B46" t="str">
            <v>Summer Function</v>
          </cell>
        </row>
        <row r="47">
          <cell r="B47" t="str">
            <v>Summer Function</v>
          </cell>
        </row>
        <row r="48">
          <cell r="B48" t="str">
            <v>Summer Function</v>
          </cell>
        </row>
        <row r="49">
          <cell r="B49" t="str">
            <v>Summer Function</v>
          </cell>
        </row>
        <row r="50">
          <cell r="B50" t="str">
            <v>Other Function</v>
          </cell>
        </row>
        <row r="51">
          <cell r="B51" t="str">
            <v>Other Function</v>
          </cell>
        </row>
        <row r="52">
          <cell r="B52" t="str">
            <v>Other Function</v>
          </cell>
        </row>
        <row r="53">
          <cell r="B53" t="str">
            <v>Other Function</v>
          </cell>
        </row>
        <row r="54">
          <cell r="B54" t="str">
            <v>Community Activities</v>
          </cell>
        </row>
        <row r="55">
          <cell r="B55" t="str">
            <v>Community Activities</v>
          </cell>
        </row>
        <row r="56">
          <cell r="B56" t="str">
            <v>Community Activities</v>
          </cell>
        </row>
        <row r="57">
          <cell r="B57" t="str">
            <v>Community Activities</v>
          </cell>
        </row>
        <row r="58">
          <cell r="B58" t="str">
            <v>Loyalty Award</v>
          </cell>
        </row>
        <row r="59">
          <cell r="B59" t="str">
            <v>Loyalty Award</v>
          </cell>
        </row>
        <row r="60">
          <cell r="B60" t="str">
            <v>Loyalty Award</v>
          </cell>
        </row>
        <row r="61">
          <cell r="B61" t="str">
            <v>Loyalty Award</v>
          </cell>
        </row>
        <row r="62">
          <cell r="B62" t="str">
            <v>Loyalty Award</v>
          </cell>
        </row>
        <row r="63">
          <cell r="B63" t="str">
            <v>Loyalty Award</v>
          </cell>
        </row>
        <row r="64">
          <cell r="B64" t="str">
            <v>Loyalty Award</v>
          </cell>
        </row>
        <row r="65">
          <cell r="B65" t="str">
            <v>Loyalty Award</v>
          </cell>
        </row>
        <row r="66">
          <cell r="B66" t="str">
            <v>Wedding gifts</v>
          </cell>
        </row>
        <row r="67">
          <cell r="B67" t="str">
            <v>Wedding gifts</v>
          </cell>
        </row>
        <row r="68">
          <cell r="B68" t="str">
            <v>Wedding gifts</v>
          </cell>
        </row>
        <row r="69">
          <cell r="B69" t="str">
            <v>Wedding gifts</v>
          </cell>
        </row>
        <row r="70">
          <cell r="B70" t="str">
            <v>Training - Practice</v>
          </cell>
        </row>
        <row r="71">
          <cell r="B71" t="str">
            <v>Training - Practice</v>
          </cell>
        </row>
        <row r="72">
          <cell r="B72" t="str">
            <v>Training - Practice</v>
          </cell>
        </row>
        <row r="73">
          <cell r="B73" t="str">
            <v>Training - Practice</v>
          </cell>
        </row>
        <row r="74">
          <cell r="B74" t="str">
            <v>Training - Support</v>
          </cell>
        </row>
        <row r="75">
          <cell r="B75" t="str">
            <v>Training - Support</v>
          </cell>
        </row>
        <row r="76">
          <cell r="B76" t="str">
            <v>Training - Support</v>
          </cell>
        </row>
        <row r="77">
          <cell r="B77" t="str">
            <v>Training - Support</v>
          </cell>
        </row>
        <row r="78">
          <cell r="B78" t="str">
            <v>Meetings/Catering</v>
          </cell>
        </row>
        <row r="79">
          <cell r="B79" t="str">
            <v>Meetings/Catering</v>
          </cell>
        </row>
        <row r="80">
          <cell r="B80" t="str">
            <v>Meetings/Catering</v>
          </cell>
        </row>
        <row r="81">
          <cell r="B81" t="str">
            <v>Meetings/Catering</v>
          </cell>
        </row>
        <row r="82">
          <cell r="B82" t="str">
            <v>Travel - Practice</v>
          </cell>
        </row>
        <row r="83">
          <cell r="B83" t="str">
            <v>Travel - Practice</v>
          </cell>
        </row>
        <row r="84">
          <cell r="B84" t="str">
            <v>Travel - Practice</v>
          </cell>
        </row>
        <row r="85">
          <cell r="B85" t="str">
            <v>Travel - Practice</v>
          </cell>
        </row>
        <row r="86">
          <cell r="B86" t="str">
            <v>Charity Donation</v>
          </cell>
        </row>
        <row r="87">
          <cell r="B87" t="str">
            <v>Charity Donation</v>
          </cell>
        </row>
        <row r="88">
          <cell r="B88" t="str">
            <v>Charity Donation</v>
          </cell>
        </row>
        <row r="89">
          <cell r="B89" t="str">
            <v>Charity Donation</v>
          </cell>
        </row>
        <row r="90">
          <cell r="B90" t="str">
            <v>CDM Meeting Costs</v>
          </cell>
        </row>
        <row r="91">
          <cell r="B91" t="str">
            <v>CDM Meeting Costs</v>
          </cell>
        </row>
        <row r="92">
          <cell r="B92" t="str">
            <v>CDM Meeting Costs</v>
          </cell>
        </row>
        <row r="93">
          <cell r="B93" t="str">
            <v>CDM Meeting Costs</v>
          </cell>
        </row>
        <row r="94">
          <cell r="B94" t="str">
            <v>Rent</v>
          </cell>
        </row>
        <row r="95">
          <cell r="B95" t="str">
            <v>Rent</v>
          </cell>
        </row>
        <row r="96">
          <cell r="B96" t="str">
            <v>Rent</v>
          </cell>
        </row>
        <row r="97">
          <cell r="B97" t="str">
            <v>Rent</v>
          </cell>
        </row>
        <row r="98">
          <cell r="B98" t="str">
            <v>Recruiting</v>
          </cell>
        </row>
        <row r="99">
          <cell r="B99" t="str">
            <v>Recruiting</v>
          </cell>
        </row>
        <row r="100">
          <cell r="B100" t="str">
            <v>Recruiting</v>
          </cell>
        </row>
        <row r="101">
          <cell r="B101" t="str">
            <v>Recruiting</v>
          </cell>
        </row>
        <row r="102">
          <cell r="B102" t="str">
            <v>Annual Partner Meeting</v>
          </cell>
        </row>
        <row r="103">
          <cell r="B103" t="str">
            <v>Annual Partner Meeting</v>
          </cell>
        </row>
        <row r="104">
          <cell r="B104" t="str">
            <v>Annual Partner Meeting</v>
          </cell>
        </row>
        <row r="105">
          <cell r="B105" t="str">
            <v>Annual Partner Meeting</v>
          </cell>
        </row>
        <row r="106">
          <cell r="B106" t="str">
            <v>Partner Charge</v>
          </cell>
        </row>
        <row r="107">
          <cell r="B107" t="str">
            <v>Partner Charge</v>
          </cell>
        </row>
        <row r="108">
          <cell r="B108" t="str">
            <v>Partner Charge</v>
          </cell>
        </row>
        <row r="109">
          <cell r="B109" t="str">
            <v>Partner Charge</v>
          </cell>
        </row>
        <row r="110">
          <cell r="B110" t="str">
            <v>Recruiting</v>
          </cell>
        </row>
        <row r="111">
          <cell r="B111" t="str">
            <v>Recruiting</v>
          </cell>
        </row>
        <row r="112">
          <cell r="B112" t="str">
            <v>Recruiting</v>
          </cell>
        </row>
        <row r="113">
          <cell r="B113" t="str">
            <v>Recruiting</v>
          </cell>
        </row>
        <row r="114">
          <cell r="B114" t="str">
            <v>CI/SEPG</v>
          </cell>
        </row>
        <row r="115">
          <cell r="B115" t="str">
            <v>CI/SEPG</v>
          </cell>
        </row>
        <row r="116">
          <cell r="B116" t="str">
            <v>CI/SEPG</v>
          </cell>
        </row>
        <row r="117">
          <cell r="B117" t="str">
            <v>CI/SEPG</v>
          </cell>
        </row>
        <row r="118">
          <cell r="B118" t="str">
            <v>Transition costs</v>
          </cell>
        </row>
        <row r="119">
          <cell r="B119" t="str">
            <v>Transition costs</v>
          </cell>
        </row>
        <row r="120">
          <cell r="B120" t="str">
            <v>Transition costs</v>
          </cell>
        </row>
        <row r="121">
          <cell r="B121" t="str">
            <v>Transition costs</v>
          </cell>
        </row>
        <row r="122">
          <cell r="B122" t="str">
            <v>Contingency</v>
          </cell>
        </row>
        <row r="123">
          <cell r="B123" t="str">
            <v>Contingency</v>
          </cell>
        </row>
        <row r="124">
          <cell r="B124" t="str">
            <v>Contingency</v>
          </cell>
        </row>
        <row r="125">
          <cell r="B125" t="str">
            <v>Contingency</v>
          </cell>
        </row>
      </sheetData>
      <sheetData sheetId="3" refreshError="1"/>
      <sheetData sheetId="4" refreshError="1">
        <row r="6">
          <cell r="B6" t="str">
            <v>Office Support (CIO)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YTD_Actual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cc"/>
      <sheetName val="Actual_Yearly"/>
      <sheetName val="Sheet1 (2)"/>
      <sheetName val="REPORT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ales"/>
      <sheetName val="worksheet"/>
      <sheetName val="worksheet_dnp"/>
      <sheetName val="rates"/>
      <sheetName val="CF-ACT-BHT"/>
      <sheetName val="CF-ACT-USD"/>
      <sheetName val="CF-PLAN-BHT"/>
      <sheetName val="CF-PLAN-USD"/>
      <sheetName val="Account List"/>
      <sheetName val="accum_2001"/>
      <sheetName val="Actual-Monthly"/>
      <sheetName val="Actual-ＹＴＤ"/>
      <sheetName val="Budget-Monthly"/>
      <sheetName val="Budget-YTD"/>
      <sheetName val="ACTUAL-MONTHLY 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"/>
      <sheetName val="detail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W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YTD-Actual"/>
      <sheetName val="YTD_Revised"/>
      <sheetName val="7251_06540"/>
      <sheetName val="Cancel_Promotion"/>
      <sheetName val="Actual"/>
      <sheetName val="Budget"/>
      <sheetName val="03100(SS)"/>
      <sheetName val="CF-ACT-USD"/>
      <sheetName val="03  Mr. Saraogi"/>
      <sheetName val="Actual_Monthly"/>
      <sheetName val="เงินกู้ MGC"/>
      <sheetName val="เงินกู้ธนชาติ"/>
      <sheetName val="ReadData"/>
      <sheetName val="supplier"/>
      <sheetName val="RawData"/>
      <sheetName val="03__Mr__Saraogi"/>
      <sheetName val="Actual_Month"/>
      <sheetName val="Annual_Month"/>
      <sheetName val="Annual_Year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ategory"/>
      <sheetName val="Detail Costs Analysis- KIM"/>
      <sheetName val="NOVARE- Lease Details"/>
      <sheetName val="AC MSL- DNP Detail"/>
      <sheetName val="Norman"/>
      <sheetName val="AC MSL- Profit &amp; Loss"/>
      <sheetName val="AC- 086 Activity"/>
      <sheetName val="AC MSL- Revenue Detail"/>
      <sheetName val="AC MSL- Dnp Assumptions"/>
      <sheetName val="NOVARE- Profit &amp; Loss"/>
      <sheetName val="NOVARE- Revenue Detail"/>
      <sheetName val="NOVARE- DNP Detail"/>
      <sheetName val="NOVARE- Dnp Assumptions"/>
      <sheetName val="AC- Employment Wk"/>
      <sheetName val="AC MSL&amp;NOVARE- Employment Wk"/>
      <sheetName val="Leavers-Joiners FTE"/>
      <sheetName val="ACMSL FTE Breakdown"/>
      <sheetName val="AC MSL Rolling Headcount"/>
      <sheetName val="AC MSL Leavers-Joiners Costs"/>
      <sheetName val="ACMSL Unloaded Employment Costs"/>
      <sheetName val="ALL- Employment Assumptions"/>
      <sheetName val="Inpats &amp; Aust BPM"/>
      <sheetName val="CHART-AC MSL Headcount"/>
      <sheetName val="CHART- Perm Con"/>
      <sheetName val="CHART-Attr-Rect"/>
      <sheetName val="Chart Page"/>
      <sheetName val="AC_ Employment Wk"/>
      <sheetName val="Code"/>
      <sheetName val="ROC-CCTR."/>
    </sheetNames>
    <sheetDataSet>
      <sheetData sheetId="0">
        <row r="6">
          <cell r="M6" t="str">
            <v>Mgt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6">
          <cell r="M6" t="str">
            <v>Mgt</v>
          </cell>
        </row>
        <row r="7">
          <cell r="M7" t="str">
            <v>Mgt</v>
          </cell>
        </row>
        <row r="8">
          <cell r="M8" t="str">
            <v>Mgt</v>
          </cell>
        </row>
        <row r="9">
          <cell r="M9" t="str">
            <v>Mgt</v>
          </cell>
        </row>
        <row r="10">
          <cell r="M10" t="str">
            <v>Mgt</v>
          </cell>
        </row>
        <row r="11">
          <cell r="M11" t="str">
            <v>Mgt</v>
          </cell>
        </row>
        <row r="12">
          <cell r="M12" t="str">
            <v>Mgt</v>
          </cell>
        </row>
        <row r="13">
          <cell r="M13" t="str">
            <v>Mgt</v>
          </cell>
        </row>
        <row r="14">
          <cell r="M14" t="str">
            <v>NOV</v>
          </cell>
        </row>
        <row r="15">
          <cell r="M15" t="str">
            <v>Mgt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7251-06540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CMO"/>
      <sheetName val="Dec_"/>
      <sheetName val="2-150_Input_Plan"/>
      <sheetName val="Construction_Cost"/>
      <sheetName val="General Assumption"/>
      <sheetName val="Case selection"/>
      <sheetName val="10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Dec_1"/>
      <sheetName val="2-150_Input_Plan1"/>
      <sheetName val="Construction_Cost1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ตั๋วเงินรับ"/>
      <sheetName val="BUILD95"/>
      <sheetName val="Provisional"/>
      <sheetName val="Budget"/>
      <sheetName val="AccpacTB"/>
      <sheetName val="checkstock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2">
          <cell r="G12">
            <v>0</v>
          </cell>
        </row>
        <row r="13">
          <cell r="C13" t="str">
            <v>JAN</v>
          </cell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pprovals Package &gt;&gt;"/>
      <sheetName val="1 Bus Case Summ"/>
      <sheetName val="2 Fin Analysis"/>
      <sheetName val="3 Risk Analysis"/>
      <sheetName val="4 TCB Summ"/>
      <sheetName val="5 ACN Corp View"/>
      <sheetName val="6 ACN Mgt View"/>
      <sheetName val="7 ACN Mgt Fcst"/>
      <sheetName val="8 Targ Margin"/>
      <sheetName val="Workings &gt;&gt;"/>
      <sheetName val="WK1 Key Assumpt"/>
      <sheetName val="WK2 Bill-Exp Inputs"/>
      <sheetName val="WK3 Rev Rec Inputs"/>
      <sheetName val="WK4 Cap Ex Inputs"/>
      <sheetName val="WK5 Tax Cash Pay Inputs"/>
      <sheetName val="WK6 Risk Adj Inputs"/>
      <sheetName val="WK7 TCB Inputs"/>
      <sheetName val="WK8 Term Provisions"/>
      <sheetName val="WK9 Affil Share Inputs"/>
      <sheetName val="WK10 Cap Bal Det"/>
      <sheetName val="WK11 GAAP IS Detail"/>
      <sheetName val="WK12 GAAP BS Detail"/>
      <sheetName val="WK13 EVA Detail"/>
      <sheetName val="WK14 Yr 1-3 Metrics Source Info"/>
      <sheetName val="WK15 DSO Calc"/>
      <sheetName val="WK16 Seat Capital Costs"/>
      <sheetName val="WK17 Error Checker"/>
      <sheetName val="Asset Class"/>
      <sheetName val="시산표"/>
    </sheetNames>
    <sheetDataSet>
      <sheetData sheetId="0">
        <row r="19">
          <cell r="AO19">
            <v>0.2297421617797607</v>
          </cell>
        </row>
      </sheetData>
      <sheetData sheetId="1">
        <row r="9">
          <cell r="E9" t="str">
            <v>J&amp;J</v>
          </cell>
        </row>
      </sheetData>
      <sheetData sheetId="2"/>
      <sheetData sheetId="3"/>
      <sheetData sheetId="4"/>
      <sheetData sheetId="5"/>
      <sheetData sheetId="6"/>
      <sheetData sheetId="7" refreshError="1">
        <row r="19">
          <cell r="AO19">
            <v>0.2297421617797607</v>
          </cell>
        </row>
      </sheetData>
      <sheetData sheetId="8"/>
      <sheetData sheetId="9"/>
      <sheetData sheetId="10"/>
      <sheetData sheetId="11" refreshError="1">
        <row r="9">
          <cell r="E9" t="str">
            <v>J&amp;J</v>
          </cell>
        </row>
        <row r="39">
          <cell r="E39">
            <v>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ategory"/>
      <sheetName val="Detail Costs Analysis- KIM"/>
      <sheetName val="NOVARE- Lease Details"/>
      <sheetName val="AC MSL- DNP Detail"/>
      <sheetName val="Norman"/>
      <sheetName val="AC MSL- Profit &amp; Loss"/>
      <sheetName val="AC- 086 Activity"/>
      <sheetName val="AC MSL- Revenue Detail"/>
      <sheetName val="AC MSL- Dnp Assumptions"/>
      <sheetName val="NOVARE- Profit &amp; Loss"/>
      <sheetName val="NOVARE- Revenue Detail"/>
      <sheetName val="NOVARE- DNP Detail"/>
      <sheetName val="NOVARE- Dnp Assumptions"/>
      <sheetName val="AC- Employment Wk"/>
      <sheetName val="AC MSL&amp;NOVARE- Employment Wk"/>
      <sheetName val="Leavers-Joiners FTE"/>
      <sheetName val="ACMSL FTE Breakdown"/>
      <sheetName val="AC MSL Rolling Headcount"/>
      <sheetName val="AC MSL Leavers-Joiners Costs"/>
      <sheetName val="ACMSL Unloaded Employment Costs"/>
      <sheetName val="ALL- Employment Assumptions"/>
      <sheetName val="Inpats &amp; Aust BPM"/>
      <sheetName val="CHART-AC MSL Headcount"/>
      <sheetName val="CHART- Perm Con"/>
      <sheetName val="CHART-Attr-Rect"/>
      <sheetName val="Chart Page"/>
      <sheetName val="AC MSL_ Dnp Assumptions"/>
      <sheetName val="AC_ Employment Wk"/>
      <sheetName val="AC MSL_NOVARE_ Employment Wk"/>
      <sheetName val="WK1 Key Assumpt"/>
      <sheetName val="6 ACN Mgt View"/>
      <sheetName val="l*****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>
        <row r="6">
          <cell r="J6" t="str">
            <v>AU_ACCFM</v>
          </cell>
        </row>
        <row r="7">
          <cell r="J7" t="str">
            <v>AU_ACCFM</v>
          </cell>
        </row>
        <row r="8">
          <cell r="J8" t="str">
            <v>AU_ACCFM</v>
          </cell>
        </row>
        <row r="9">
          <cell r="J9" t="str">
            <v>AU_ACCFM</v>
          </cell>
        </row>
        <row r="10">
          <cell r="J10" t="str">
            <v>AU_ACBPM</v>
          </cell>
        </row>
        <row r="11">
          <cell r="J11" t="str">
            <v>UK_ACBPM</v>
          </cell>
        </row>
        <row r="12">
          <cell r="J12" t="str">
            <v>UK_ACBPM</v>
          </cell>
        </row>
        <row r="13">
          <cell r="J13" t="str">
            <v>UK_ACBPM</v>
          </cell>
        </row>
        <row r="14">
          <cell r="J14" t="str">
            <v>AU_NOV</v>
          </cell>
        </row>
        <row r="15">
          <cell r="J15" t="str">
            <v>AU_ACBPM</v>
          </cell>
        </row>
      </sheetData>
      <sheetData sheetId="14" refreshError="1">
        <row r="6">
          <cell r="I6" t="str">
            <v>PERMAM</v>
          </cell>
          <cell r="J6" t="str">
            <v>PERM</v>
          </cell>
        </row>
        <row r="7">
          <cell r="I7" t="str">
            <v>PERMAM</v>
          </cell>
          <cell r="J7" t="str">
            <v>PERM</v>
          </cell>
        </row>
        <row r="8">
          <cell r="I8" t="str">
            <v>PERMAM</v>
          </cell>
          <cell r="J8" t="str">
            <v>PERM</v>
          </cell>
        </row>
        <row r="9">
          <cell r="I9" t="str">
            <v>PERMAM</v>
          </cell>
          <cell r="J9" t="str">
            <v>PERM</v>
          </cell>
        </row>
        <row r="10">
          <cell r="I10" t="str">
            <v>PERMAM</v>
          </cell>
          <cell r="J10" t="str">
            <v>PERM</v>
          </cell>
        </row>
        <row r="11">
          <cell r="I11" t="str">
            <v>PERMAM</v>
          </cell>
          <cell r="J11" t="str">
            <v>PERM</v>
          </cell>
        </row>
        <row r="12">
          <cell r="I12" t="str">
            <v>PERMAM</v>
          </cell>
          <cell r="J12" t="str">
            <v>PERM</v>
          </cell>
        </row>
        <row r="13">
          <cell r="I13" t="str">
            <v>PERMAM</v>
          </cell>
          <cell r="J13" t="str">
            <v>PERM</v>
          </cell>
        </row>
        <row r="14">
          <cell r="I14" t="str">
            <v>PERMAM</v>
          </cell>
          <cell r="J14" t="str">
            <v>PERM</v>
          </cell>
        </row>
        <row r="15">
          <cell r="I15" t="str">
            <v>PERMAM</v>
          </cell>
          <cell r="J15" t="str">
            <v>PERM</v>
          </cell>
        </row>
        <row r="16">
          <cell r="I16" t="str">
            <v>PERMAM</v>
          </cell>
          <cell r="J16" t="str">
            <v>PERM</v>
          </cell>
        </row>
        <row r="17">
          <cell r="I17" t="str">
            <v>PERMAM</v>
          </cell>
          <cell r="J17" t="str">
            <v>PERM</v>
          </cell>
        </row>
        <row r="18">
          <cell r="I18" t="str">
            <v>PERMAM</v>
          </cell>
          <cell r="J18" t="str">
            <v>PERM</v>
          </cell>
        </row>
        <row r="19">
          <cell r="I19" t="str">
            <v>PERMAM</v>
          </cell>
          <cell r="J19" t="str">
            <v>PERM</v>
          </cell>
        </row>
        <row r="20">
          <cell r="I20" t="str">
            <v>PERMMGT</v>
          </cell>
          <cell r="J20" t="str">
            <v>PERM</v>
          </cell>
        </row>
        <row r="21">
          <cell r="I21" t="str">
            <v>PERMAM</v>
          </cell>
          <cell r="J21" t="str">
            <v>PERM</v>
          </cell>
        </row>
        <row r="22">
          <cell r="I22" t="str">
            <v>PERMAM</v>
          </cell>
          <cell r="J22" t="str">
            <v>PERM</v>
          </cell>
        </row>
        <row r="23">
          <cell r="I23" t="str">
            <v>PERMAM</v>
          </cell>
          <cell r="J23" t="str">
            <v>PERM</v>
          </cell>
        </row>
        <row r="24">
          <cell r="I24" t="str">
            <v>PERMAM</v>
          </cell>
          <cell r="J24" t="str">
            <v>PERM</v>
          </cell>
        </row>
        <row r="25">
          <cell r="I25" t="str">
            <v>PERMAM</v>
          </cell>
          <cell r="J25" t="str">
            <v>PERM</v>
          </cell>
        </row>
        <row r="26">
          <cell r="I26" t="str">
            <v>PERMAM</v>
          </cell>
          <cell r="J26" t="str">
            <v>PERM</v>
          </cell>
        </row>
        <row r="27">
          <cell r="I27" t="str">
            <v>PERMAM</v>
          </cell>
          <cell r="J27" t="str">
            <v>PERM</v>
          </cell>
        </row>
        <row r="28">
          <cell r="I28" t="str">
            <v>PERMAM</v>
          </cell>
          <cell r="J28" t="str">
            <v>PERM</v>
          </cell>
        </row>
        <row r="29">
          <cell r="I29" t="str">
            <v>PERMAM</v>
          </cell>
          <cell r="J29" t="str">
            <v>PERM</v>
          </cell>
        </row>
        <row r="30">
          <cell r="I30" t="str">
            <v>PERMAM</v>
          </cell>
          <cell r="J30" t="str">
            <v>PERM</v>
          </cell>
        </row>
        <row r="31">
          <cell r="I31" t="str">
            <v>PERMAM</v>
          </cell>
          <cell r="J31" t="str">
            <v>PERM</v>
          </cell>
        </row>
        <row r="32">
          <cell r="I32" t="str">
            <v>PERMAM</v>
          </cell>
          <cell r="J32" t="str">
            <v>PERM</v>
          </cell>
        </row>
        <row r="33">
          <cell r="I33" t="str">
            <v>PERMAM</v>
          </cell>
          <cell r="J33" t="str">
            <v>PERM</v>
          </cell>
        </row>
        <row r="34">
          <cell r="I34" t="str">
            <v>PERMAM</v>
          </cell>
          <cell r="J34" t="str">
            <v>PERM</v>
          </cell>
        </row>
        <row r="35">
          <cell r="I35" t="str">
            <v>PERMAM</v>
          </cell>
          <cell r="J35" t="str">
            <v>PERM</v>
          </cell>
        </row>
        <row r="36">
          <cell r="I36" t="str">
            <v>PERMAM</v>
          </cell>
          <cell r="J36" t="str">
            <v>PERM</v>
          </cell>
        </row>
        <row r="37">
          <cell r="I37" t="str">
            <v>PERMAM</v>
          </cell>
          <cell r="J37" t="str">
            <v>PERM</v>
          </cell>
        </row>
        <row r="38">
          <cell r="I38" t="str">
            <v>PERMAM</v>
          </cell>
          <cell r="J38" t="str">
            <v>PERM</v>
          </cell>
        </row>
        <row r="39">
          <cell r="I39" t="str">
            <v>PERMAM</v>
          </cell>
          <cell r="J39" t="str">
            <v>PERM</v>
          </cell>
        </row>
        <row r="40">
          <cell r="I40" t="str">
            <v>PERMAM</v>
          </cell>
          <cell r="J40" t="str">
            <v>PERM</v>
          </cell>
        </row>
        <row r="41">
          <cell r="I41" t="str">
            <v>PERMAM</v>
          </cell>
          <cell r="J41" t="str">
            <v>PERM</v>
          </cell>
        </row>
        <row r="42">
          <cell r="I42" t="str">
            <v>PERMAM</v>
          </cell>
          <cell r="J42" t="str">
            <v>PERM</v>
          </cell>
        </row>
        <row r="43">
          <cell r="I43" t="str">
            <v>PERMAM</v>
          </cell>
          <cell r="J43" t="str">
            <v>PERM</v>
          </cell>
        </row>
        <row r="44">
          <cell r="I44" t="str">
            <v>PERMAM</v>
          </cell>
          <cell r="J44" t="str">
            <v>PERM</v>
          </cell>
        </row>
        <row r="45">
          <cell r="I45" t="str">
            <v>PERMAM</v>
          </cell>
          <cell r="J45" t="str">
            <v>PERM</v>
          </cell>
        </row>
        <row r="46">
          <cell r="I46" t="str">
            <v>PERMAM</v>
          </cell>
          <cell r="J46" t="str">
            <v>PERM</v>
          </cell>
        </row>
        <row r="47">
          <cell r="I47" t="str">
            <v>PERMAM</v>
          </cell>
          <cell r="J47" t="str">
            <v>PERM</v>
          </cell>
        </row>
        <row r="48">
          <cell r="I48" t="str">
            <v>PERMAM</v>
          </cell>
          <cell r="J48" t="str">
            <v>PERM</v>
          </cell>
        </row>
        <row r="49">
          <cell r="I49" t="str">
            <v>PERMAM</v>
          </cell>
          <cell r="J49" t="str">
            <v>PERM</v>
          </cell>
        </row>
        <row r="50">
          <cell r="I50" t="str">
            <v>PERMAM</v>
          </cell>
          <cell r="J50" t="str">
            <v>PERM</v>
          </cell>
        </row>
        <row r="51">
          <cell r="I51" t="str">
            <v>PERMAM</v>
          </cell>
          <cell r="J51" t="str">
            <v>PERM</v>
          </cell>
        </row>
        <row r="52">
          <cell r="I52" t="str">
            <v>PERMAM</v>
          </cell>
          <cell r="J52" t="str">
            <v>PERM</v>
          </cell>
        </row>
        <row r="53">
          <cell r="I53" t="str">
            <v>PERMAM</v>
          </cell>
          <cell r="J53" t="str">
            <v>PERM</v>
          </cell>
        </row>
        <row r="54">
          <cell r="I54" t="str">
            <v>PERMAM</v>
          </cell>
          <cell r="J54" t="str">
            <v>PERM</v>
          </cell>
        </row>
        <row r="55">
          <cell r="I55" t="str">
            <v>PERMAM</v>
          </cell>
          <cell r="J55" t="str">
            <v>PERM</v>
          </cell>
        </row>
        <row r="56">
          <cell r="I56" t="str">
            <v>PERMAM</v>
          </cell>
          <cell r="J56" t="str">
            <v>PERM</v>
          </cell>
        </row>
        <row r="57">
          <cell r="I57" t="str">
            <v>PERMAM</v>
          </cell>
          <cell r="J57" t="str">
            <v>PERM</v>
          </cell>
        </row>
        <row r="58">
          <cell r="I58" t="str">
            <v>PERMAP</v>
          </cell>
          <cell r="J58" t="str">
            <v>PERM</v>
          </cell>
        </row>
        <row r="59">
          <cell r="I59" t="str">
            <v>PERMAP</v>
          </cell>
          <cell r="J59" t="str">
            <v>PERM</v>
          </cell>
        </row>
        <row r="60">
          <cell r="I60" t="str">
            <v>PERMAP</v>
          </cell>
          <cell r="J60" t="str">
            <v>PERM</v>
          </cell>
        </row>
        <row r="61">
          <cell r="I61" t="str">
            <v>PERMAP</v>
          </cell>
          <cell r="J61" t="str">
            <v>PERM</v>
          </cell>
        </row>
        <row r="62">
          <cell r="I62" t="str">
            <v>PERMAP</v>
          </cell>
          <cell r="J62" t="str">
            <v>PERM</v>
          </cell>
        </row>
        <row r="63">
          <cell r="I63" t="str">
            <v>PERMAP</v>
          </cell>
          <cell r="J63" t="str">
            <v>PERM</v>
          </cell>
        </row>
        <row r="64">
          <cell r="I64" t="str">
            <v>PERMAP</v>
          </cell>
          <cell r="J64" t="str">
            <v>PERM</v>
          </cell>
        </row>
        <row r="65">
          <cell r="I65" t="str">
            <v>PERMAP</v>
          </cell>
          <cell r="J65" t="str">
            <v>PERM</v>
          </cell>
        </row>
        <row r="66">
          <cell r="I66" t="str">
            <v>PERMAP</v>
          </cell>
          <cell r="J66" t="str">
            <v>PERM</v>
          </cell>
        </row>
        <row r="67">
          <cell r="I67" t="str">
            <v>PERMAP</v>
          </cell>
          <cell r="J67" t="str">
            <v>PERM</v>
          </cell>
        </row>
        <row r="68">
          <cell r="I68" t="str">
            <v>PERMAP</v>
          </cell>
          <cell r="J68" t="str">
            <v>PERM</v>
          </cell>
        </row>
        <row r="69">
          <cell r="I69" t="str">
            <v>PERMAP</v>
          </cell>
          <cell r="J69" t="str">
            <v>PERM</v>
          </cell>
        </row>
        <row r="70">
          <cell r="I70" t="str">
            <v>PERMAP</v>
          </cell>
          <cell r="J70" t="str">
            <v>PERM</v>
          </cell>
        </row>
        <row r="71">
          <cell r="I71" t="str">
            <v>PERMAP</v>
          </cell>
          <cell r="J71" t="str">
            <v>PERM</v>
          </cell>
        </row>
        <row r="72">
          <cell r="I72" t="str">
            <v>PERMAP</v>
          </cell>
          <cell r="J72" t="str">
            <v>PERM</v>
          </cell>
        </row>
        <row r="73">
          <cell r="I73" t="str">
            <v>PERMAP</v>
          </cell>
          <cell r="J73" t="str">
            <v>PERM</v>
          </cell>
        </row>
        <row r="74">
          <cell r="I74" t="str">
            <v>PERMAP</v>
          </cell>
          <cell r="J74" t="str">
            <v>PERM</v>
          </cell>
        </row>
        <row r="75">
          <cell r="I75" t="str">
            <v>PERMAP</v>
          </cell>
          <cell r="J75" t="str">
            <v>PERM</v>
          </cell>
        </row>
        <row r="76">
          <cell r="I76" t="str">
            <v>PERMAP</v>
          </cell>
          <cell r="J76" t="str">
            <v>PERM</v>
          </cell>
        </row>
        <row r="77">
          <cell r="I77" t="str">
            <v>PERMAP</v>
          </cell>
          <cell r="J77" t="str">
            <v>PERM</v>
          </cell>
        </row>
        <row r="78">
          <cell r="I78" t="str">
            <v>PERMAP</v>
          </cell>
          <cell r="J78" t="str">
            <v>PERM</v>
          </cell>
        </row>
        <row r="79">
          <cell r="I79" t="str">
            <v>PERMAP</v>
          </cell>
          <cell r="J79" t="str">
            <v>PERM</v>
          </cell>
        </row>
        <row r="80">
          <cell r="I80" t="str">
            <v>PERMAP</v>
          </cell>
          <cell r="J80" t="str">
            <v>PERM</v>
          </cell>
        </row>
        <row r="81">
          <cell r="I81" t="str">
            <v>PERMAP</v>
          </cell>
          <cell r="J81" t="str">
            <v>PERM</v>
          </cell>
        </row>
        <row r="82">
          <cell r="I82" t="str">
            <v>PERMAP</v>
          </cell>
          <cell r="J82" t="str">
            <v>PERM</v>
          </cell>
        </row>
        <row r="83">
          <cell r="I83" t="str">
            <v>PERMAP</v>
          </cell>
          <cell r="J83" t="str">
            <v>PERM</v>
          </cell>
        </row>
        <row r="84">
          <cell r="I84" t="str">
            <v>PERMAP</v>
          </cell>
          <cell r="J84" t="str">
            <v>PERM</v>
          </cell>
        </row>
        <row r="85">
          <cell r="I85" t="str">
            <v>PERMAP</v>
          </cell>
          <cell r="J85" t="str">
            <v>PERM</v>
          </cell>
        </row>
        <row r="86">
          <cell r="I86" t="str">
            <v>PERMAP</v>
          </cell>
          <cell r="J86" t="str">
            <v>PERM</v>
          </cell>
        </row>
        <row r="87">
          <cell r="I87" t="str">
            <v>PERMAP</v>
          </cell>
          <cell r="J87" t="str">
            <v>PERM</v>
          </cell>
        </row>
        <row r="88">
          <cell r="I88" t="str">
            <v>PERMAP</v>
          </cell>
          <cell r="J88" t="str">
            <v>PERM</v>
          </cell>
        </row>
        <row r="89">
          <cell r="I89" t="str">
            <v>PERMAP</v>
          </cell>
          <cell r="J89" t="str">
            <v>PERM</v>
          </cell>
        </row>
        <row r="90">
          <cell r="I90" t="str">
            <v>PERMAP</v>
          </cell>
          <cell r="J90" t="str">
            <v>PERM</v>
          </cell>
        </row>
        <row r="91">
          <cell r="I91" t="str">
            <v>PERMAP</v>
          </cell>
          <cell r="J91" t="str">
            <v>PERM</v>
          </cell>
        </row>
        <row r="92">
          <cell r="I92" t="str">
            <v>PERMAP</v>
          </cell>
          <cell r="J92" t="str">
            <v>PERM</v>
          </cell>
        </row>
        <row r="93">
          <cell r="I93" t="str">
            <v>PERMAP</v>
          </cell>
          <cell r="J93" t="str">
            <v>PERM</v>
          </cell>
        </row>
        <row r="94">
          <cell r="I94" t="str">
            <v>PERMAR</v>
          </cell>
          <cell r="J94" t="str">
            <v>PERM</v>
          </cell>
        </row>
        <row r="95">
          <cell r="I95" t="str">
            <v>PERMAR</v>
          </cell>
          <cell r="J95" t="str">
            <v>PERM</v>
          </cell>
        </row>
        <row r="96">
          <cell r="I96" t="str">
            <v>PERMAR</v>
          </cell>
          <cell r="J96" t="str">
            <v>PERM</v>
          </cell>
        </row>
        <row r="97">
          <cell r="I97" t="str">
            <v>PERMAR</v>
          </cell>
          <cell r="J97" t="str">
            <v>PERM</v>
          </cell>
        </row>
        <row r="98">
          <cell r="I98" t="str">
            <v>PERMAR</v>
          </cell>
          <cell r="J98" t="str">
            <v>PERM</v>
          </cell>
        </row>
        <row r="99">
          <cell r="I99" t="str">
            <v>PERMAR</v>
          </cell>
          <cell r="J99" t="str">
            <v>PERM</v>
          </cell>
        </row>
        <row r="100">
          <cell r="I100" t="str">
            <v>PERMAR</v>
          </cell>
          <cell r="J100" t="str">
            <v>PERM</v>
          </cell>
        </row>
        <row r="101">
          <cell r="I101" t="str">
            <v>PERMAR</v>
          </cell>
          <cell r="J101" t="str">
            <v>PERM</v>
          </cell>
        </row>
        <row r="102">
          <cell r="I102" t="str">
            <v>PERMAR</v>
          </cell>
          <cell r="J102" t="str">
            <v>PERM</v>
          </cell>
        </row>
        <row r="103">
          <cell r="I103" t="str">
            <v>PERMAR</v>
          </cell>
          <cell r="J103" t="str">
            <v>PERM</v>
          </cell>
        </row>
        <row r="104">
          <cell r="I104" t="str">
            <v>PERMAR</v>
          </cell>
          <cell r="J104" t="str">
            <v>PERM</v>
          </cell>
        </row>
        <row r="105">
          <cell r="I105" t="str">
            <v>PERMAR</v>
          </cell>
          <cell r="J105" t="str">
            <v>PERM</v>
          </cell>
        </row>
        <row r="106">
          <cell r="I106" t="str">
            <v>PERMAR</v>
          </cell>
          <cell r="J106" t="str">
            <v>PERM</v>
          </cell>
        </row>
        <row r="107">
          <cell r="I107" t="str">
            <v>PERMAR</v>
          </cell>
          <cell r="J107" t="str">
            <v>PERM</v>
          </cell>
        </row>
        <row r="108">
          <cell r="I108" t="str">
            <v>PERMAR</v>
          </cell>
          <cell r="J108" t="str">
            <v>PERM</v>
          </cell>
        </row>
        <row r="109">
          <cell r="I109" t="str">
            <v>PERMAR</v>
          </cell>
          <cell r="J109" t="str">
            <v>PERM</v>
          </cell>
        </row>
        <row r="110">
          <cell r="I110" t="str">
            <v>PERMAR</v>
          </cell>
          <cell r="J110" t="str">
            <v>PERM</v>
          </cell>
        </row>
        <row r="111">
          <cell r="I111" t="str">
            <v>PERMAR</v>
          </cell>
          <cell r="J111" t="str">
            <v>PERM</v>
          </cell>
        </row>
        <row r="112">
          <cell r="I112" t="str">
            <v>PERMAR</v>
          </cell>
          <cell r="J112" t="str">
            <v>PERM</v>
          </cell>
        </row>
        <row r="113">
          <cell r="I113" t="str">
            <v>PERMAR</v>
          </cell>
          <cell r="J113" t="str">
            <v>PERM</v>
          </cell>
        </row>
        <row r="114">
          <cell r="I114" t="str">
            <v>PERMAR</v>
          </cell>
          <cell r="J114" t="str">
            <v>PERM</v>
          </cell>
        </row>
        <row r="115">
          <cell r="I115" t="str">
            <v>PERMAR</v>
          </cell>
          <cell r="J115" t="str">
            <v>PERM</v>
          </cell>
        </row>
        <row r="116">
          <cell r="I116" t="str">
            <v>PERMAR</v>
          </cell>
          <cell r="J116" t="str">
            <v>PERM</v>
          </cell>
        </row>
        <row r="117">
          <cell r="I117" t="str">
            <v>PERMAR</v>
          </cell>
          <cell r="J117" t="str">
            <v>PERM</v>
          </cell>
        </row>
        <row r="118">
          <cell r="I118" t="str">
            <v>PERMAR</v>
          </cell>
          <cell r="J118" t="str">
            <v>PERM</v>
          </cell>
        </row>
        <row r="119">
          <cell r="I119" t="str">
            <v>PERMAR</v>
          </cell>
          <cell r="J119" t="str">
            <v>PERM</v>
          </cell>
        </row>
        <row r="120">
          <cell r="I120" t="str">
            <v>PERMAR</v>
          </cell>
          <cell r="J120" t="str">
            <v>PERM</v>
          </cell>
        </row>
        <row r="121">
          <cell r="I121" t="str">
            <v>PERMAR</v>
          </cell>
          <cell r="J121" t="str">
            <v>PERM</v>
          </cell>
        </row>
        <row r="122">
          <cell r="I122" t="str">
            <v>PERMAR</v>
          </cell>
          <cell r="J122" t="str">
            <v>PERM</v>
          </cell>
        </row>
        <row r="123">
          <cell r="I123" t="str">
            <v>PERMAR</v>
          </cell>
          <cell r="J123" t="str">
            <v>PERM</v>
          </cell>
        </row>
        <row r="124">
          <cell r="I124" t="str">
            <v>PERMAR</v>
          </cell>
          <cell r="J124" t="str">
            <v>PERM</v>
          </cell>
        </row>
        <row r="125">
          <cell r="I125" t="str">
            <v>PERMAR</v>
          </cell>
          <cell r="J125" t="str">
            <v>PERM</v>
          </cell>
        </row>
        <row r="126">
          <cell r="I126" t="str">
            <v>PERMAR</v>
          </cell>
          <cell r="J126" t="str">
            <v>PERM</v>
          </cell>
        </row>
        <row r="127">
          <cell r="I127" t="str">
            <v>PERMAR</v>
          </cell>
          <cell r="J127" t="str">
            <v>PERM</v>
          </cell>
        </row>
        <row r="128">
          <cell r="I128" t="str">
            <v>PERMAR</v>
          </cell>
          <cell r="J128" t="str">
            <v>PERM</v>
          </cell>
        </row>
        <row r="129">
          <cell r="I129" t="str">
            <v>PERMAR</v>
          </cell>
          <cell r="J129" t="str">
            <v>PERM</v>
          </cell>
        </row>
        <row r="130">
          <cell r="I130" t="str">
            <v>PERMAR</v>
          </cell>
          <cell r="J130" t="str">
            <v>PERM</v>
          </cell>
        </row>
        <row r="131">
          <cell r="I131" t="str">
            <v>PERMAR</v>
          </cell>
          <cell r="J131" t="str">
            <v>PERM</v>
          </cell>
        </row>
        <row r="132">
          <cell r="I132" t="str">
            <v>PERMAR</v>
          </cell>
          <cell r="J132" t="str">
            <v>PERM</v>
          </cell>
        </row>
        <row r="133">
          <cell r="I133" t="str">
            <v>PERMAR</v>
          </cell>
          <cell r="J133" t="str">
            <v>PERM</v>
          </cell>
        </row>
        <row r="134">
          <cell r="I134" t="str">
            <v>PERMAR</v>
          </cell>
          <cell r="J134" t="str">
            <v>PERM</v>
          </cell>
        </row>
        <row r="135">
          <cell r="I135" t="str">
            <v>PERMAR</v>
          </cell>
          <cell r="J135" t="str">
            <v>PERM</v>
          </cell>
        </row>
        <row r="136">
          <cell r="I136" t="str">
            <v>PERMAR</v>
          </cell>
          <cell r="J136" t="str">
            <v>PERM</v>
          </cell>
        </row>
        <row r="137">
          <cell r="I137" t="str">
            <v>PERMAR</v>
          </cell>
          <cell r="J137" t="str">
            <v>PERM</v>
          </cell>
        </row>
        <row r="138">
          <cell r="I138" t="str">
            <v>PERMAR</v>
          </cell>
          <cell r="J138" t="str">
            <v>PERM</v>
          </cell>
        </row>
        <row r="139">
          <cell r="I139" t="str">
            <v>PERMAR</v>
          </cell>
          <cell r="J139" t="str">
            <v>PERM</v>
          </cell>
        </row>
        <row r="140">
          <cell r="I140" t="str">
            <v>PERMAR</v>
          </cell>
          <cell r="J140" t="str">
            <v>PERM</v>
          </cell>
        </row>
        <row r="141">
          <cell r="I141" t="str">
            <v>PERMAR</v>
          </cell>
          <cell r="J141" t="str">
            <v>PERM</v>
          </cell>
        </row>
        <row r="142">
          <cell r="I142" t="str">
            <v>PERMAR</v>
          </cell>
          <cell r="J142" t="str">
            <v>PERM</v>
          </cell>
        </row>
        <row r="143">
          <cell r="I143" t="str">
            <v>PERMAR</v>
          </cell>
          <cell r="J143" t="str">
            <v>PERM</v>
          </cell>
        </row>
        <row r="144">
          <cell r="I144" t="str">
            <v>PERMAR</v>
          </cell>
          <cell r="J144" t="str">
            <v>PERM</v>
          </cell>
        </row>
        <row r="145">
          <cell r="I145" t="str">
            <v>PERMAR</v>
          </cell>
          <cell r="J145" t="str">
            <v>PERM</v>
          </cell>
        </row>
        <row r="146">
          <cell r="I146" t="str">
            <v>PERMAR</v>
          </cell>
          <cell r="J146" t="str">
            <v>PERM</v>
          </cell>
        </row>
        <row r="147">
          <cell r="I147" t="str">
            <v>PERMAR</v>
          </cell>
          <cell r="J147" t="str">
            <v>PERM</v>
          </cell>
        </row>
        <row r="148">
          <cell r="I148" t="str">
            <v>PERMAR</v>
          </cell>
          <cell r="J148" t="str">
            <v>PERM</v>
          </cell>
        </row>
        <row r="149">
          <cell r="I149" t="str">
            <v>PERMAR</v>
          </cell>
          <cell r="J149" t="str">
            <v>PERM</v>
          </cell>
        </row>
        <row r="150">
          <cell r="I150" t="str">
            <v>PERMAR</v>
          </cell>
          <cell r="J150" t="str">
            <v>PERM</v>
          </cell>
        </row>
        <row r="151">
          <cell r="I151" t="str">
            <v>PERMAR</v>
          </cell>
          <cell r="J151" t="str">
            <v>PERM</v>
          </cell>
        </row>
        <row r="152">
          <cell r="I152" t="str">
            <v>PERMAR</v>
          </cell>
          <cell r="J152" t="str">
            <v>PERM</v>
          </cell>
        </row>
        <row r="153">
          <cell r="I153" t="str">
            <v>PERMFA</v>
          </cell>
          <cell r="J153" t="str">
            <v>PERM</v>
          </cell>
        </row>
        <row r="154">
          <cell r="I154" t="str">
            <v>PERMFA</v>
          </cell>
          <cell r="J154" t="str">
            <v>PERM</v>
          </cell>
        </row>
        <row r="155">
          <cell r="I155" t="str">
            <v>PERMFA</v>
          </cell>
          <cell r="J155" t="str">
            <v>PERM</v>
          </cell>
        </row>
        <row r="156">
          <cell r="I156" t="str">
            <v>PERMFA</v>
          </cell>
          <cell r="J156" t="str">
            <v>PERM</v>
          </cell>
        </row>
        <row r="157">
          <cell r="I157" t="str">
            <v>PERMFA</v>
          </cell>
          <cell r="J157" t="str">
            <v>PERM</v>
          </cell>
        </row>
        <row r="158">
          <cell r="I158" t="str">
            <v>PERMFA</v>
          </cell>
          <cell r="J158" t="str">
            <v>PERM</v>
          </cell>
        </row>
        <row r="159">
          <cell r="I159" t="str">
            <v>PERMFA</v>
          </cell>
          <cell r="J159" t="str">
            <v>PERM</v>
          </cell>
        </row>
        <row r="160">
          <cell r="I160" t="str">
            <v>PERMFA</v>
          </cell>
          <cell r="J160" t="str">
            <v>PERM</v>
          </cell>
        </row>
        <row r="161">
          <cell r="I161" t="str">
            <v>PERMFA</v>
          </cell>
          <cell r="J161" t="str">
            <v>PERM</v>
          </cell>
        </row>
        <row r="162">
          <cell r="I162" t="str">
            <v>PERMFA</v>
          </cell>
          <cell r="J162" t="str">
            <v>PERM</v>
          </cell>
        </row>
        <row r="163">
          <cell r="I163" t="str">
            <v>PERMFA</v>
          </cell>
          <cell r="J163" t="str">
            <v>PERM</v>
          </cell>
        </row>
        <row r="164">
          <cell r="I164" t="str">
            <v>PERMFA</v>
          </cell>
          <cell r="J164" t="str">
            <v>PERM</v>
          </cell>
        </row>
        <row r="165">
          <cell r="I165" t="str">
            <v>PERMFA</v>
          </cell>
          <cell r="J165" t="str">
            <v>PERM</v>
          </cell>
        </row>
        <row r="166">
          <cell r="I166" t="str">
            <v>PERMFA</v>
          </cell>
          <cell r="J166" t="str">
            <v>PERM</v>
          </cell>
        </row>
        <row r="167">
          <cell r="I167" t="str">
            <v>PERMFA</v>
          </cell>
          <cell r="J167" t="str">
            <v>PERM</v>
          </cell>
        </row>
        <row r="168">
          <cell r="I168" t="str">
            <v>PERMFA</v>
          </cell>
          <cell r="J168" t="str">
            <v>PERM</v>
          </cell>
        </row>
        <row r="169">
          <cell r="I169" t="str">
            <v>PERMFA</v>
          </cell>
          <cell r="J169" t="str">
            <v>PERM</v>
          </cell>
        </row>
        <row r="170">
          <cell r="I170" t="str">
            <v>PERMFA</v>
          </cell>
          <cell r="J170" t="str">
            <v>PERM</v>
          </cell>
        </row>
        <row r="171">
          <cell r="I171" t="str">
            <v>PERMFA</v>
          </cell>
          <cell r="J171" t="str">
            <v>PERM</v>
          </cell>
        </row>
        <row r="172">
          <cell r="I172" t="str">
            <v>PERMFA</v>
          </cell>
          <cell r="J172" t="str">
            <v>PERM</v>
          </cell>
        </row>
        <row r="173">
          <cell r="I173" t="str">
            <v>PERMFA</v>
          </cell>
          <cell r="J173" t="str">
            <v>PERM</v>
          </cell>
        </row>
        <row r="174">
          <cell r="I174" t="str">
            <v>PERMFA</v>
          </cell>
          <cell r="J174" t="str">
            <v>PERM</v>
          </cell>
        </row>
        <row r="175">
          <cell r="I175" t="str">
            <v>PERMFA</v>
          </cell>
          <cell r="J175" t="str">
            <v>PERM</v>
          </cell>
        </row>
        <row r="176">
          <cell r="I176" t="str">
            <v>PERMFA</v>
          </cell>
          <cell r="J176" t="str">
            <v>PERM</v>
          </cell>
        </row>
        <row r="177">
          <cell r="I177" t="str">
            <v>PERMFA</v>
          </cell>
          <cell r="J177" t="str">
            <v>PERM</v>
          </cell>
        </row>
        <row r="178">
          <cell r="I178" t="str">
            <v>PERMFA</v>
          </cell>
          <cell r="J178" t="str">
            <v>PERM</v>
          </cell>
        </row>
        <row r="179">
          <cell r="I179" t="str">
            <v>PERMFA</v>
          </cell>
          <cell r="J179" t="str">
            <v>PERM</v>
          </cell>
        </row>
        <row r="180">
          <cell r="I180" t="str">
            <v>PERMFA</v>
          </cell>
          <cell r="J180" t="str">
            <v>PERM</v>
          </cell>
        </row>
        <row r="181">
          <cell r="I181" t="str">
            <v>PERMFA</v>
          </cell>
          <cell r="J181" t="str">
            <v>PERM</v>
          </cell>
        </row>
        <row r="182">
          <cell r="I182" t="str">
            <v>PERMFA</v>
          </cell>
          <cell r="J182" t="str">
            <v>PERM</v>
          </cell>
        </row>
        <row r="183">
          <cell r="I183" t="str">
            <v>PERMFA</v>
          </cell>
          <cell r="J183" t="str">
            <v>PERM</v>
          </cell>
        </row>
        <row r="184">
          <cell r="I184" t="str">
            <v>PERMFA</v>
          </cell>
          <cell r="J184" t="str">
            <v>PERM</v>
          </cell>
        </row>
        <row r="185">
          <cell r="I185" t="str">
            <v>PERMFA</v>
          </cell>
          <cell r="J185" t="str">
            <v>PERM</v>
          </cell>
        </row>
        <row r="186">
          <cell r="I186" t="str">
            <v>PERMFA</v>
          </cell>
          <cell r="J186" t="str">
            <v>PERM</v>
          </cell>
        </row>
        <row r="187">
          <cell r="I187" t="str">
            <v>PERMFA</v>
          </cell>
          <cell r="J187" t="str">
            <v>PERM</v>
          </cell>
        </row>
        <row r="188">
          <cell r="I188" t="str">
            <v>PERMFA</v>
          </cell>
          <cell r="J188" t="str">
            <v>PERM</v>
          </cell>
        </row>
        <row r="189">
          <cell r="I189" t="str">
            <v>PERMFA</v>
          </cell>
          <cell r="J189" t="str">
            <v>PERM</v>
          </cell>
        </row>
        <row r="190">
          <cell r="I190" t="str">
            <v>PERMFA</v>
          </cell>
          <cell r="J190" t="str">
            <v>PERM</v>
          </cell>
        </row>
        <row r="191">
          <cell r="I191" t="str">
            <v>PERMFA</v>
          </cell>
          <cell r="J191" t="str">
            <v>PERM</v>
          </cell>
        </row>
        <row r="192">
          <cell r="I192" t="str">
            <v>PERMFA</v>
          </cell>
          <cell r="J192" t="str">
            <v>PERM</v>
          </cell>
        </row>
        <row r="193">
          <cell r="I193" t="str">
            <v>PERMFA</v>
          </cell>
          <cell r="J193" t="str">
            <v>PERM</v>
          </cell>
        </row>
        <row r="194">
          <cell r="I194" t="str">
            <v>PERMFA</v>
          </cell>
          <cell r="J194" t="str">
            <v>PERM</v>
          </cell>
        </row>
        <row r="195">
          <cell r="I195" t="str">
            <v>PERMFA</v>
          </cell>
          <cell r="J195" t="str">
            <v>PERM</v>
          </cell>
        </row>
        <row r="196">
          <cell r="I196" t="str">
            <v>PERMFA</v>
          </cell>
          <cell r="J196" t="str">
            <v>PERM</v>
          </cell>
        </row>
        <row r="197">
          <cell r="I197" t="str">
            <v>PERMFA</v>
          </cell>
          <cell r="J197" t="str">
            <v>PERM</v>
          </cell>
        </row>
        <row r="198">
          <cell r="I198" t="str">
            <v>PERMFA</v>
          </cell>
          <cell r="J198" t="str">
            <v>PERM</v>
          </cell>
        </row>
        <row r="199">
          <cell r="I199" t="str">
            <v>PERMFA</v>
          </cell>
          <cell r="J199" t="str">
            <v>PERM</v>
          </cell>
        </row>
        <row r="200">
          <cell r="I200" t="str">
            <v>PERMFA</v>
          </cell>
          <cell r="J200" t="str">
            <v>PERM</v>
          </cell>
        </row>
        <row r="201">
          <cell r="I201" t="str">
            <v>PERMFA</v>
          </cell>
          <cell r="J201" t="str">
            <v>PERM</v>
          </cell>
        </row>
        <row r="202">
          <cell r="I202" t="str">
            <v>PERMFA</v>
          </cell>
          <cell r="J202" t="str">
            <v>PERM</v>
          </cell>
        </row>
        <row r="203">
          <cell r="I203" t="str">
            <v>PERMFA</v>
          </cell>
          <cell r="J203" t="str">
            <v>PERM</v>
          </cell>
        </row>
        <row r="204">
          <cell r="I204" t="str">
            <v>PERMHRP</v>
          </cell>
          <cell r="J204" t="str">
            <v>PERM</v>
          </cell>
        </row>
        <row r="205">
          <cell r="I205" t="str">
            <v>PERMHRP</v>
          </cell>
          <cell r="J205" t="str">
            <v>PERM</v>
          </cell>
        </row>
        <row r="206">
          <cell r="I206" t="str">
            <v>PERMHRP</v>
          </cell>
          <cell r="J206" t="str">
            <v>PERM</v>
          </cell>
        </row>
        <row r="207">
          <cell r="I207" t="str">
            <v>PERMHRP</v>
          </cell>
          <cell r="J207" t="str">
            <v>PERM</v>
          </cell>
        </row>
        <row r="208">
          <cell r="I208" t="str">
            <v>PERMHRP</v>
          </cell>
          <cell r="J208" t="str">
            <v>PERM</v>
          </cell>
        </row>
        <row r="209">
          <cell r="I209" t="str">
            <v>PERMHRP</v>
          </cell>
          <cell r="J209" t="str">
            <v>PERM</v>
          </cell>
        </row>
        <row r="210">
          <cell r="I210" t="str">
            <v>PERMHRP</v>
          </cell>
          <cell r="J210" t="str">
            <v>PERM</v>
          </cell>
        </row>
        <row r="211">
          <cell r="I211" t="str">
            <v>PERMHRP</v>
          </cell>
          <cell r="J211" t="str">
            <v>PERM</v>
          </cell>
        </row>
        <row r="212">
          <cell r="I212" t="str">
            <v>PERMHRP</v>
          </cell>
          <cell r="J212" t="str">
            <v>PERM</v>
          </cell>
        </row>
        <row r="213">
          <cell r="I213" t="str">
            <v>PERMHRP</v>
          </cell>
          <cell r="J213" t="str">
            <v>PERM</v>
          </cell>
        </row>
        <row r="214">
          <cell r="I214" t="str">
            <v>PERMHRP</v>
          </cell>
          <cell r="J214" t="str">
            <v>PERM</v>
          </cell>
        </row>
        <row r="215">
          <cell r="I215" t="str">
            <v>PERMHRP</v>
          </cell>
          <cell r="J215" t="str">
            <v>PERM</v>
          </cell>
        </row>
        <row r="216">
          <cell r="I216" t="str">
            <v>PERMHRP</v>
          </cell>
          <cell r="J216" t="str">
            <v>PERM</v>
          </cell>
        </row>
        <row r="217">
          <cell r="I217" t="str">
            <v>PERMHRP</v>
          </cell>
          <cell r="J217" t="str">
            <v>PERM</v>
          </cell>
        </row>
        <row r="218">
          <cell r="I218" t="str">
            <v>PERMHRP</v>
          </cell>
          <cell r="J218" t="str">
            <v>PERM</v>
          </cell>
        </row>
        <row r="219">
          <cell r="I219" t="str">
            <v>PERMHRP</v>
          </cell>
          <cell r="J219" t="str">
            <v>PERM</v>
          </cell>
        </row>
        <row r="220">
          <cell r="I220" t="str">
            <v>PERMHRP</v>
          </cell>
          <cell r="J220" t="str">
            <v>PERM</v>
          </cell>
        </row>
        <row r="221">
          <cell r="I221" t="str">
            <v>PERMHRP</v>
          </cell>
          <cell r="J221" t="str">
            <v>PERM</v>
          </cell>
        </row>
        <row r="222">
          <cell r="I222" t="str">
            <v>PERMHRP</v>
          </cell>
          <cell r="J222" t="str">
            <v>PERM</v>
          </cell>
        </row>
        <row r="223">
          <cell r="I223" t="str">
            <v>PERMHRP</v>
          </cell>
          <cell r="J223" t="str">
            <v>PERM</v>
          </cell>
        </row>
        <row r="224">
          <cell r="I224" t="str">
            <v>PERMHRP</v>
          </cell>
          <cell r="J224" t="str">
            <v>PERM</v>
          </cell>
        </row>
        <row r="225">
          <cell r="I225" t="str">
            <v>PERMHRP</v>
          </cell>
          <cell r="J225" t="str">
            <v>PERM</v>
          </cell>
        </row>
        <row r="226">
          <cell r="I226" t="str">
            <v>PERMHRP</v>
          </cell>
          <cell r="J226" t="str">
            <v>PERM</v>
          </cell>
        </row>
        <row r="227">
          <cell r="I227" t="str">
            <v>PERMHRP</v>
          </cell>
          <cell r="J227" t="str">
            <v>PERM</v>
          </cell>
        </row>
        <row r="228">
          <cell r="I228" t="str">
            <v>PERMHRP</v>
          </cell>
          <cell r="J228" t="str">
            <v>PERM</v>
          </cell>
        </row>
        <row r="229">
          <cell r="I229" t="str">
            <v>PERMOA</v>
          </cell>
          <cell r="J229" t="str">
            <v>PERM</v>
          </cell>
        </row>
        <row r="230">
          <cell r="I230" t="str">
            <v>PERMOA</v>
          </cell>
          <cell r="J230" t="str">
            <v>PERM</v>
          </cell>
        </row>
        <row r="231">
          <cell r="I231" t="str">
            <v>PERMOA</v>
          </cell>
          <cell r="J231" t="str">
            <v>PERM</v>
          </cell>
        </row>
        <row r="232">
          <cell r="I232" t="str">
            <v>PERMOA</v>
          </cell>
          <cell r="J232" t="str">
            <v>PERM</v>
          </cell>
        </row>
        <row r="233">
          <cell r="I233" t="str">
            <v>PERMOA</v>
          </cell>
          <cell r="J233" t="str">
            <v>PERM</v>
          </cell>
        </row>
        <row r="234">
          <cell r="I234" t="str">
            <v>PERMOA</v>
          </cell>
          <cell r="J234" t="str">
            <v>PERM</v>
          </cell>
        </row>
        <row r="235">
          <cell r="I235" t="str">
            <v>PERMOA</v>
          </cell>
          <cell r="J235" t="str">
            <v>PERM</v>
          </cell>
        </row>
        <row r="236">
          <cell r="I236" t="str">
            <v>PERMOA</v>
          </cell>
          <cell r="J236" t="str">
            <v>PERM</v>
          </cell>
        </row>
        <row r="237">
          <cell r="I237" t="str">
            <v>PERMOA</v>
          </cell>
          <cell r="J237" t="str">
            <v>PERM</v>
          </cell>
        </row>
        <row r="238">
          <cell r="I238" t="str">
            <v>PERMOA</v>
          </cell>
          <cell r="J238" t="str">
            <v>PERM</v>
          </cell>
        </row>
        <row r="239">
          <cell r="I239" t="str">
            <v>PERMOA</v>
          </cell>
          <cell r="J239" t="str">
            <v>PERM</v>
          </cell>
        </row>
        <row r="240">
          <cell r="I240" t="str">
            <v>PERMOA</v>
          </cell>
          <cell r="J240" t="str">
            <v>PERM</v>
          </cell>
        </row>
        <row r="241">
          <cell r="I241" t="str">
            <v>PERMOA</v>
          </cell>
          <cell r="J241" t="str">
            <v>PERM</v>
          </cell>
        </row>
        <row r="242">
          <cell r="I242" t="str">
            <v>PERMOA</v>
          </cell>
          <cell r="J242" t="str">
            <v>PERM</v>
          </cell>
        </row>
        <row r="243">
          <cell r="I243" t="str">
            <v>PERMPC</v>
          </cell>
          <cell r="J243" t="str">
            <v>PERM</v>
          </cell>
        </row>
        <row r="244">
          <cell r="I244" t="str">
            <v>PERMPC</v>
          </cell>
          <cell r="J244" t="str">
            <v>PERM</v>
          </cell>
        </row>
        <row r="245">
          <cell r="I245" t="str">
            <v>PERMPC</v>
          </cell>
          <cell r="J245" t="str">
            <v>PERM</v>
          </cell>
        </row>
        <row r="246">
          <cell r="I246" t="str">
            <v>PERMPC</v>
          </cell>
          <cell r="J246" t="str">
            <v>PERM</v>
          </cell>
        </row>
        <row r="247">
          <cell r="I247" t="str">
            <v>PERMPC</v>
          </cell>
          <cell r="J247" t="str">
            <v>PERM</v>
          </cell>
        </row>
        <row r="248">
          <cell r="I248" t="str">
            <v>PERMPC</v>
          </cell>
          <cell r="J248" t="str">
            <v>PERM</v>
          </cell>
        </row>
        <row r="249">
          <cell r="I249" t="str">
            <v>PERMPD</v>
          </cell>
          <cell r="J249" t="str">
            <v>PERM</v>
          </cell>
        </row>
        <row r="250">
          <cell r="I250" t="str">
            <v>PERMPD</v>
          </cell>
          <cell r="J250" t="str">
            <v>PERM</v>
          </cell>
        </row>
        <row r="251">
          <cell r="I251" t="str">
            <v>PERMPD</v>
          </cell>
          <cell r="J251" t="str">
            <v>PERM</v>
          </cell>
        </row>
        <row r="252">
          <cell r="I252" t="str">
            <v>PERMPD</v>
          </cell>
          <cell r="J252" t="str">
            <v>PERM</v>
          </cell>
        </row>
        <row r="253">
          <cell r="I253" t="str">
            <v>PERMPD</v>
          </cell>
          <cell r="J253" t="str">
            <v>PERM</v>
          </cell>
        </row>
        <row r="254">
          <cell r="I254" t="str">
            <v>PERMPD</v>
          </cell>
          <cell r="J254" t="str">
            <v>PERM</v>
          </cell>
        </row>
        <row r="255">
          <cell r="I255" t="str">
            <v>PERMPD</v>
          </cell>
          <cell r="J255" t="str">
            <v>PERM</v>
          </cell>
        </row>
        <row r="256">
          <cell r="I256" t="str">
            <v>PERMPD</v>
          </cell>
          <cell r="J256" t="str">
            <v>PERM</v>
          </cell>
        </row>
        <row r="257">
          <cell r="I257" t="str">
            <v>PERMPD</v>
          </cell>
          <cell r="J257" t="str">
            <v>PERM</v>
          </cell>
        </row>
        <row r="258">
          <cell r="I258" t="str">
            <v>PERMPT</v>
          </cell>
          <cell r="J258" t="str">
            <v>PERM</v>
          </cell>
        </row>
        <row r="259">
          <cell r="I259" t="str">
            <v>PERMPT</v>
          </cell>
          <cell r="J259" t="str">
            <v>PERM</v>
          </cell>
        </row>
        <row r="260">
          <cell r="I260" t="str">
            <v>PERMPT</v>
          </cell>
          <cell r="J260" t="str">
            <v>PERM</v>
          </cell>
        </row>
        <row r="261">
          <cell r="I261" t="str">
            <v>PERMPT</v>
          </cell>
          <cell r="J261" t="str">
            <v>PERM</v>
          </cell>
        </row>
        <row r="262">
          <cell r="I262" t="str">
            <v>PERMPT</v>
          </cell>
          <cell r="J262" t="str">
            <v>PERM</v>
          </cell>
        </row>
        <row r="263">
          <cell r="I263" t="str">
            <v>PERMPT</v>
          </cell>
          <cell r="J263" t="str">
            <v>PERM</v>
          </cell>
        </row>
        <row r="264">
          <cell r="I264" t="str">
            <v>PERMPT</v>
          </cell>
          <cell r="J264" t="str">
            <v>PERM</v>
          </cell>
        </row>
        <row r="265">
          <cell r="I265" t="str">
            <v>PERMPT</v>
          </cell>
          <cell r="J265" t="str">
            <v>PERM</v>
          </cell>
        </row>
        <row r="266">
          <cell r="I266" t="str">
            <v>PERMPT</v>
          </cell>
          <cell r="J266" t="str">
            <v>PERM</v>
          </cell>
        </row>
        <row r="267">
          <cell r="I267" t="str">
            <v>PERMPT</v>
          </cell>
          <cell r="J267" t="str">
            <v>PERM</v>
          </cell>
        </row>
        <row r="268">
          <cell r="I268" t="str">
            <v>PERMPT</v>
          </cell>
          <cell r="J268" t="str">
            <v>PERM</v>
          </cell>
        </row>
        <row r="269">
          <cell r="I269" t="str">
            <v>PERMTR</v>
          </cell>
          <cell r="J269" t="str">
            <v>PERM</v>
          </cell>
        </row>
        <row r="270">
          <cell r="I270" t="str">
            <v>PERMTR</v>
          </cell>
          <cell r="J270" t="str">
            <v>PERM</v>
          </cell>
        </row>
        <row r="271">
          <cell r="I271" t="str">
            <v>PERMTR</v>
          </cell>
          <cell r="J271" t="str">
            <v>PERM</v>
          </cell>
        </row>
        <row r="272">
          <cell r="I272" t="str">
            <v>PERMTR</v>
          </cell>
          <cell r="J272" t="str">
            <v>PERM</v>
          </cell>
        </row>
        <row r="273">
          <cell r="I273" t="str">
            <v>PERMTR</v>
          </cell>
          <cell r="J273" t="str">
            <v>PERM</v>
          </cell>
        </row>
        <row r="274">
          <cell r="I274" t="str">
            <v>NOVNOV</v>
          </cell>
          <cell r="J274" t="str">
            <v>NOV</v>
          </cell>
        </row>
        <row r="275">
          <cell r="I275" t="str">
            <v>NOVNOV</v>
          </cell>
          <cell r="J275" t="str">
            <v>NOV</v>
          </cell>
        </row>
        <row r="276">
          <cell r="I276" t="str">
            <v>NOVNOV</v>
          </cell>
          <cell r="J276" t="str">
            <v>NOV</v>
          </cell>
        </row>
        <row r="277">
          <cell r="I277" t="str">
            <v>NOVNOV</v>
          </cell>
          <cell r="J277" t="str">
            <v>NOV</v>
          </cell>
        </row>
        <row r="278">
          <cell r="I278" t="str">
            <v>NOVNOV</v>
          </cell>
          <cell r="J278" t="str">
            <v>NOV</v>
          </cell>
        </row>
        <row r="279">
          <cell r="I279" t="str">
            <v>NOVNOV</v>
          </cell>
          <cell r="J279" t="str">
            <v>NOV</v>
          </cell>
        </row>
        <row r="280">
          <cell r="I280" t="str">
            <v>PERMMGT</v>
          </cell>
          <cell r="J280" t="str">
            <v>PERM</v>
          </cell>
        </row>
        <row r="281">
          <cell r="I281" t="str">
            <v>PERMMGT</v>
          </cell>
          <cell r="J281" t="str">
            <v>PERM</v>
          </cell>
        </row>
        <row r="282">
          <cell r="I282" t="str">
            <v>PERMMGT</v>
          </cell>
          <cell r="J282" t="str">
            <v>PERM</v>
          </cell>
        </row>
        <row r="283">
          <cell r="I283" t="str">
            <v>PERMMGT</v>
          </cell>
          <cell r="J283" t="str">
            <v>PERM</v>
          </cell>
        </row>
        <row r="284">
          <cell r="I284" t="str">
            <v>CONPT</v>
          </cell>
          <cell r="J284" t="str">
            <v>CON</v>
          </cell>
        </row>
        <row r="285">
          <cell r="I285" t="str">
            <v>CONAM</v>
          </cell>
          <cell r="J285" t="str">
            <v>CON</v>
          </cell>
        </row>
        <row r="286">
          <cell r="I286" t="str">
            <v>CONFA</v>
          </cell>
          <cell r="J286" t="str">
            <v>CON</v>
          </cell>
        </row>
        <row r="287">
          <cell r="I287" t="str">
            <v>CONAP</v>
          </cell>
          <cell r="J287" t="str">
            <v>CON</v>
          </cell>
        </row>
        <row r="288">
          <cell r="I288" t="str">
            <v>CONTR</v>
          </cell>
          <cell r="J288" t="str">
            <v>CON</v>
          </cell>
        </row>
        <row r="289">
          <cell r="I289" t="str">
            <v>CONAM</v>
          </cell>
          <cell r="J289" t="str">
            <v>CON</v>
          </cell>
        </row>
        <row r="290">
          <cell r="I290" t="str">
            <v>CONAR</v>
          </cell>
          <cell r="J290" t="str">
            <v>CON</v>
          </cell>
        </row>
        <row r="291">
          <cell r="I291" t="str">
            <v>CONAM</v>
          </cell>
          <cell r="J291" t="str">
            <v>CON</v>
          </cell>
        </row>
        <row r="292">
          <cell r="I292" t="str">
            <v>CONAM</v>
          </cell>
          <cell r="J292" t="str">
            <v>CON</v>
          </cell>
        </row>
        <row r="293">
          <cell r="I293" t="str">
            <v>CONAM</v>
          </cell>
          <cell r="J293" t="str">
            <v>CON</v>
          </cell>
        </row>
        <row r="294">
          <cell r="I294" t="str">
            <v>CONAR</v>
          </cell>
          <cell r="J294" t="str">
            <v>CON</v>
          </cell>
        </row>
        <row r="295">
          <cell r="I295" t="str">
            <v>CONAM</v>
          </cell>
          <cell r="J295" t="str">
            <v>CON</v>
          </cell>
        </row>
        <row r="296">
          <cell r="I296" t="str">
            <v>CONAM</v>
          </cell>
          <cell r="J296" t="str">
            <v>CON</v>
          </cell>
        </row>
        <row r="297">
          <cell r="I297" t="str">
            <v>CONAM</v>
          </cell>
          <cell r="J297" t="str">
            <v>CON</v>
          </cell>
        </row>
        <row r="298">
          <cell r="I298" t="str">
            <v>CONAR</v>
          </cell>
          <cell r="J298" t="str">
            <v>CON</v>
          </cell>
        </row>
        <row r="299">
          <cell r="I299" t="str">
            <v>CONFA</v>
          </cell>
          <cell r="J299" t="str">
            <v>CON</v>
          </cell>
        </row>
        <row r="300">
          <cell r="I300" t="str">
            <v>CONPD</v>
          </cell>
          <cell r="J300" t="str">
            <v>CON</v>
          </cell>
        </row>
        <row r="301">
          <cell r="I301" t="str">
            <v>CONAM</v>
          </cell>
          <cell r="J301" t="str">
            <v>CON</v>
          </cell>
        </row>
        <row r="302">
          <cell r="I302" t="str">
            <v>CONAM</v>
          </cell>
          <cell r="J302" t="str">
            <v>CON</v>
          </cell>
        </row>
        <row r="303">
          <cell r="I303" t="str">
            <v>CONFA</v>
          </cell>
          <cell r="J303" t="str">
            <v>CON</v>
          </cell>
        </row>
        <row r="304">
          <cell r="I304" t="str">
            <v>CONHRP</v>
          </cell>
          <cell r="J304" t="str">
            <v>CON</v>
          </cell>
        </row>
        <row r="305">
          <cell r="I305" t="str">
            <v>CONAM</v>
          </cell>
          <cell r="J305" t="str">
            <v>CON</v>
          </cell>
        </row>
        <row r="306">
          <cell r="I306" t="str">
            <v>CONAP</v>
          </cell>
          <cell r="J306" t="str">
            <v>CON</v>
          </cell>
        </row>
        <row r="307">
          <cell r="I307" t="str">
            <v>CONAM</v>
          </cell>
          <cell r="J307" t="str">
            <v>CON</v>
          </cell>
        </row>
        <row r="308">
          <cell r="I308" t="str">
            <v>CONAR</v>
          </cell>
          <cell r="J308" t="str">
            <v>CON</v>
          </cell>
        </row>
        <row r="309">
          <cell r="I309" t="str">
            <v>CONAM</v>
          </cell>
          <cell r="J309" t="str">
            <v>CON</v>
          </cell>
        </row>
        <row r="310">
          <cell r="I310" t="str">
            <v>CONFA</v>
          </cell>
          <cell r="J310" t="str">
            <v>CON</v>
          </cell>
        </row>
        <row r="311">
          <cell r="I311" t="str">
            <v>CONAM</v>
          </cell>
          <cell r="J311" t="str">
            <v>CON</v>
          </cell>
        </row>
        <row r="312">
          <cell r="I312" t="str">
            <v>CONAM</v>
          </cell>
          <cell r="J312" t="str">
            <v>CON</v>
          </cell>
        </row>
        <row r="313">
          <cell r="I313" t="str">
            <v>CONAM</v>
          </cell>
          <cell r="J313" t="str">
            <v>CON</v>
          </cell>
        </row>
        <row r="314">
          <cell r="I314" t="str">
            <v>CONAM</v>
          </cell>
          <cell r="J314" t="str">
            <v>CON</v>
          </cell>
        </row>
        <row r="315">
          <cell r="I315" t="str">
            <v>CONAM</v>
          </cell>
          <cell r="J315" t="str">
            <v>CON</v>
          </cell>
        </row>
        <row r="316">
          <cell r="I316" t="str">
            <v>CONAM</v>
          </cell>
          <cell r="J316" t="str">
            <v>CON</v>
          </cell>
        </row>
        <row r="317">
          <cell r="I317" t="str">
            <v>CONAM</v>
          </cell>
          <cell r="J317" t="str">
            <v>CON</v>
          </cell>
        </row>
        <row r="318">
          <cell r="I318" t="str">
            <v>CONAR</v>
          </cell>
          <cell r="J318" t="str">
            <v>CON</v>
          </cell>
        </row>
        <row r="319">
          <cell r="I319" t="str">
            <v>CONFA</v>
          </cell>
          <cell r="J319" t="str">
            <v>CON</v>
          </cell>
        </row>
        <row r="320">
          <cell r="I320" t="str">
            <v>CONFA</v>
          </cell>
          <cell r="J320" t="str">
            <v>CON</v>
          </cell>
        </row>
        <row r="321">
          <cell r="I321" t="str">
            <v>CONAP</v>
          </cell>
          <cell r="J321" t="str">
            <v>CON</v>
          </cell>
        </row>
        <row r="322">
          <cell r="I322" t="str">
            <v>CONPT</v>
          </cell>
          <cell r="J322" t="str">
            <v>CON</v>
          </cell>
        </row>
        <row r="323">
          <cell r="I323" t="str">
            <v>CONAR</v>
          </cell>
          <cell r="J323" t="str">
            <v>CON</v>
          </cell>
        </row>
        <row r="324">
          <cell r="I324" t="str">
            <v>CONAM</v>
          </cell>
          <cell r="J324" t="str">
            <v>CON</v>
          </cell>
        </row>
        <row r="325">
          <cell r="I325" t="str">
            <v>CONAM</v>
          </cell>
          <cell r="J325" t="str">
            <v>CON</v>
          </cell>
        </row>
        <row r="326">
          <cell r="I326" t="str">
            <v>CONAP</v>
          </cell>
          <cell r="J326" t="str">
            <v>CON</v>
          </cell>
        </row>
        <row r="327">
          <cell r="I327" t="str">
            <v>CONAR</v>
          </cell>
          <cell r="J327" t="str">
            <v>CON</v>
          </cell>
        </row>
        <row r="328">
          <cell r="I328" t="str">
            <v>CONAM</v>
          </cell>
          <cell r="J328" t="str">
            <v>CON</v>
          </cell>
        </row>
        <row r="329">
          <cell r="I329" t="str">
            <v>CONAM</v>
          </cell>
          <cell r="J329" t="str">
            <v>CON</v>
          </cell>
        </row>
        <row r="330">
          <cell r="I330" t="str">
            <v>CONFA</v>
          </cell>
          <cell r="J330" t="str">
            <v>CON</v>
          </cell>
        </row>
        <row r="331">
          <cell r="I331" t="str">
            <v>CONAM</v>
          </cell>
          <cell r="J331" t="str">
            <v>CON</v>
          </cell>
        </row>
        <row r="332">
          <cell r="I332" t="str">
            <v>CONFA</v>
          </cell>
          <cell r="J332" t="str">
            <v>CON</v>
          </cell>
        </row>
        <row r="333">
          <cell r="I333" t="str">
            <v>CONFA</v>
          </cell>
          <cell r="J333" t="str">
            <v>CON</v>
          </cell>
        </row>
        <row r="334">
          <cell r="I334" t="str">
            <v>CONAP</v>
          </cell>
          <cell r="J334" t="str">
            <v>CON</v>
          </cell>
        </row>
        <row r="335">
          <cell r="I335" t="str">
            <v>CONAP</v>
          </cell>
          <cell r="J335" t="str">
            <v>CON</v>
          </cell>
        </row>
        <row r="336">
          <cell r="I336" t="str">
            <v>CONHRP</v>
          </cell>
          <cell r="J336" t="str">
            <v>CON</v>
          </cell>
        </row>
        <row r="337">
          <cell r="I337" t="str">
            <v>CONAM</v>
          </cell>
          <cell r="J337" t="str">
            <v>CON</v>
          </cell>
        </row>
        <row r="338">
          <cell r="I338" t="str">
            <v>CONFA</v>
          </cell>
          <cell r="J338" t="str">
            <v>CON</v>
          </cell>
        </row>
        <row r="339">
          <cell r="I339" t="str">
            <v>CONAR</v>
          </cell>
          <cell r="J339" t="str">
            <v>CON</v>
          </cell>
        </row>
        <row r="340">
          <cell r="I340" t="str">
            <v>CONAR</v>
          </cell>
          <cell r="J340" t="str">
            <v>CON</v>
          </cell>
        </row>
        <row r="341">
          <cell r="I341" t="str">
            <v>CONAM</v>
          </cell>
          <cell r="J341" t="str">
            <v>CON</v>
          </cell>
        </row>
        <row r="342">
          <cell r="I342" t="str">
            <v>CONAM</v>
          </cell>
          <cell r="J342" t="str">
            <v>CON</v>
          </cell>
        </row>
        <row r="343">
          <cell r="I343" t="str">
            <v>CONFA</v>
          </cell>
          <cell r="J343" t="str">
            <v>CON</v>
          </cell>
        </row>
        <row r="344">
          <cell r="I344" t="str">
            <v>CONAM</v>
          </cell>
          <cell r="J344" t="str">
            <v>CON</v>
          </cell>
        </row>
        <row r="345">
          <cell r="I345" t="str">
            <v>CONFA</v>
          </cell>
          <cell r="J345" t="str">
            <v>CON</v>
          </cell>
        </row>
        <row r="346">
          <cell r="I346" t="str">
            <v>CONAM</v>
          </cell>
          <cell r="J346" t="str">
            <v>CON</v>
          </cell>
        </row>
        <row r="347">
          <cell r="I347" t="str">
            <v>CONAR</v>
          </cell>
          <cell r="J347" t="str">
            <v>CON</v>
          </cell>
        </row>
        <row r="348">
          <cell r="I348" t="str">
            <v>CONAR</v>
          </cell>
          <cell r="J348" t="str">
            <v>CON</v>
          </cell>
        </row>
        <row r="349">
          <cell r="I349" t="str">
            <v>CONAM</v>
          </cell>
          <cell r="J349" t="str">
            <v>CON</v>
          </cell>
        </row>
        <row r="350">
          <cell r="I350" t="str">
            <v>CONFA</v>
          </cell>
          <cell r="J350" t="str">
            <v>CON</v>
          </cell>
        </row>
        <row r="351">
          <cell r="I351" t="str">
            <v>CONAP</v>
          </cell>
          <cell r="J351" t="str">
            <v>CON</v>
          </cell>
        </row>
        <row r="352">
          <cell r="I352" t="str">
            <v>CONFA</v>
          </cell>
          <cell r="J352" t="str">
            <v>CON</v>
          </cell>
        </row>
        <row r="353">
          <cell r="I353" t="str">
            <v>CONFA</v>
          </cell>
          <cell r="J353" t="str">
            <v>CON</v>
          </cell>
        </row>
        <row r="354">
          <cell r="I354" t="str">
            <v>CONAR</v>
          </cell>
          <cell r="J354" t="str">
            <v>CON</v>
          </cell>
        </row>
        <row r="355">
          <cell r="I355" t="str">
            <v>CONFA</v>
          </cell>
          <cell r="J355" t="str">
            <v>CON</v>
          </cell>
        </row>
        <row r="356">
          <cell r="I356" t="str">
            <v>CONAM</v>
          </cell>
          <cell r="J356" t="str">
            <v>CON</v>
          </cell>
        </row>
        <row r="357">
          <cell r="I357" t="str">
            <v>CONAP</v>
          </cell>
          <cell r="J357" t="str">
            <v>CON</v>
          </cell>
        </row>
        <row r="358">
          <cell r="I358" t="str">
            <v>CONAP</v>
          </cell>
          <cell r="J358" t="str">
            <v>CON</v>
          </cell>
        </row>
        <row r="359">
          <cell r="I359" t="str">
            <v>CONAM</v>
          </cell>
          <cell r="J359" t="str">
            <v>CON</v>
          </cell>
        </row>
        <row r="360">
          <cell r="I360" t="str">
            <v>CONPT</v>
          </cell>
          <cell r="J360" t="str">
            <v>CON</v>
          </cell>
        </row>
        <row r="361">
          <cell r="I361" t="str">
            <v>CONFA</v>
          </cell>
          <cell r="J361" t="str">
            <v>CON</v>
          </cell>
        </row>
        <row r="362">
          <cell r="I362" t="str">
            <v>CONFA</v>
          </cell>
          <cell r="J362" t="str">
            <v>CON</v>
          </cell>
        </row>
        <row r="363">
          <cell r="I363" t="str">
            <v>CONPT</v>
          </cell>
          <cell r="J363" t="str">
            <v>CON</v>
          </cell>
        </row>
        <row r="364">
          <cell r="I364" t="str">
            <v>CONAM</v>
          </cell>
          <cell r="J364" t="str">
            <v>CON</v>
          </cell>
        </row>
        <row r="365">
          <cell r="I365" t="str">
            <v>CONAM</v>
          </cell>
          <cell r="J365" t="str">
            <v>CON</v>
          </cell>
        </row>
        <row r="366">
          <cell r="I366" t="str">
            <v>CONPD</v>
          </cell>
          <cell r="J366" t="str">
            <v>CON</v>
          </cell>
        </row>
        <row r="367">
          <cell r="I367" t="str">
            <v>CONAM</v>
          </cell>
          <cell r="J367" t="str">
            <v>CON</v>
          </cell>
        </row>
        <row r="368">
          <cell r="I368" t="str">
            <v>CONAP</v>
          </cell>
          <cell r="J368" t="str">
            <v>CON</v>
          </cell>
        </row>
        <row r="369">
          <cell r="I369" t="str">
            <v>CONFA</v>
          </cell>
          <cell r="J369" t="str">
            <v>CON</v>
          </cell>
        </row>
        <row r="370">
          <cell r="I370" t="str">
            <v>CONAR</v>
          </cell>
          <cell r="J370" t="str">
            <v>CON</v>
          </cell>
        </row>
        <row r="371">
          <cell r="I371" t="str">
            <v>CONFA</v>
          </cell>
          <cell r="J371" t="str">
            <v>CON</v>
          </cell>
        </row>
        <row r="372">
          <cell r="I372" t="str">
            <v>CONAM</v>
          </cell>
          <cell r="J372" t="str">
            <v>CON</v>
          </cell>
        </row>
        <row r="373">
          <cell r="I373" t="str">
            <v>CONAR</v>
          </cell>
          <cell r="J373" t="str">
            <v>CON</v>
          </cell>
        </row>
        <row r="374">
          <cell r="I374" t="str">
            <v>CONAR</v>
          </cell>
          <cell r="J374" t="str">
            <v>CON</v>
          </cell>
        </row>
        <row r="375">
          <cell r="I375" t="str">
            <v>CONAR</v>
          </cell>
          <cell r="J375" t="str">
            <v>CON</v>
          </cell>
        </row>
        <row r="376">
          <cell r="I376" t="str">
            <v>CONAM</v>
          </cell>
          <cell r="J376" t="str">
            <v>CON</v>
          </cell>
        </row>
        <row r="377">
          <cell r="I377" t="str">
            <v>CONAR</v>
          </cell>
          <cell r="J377" t="str">
            <v>CON</v>
          </cell>
        </row>
        <row r="378">
          <cell r="I378" t="str">
            <v>CONAM</v>
          </cell>
          <cell r="J378" t="str">
            <v>CON</v>
          </cell>
        </row>
        <row r="379">
          <cell r="I379" t="str">
            <v>PERMMGT</v>
          </cell>
          <cell r="J379" t="str">
            <v>PERM</v>
          </cell>
        </row>
        <row r="380">
          <cell r="I380" t="str">
            <v>PERMMGT</v>
          </cell>
          <cell r="J380" t="str">
            <v>PERM</v>
          </cell>
        </row>
        <row r="381">
          <cell r="I381" t="str">
            <v>PERMMGT</v>
          </cell>
          <cell r="J381" t="str">
            <v>PERM</v>
          </cell>
        </row>
        <row r="382">
          <cell r="I382" t="str">
            <v>PERMMGT</v>
          </cell>
          <cell r="J382" t="str">
            <v>PERM</v>
          </cell>
        </row>
        <row r="383">
          <cell r="I383" t="str">
            <v>PERMMGT</v>
          </cell>
          <cell r="J383" t="str">
            <v>PERM</v>
          </cell>
        </row>
        <row r="384">
          <cell r="I384" t="str">
            <v>PERMMGT</v>
          </cell>
          <cell r="J384" t="str">
            <v>PERM</v>
          </cell>
        </row>
        <row r="385">
          <cell r="I385" t="str">
            <v>CONMGT</v>
          </cell>
          <cell r="J385" t="str">
            <v>CON</v>
          </cell>
        </row>
        <row r="386">
          <cell r="I386" t="str">
            <v>CONMGT</v>
          </cell>
          <cell r="J386" t="str">
            <v>CON</v>
          </cell>
        </row>
        <row r="387">
          <cell r="I387" t="str">
            <v>PERMMGT</v>
          </cell>
          <cell r="J387" t="str">
            <v>PERM</v>
          </cell>
        </row>
        <row r="388">
          <cell r="I388" t="str">
            <v>PERMMGT</v>
          </cell>
          <cell r="J388" t="str">
            <v>PERM</v>
          </cell>
        </row>
        <row r="389">
          <cell r="I389" t="str">
            <v>PERMMGT</v>
          </cell>
          <cell r="J389" t="str">
            <v>PERM</v>
          </cell>
        </row>
        <row r="390">
          <cell r="I390" t="str">
            <v>PERMMGT</v>
          </cell>
          <cell r="J390" t="str">
            <v>PERM</v>
          </cell>
        </row>
        <row r="391">
          <cell r="I391" t="str">
            <v>PERMMGT</v>
          </cell>
          <cell r="J391" t="str">
            <v>PERM</v>
          </cell>
        </row>
        <row r="392">
          <cell r="I392" t="str">
            <v>PERMMGT</v>
          </cell>
          <cell r="J392" t="str">
            <v>PERM</v>
          </cell>
        </row>
        <row r="393">
          <cell r="I393" t="str">
            <v>PERMMGT</v>
          </cell>
          <cell r="J393" t="str">
            <v>PERM</v>
          </cell>
        </row>
        <row r="394">
          <cell r="I394" t="str">
            <v>PERMMGT</v>
          </cell>
          <cell r="J394" t="str">
            <v>PERM</v>
          </cell>
        </row>
        <row r="395">
          <cell r="I395" t="str">
            <v>PERMMGT</v>
          </cell>
          <cell r="J395" t="str">
            <v>PERM</v>
          </cell>
        </row>
        <row r="396">
          <cell r="I396" t="str">
            <v>NOVNOV</v>
          </cell>
          <cell r="J396" t="str">
            <v>NOV</v>
          </cell>
        </row>
        <row r="398">
          <cell r="I398" t="str">
            <v>PERMAP</v>
          </cell>
          <cell r="J398" t="str">
            <v>PERM</v>
          </cell>
        </row>
        <row r="399">
          <cell r="I399" t="str">
            <v>PERMAR</v>
          </cell>
          <cell r="J399" t="str">
            <v>PERM</v>
          </cell>
        </row>
        <row r="400">
          <cell r="I400" t="str">
            <v>PERMFA</v>
          </cell>
          <cell r="J400" t="str">
            <v>PERM</v>
          </cell>
        </row>
        <row r="401">
          <cell r="I401" t="str">
            <v>PERMHRP</v>
          </cell>
          <cell r="J401" t="str">
            <v>PERM</v>
          </cell>
        </row>
        <row r="402">
          <cell r="I402" t="str">
            <v>PERMTR</v>
          </cell>
          <cell r="J402" t="str">
            <v>PERM</v>
          </cell>
        </row>
        <row r="403">
          <cell r="I403" t="str">
            <v>PERMAM</v>
          </cell>
          <cell r="J403" t="str">
            <v>PERM</v>
          </cell>
        </row>
        <row r="404">
          <cell r="I404" t="str">
            <v>PERMPD</v>
          </cell>
          <cell r="J404" t="str">
            <v>PERM</v>
          </cell>
        </row>
        <row r="405">
          <cell r="I405" t="str">
            <v>PERMOA</v>
          </cell>
          <cell r="J405" t="str">
            <v>PERM</v>
          </cell>
        </row>
        <row r="406">
          <cell r="I406" t="str">
            <v>PERMPT</v>
          </cell>
          <cell r="J406" t="str">
            <v>PERM</v>
          </cell>
        </row>
        <row r="407">
          <cell r="I407" t="str">
            <v>PERMPC</v>
          </cell>
          <cell r="J407" t="str">
            <v>PERM</v>
          </cell>
        </row>
        <row r="408">
          <cell r="I408" t="str">
            <v>PERMAP</v>
          </cell>
          <cell r="J408" t="str">
            <v>PERM</v>
          </cell>
        </row>
        <row r="409">
          <cell r="I409" t="str">
            <v>PERMAR</v>
          </cell>
          <cell r="J409" t="str">
            <v>PERM</v>
          </cell>
        </row>
        <row r="410">
          <cell r="I410" t="str">
            <v>PERMFA</v>
          </cell>
          <cell r="J410" t="str">
            <v>PERM</v>
          </cell>
        </row>
        <row r="411">
          <cell r="I411" t="str">
            <v>PERMHRP</v>
          </cell>
          <cell r="J411" t="str">
            <v>PERM</v>
          </cell>
        </row>
        <row r="412">
          <cell r="I412" t="str">
            <v>PERMTR</v>
          </cell>
          <cell r="J412" t="str">
            <v>PERM</v>
          </cell>
        </row>
        <row r="413">
          <cell r="I413" t="str">
            <v>PERMAM</v>
          </cell>
          <cell r="J413" t="str">
            <v>PERM</v>
          </cell>
        </row>
        <row r="414">
          <cell r="I414" t="str">
            <v>PERMPD</v>
          </cell>
          <cell r="J414" t="str">
            <v>PERM</v>
          </cell>
        </row>
        <row r="415">
          <cell r="I415" t="str">
            <v>PERMOA</v>
          </cell>
          <cell r="J415" t="str">
            <v>PERM</v>
          </cell>
        </row>
        <row r="416">
          <cell r="I416" t="str">
            <v>PERMPT</v>
          </cell>
          <cell r="J416" t="str">
            <v>PERM</v>
          </cell>
        </row>
        <row r="417">
          <cell r="I417" t="str">
            <v>PERMPC</v>
          </cell>
          <cell r="J417" t="str">
            <v>PERM</v>
          </cell>
        </row>
        <row r="418">
          <cell r="I418" t="str">
            <v>PERMAP</v>
          </cell>
          <cell r="J418" t="str">
            <v>PERM</v>
          </cell>
        </row>
        <row r="419">
          <cell r="I419" t="str">
            <v>PERMAR</v>
          </cell>
          <cell r="J419" t="str">
            <v>PERM</v>
          </cell>
        </row>
        <row r="420">
          <cell r="I420" t="str">
            <v>PERMFA</v>
          </cell>
          <cell r="J420" t="str">
            <v>PERM</v>
          </cell>
        </row>
        <row r="421">
          <cell r="I421" t="str">
            <v>PERMHRP</v>
          </cell>
          <cell r="J421" t="str">
            <v>PERM</v>
          </cell>
        </row>
        <row r="422">
          <cell r="I422" t="str">
            <v>PERMTR</v>
          </cell>
          <cell r="J422" t="str">
            <v>PERM</v>
          </cell>
        </row>
        <row r="423">
          <cell r="I423" t="str">
            <v>PERMAM</v>
          </cell>
          <cell r="J423" t="str">
            <v>PERM</v>
          </cell>
        </row>
        <row r="424">
          <cell r="I424" t="str">
            <v>PERMPD</v>
          </cell>
          <cell r="J424" t="str">
            <v>PERM</v>
          </cell>
        </row>
        <row r="425">
          <cell r="I425" t="str">
            <v>PERMOA</v>
          </cell>
          <cell r="J425" t="str">
            <v>PERM</v>
          </cell>
        </row>
        <row r="426">
          <cell r="I426" t="str">
            <v>PERMPT</v>
          </cell>
          <cell r="J426" t="str">
            <v>PERM</v>
          </cell>
        </row>
        <row r="427">
          <cell r="I427" t="str">
            <v>PERMPC</v>
          </cell>
          <cell r="J427" t="str">
            <v>PERM</v>
          </cell>
        </row>
        <row r="428">
          <cell r="I428" t="str">
            <v>PERMAP</v>
          </cell>
          <cell r="J428" t="str">
            <v>PERM</v>
          </cell>
        </row>
        <row r="429">
          <cell r="I429" t="str">
            <v>PERMAR</v>
          </cell>
          <cell r="J429" t="str">
            <v>PERM</v>
          </cell>
        </row>
        <row r="430">
          <cell r="I430" t="str">
            <v>PERMFA</v>
          </cell>
          <cell r="J430" t="str">
            <v>PERM</v>
          </cell>
        </row>
        <row r="431">
          <cell r="I431" t="str">
            <v>PERMHRP</v>
          </cell>
          <cell r="J431" t="str">
            <v>PERM</v>
          </cell>
        </row>
        <row r="432">
          <cell r="I432" t="str">
            <v>PERMTR</v>
          </cell>
          <cell r="J432" t="str">
            <v>PERM</v>
          </cell>
        </row>
        <row r="433">
          <cell r="I433" t="str">
            <v>PERMAM</v>
          </cell>
          <cell r="J433" t="str">
            <v>PERM</v>
          </cell>
        </row>
        <row r="434">
          <cell r="I434" t="str">
            <v>PERMPD</v>
          </cell>
          <cell r="J434" t="str">
            <v>PERM</v>
          </cell>
        </row>
        <row r="435">
          <cell r="I435" t="str">
            <v>PERMOA</v>
          </cell>
          <cell r="J435" t="str">
            <v>PERM</v>
          </cell>
        </row>
        <row r="436">
          <cell r="I436" t="str">
            <v>PERMPT</v>
          </cell>
          <cell r="J436" t="str">
            <v>PERM</v>
          </cell>
        </row>
        <row r="437">
          <cell r="I437" t="str">
            <v>PERMPC</v>
          </cell>
          <cell r="J437" t="str">
            <v>PERM</v>
          </cell>
        </row>
        <row r="438">
          <cell r="I438" t="str">
            <v>PERMAM</v>
          </cell>
          <cell r="J438" t="str">
            <v>PERM</v>
          </cell>
        </row>
        <row r="439">
          <cell r="I439" t="str">
            <v>PERMAM</v>
          </cell>
          <cell r="J439" t="str">
            <v>PERM</v>
          </cell>
        </row>
        <row r="440">
          <cell r="I440" t="str">
            <v>PERMAM</v>
          </cell>
          <cell r="J440" t="str">
            <v>PERM</v>
          </cell>
        </row>
        <row r="441">
          <cell r="I441" t="str">
            <v>PERMAM</v>
          </cell>
          <cell r="J441" t="str">
            <v>PERM</v>
          </cell>
        </row>
        <row r="442">
          <cell r="I442" t="str">
            <v>PERMAP</v>
          </cell>
          <cell r="J442" t="str">
            <v>PERM</v>
          </cell>
        </row>
        <row r="443">
          <cell r="I443" t="str">
            <v>PERMAP</v>
          </cell>
          <cell r="J443" t="str">
            <v>PERM</v>
          </cell>
        </row>
        <row r="444">
          <cell r="I444" t="str">
            <v>PERMAR</v>
          </cell>
          <cell r="J444" t="str">
            <v>PERM</v>
          </cell>
        </row>
        <row r="445">
          <cell r="I445" t="str">
            <v>PERMFA</v>
          </cell>
          <cell r="J445" t="str">
            <v>PERM</v>
          </cell>
        </row>
        <row r="446">
          <cell r="I446" t="str">
            <v>PERMFA</v>
          </cell>
          <cell r="J446" t="str">
            <v>PERM</v>
          </cell>
        </row>
        <row r="447">
          <cell r="I447" t="str">
            <v>PERMPD</v>
          </cell>
          <cell r="J447" t="str">
            <v>PERM</v>
          </cell>
        </row>
        <row r="448">
          <cell r="I448" t="str">
            <v>PERMPD</v>
          </cell>
          <cell r="J448" t="str">
            <v>PERM</v>
          </cell>
        </row>
        <row r="449">
          <cell r="I449" t="str">
            <v>PERMPD</v>
          </cell>
          <cell r="J449" t="str">
            <v>PERM</v>
          </cell>
        </row>
        <row r="450">
          <cell r="I450" t="str">
            <v>PERMAM</v>
          </cell>
          <cell r="J450" t="str">
            <v>PERM</v>
          </cell>
        </row>
        <row r="451">
          <cell r="I451" t="str">
            <v>PERMAM</v>
          </cell>
          <cell r="J451" t="str">
            <v>PERM</v>
          </cell>
        </row>
        <row r="452">
          <cell r="I452" t="str">
            <v>PERMAM</v>
          </cell>
          <cell r="J452" t="str">
            <v>PERM</v>
          </cell>
        </row>
        <row r="453">
          <cell r="I453" t="str">
            <v>PERMAM</v>
          </cell>
          <cell r="J453" t="str">
            <v>PERM</v>
          </cell>
        </row>
        <row r="454">
          <cell r="I454" t="str">
            <v>PERMAM</v>
          </cell>
          <cell r="J454" t="str">
            <v>PERM</v>
          </cell>
        </row>
        <row r="455">
          <cell r="I455" t="str">
            <v>PERMAM</v>
          </cell>
          <cell r="J455" t="str">
            <v>PERM</v>
          </cell>
        </row>
        <row r="456">
          <cell r="I456" t="str">
            <v>PERMAM</v>
          </cell>
          <cell r="J456" t="str">
            <v>PERM</v>
          </cell>
        </row>
        <row r="457">
          <cell r="I457" t="str">
            <v>PERMAM</v>
          </cell>
          <cell r="J457" t="str">
            <v>PERM</v>
          </cell>
        </row>
        <row r="458">
          <cell r="I458" t="str">
            <v>PERMAM</v>
          </cell>
          <cell r="J458" t="str">
            <v>PERM</v>
          </cell>
        </row>
        <row r="459">
          <cell r="I459" t="str">
            <v>PERMAM</v>
          </cell>
          <cell r="J459" t="str">
            <v>PERM</v>
          </cell>
        </row>
        <row r="460">
          <cell r="I460" t="str">
            <v>PERMAM</v>
          </cell>
          <cell r="J460" t="str">
            <v>PERM</v>
          </cell>
        </row>
        <row r="461">
          <cell r="I461" t="str">
            <v>PERMAM</v>
          </cell>
          <cell r="J461" t="str">
            <v>PERM</v>
          </cell>
        </row>
        <row r="462">
          <cell r="I462" t="str">
            <v>PERMAM</v>
          </cell>
          <cell r="J462" t="str">
            <v>PERM</v>
          </cell>
        </row>
        <row r="463">
          <cell r="I463" t="str">
            <v>PERMAM</v>
          </cell>
          <cell r="J463" t="str">
            <v>PERM</v>
          </cell>
        </row>
        <row r="464">
          <cell r="I464" t="str">
            <v>PERMAP</v>
          </cell>
          <cell r="J464" t="str">
            <v>PERM</v>
          </cell>
        </row>
        <row r="465">
          <cell r="I465" t="str">
            <v>PERMAP</v>
          </cell>
          <cell r="J465" t="str">
            <v>PERM</v>
          </cell>
        </row>
        <row r="466">
          <cell r="I466" t="str">
            <v>PERMAP</v>
          </cell>
          <cell r="J466" t="str">
            <v>PERM</v>
          </cell>
        </row>
        <row r="467">
          <cell r="I467" t="str">
            <v>PERMAP</v>
          </cell>
          <cell r="J467" t="str">
            <v>PERM</v>
          </cell>
        </row>
        <row r="468">
          <cell r="I468" t="str">
            <v>PERMAP</v>
          </cell>
          <cell r="J468" t="str">
            <v>PERM</v>
          </cell>
        </row>
        <row r="469">
          <cell r="I469" t="str">
            <v>PERMAR</v>
          </cell>
          <cell r="J469" t="str">
            <v>PERM</v>
          </cell>
        </row>
        <row r="470">
          <cell r="I470" t="str">
            <v>PERMFA</v>
          </cell>
          <cell r="J470" t="str">
            <v>PERM</v>
          </cell>
        </row>
        <row r="471">
          <cell r="I471" t="str">
            <v>PERMFA</v>
          </cell>
          <cell r="J471" t="str">
            <v>PERM</v>
          </cell>
        </row>
        <row r="472">
          <cell r="I472" t="str">
            <v>PERMFA</v>
          </cell>
          <cell r="J472" t="str">
            <v>PERM</v>
          </cell>
        </row>
        <row r="473">
          <cell r="I473" t="str">
            <v>PERMFA</v>
          </cell>
          <cell r="J473" t="str">
            <v>PERM</v>
          </cell>
        </row>
        <row r="474">
          <cell r="I474" t="str">
            <v>PERMOA</v>
          </cell>
          <cell r="J474" t="str">
            <v>PERM</v>
          </cell>
        </row>
        <row r="475">
          <cell r="I475" t="str">
            <v>PERMOA</v>
          </cell>
          <cell r="J475" t="str">
            <v>PERM</v>
          </cell>
        </row>
        <row r="476">
          <cell r="I476" t="str">
            <v>PERMPC</v>
          </cell>
          <cell r="J476" t="str">
            <v>PERM</v>
          </cell>
        </row>
        <row r="477">
          <cell r="I477" t="str">
            <v>CONAM</v>
          </cell>
          <cell r="J477" t="str">
            <v>CON</v>
          </cell>
        </row>
        <row r="478">
          <cell r="I478" t="str">
            <v>CONAP</v>
          </cell>
          <cell r="J478" t="str">
            <v>CON</v>
          </cell>
        </row>
        <row r="479">
          <cell r="I479" t="str">
            <v>CONAR</v>
          </cell>
          <cell r="J479" t="str">
            <v>CON</v>
          </cell>
        </row>
        <row r="480">
          <cell r="I480" t="str">
            <v>CONFA</v>
          </cell>
          <cell r="J480" t="str">
            <v>CON</v>
          </cell>
        </row>
        <row r="481">
          <cell r="I481" t="str">
            <v>CONTR</v>
          </cell>
          <cell r="J481" t="str">
            <v>CON</v>
          </cell>
        </row>
        <row r="585">
          <cell r="I585" t="str">
            <v/>
          </cell>
        </row>
        <row r="586">
          <cell r="I586" t="str">
            <v/>
          </cell>
        </row>
        <row r="587">
          <cell r="I587" t="str">
            <v/>
          </cell>
        </row>
        <row r="588">
          <cell r="I588" t="str">
            <v/>
          </cell>
        </row>
        <row r="589">
          <cell r="I589" t="str">
            <v/>
          </cell>
        </row>
        <row r="590">
          <cell r="I590" t="str">
            <v/>
          </cell>
        </row>
        <row r="591">
          <cell r="I591" t="str">
            <v/>
          </cell>
        </row>
        <row r="592">
          <cell r="I592" t="str">
            <v/>
          </cell>
        </row>
        <row r="593">
          <cell r="I593" t="str">
            <v/>
          </cell>
        </row>
        <row r="594">
          <cell r="I594" t="str">
            <v/>
          </cell>
        </row>
        <row r="595">
          <cell r="I595" t="str">
            <v/>
          </cell>
        </row>
        <row r="596">
          <cell r="I596" t="str">
            <v/>
          </cell>
        </row>
        <row r="597">
          <cell r="I597" t="str">
            <v/>
          </cell>
        </row>
        <row r="598">
          <cell r="I598" t="str">
            <v/>
          </cell>
        </row>
        <row r="599">
          <cell r="I599" t="str">
            <v/>
          </cell>
        </row>
        <row r="600">
          <cell r="I600" t="str">
            <v/>
          </cell>
        </row>
        <row r="601">
          <cell r="I601" t="str">
            <v/>
          </cell>
        </row>
        <row r="602">
          <cell r="I602" t="str">
            <v/>
          </cell>
        </row>
        <row r="603">
          <cell r="I603" t="str">
            <v/>
          </cell>
        </row>
        <row r="604">
          <cell r="I604" t="str">
            <v/>
          </cell>
        </row>
        <row r="605">
          <cell r="I605" t="str">
            <v/>
          </cell>
        </row>
        <row r="606">
          <cell r="I606" t="str">
            <v/>
          </cell>
        </row>
        <row r="607">
          <cell r="I607" t="str">
            <v/>
          </cell>
        </row>
        <row r="608">
          <cell r="I608" t="str">
            <v/>
          </cell>
        </row>
        <row r="609">
          <cell r="I609" t="str">
            <v/>
          </cell>
        </row>
        <row r="610">
          <cell r="I610" t="str">
            <v/>
          </cell>
        </row>
        <row r="611">
          <cell r="I611" t="str">
            <v/>
          </cell>
        </row>
        <row r="612">
          <cell r="I612" t="str">
            <v/>
          </cell>
        </row>
        <row r="613">
          <cell r="I613" t="str">
            <v/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</sheetNames>
    <sheetDataSet>
      <sheetData sheetId="0" refreshError="1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RECY"/>
      <sheetName val="03100_SS_"/>
      <sheetName val="G-BS"/>
      <sheetName val="2"/>
      <sheetName val="1"/>
      <sheetName val="3"/>
      <sheetName val="5"/>
      <sheetName val="4"/>
      <sheetName val="7251-02000-02252"/>
      <sheetName val="7251-01xxxx"/>
      <sheetName val="Allocate_Cost_Center"/>
      <sheetName val="Allocate_Cost_Element"/>
      <sheetName val="Total_by_Group"/>
      <sheetName val="02412(EEE)_"/>
      <sheetName val="General Assumption"/>
      <sheetName val="Case selection"/>
      <sheetName val="Cost Center"/>
      <sheetName val="Input Sheet"/>
      <sheetName val="Data_2 Exiting-CE"/>
      <sheetName val="Lead"/>
      <sheetName val="แยกงบ"/>
      <sheetName val="Extra Area"/>
      <sheetName val="Net SGP"/>
      <sheetName val="Case"/>
      <sheetName val="Actual"/>
      <sheetName val="Budget"/>
      <sheetName val="BUILD95"/>
      <sheetName val="Asset41_42"/>
      <sheetName val="FS-YTD"/>
      <sheetName val="เงินกู้ MGC"/>
      <sheetName val="เงินกู้ธนชาติ"/>
      <sheetName val="KP1590_E"/>
      <sheetName val="7251-06540"/>
      <sheetName val="AC- Employment Wk"/>
      <sheetName val="AC MSL- Dnp Assumptions"/>
      <sheetName val="AC MSL&amp;NOVARE- Employment W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G-BS"/>
      <sheetName val="10-1 Media"/>
      <sheetName val="10-cut"/>
      <sheetName val="REPORT"/>
      <sheetName val="TUP_CAL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PROG"/>
      <sheetName val="Assumptions"/>
    </sheetNames>
    <sheetDataSet>
      <sheetData sheetId="0" refreshError="1">
        <row r="9">
          <cell r="F9" t="str">
            <v>Y-T-D</v>
          </cell>
          <cell r="G9">
            <v>35704</v>
          </cell>
          <cell r="H9">
            <v>35735</v>
          </cell>
          <cell r="I9">
            <v>35765</v>
          </cell>
          <cell r="J9">
            <v>35796</v>
          </cell>
          <cell r="K9">
            <v>35827</v>
          </cell>
          <cell r="L9">
            <v>35855</v>
          </cell>
          <cell r="M9">
            <v>35886</v>
          </cell>
          <cell r="N9">
            <v>35916</v>
          </cell>
          <cell r="O9">
            <v>35947</v>
          </cell>
          <cell r="P9">
            <v>35977</v>
          </cell>
          <cell r="Q9">
            <v>36008</v>
          </cell>
          <cell r="R9">
            <v>36039</v>
          </cell>
          <cell r="S9">
            <v>36069</v>
          </cell>
          <cell r="T9">
            <v>36100</v>
          </cell>
          <cell r="U9">
            <v>36130</v>
          </cell>
        </row>
        <row r="10">
          <cell r="F10">
            <v>35777</v>
          </cell>
          <cell r="G10">
            <v>1</v>
          </cell>
          <cell r="H10">
            <v>1</v>
          </cell>
          <cell r="I10">
            <v>1</v>
          </cell>
          <cell r="J10">
            <v>2</v>
          </cell>
          <cell r="K10">
            <v>2</v>
          </cell>
          <cell r="L10">
            <v>2</v>
          </cell>
          <cell r="M10">
            <v>2</v>
          </cell>
          <cell r="N10">
            <v>2</v>
          </cell>
          <cell r="O10">
            <v>2</v>
          </cell>
          <cell r="P10">
            <v>2</v>
          </cell>
          <cell r="Q10">
            <v>2</v>
          </cell>
          <cell r="R10">
            <v>2</v>
          </cell>
          <cell r="S10">
            <v>2</v>
          </cell>
          <cell r="T10">
            <v>2</v>
          </cell>
          <cell r="U10">
            <v>2</v>
          </cell>
        </row>
        <row r="14">
          <cell r="G14">
            <v>1180</v>
          </cell>
          <cell r="H14">
            <v>1135</v>
          </cell>
          <cell r="I14">
            <v>1213</v>
          </cell>
          <cell r="J14">
            <v>1300</v>
          </cell>
          <cell r="K14">
            <v>1300</v>
          </cell>
          <cell r="L14">
            <v>1300</v>
          </cell>
          <cell r="M14">
            <v>1285</v>
          </cell>
          <cell r="N14">
            <v>1285</v>
          </cell>
          <cell r="O14">
            <v>1284</v>
          </cell>
          <cell r="P14">
            <v>1490</v>
          </cell>
          <cell r="Q14">
            <v>1490</v>
          </cell>
          <cell r="R14">
            <v>1490</v>
          </cell>
          <cell r="S14">
            <v>1470</v>
          </cell>
          <cell r="T14">
            <v>1470</v>
          </cell>
          <cell r="U14">
            <v>1470</v>
          </cell>
        </row>
        <row r="16">
          <cell r="F16">
            <v>502</v>
          </cell>
          <cell r="G16">
            <v>142.19999999999999</v>
          </cell>
          <cell r="H16">
            <v>146.4</v>
          </cell>
          <cell r="I16">
            <v>213.4</v>
          </cell>
          <cell r="J16">
            <v>177</v>
          </cell>
          <cell r="K16">
            <v>177</v>
          </cell>
          <cell r="L16">
            <v>177</v>
          </cell>
          <cell r="M16">
            <v>178</v>
          </cell>
          <cell r="N16">
            <v>178</v>
          </cell>
          <cell r="O16">
            <v>178</v>
          </cell>
          <cell r="P16">
            <v>226</v>
          </cell>
          <cell r="Q16">
            <v>226</v>
          </cell>
          <cell r="R16">
            <v>226</v>
          </cell>
          <cell r="S16">
            <v>223</v>
          </cell>
          <cell r="T16">
            <v>223</v>
          </cell>
          <cell r="U16">
            <v>223</v>
          </cell>
        </row>
        <row r="17">
          <cell r="F17">
            <v>77.900000000000006</v>
          </cell>
          <cell r="G17">
            <v>10.1</v>
          </cell>
          <cell r="H17">
            <v>10.7</v>
          </cell>
          <cell r="I17">
            <v>57.1</v>
          </cell>
          <cell r="J17">
            <v>31</v>
          </cell>
          <cell r="K17">
            <v>31</v>
          </cell>
          <cell r="L17">
            <v>36</v>
          </cell>
          <cell r="M17">
            <v>48</v>
          </cell>
          <cell r="N17">
            <v>50</v>
          </cell>
          <cell r="O17">
            <v>50</v>
          </cell>
          <cell r="P17">
            <v>56</v>
          </cell>
          <cell r="Q17">
            <v>56</v>
          </cell>
          <cell r="R17">
            <v>54</v>
          </cell>
          <cell r="S17">
            <v>57</v>
          </cell>
          <cell r="T17">
            <v>58</v>
          </cell>
          <cell r="U17">
            <v>58</v>
          </cell>
        </row>
        <row r="18">
          <cell r="F18">
            <v>579.9</v>
          </cell>
          <cell r="G18">
            <v>152.29999999999998</v>
          </cell>
          <cell r="H18">
            <v>157.1</v>
          </cell>
          <cell r="I18">
            <v>270.5</v>
          </cell>
          <cell r="J18">
            <v>208</v>
          </cell>
          <cell r="K18">
            <v>208</v>
          </cell>
          <cell r="L18">
            <v>213</v>
          </cell>
          <cell r="M18">
            <v>226</v>
          </cell>
          <cell r="N18">
            <v>228</v>
          </cell>
          <cell r="O18">
            <v>228</v>
          </cell>
          <cell r="P18">
            <v>282</v>
          </cell>
          <cell r="Q18">
            <v>282</v>
          </cell>
          <cell r="R18">
            <v>280</v>
          </cell>
          <cell r="S18">
            <v>280</v>
          </cell>
          <cell r="T18">
            <v>281</v>
          </cell>
          <cell r="U18">
            <v>281</v>
          </cell>
        </row>
        <row r="22">
          <cell r="G22">
            <v>970</v>
          </cell>
          <cell r="H22">
            <v>840</v>
          </cell>
          <cell r="I22">
            <v>794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1490</v>
          </cell>
          <cell r="Q22">
            <v>1490</v>
          </cell>
          <cell r="R22">
            <v>1490</v>
          </cell>
          <cell r="S22">
            <v>1470</v>
          </cell>
          <cell r="T22">
            <v>1470</v>
          </cell>
          <cell r="U22">
            <v>1470</v>
          </cell>
        </row>
        <row r="25">
          <cell r="F25">
            <v>72.099999999999994</v>
          </cell>
          <cell r="G25">
            <v>31</v>
          </cell>
          <cell r="H25">
            <v>19.899999999999999</v>
          </cell>
          <cell r="I25">
            <v>21.2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15</v>
          </cell>
          <cell r="P25">
            <v>22</v>
          </cell>
          <cell r="Q25">
            <v>22</v>
          </cell>
          <cell r="R25">
            <v>22</v>
          </cell>
          <cell r="S25">
            <v>22</v>
          </cell>
          <cell r="T25">
            <v>22</v>
          </cell>
          <cell r="U25">
            <v>22</v>
          </cell>
        </row>
        <row r="26">
          <cell r="F26">
            <v>24.4</v>
          </cell>
          <cell r="G26">
            <v>13.7</v>
          </cell>
          <cell r="H26">
            <v>6</v>
          </cell>
          <cell r="I26">
            <v>4.7</v>
          </cell>
          <cell r="J26">
            <v>7</v>
          </cell>
          <cell r="K26">
            <v>8</v>
          </cell>
          <cell r="L26">
            <v>42</v>
          </cell>
          <cell r="M26">
            <v>28</v>
          </cell>
          <cell r="N26">
            <v>25</v>
          </cell>
          <cell r="O26">
            <v>12</v>
          </cell>
          <cell r="P26">
            <v>12</v>
          </cell>
          <cell r="Q26">
            <v>12</v>
          </cell>
          <cell r="R26">
            <v>12</v>
          </cell>
          <cell r="S26">
            <v>12</v>
          </cell>
          <cell r="T26">
            <v>12</v>
          </cell>
          <cell r="U26">
            <v>15</v>
          </cell>
        </row>
        <row r="27">
          <cell r="F27">
            <v>51.7</v>
          </cell>
          <cell r="G27">
            <v>25</v>
          </cell>
          <cell r="H27">
            <v>14.5</v>
          </cell>
          <cell r="I27">
            <v>12.2</v>
          </cell>
          <cell r="J27">
            <v>12</v>
          </cell>
          <cell r="K27">
            <v>20</v>
          </cell>
          <cell r="L27">
            <v>20</v>
          </cell>
          <cell r="M27">
            <v>20</v>
          </cell>
          <cell r="N27">
            <v>20</v>
          </cell>
          <cell r="O27">
            <v>20</v>
          </cell>
          <cell r="P27">
            <v>20</v>
          </cell>
          <cell r="Q27">
            <v>30</v>
          </cell>
          <cell r="R27">
            <v>30</v>
          </cell>
          <cell r="S27">
            <v>30</v>
          </cell>
          <cell r="T27">
            <v>30</v>
          </cell>
          <cell r="U27">
            <v>30</v>
          </cell>
        </row>
        <row r="28">
          <cell r="F28">
            <v>25.9</v>
          </cell>
          <cell r="G28">
            <v>11</v>
          </cell>
          <cell r="H28">
            <v>7.5</v>
          </cell>
          <cell r="I28">
            <v>7.4</v>
          </cell>
          <cell r="J28">
            <v>7</v>
          </cell>
          <cell r="K28">
            <v>9</v>
          </cell>
          <cell r="L28">
            <v>9</v>
          </cell>
          <cell r="M28">
            <v>9</v>
          </cell>
          <cell r="N28">
            <v>9</v>
          </cell>
          <cell r="O28">
            <v>9</v>
          </cell>
          <cell r="P28">
            <v>9</v>
          </cell>
          <cell r="Q28">
            <v>13</v>
          </cell>
          <cell r="R28">
            <v>13</v>
          </cell>
          <cell r="S28">
            <v>13</v>
          </cell>
          <cell r="T28">
            <v>13</v>
          </cell>
          <cell r="U28">
            <v>13</v>
          </cell>
        </row>
        <row r="29">
          <cell r="F29">
            <v>61</v>
          </cell>
          <cell r="G29">
            <v>18.600000000000001</v>
          </cell>
          <cell r="H29">
            <v>15.6</v>
          </cell>
          <cell r="I29">
            <v>26.8</v>
          </cell>
          <cell r="J29">
            <v>16</v>
          </cell>
          <cell r="K29">
            <v>16</v>
          </cell>
          <cell r="L29">
            <v>16</v>
          </cell>
          <cell r="M29">
            <v>16</v>
          </cell>
          <cell r="N29">
            <v>16</v>
          </cell>
          <cell r="O29">
            <v>16</v>
          </cell>
          <cell r="P29">
            <v>17</v>
          </cell>
          <cell r="Q29">
            <v>17</v>
          </cell>
          <cell r="R29">
            <v>17</v>
          </cell>
          <cell r="S29">
            <v>17</v>
          </cell>
          <cell r="T29">
            <v>17</v>
          </cell>
          <cell r="U29">
            <v>17</v>
          </cell>
        </row>
        <row r="30">
          <cell r="F30">
            <v>10.199999999999999</v>
          </cell>
          <cell r="G30">
            <v>4.5999999999999996</v>
          </cell>
          <cell r="H30">
            <v>3.8</v>
          </cell>
          <cell r="I30">
            <v>1.8</v>
          </cell>
          <cell r="J30">
            <v>2</v>
          </cell>
          <cell r="K30">
            <v>2</v>
          </cell>
          <cell r="L30">
            <v>2</v>
          </cell>
          <cell r="M30">
            <v>2</v>
          </cell>
          <cell r="N30">
            <v>2</v>
          </cell>
          <cell r="O30">
            <v>2</v>
          </cell>
          <cell r="P30">
            <v>2</v>
          </cell>
          <cell r="Q30">
            <v>2</v>
          </cell>
          <cell r="R30">
            <v>2</v>
          </cell>
          <cell r="S30">
            <v>2</v>
          </cell>
          <cell r="T30">
            <v>2</v>
          </cell>
          <cell r="U30">
            <v>2</v>
          </cell>
        </row>
        <row r="31">
          <cell r="F31">
            <v>18.7</v>
          </cell>
          <cell r="G31">
            <v>9.5</v>
          </cell>
          <cell r="H31">
            <v>5.0999999999999996</v>
          </cell>
          <cell r="I31">
            <v>4.0999999999999996</v>
          </cell>
          <cell r="J31">
            <v>4</v>
          </cell>
          <cell r="K31">
            <v>4</v>
          </cell>
          <cell r="L31">
            <v>4</v>
          </cell>
          <cell r="M31">
            <v>4</v>
          </cell>
          <cell r="N31">
            <v>4</v>
          </cell>
          <cell r="O31">
            <v>4</v>
          </cell>
          <cell r="P31">
            <v>4</v>
          </cell>
          <cell r="Q31">
            <v>6</v>
          </cell>
          <cell r="R31">
            <v>6</v>
          </cell>
          <cell r="S31">
            <v>6</v>
          </cell>
          <cell r="T31">
            <v>6</v>
          </cell>
          <cell r="U31">
            <v>6</v>
          </cell>
        </row>
        <row r="32">
          <cell r="F32">
            <v>11.600000000000001</v>
          </cell>
          <cell r="G32">
            <v>0</v>
          </cell>
          <cell r="H32">
            <v>3.3</v>
          </cell>
          <cell r="I32">
            <v>8.3000000000000007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3</v>
          </cell>
          <cell r="R32">
            <v>3</v>
          </cell>
          <cell r="S32">
            <v>3</v>
          </cell>
          <cell r="T32">
            <v>3</v>
          </cell>
          <cell r="U32">
            <v>3</v>
          </cell>
        </row>
        <row r="33">
          <cell r="F33">
            <v>6.2999999999999989</v>
          </cell>
          <cell r="G33">
            <v>2.4</v>
          </cell>
          <cell r="H33">
            <v>2.2999999999999998</v>
          </cell>
          <cell r="I33">
            <v>1.6</v>
          </cell>
          <cell r="J33">
            <v>2</v>
          </cell>
          <cell r="K33">
            <v>2</v>
          </cell>
          <cell r="L33">
            <v>2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2</v>
          </cell>
          <cell r="R33">
            <v>2</v>
          </cell>
          <cell r="S33">
            <v>2</v>
          </cell>
          <cell r="T33">
            <v>2</v>
          </cell>
          <cell r="U33">
            <v>2</v>
          </cell>
        </row>
        <row r="34">
          <cell r="F34">
            <v>17.5</v>
          </cell>
          <cell r="G34">
            <v>5.8</v>
          </cell>
          <cell r="H34">
            <v>5.5</v>
          </cell>
          <cell r="I34">
            <v>6.2</v>
          </cell>
          <cell r="J34">
            <v>15</v>
          </cell>
          <cell r="K34">
            <v>15</v>
          </cell>
          <cell r="L34">
            <v>15</v>
          </cell>
          <cell r="M34">
            <v>15</v>
          </cell>
          <cell r="N34">
            <v>15</v>
          </cell>
          <cell r="O34">
            <v>15</v>
          </cell>
          <cell r="P34">
            <v>18</v>
          </cell>
          <cell r="Q34">
            <v>18</v>
          </cell>
          <cell r="R34">
            <v>19</v>
          </cell>
          <cell r="S34">
            <v>19</v>
          </cell>
          <cell r="T34">
            <v>19</v>
          </cell>
          <cell r="U34">
            <v>19</v>
          </cell>
        </row>
        <row r="35">
          <cell r="F35">
            <v>36.1</v>
          </cell>
          <cell r="G35">
            <v>14</v>
          </cell>
          <cell r="H35">
            <v>9.8000000000000007</v>
          </cell>
          <cell r="I35">
            <v>12.3</v>
          </cell>
          <cell r="J35">
            <v>10</v>
          </cell>
          <cell r="K35">
            <v>10</v>
          </cell>
          <cell r="L35">
            <v>10</v>
          </cell>
          <cell r="M35">
            <v>10</v>
          </cell>
          <cell r="N35">
            <v>10</v>
          </cell>
          <cell r="O35">
            <v>10</v>
          </cell>
          <cell r="P35">
            <v>10</v>
          </cell>
          <cell r="Q35">
            <v>13</v>
          </cell>
          <cell r="R35">
            <v>13</v>
          </cell>
          <cell r="S35">
            <v>14</v>
          </cell>
          <cell r="T35">
            <v>14</v>
          </cell>
          <cell r="U35">
            <v>14</v>
          </cell>
        </row>
        <row r="36">
          <cell r="F36">
            <v>19.2</v>
          </cell>
          <cell r="G36">
            <v>11.6</v>
          </cell>
          <cell r="H36">
            <v>7.6</v>
          </cell>
          <cell r="I36">
            <v>0</v>
          </cell>
          <cell r="J36">
            <v>7</v>
          </cell>
          <cell r="K36">
            <v>7</v>
          </cell>
          <cell r="L36">
            <v>7</v>
          </cell>
          <cell r="M36">
            <v>7</v>
          </cell>
          <cell r="N36">
            <v>7</v>
          </cell>
          <cell r="O36">
            <v>7</v>
          </cell>
          <cell r="P36">
            <v>7</v>
          </cell>
          <cell r="Q36">
            <v>7</v>
          </cell>
          <cell r="R36">
            <v>7</v>
          </cell>
          <cell r="S36">
            <v>7</v>
          </cell>
          <cell r="T36">
            <v>7</v>
          </cell>
          <cell r="U36">
            <v>8</v>
          </cell>
        </row>
        <row r="37">
          <cell r="F37">
            <v>69.599999999999994</v>
          </cell>
          <cell r="G37">
            <v>19.7</v>
          </cell>
          <cell r="H37">
            <v>23.2</v>
          </cell>
          <cell r="I37">
            <v>26.7</v>
          </cell>
          <cell r="J37">
            <v>15</v>
          </cell>
          <cell r="K37">
            <v>15</v>
          </cell>
          <cell r="L37">
            <v>15</v>
          </cell>
          <cell r="M37">
            <v>15</v>
          </cell>
          <cell r="N37">
            <v>15</v>
          </cell>
          <cell r="O37">
            <v>15</v>
          </cell>
          <cell r="P37">
            <v>17</v>
          </cell>
          <cell r="Q37">
            <v>20</v>
          </cell>
          <cell r="R37">
            <v>20</v>
          </cell>
          <cell r="S37">
            <v>20</v>
          </cell>
          <cell r="T37">
            <v>20</v>
          </cell>
          <cell r="U37">
            <v>20</v>
          </cell>
        </row>
        <row r="38">
          <cell r="F38">
            <v>36.799999999999997</v>
          </cell>
          <cell r="G38">
            <v>16.3</v>
          </cell>
          <cell r="H38">
            <v>9.3000000000000007</v>
          </cell>
          <cell r="I38">
            <v>11.2</v>
          </cell>
          <cell r="J38">
            <v>10</v>
          </cell>
          <cell r="K38">
            <v>10</v>
          </cell>
          <cell r="L38">
            <v>10</v>
          </cell>
          <cell r="M38">
            <v>10</v>
          </cell>
          <cell r="N38">
            <v>10</v>
          </cell>
          <cell r="O38">
            <v>10</v>
          </cell>
          <cell r="P38">
            <v>10</v>
          </cell>
          <cell r="Q38">
            <v>10</v>
          </cell>
          <cell r="R38">
            <v>12</v>
          </cell>
          <cell r="S38">
            <v>12</v>
          </cell>
          <cell r="T38">
            <v>12</v>
          </cell>
          <cell r="U38">
            <v>12</v>
          </cell>
        </row>
        <row r="39">
          <cell r="F39">
            <v>10.199999999999999</v>
          </cell>
          <cell r="G39">
            <v>5</v>
          </cell>
          <cell r="H39">
            <v>4.5</v>
          </cell>
          <cell r="I39">
            <v>0.7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F40">
            <v>471.29999999999995</v>
          </cell>
          <cell r="G40">
            <v>188.20000000000002</v>
          </cell>
          <cell r="H40">
            <v>137.89999999999998</v>
          </cell>
          <cell r="I40">
            <v>145.19999999999996</v>
          </cell>
          <cell r="J40">
            <v>128</v>
          </cell>
          <cell r="K40">
            <v>139</v>
          </cell>
          <cell r="L40">
            <v>173</v>
          </cell>
          <cell r="M40">
            <v>159</v>
          </cell>
          <cell r="N40">
            <v>156</v>
          </cell>
          <cell r="O40">
            <v>143</v>
          </cell>
          <cell r="P40">
            <v>156</v>
          </cell>
          <cell r="Q40">
            <v>176</v>
          </cell>
          <cell r="R40">
            <v>179</v>
          </cell>
          <cell r="S40">
            <v>180</v>
          </cell>
          <cell r="T40">
            <v>180</v>
          </cell>
          <cell r="U40">
            <v>184</v>
          </cell>
        </row>
        <row r="43">
          <cell r="F43">
            <v>13.8</v>
          </cell>
          <cell r="G43">
            <v>0.4</v>
          </cell>
          <cell r="H43">
            <v>0</v>
          </cell>
          <cell r="I43">
            <v>13.4</v>
          </cell>
          <cell r="J43">
            <v>14</v>
          </cell>
          <cell r="K43">
            <v>14</v>
          </cell>
          <cell r="L43">
            <v>1</v>
          </cell>
          <cell r="M43">
            <v>130</v>
          </cell>
          <cell r="N43">
            <v>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F44">
            <v>13.8</v>
          </cell>
          <cell r="G44">
            <v>0.4</v>
          </cell>
          <cell r="H44">
            <v>0</v>
          </cell>
          <cell r="I44">
            <v>13.4</v>
          </cell>
          <cell r="J44">
            <v>14</v>
          </cell>
          <cell r="K44">
            <v>14</v>
          </cell>
          <cell r="L44">
            <v>1</v>
          </cell>
          <cell r="M44">
            <v>130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7">
          <cell r="F47">
            <v>382.8</v>
          </cell>
          <cell r="G47">
            <v>0</v>
          </cell>
          <cell r="H47">
            <v>200</v>
          </cell>
          <cell r="I47">
            <v>182.8</v>
          </cell>
          <cell r="J47">
            <v>0</v>
          </cell>
          <cell r="K47">
            <v>66.5</v>
          </cell>
          <cell r="L47">
            <v>0</v>
          </cell>
          <cell r="M47">
            <v>0</v>
          </cell>
          <cell r="N47">
            <v>100</v>
          </cell>
          <cell r="O47">
            <v>200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100</v>
          </cell>
          <cell r="U47">
            <v>200</v>
          </cell>
        </row>
        <row r="48">
          <cell r="F48">
            <v>63.800000000000004</v>
          </cell>
          <cell r="G48">
            <v>10.3</v>
          </cell>
          <cell r="H48">
            <v>14.8</v>
          </cell>
          <cell r="I48">
            <v>38.700000000000003</v>
          </cell>
          <cell r="J48">
            <v>11</v>
          </cell>
          <cell r="K48">
            <v>21</v>
          </cell>
          <cell r="L48">
            <v>9</v>
          </cell>
          <cell r="M48">
            <v>16.5</v>
          </cell>
          <cell r="N48">
            <v>22.2</v>
          </cell>
          <cell r="O48">
            <v>36</v>
          </cell>
          <cell r="P48">
            <v>16.600000000000001</v>
          </cell>
          <cell r="Q48">
            <v>19</v>
          </cell>
          <cell r="R48">
            <v>39</v>
          </cell>
          <cell r="S48">
            <v>9.6</v>
          </cell>
          <cell r="T48">
            <v>17.100000000000001</v>
          </cell>
          <cell r="U48">
            <v>29</v>
          </cell>
        </row>
        <row r="49">
          <cell r="F49">
            <v>446.6</v>
          </cell>
          <cell r="G49">
            <v>10.3</v>
          </cell>
          <cell r="H49">
            <v>214.8</v>
          </cell>
          <cell r="I49">
            <v>221.5</v>
          </cell>
          <cell r="J49">
            <v>11</v>
          </cell>
          <cell r="K49">
            <v>87.5</v>
          </cell>
          <cell r="L49">
            <v>9</v>
          </cell>
          <cell r="M49">
            <v>16.5</v>
          </cell>
          <cell r="N49">
            <v>122.2</v>
          </cell>
          <cell r="O49">
            <v>236</v>
          </cell>
          <cell r="P49">
            <v>16.600000000000001</v>
          </cell>
          <cell r="Q49">
            <v>19</v>
          </cell>
          <cell r="R49">
            <v>39</v>
          </cell>
          <cell r="S49">
            <v>9.6</v>
          </cell>
          <cell r="T49">
            <v>117.1</v>
          </cell>
          <cell r="U49">
            <v>229</v>
          </cell>
        </row>
        <row r="51">
          <cell r="F51">
            <v>931.7</v>
          </cell>
          <cell r="G51">
            <v>198.9</v>
          </cell>
          <cell r="H51">
            <v>352.7</v>
          </cell>
          <cell r="I51">
            <v>380.09999999999997</v>
          </cell>
          <cell r="J51">
            <v>153</v>
          </cell>
          <cell r="K51">
            <v>240.5</v>
          </cell>
          <cell r="L51">
            <v>183</v>
          </cell>
          <cell r="M51">
            <v>305.5</v>
          </cell>
          <cell r="N51">
            <v>279.2</v>
          </cell>
          <cell r="O51">
            <v>379</v>
          </cell>
          <cell r="P51">
            <v>172.6</v>
          </cell>
          <cell r="Q51">
            <v>195</v>
          </cell>
          <cell r="R51">
            <v>218</v>
          </cell>
          <cell r="S51">
            <v>189.6</v>
          </cell>
          <cell r="T51">
            <v>297.10000000000002</v>
          </cell>
          <cell r="U51">
            <v>413</v>
          </cell>
        </row>
        <row r="53">
          <cell r="F53">
            <v>-351.79999999999995</v>
          </cell>
          <cell r="G53">
            <v>-46.600000000000023</v>
          </cell>
          <cell r="H53">
            <v>-195.6</v>
          </cell>
          <cell r="I53">
            <v>-109.59999999999997</v>
          </cell>
          <cell r="J53">
            <v>55</v>
          </cell>
          <cell r="K53">
            <v>-32.5</v>
          </cell>
          <cell r="L53">
            <v>30</v>
          </cell>
          <cell r="M53">
            <v>-79.5</v>
          </cell>
          <cell r="N53">
            <v>-51.199999999999989</v>
          </cell>
          <cell r="O53">
            <v>-151</v>
          </cell>
          <cell r="P53">
            <v>109.4</v>
          </cell>
          <cell r="Q53">
            <v>87</v>
          </cell>
          <cell r="R53">
            <v>62</v>
          </cell>
          <cell r="S53">
            <v>90.4</v>
          </cell>
          <cell r="T53">
            <v>-16.100000000000023</v>
          </cell>
          <cell r="U53">
            <v>-132</v>
          </cell>
        </row>
        <row r="56">
          <cell r="G56">
            <v>-80.400000000000006</v>
          </cell>
          <cell r="H56">
            <v>-138.00000000000003</v>
          </cell>
          <cell r="I56">
            <v>-155.60000000000002</v>
          </cell>
          <cell r="J56">
            <v>-55.199999999999989</v>
          </cell>
          <cell r="K56">
            <v>-35.199999999999989</v>
          </cell>
          <cell r="L56">
            <v>-67.699999999999989</v>
          </cell>
          <cell r="M56">
            <v>-37.699999999999989</v>
          </cell>
          <cell r="N56">
            <v>-117.19999999999999</v>
          </cell>
          <cell r="O56">
            <v>-168.39999999999998</v>
          </cell>
          <cell r="P56">
            <v>-184.39999999999998</v>
          </cell>
          <cell r="Q56">
            <v>-74.999999999999972</v>
          </cell>
          <cell r="R56">
            <v>-37.999999999999972</v>
          </cell>
          <cell r="S56">
            <v>-25.999999999999972</v>
          </cell>
          <cell r="T56">
            <v>-35.599999999999966</v>
          </cell>
          <cell r="U56">
            <v>-51.699999999999989</v>
          </cell>
        </row>
        <row r="57">
          <cell r="G57">
            <v>-46.600000000000023</v>
          </cell>
          <cell r="H57">
            <v>-195.6</v>
          </cell>
          <cell r="I57">
            <v>-109.59999999999997</v>
          </cell>
          <cell r="J57">
            <v>55</v>
          </cell>
          <cell r="K57">
            <v>-32.5</v>
          </cell>
          <cell r="L57">
            <v>30</v>
          </cell>
          <cell r="M57">
            <v>-79.5</v>
          </cell>
          <cell r="N57">
            <v>-51.199999999999989</v>
          </cell>
          <cell r="O57">
            <v>-151</v>
          </cell>
          <cell r="P57">
            <v>109.4</v>
          </cell>
          <cell r="Q57">
            <v>87</v>
          </cell>
          <cell r="R57">
            <v>62</v>
          </cell>
          <cell r="S57">
            <v>90.4</v>
          </cell>
          <cell r="T57">
            <v>-16.100000000000023</v>
          </cell>
          <cell r="U57">
            <v>-132</v>
          </cell>
        </row>
        <row r="58">
          <cell r="F58">
            <v>-725.8</v>
          </cell>
          <cell r="G58">
            <v>-127.00000000000003</v>
          </cell>
          <cell r="H58">
            <v>-333.6</v>
          </cell>
          <cell r="I58">
            <v>-265.2</v>
          </cell>
          <cell r="J58">
            <v>-0.19999999999998863</v>
          </cell>
          <cell r="K58">
            <v>-67.699999999999989</v>
          </cell>
          <cell r="L58">
            <v>-37.699999999999989</v>
          </cell>
          <cell r="M58">
            <v>-117.19999999999999</v>
          </cell>
          <cell r="N58">
            <v>-168.39999999999998</v>
          </cell>
          <cell r="O58">
            <v>-319.39999999999998</v>
          </cell>
          <cell r="P58">
            <v>-74.999999999999972</v>
          </cell>
          <cell r="Q58">
            <v>12.000000000000028</v>
          </cell>
          <cell r="R58">
            <v>24.000000000000028</v>
          </cell>
          <cell r="S58">
            <v>64.400000000000034</v>
          </cell>
          <cell r="T58">
            <v>-51.699999999999989</v>
          </cell>
          <cell r="U58">
            <v>-183.7</v>
          </cell>
        </row>
        <row r="59">
          <cell r="G59">
            <v>-11</v>
          </cell>
          <cell r="H59">
            <v>178</v>
          </cell>
          <cell r="I59">
            <v>210</v>
          </cell>
          <cell r="J59">
            <v>-35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135</v>
          </cell>
          <cell r="P59">
            <v>0</v>
          </cell>
          <cell r="Q59">
            <v>-50</v>
          </cell>
          <cell r="R59">
            <v>-50</v>
          </cell>
          <cell r="S59">
            <v>-100</v>
          </cell>
          <cell r="T59">
            <v>0</v>
          </cell>
          <cell r="U59">
            <v>0</v>
          </cell>
        </row>
        <row r="60">
          <cell r="G60">
            <v>-138.00000000000003</v>
          </cell>
          <cell r="H60">
            <v>-155.60000000000002</v>
          </cell>
          <cell r="I60">
            <v>-55.199999999999989</v>
          </cell>
          <cell r="J60">
            <v>-35.199999999999989</v>
          </cell>
          <cell r="K60">
            <v>-67.699999999999989</v>
          </cell>
          <cell r="L60">
            <v>-37.699999999999989</v>
          </cell>
          <cell r="M60">
            <v>-117.19999999999999</v>
          </cell>
          <cell r="N60">
            <v>-168.39999999999998</v>
          </cell>
          <cell r="O60">
            <v>-184.39999999999998</v>
          </cell>
          <cell r="P60">
            <v>-74.999999999999972</v>
          </cell>
          <cell r="Q60">
            <v>-37.999999999999972</v>
          </cell>
          <cell r="R60">
            <v>-25.999999999999972</v>
          </cell>
          <cell r="S60">
            <v>-35.599999999999966</v>
          </cell>
          <cell r="T60">
            <v>-51.699999999999989</v>
          </cell>
          <cell r="U60">
            <v>-183.7</v>
          </cell>
        </row>
      </sheetData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03100(SS)"/>
      <sheetName val="sfcc-mth"/>
      <sheetName val="sfcc-ytd"/>
      <sheetName val="Macro5"/>
      <sheetName val="CF-PROG"/>
      <sheetName val="Assumptions"/>
      <sheetName val="TPC_PS(01.12.43)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Wkgs_BS Lead"/>
      <sheetName val="10"/>
      <sheetName val="DealerData"/>
      <sheetName val="เครื่องมือ"/>
      <sheetName val="ยานพาหนะ"/>
      <sheetName val="อาคาร"/>
      <sheetName val="S03"/>
      <sheetName val="ลูกหนี้(เก่า)"/>
      <sheetName val="เครื่องตกแต่ง"/>
      <sheetName val="@Master9612"/>
      <sheetName val="S33"/>
      <sheetName val="NZDUTY-JAN01"/>
      <sheetName val="Exchange Rate"/>
      <sheetName val="K2"/>
      <sheetName val=" IB-PL-YTD"/>
      <sheetName val=" IB-PL-00-01 SUMMARY"/>
      <sheetName val="DATA"/>
      <sheetName val="DEPSYS47"/>
      <sheetName val="CST1198"/>
      <sheetName val="M_Maincomp"/>
      <sheetName val="Month"/>
      <sheetName val="เงินกู้ธนชาติ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ประกัน"/>
      <sheetName val="หลักประกัน adj (1)"/>
      <sheetName val="การเงิน"/>
      <sheetName val="Fact Cost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ประกัน"/>
      <sheetName val="หลักประกัน adj (1)"/>
      <sheetName val="การเงิน"/>
      <sheetName val="Fact Cost"/>
    </sheetNames>
    <sheetDataSet>
      <sheetData sheetId="0"/>
      <sheetData sheetId="1"/>
      <sheetData sheetId="2"/>
      <sheetData sheetId="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PS1L(Most)"/>
      <sheetName val="7251_01xxxx"/>
      <sheetName val="7251_02000_02252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1000-Acc__KK"/>
      <sheetName val="การเงิน"/>
      <sheetName val="Y2K cashflow"/>
      <sheetName val="SOPSG"/>
      <sheetName val="Assumption"/>
      <sheetName val="CUT OFF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alesForecast (2)"/>
      <sheetName val="4"/>
      <sheetName val="2"/>
      <sheetName val="01"/>
      <sheetName val="3"/>
      <sheetName val="5"/>
      <sheetName val="TotalP"/>
      <sheetName val="ExportP"/>
      <sheetName val="MaketP"/>
      <sheetName val="B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v."/>
      <sheetName val="INV.92"/>
      <sheetName val="INV.92 BOT"/>
      <sheetName val="พ.ค."/>
      <sheetName val="ใบนำส่งเอกสาร INV.147"/>
      <sheetName val="ADJ BOT"/>
      <sheetName val="ADJ Freight"/>
      <sheetName val="DETAILS"/>
      <sheetName val="CONVERSION"/>
      <sheetName val="Sheet3"/>
      <sheetName val="Sheet13"/>
      <sheetName val="ราคา-ตรม."/>
      <sheetName val="coms.home"/>
      <sheetName val="Sheet16"/>
      <sheetName val="Sheet17"/>
      <sheetName val="Sheet1"/>
      <sheetName val="Sheet2"/>
      <sheetName val="Sheet18"/>
    </sheetNames>
    <sheetDataSet>
      <sheetData sheetId="0" refreshError="1"/>
      <sheetData sheetId="1"/>
      <sheetData sheetId="2"/>
      <sheetData sheetId="3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2">
          <cell r="A2" t="str">
            <v>วันที่ / สกุลเงิน</v>
          </cell>
          <cell r="B2" t="str">
            <v>USD</v>
          </cell>
          <cell r="C2" t="str">
            <v>SgD</v>
          </cell>
          <cell r="D2" t="str">
            <v>EUR</v>
          </cell>
          <cell r="E2" t="str">
            <v>DEM</v>
          </cell>
          <cell r="F2" t="str">
            <v>GFP</v>
          </cell>
          <cell r="G2" t="str">
            <v>JPY</v>
          </cell>
          <cell r="H2" t="str">
            <v>THB</v>
          </cell>
        </row>
        <row r="3">
          <cell r="A3">
            <v>38105</v>
          </cell>
          <cell r="B3">
            <v>39.6496</v>
          </cell>
          <cell r="C3">
            <v>23.299800000000001</v>
          </cell>
          <cell r="D3">
            <v>47.1021</v>
          </cell>
          <cell r="F3">
            <v>70.839100000000002</v>
          </cell>
          <cell r="H3">
            <v>1</v>
          </cell>
        </row>
        <row r="4">
          <cell r="A4">
            <v>38106</v>
          </cell>
          <cell r="B4">
            <v>39.826700000000002</v>
          </cell>
          <cell r="C4">
            <v>23.318899999999999</v>
          </cell>
          <cell r="D4">
            <v>46.935499999999998</v>
          </cell>
          <cell r="F4">
            <v>70.274100000000004</v>
          </cell>
          <cell r="H4">
            <v>1</v>
          </cell>
        </row>
        <row r="5">
          <cell r="A5">
            <v>38107</v>
          </cell>
          <cell r="B5">
            <v>39.904000000000003</v>
          </cell>
          <cell r="C5">
            <v>23.317299999999999</v>
          </cell>
          <cell r="D5">
            <v>47.575000000000003</v>
          </cell>
          <cell r="F5">
            <v>70.587599999999995</v>
          </cell>
          <cell r="H5">
            <v>1</v>
          </cell>
        </row>
        <row r="6">
          <cell r="A6">
            <v>38108</v>
          </cell>
          <cell r="B6">
            <v>39.904000000000003</v>
          </cell>
          <cell r="C6">
            <v>23.317299999999999</v>
          </cell>
          <cell r="D6">
            <v>47.575000000000003</v>
          </cell>
          <cell r="F6">
            <v>70.587599999999995</v>
          </cell>
          <cell r="H6">
            <v>1</v>
          </cell>
        </row>
        <row r="7">
          <cell r="A7">
            <v>38109</v>
          </cell>
          <cell r="B7">
            <v>39.904000000000003</v>
          </cell>
          <cell r="C7">
            <v>23.317299999999999</v>
          </cell>
          <cell r="D7">
            <v>47.575000000000003</v>
          </cell>
          <cell r="F7">
            <v>70.587599999999995</v>
          </cell>
          <cell r="H7">
            <v>1</v>
          </cell>
        </row>
        <row r="8">
          <cell r="A8">
            <v>38110</v>
          </cell>
          <cell r="B8">
            <v>39.904000000000003</v>
          </cell>
          <cell r="C8">
            <v>23.317299999999999</v>
          </cell>
          <cell r="D8">
            <v>47.575000000000003</v>
          </cell>
          <cell r="F8">
            <v>70.587599999999995</v>
          </cell>
          <cell r="H8">
            <v>1</v>
          </cell>
        </row>
        <row r="9">
          <cell r="A9">
            <v>38111</v>
          </cell>
          <cell r="B9">
            <v>39.854100000000003</v>
          </cell>
          <cell r="C9">
            <v>23.379200000000001</v>
          </cell>
          <cell r="D9">
            <v>47.502899999999997</v>
          </cell>
          <cell r="F9">
            <v>70.578999999999994</v>
          </cell>
          <cell r="H9">
            <v>1</v>
          </cell>
        </row>
        <row r="10">
          <cell r="A10">
            <v>38112</v>
          </cell>
          <cell r="B10">
            <v>39.854100000000003</v>
          </cell>
          <cell r="C10">
            <v>23.379200000000001</v>
          </cell>
          <cell r="D10">
            <v>47.502899999999997</v>
          </cell>
          <cell r="F10">
            <v>70.578999999999994</v>
          </cell>
          <cell r="H10">
            <v>1</v>
          </cell>
        </row>
        <row r="11">
          <cell r="A11">
            <v>38113</v>
          </cell>
          <cell r="B11">
            <v>39.694800000000001</v>
          </cell>
          <cell r="C11">
            <v>23.4331</v>
          </cell>
          <cell r="D11">
            <v>48.089300000000001</v>
          </cell>
          <cell r="F11">
            <v>70.990499999999997</v>
          </cell>
          <cell r="H11">
            <v>1</v>
          </cell>
        </row>
        <row r="12">
          <cell r="A12">
            <v>38114</v>
          </cell>
          <cell r="B12">
            <v>39.873199999999997</v>
          </cell>
          <cell r="C12">
            <v>23.463200000000001</v>
          </cell>
          <cell r="D12">
            <v>47.953600000000002</v>
          </cell>
          <cell r="F12">
            <v>71.289900000000003</v>
          </cell>
          <cell r="H12">
            <v>1</v>
          </cell>
        </row>
        <row r="13">
          <cell r="A13">
            <v>38115</v>
          </cell>
          <cell r="B13">
            <v>39.873199999999997</v>
          </cell>
          <cell r="C13">
            <v>23.463200000000001</v>
          </cell>
          <cell r="D13">
            <v>47.953600000000002</v>
          </cell>
          <cell r="F13">
            <v>71.289900000000003</v>
          </cell>
          <cell r="H13">
            <v>1</v>
          </cell>
        </row>
        <row r="14">
          <cell r="A14">
            <v>38116</v>
          </cell>
          <cell r="B14">
            <v>39.873199999999997</v>
          </cell>
          <cell r="C14">
            <v>23.463200000000001</v>
          </cell>
          <cell r="D14">
            <v>47.953600000000002</v>
          </cell>
          <cell r="F14">
            <v>71.289900000000003</v>
          </cell>
          <cell r="H14">
            <v>1</v>
          </cell>
        </row>
        <row r="15">
          <cell r="A15">
            <v>38117</v>
          </cell>
          <cell r="B15">
            <v>40.299999999999997</v>
          </cell>
          <cell r="C15">
            <v>23.446300000000001</v>
          </cell>
          <cell r="D15">
            <v>47.610199999999999</v>
          </cell>
          <cell r="F15">
            <v>71.647800000000004</v>
          </cell>
          <cell r="H15">
            <v>1</v>
          </cell>
        </row>
        <row r="16">
          <cell r="A16">
            <v>38118</v>
          </cell>
          <cell r="B16">
            <v>40.501300000000001</v>
          </cell>
          <cell r="C16">
            <v>23.4451</v>
          </cell>
          <cell r="D16">
            <v>47.906999999999996</v>
          </cell>
          <cell r="F16">
            <v>71.742900000000006</v>
          </cell>
          <cell r="H16">
            <v>1</v>
          </cell>
        </row>
        <row r="17">
          <cell r="A17">
            <v>38119</v>
          </cell>
          <cell r="B17">
            <v>40.414900000000003</v>
          </cell>
          <cell r="C17">
            <v>23.4758</v>
          </cell>
          <cell r="D17">
            <v>47.771500000000003</v>
          </cell>
          <cell r="F17">
            <v>70.959800000000001</v>
          </cell>
          <cell r="H17">
            <v>1</v>
          </cell>
        </row>
        <row r="18">
          <cell r="A18">
            <v>38120</v>
          </cell>
          <cell r="B18">
            <v>40.561199999999999</v>
          </cell>
          <cell r="C18">
            <v>23.483000000000001</v>
          </cell>
          <cell r="D18">
            <v>48.142499999999998</v>
          </cell>
          <cell r="F18">
            <v>71.634900000000002</v>
          </cell>
          <cell r="H18">
            <v>1</v>
          </cell>
        </row>
        <row r="19">
          <cell r="A19">
            <v>38121</v>
          </cell>
          <cell r="B19">
            <v>40.735900000000001</v>
          </cell>
          <cell r="C19">
            <v>23.4907</v>
          </cell>
          <cell r="D19">
            <v>47.975000000000001</v>
          </cell>
          <cell r="F19">
            <v>71.540499999999994</v>
          </cell>
          <cell r="H19">
            <v>1</v>
          </cell>
        </row>
        <row r="20">
          <cell r="A20">
            <v>38122</v>
          </cell>
          <cell r="B20">
            <v>40.735900000000001</v>
          </cell>
          <cell r="C20">
            <v>23.4907</v>
          </cell>
          <cell r="D20">
            <v>47.975000000000001</v>
          </cell>
          <cell r="F20">
            <v>71.540499999999994</v>
          </cell>
          <cell r="H20">
            <v>1</v>
          </cell>
        </row>
        <row r="21">
          <cell r="A21">
            <v>38123</v>
          </cell>
          <cell r="B21">
            <v>40.735900000000001</v>
          </cell>
          <cell r="C21">
            <v>23.4907</v>
          </cell>
          <cell r="D21">
            <v>47.975000000000001</v>
          </cell>
          <cell r="F21">
            <v>71.540499999999994</v>
          </cell>
          <cell r="H21">
            <v>1</v>
          </cell>
        </row>
        <row r="22">
          <cell r="A22">
            <v>38124</v>
          </cell>
          <cell r="B22">
            <v>40.717399999999998</v>
          </cell>
          <cell r="C22">
            <v>23.5688</v>
          </cell>
          <cell r="D22">
            <v>48.4831</v>
          </cell>
          <cell r="F22">
            <v>71.642099999999999</v>
          </cell>
          <cell r="H22">
            <v>1</v>
          </cell>
        </row>
        <row r="23">
          <cell r="A23">
            <v>38125</v>
          </cell>
          <cell r="B23">
            <v>40.781799999999997</v>
          </cell>
          <cell r="C23">
            <v>23.5398</v>
          </cell>
          <cell r="D23">
            <v>48.751300000000001</v>
          </cell>
          <cell r="F23">
            <v>71.844899999999996</v>
          </cell>
          <cell r="H23">
            <v>1</v>
          </cell>
        </row>
        <row r="24">
          <cell r="A24">
            <v>38126</v>
          </cell>
          <cell r="B24">
            <v>40.609900000000003</v>
          </cell>
          <cell r="C24">
            <v>23.532299999999999</v>
          </cell>
          <cell r="D24">
            <v>48.474200000000003</v>
          </cell>
          <cell r="F24">
            <v>71.677599999999998</v>
          </cell>
          <cell r="H24">
            <v>1</v>
          </cell>
        </row>
        <row r="25">
          <cell r="A25">
            <v>38127</v>
          </cell>
          <cell r="B25">
            <v>40.624099999999999</v>
          </cell>
          <cell r="C25">
            <v>23.573899999999998</v>
          </cell>
          <cell r="D25">
            <v>48.513199999999998</v>
          </cell>
          <cell r="F25">
            <v>72.061000000000007</v>
          </cell>
          <cell r="H25">
            <v>1</v>
          </cell>
        </row>
        <row r="26">
          <cell r="A26">
            <v>38128</v>
          </cell>
          <cell r="B26">
            <v>40.709000000000003</v>
          </cell>
          <cell r="C26">
            <v>23.621600000000001</v>
          </cell>
          <cell r="D26">
            <v>48.6252</v>
          </cell>
          <cell r="F26">
            <v>72.258700000000005</v>
          </cell>
          <cell r="H26">
            <v>1</v>
          </cell>
        </row>
        <row r="27">
          <cell r="A27">
            <v>38129</v>
          </cell>
          <cell r="B27">
            <v>40.709000000000003</v>
          </cell>
          <cell r="C27">
            <v>23.621600000000001</v>
          </cell>
          <cell r="D27">
            <v>48.6252</v>
          </cell>
          <cell r="F27">
            <v>72.258700000000005</v>
          </cell>
          <cell r="H27">
            <v>1</v>
          </cell>
        </row>
        <row r="28">
          <cell r="A28">
            <v>38130</v>
          </cell>
          <cell r="B28">
            <v>40.709000000000003</v>
          </cell>
          <cell r="C28">
            <v>23.621600000000001</v>
          </cell>
          <cell r="D28">
            <v>48.6252</v>
          </cell>
          <cell r="F28">
            <v>72.258700000000005</v>
          </cell>
          <cell r="H28">
            <v>1</v>
          </cell>
        </row>
        <row r="29">
          <cell r="A29">
            <v>38131</v>
          </cell>
          <cell r="B29">
            <v>40.6389</v>
          </cell>
          <cell r="C29">
            <v>23.589300000000001</v>
          </cell>
          <cell r="D29">
            <v>48.468200000000003</v>
          </cell>
          <cell r="F29">
            <v>72.396299999999997</v>
          </cell>
          <cell r="H29">
            <v>1</v>
          </cell>
        </row>
        <row r="30">
          <cell r="A30">
            <v>38132</v>
          </cell>
          <cell r="B30">
            <v>40.713299999999997</v>
          </cell>
          <cell r="C30">
            <v>23.590900000000001</v>
          </cell>
          <cell r="D30">
            <v>48.803600000000003</v>
          </cell>
          <cell r="F30">
            <v>72.901799999999994</v>
          </cell>
          <cell r="H30">
            <v>1</v>
          </cell>
        </row>
        <row r="31">
          <cell r="A31">
            <v>38133</v>
          </cell>
          <cell r="B31">
            <v>40.642499999999998</v>
          </cell>
          <cell r="C31">
            <v>23.645099999999999</v>
          </cell>
          <cell r="D31">
            <v>49.074100000000001</v>
          </cell>
          <cell r="F31">
            <v>73.530100000000004</v>
          </cell>
          <cell r="H31">
            <v>1</v>
          </cell>
        </row>
        <row r="32">
          <cell r="A32">
            <v>38134</v>
          </cell>
          <cell r="B32">
            <v>40.636400000000002</v>
          </cell>
          <cell r="C32">
            <v>23.684999999999999</v>
          </cell>
          <cell r="D32">
            <v>49.115400000000001</v>
          </cell>
          <cell r="F32">
            <v>73.671700000000001</v>
          </cell>
          <cell r="H32">
            <v>1</v>
          </cell>
        </row>
        <row r="33">
          <cell r="A33">
            <v>38135</v>
          </cell>
          <cell r="B33">
            <v>40.488100000000003</v>
          </cell>
          <cell r="C33">
            <v>23.7333</v>
          </cell>
          <cell r="D33">
            <v>49.520099999999999</v>
          </cell>
          <cell r="F33">
            <v>74.253699999999995</v>
          </cell>
          <cell r="H33">
            <v>1</v>
          </cell>
        </row>
        <row r="34">
          <cell r="A34">
            <v>38136</v>
          </cell>
          <cell r="B34">
            <v>40.488100000000003</v>
          </cell>
          <cell r="C34">
            <v>23.7333</v>
          </cell>
          <cell r="D34">
            <v>49.520099999999999</v>
          </cell>
          <cell r="F34">
            <v>74.253699999999995</v>
          </cell>
          <cell r="H34">
            <v>1</v>
          </cell>
        </row>
        <row r="35">
          <cell r="A35">
            <v>38137</v>
          </cell>
          <cell r="B35">
            <v>40.488100000000003</v>
          </cell>
          <cell r="C35">
            <v>23.7333</v>
          </cell>
          <cell r="D35">
            <v>49.520099999999999</v>
          </cell>
          <cell r="F35">
            <v>74.253699999999995</v>
          </cell>
          <cell r="H35">
            <v>1</v>
          </cell>
        </row>
        <row r="36">
          <cell r="A36">
            <v>38138</v>
          </cell>
          <cell r="B36">
            <v>40.424999999999997</v>
          </cell>
          <cell r="C36">
            <v>23.715699999999998</v>
          </cell>
          <cell r="D36">
            <v>49.198300000000003</v>
          </cell>
          <cell r="F36">
            <v>74.022499999999994</v>
          </cell>
          <cell r="H36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v."/>
      <sheetName val="INV.92"/>
      <sheetName val="INV.92 BOT"/>
      <sheetName val="พ.ค."/>
      <sheetName val="ใบนำส่งเอกสาร INV.147"/>
      <sheetName val="ADJ BOT"/>
      <sheetName val="ADJ Freight"/>
      <sheetName val="DETAILS"/>
      <sheetName val="CONVERSION"/>
      <sheetName val="Sheet3"/>
      <sheetName val="Sheet13"/>
      <sheetName val="ราคา-ตรม."/>
      <sheetName val="coms.home"/>
      <sheetName val="Sheet16"/>
      <sheetName val="Sheet17"/>
      <sheetName val="Sheet1"/>
      <sheetName val="Sheet2"/>
      <sheetName val="Sheet18"/>
    </sheetNames>
    <sheetDataSet>
      <sheetData sheetId="0" refreshError="1"/>
      <sheetData sheetId="1"/>
      <sheetData sheetId="2"/>
      <sheetData sheetId="3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2">
          <cell r="A2" t="str">
            <v>วันที่ / สกุลเงิน</v>
          </cell>
          <cell r="B2" t="str">
            <v>USD</v>
          </cell>
          <cell r="C2" t="str">
            <v>SgD</v>
          </cell>
          <cell r="D2" t="str">
            <v>EUR</v>
          </cell>
          <cell r="E2" t="str">
            <v>DEM</v>
          </cell>
          <cell r="F2" t="str">
            <v>GFP</v>
          </cell>
          <cell r="G2" t="str">
            <v>JPY</v>
          </cell>
          <cell r="H2" t="str">
            <v>THB</v>
          </cell>
        </row>
        <row r="3">
          <cell r="A3">
            <v>38105</v>
          </cell>
          <cell r="B3">
            <v>39.6496</v>
          </cell>
          <cell r="C3">
            <v>23.299800000000001</v>
          </cell>
          <cell r="D3">
            <v>47.1021</v>
          </cell>
          <cell r="F3">
            <v>70.839100000000002</v>
          </cell>
          <cell r="H3">
            <v>1</v>
          </cell>
        </row>
        <row r="4">
          <cell r="A4">
            <v>38106</v>
          </cell>
          <cell r="B4">
            <v>39.826700000000002</v>
          </cell>
          <cell r="C4">
            <v>23.318899999999999</v>
          </cell>
          <cell r="D4">
            <v>46.935499999999998</v>
          </cell>
          <cell r="F4">
            <v>70.274100000000004</v>
          </cell>
          <cell r="H4">
            <v>1</v>
          </cell>
        </row>
        <row r="5">
          <cell r="A5">
            <v>38107</v>
          </cell>
          <cell r="B5">
            <v>39.904000000000003</v>
          </cell>
          <cell r="C5">
            <v>23.317299999999999</v>
          </cell>
          <cell r="D5">
            <v>47.575000000000003</v>
          </cell>
          <cell r="F5">
            <v>70.587599999999995</v>
          </cell>
          <cell r="H5">
            <v>1</v>
          </cell>
        </row>
        <row r="6">
          <cell r="A6">
            <v>38108</v>
          </cell>
          <cell r="B6">
            <v>39.904000000000003</v>
          </cell>
          <cell r="C6">
            <v>23.317299999999999</v>
          </cell>
          <cell r="D6">
            <v>47.575000000000003</v>
          </cell>
          <cell r="F6">
            <v>70.587599999999995</v>
          </cell>
          <cell r="H6">
            <v>1</v>
          </cell>
        </row>
        <row r="7">
          <cell r="A7">
            <v>38109</v>
          </cell>
          <cell r="B7">
            <v>39.904000000000003</v>
          </cell>
          <cell r="C7">
            <v>23.317299999999999</v>
          </cell>
          <cell r="D7">
            <v>47.575000000000003</v>
          </cell>
          <cell r="F7">
            <v>70.587599999999995</v>
          </cell>
          <cell r="H7">
            <v>1</v>
          </cell>
        </row>
        <row r="8">
          <cell r="A8">
            <v>38110</v>
          </cell>
          <cell r="B8">
            <v>39.904000000000003</v>
          </cell>
          <cell r="C8">
            <v>23.317299999999999</v>
          </cell>
          <cell r="D8">
            <v>47.575000000000003</v>
          </cell>
          <cell r="F8">
            <v>70.587599999999995</v>
          </cell>
          <cell r="H8">
            <v>1</v>
          </cell>
        </row>
        <row r="9">
          <cell r="A9">
            <v>38111</v>
          </cell>
          <cell r="B9">
            <v>39.854100000000003</v>
          </cell>
          <cell r="C9">
            <v>23.379200000000001</v>
          </cell>
          <cell r="D9">
            <v>47.502899999999997</v>
          </cell>
          <cell r="F9">
            <v>70.578999999999994</v>
          </cell>
          <cell r="H9">
            <v>1</v>
          </cell>
        </row>
        <row r="10">
          <cell r="A10">
            <v>38112</v>
          </cell>
          <cell r="B10">
            <v>39.854100000000003</v>
          </cell>
          <cell r="C10">
            <v>23.379200000000001</v>
          </cell>
          <cell r="D10">
            <v>47.502899999999997</v>
          </cell>
          <cell r="F10">
            <v>70.578999999999994</v>
          </cell>
          <cell r="H10">
            <v>1</v>
          </cell>
        </row>
        <row r="11">
          <cell r="A11">
            <v>38113</v>
          </cell>
          <cell r="B11">
            <v>39.694800000000001</v>
          </cell>
          <cell r="C11">
            <v>23.4331</v>
          </cell>
          <cell r="D11">
            <v>48.089300000000001</v>
          </cell>
          <cell r="F11">
            <v>70.990499999999997</v>
          </cell>
          <cell r="H11">
            <v>1</v>
          </cell>
        </row>
        <row r="12">
          <cell r="A12">
            <v>38114</v>
          </cell>
          <cell r="B12">
            <v>39.873199999999997</v>
          </cell>
          <cell r="C12">
            <v>23.463200000000001</v>
          </cell>
          <cell r="D12">
            <v>47.953600000000002</v>
          </cell>
          <cell r="F12">
            <v>71.289900000000003</v>
          </cell>
          <cell r="H12">
            <v>1</v>
          </cell>
        </row>
        <row r="13">
          <cell r="A13">
            <v>38115</v>
          </cell>
          <cell r="B13">
            <v>39.873199999999997</v>
          </cell>
          <cell r="C13">
            <v>23.463200000000001</v>
          </cell>
          <cell r="D13">
            <v>47.953600000000002</v>
          </cell>
          <cell r="F13">
            <v>71.289900000000003</v>
          </cell>
          <cell r="H13">
            <v>1</v>
          </cell>
        </row>
        <row r="14">
          <cell r="A14">
            <v>38116</v>
          </cell>
          <cell r="B14">
            <v>39.873199999999997</v>
          </cell>
          <cell r="C14">
            <v>23.463200000000001</v>
          </cell>
          <cell r="D14">
            <v>47.953600000000002</v>
          </cell>
          <cell r="F14">
            <v>71.289900000000003</v>
          </cell>
          <cell r="H14">
            <v>1</v>
          </cell>
        </row>
        <row r="15">
          <cell r="A15">
            <v>38117</v>
          </cell>
          <cell r="B15">
            <v>40.299999999999997</v>
          </cell>
          <cell r="C15">
            <v>23.446300000000001</v>
          </cell>
          <cell r="D15">
            <v>47.610199999999999</v>
          </cell>
          <cell r="F15">
            <v>71.647800000000004</v>
          </cell>
          <cell r="H15">
            <v>1</v>
          </cell>
        </row>
        <row r="16">
          <cell r="A16">
            <v>38118</v>
          </cell>
          <cell r="B16">
            <v>40.501300000000001</v>
          </cell>
          <cell r="C16">
            <v>23.4451</v>
          </cell>
          <cell r="D16">
            <v>47.906999999999996</v>
          </cell>
          <cell r="F16">
            <v>71.742900000000006</v>
          </cell>
          <cell r="H16">
            <v>1</v>
          </cell>
        </row>
        <row r="17">
          <cell r="A17">
            <v>38119</v>
          </cell>
          <cell r="B17">
            <v>40.414900000000003</v>
          </cell>
          <cell r="C17">
            <v>23.4758</v>
          </cell>
          <cell r="D17">
            <v>47.771500000000003</v>
          </cell>
          <cell r="F17">
            <v>70.959800000000001</v>
          </cell>
          <cell r="H17">
            <v>1</v>
          </cell>
        </row>
        <row r="18">
          <cell r="A18">
            <v>38120</v>
          </cell>
          <cell r="B18">
            <v>40.561199999999999</v>
          </cell>
          <cell r="C18">
            <v>23.483000000000001</v>
          </cell>
          <cell r="D18">
            <v>48.142499999999998</v>
          </cell>
          <cell r="F18">
            <v>71.634900000000002</v>
          </cell>
          <cell r="H18">
            <v>1</v>
          </cell>
        </row>
        <row r="19">
          <cell r="A19">
            <v>38121</v>
          </cell>
          <cell r="B19">
            <v>40.735900000000001</v>
          </cell>
          <cell r="C19">
            <v>23.4907</v>
          </cell>
          <cell r="D19">
            <v>47.975000000000001</v>
          </cell>
          <cell r="F19">
            <v>71.540499999999994</v>
          </cell>
          <cell r="H19">
            <v>1</v>
          </cell>
        </row>
        <row r="20">
          <cell r="A20">
            <v>38122</v>
          </cell>
          <cell r="B20">
            <v>40.735900000000001</v>
          </cell>
          <cell r="C20">
            <v>23.4907</v>
          </cell>
          <cell r="D20">
            <v>47.975000000000001</v>
          </cell>
          <cell r="F20">
            <v>71.540499999999994</v>
          </cell>
          <cell r="H20">
            <v>1</v>
          </cell>
        </row>
        <row r="21">
          <cell r="A21">
            <v>38123</v>
          </cell>
          <cell r="B21">
            <v>40.735900000000001</v>
          </cell>
          <cell r="C21">
            <v>23.4907</v>
          </cell>
          <cell r="D21">
            <v>47.975000000000001</v>
          </cell>
          <cell r="F21">
            <v>71.540499999999994</v>
          </cell>
          <cell r="H21">
            <v>1</v>
          </cell>
        </row>
        <row r="22">
          <cell r="A22">
            <v>38124</v>
          </cell>
          <cell r="B22">
            <v>40.717399999999998</v>
          </cell>
          <cell r="C22">
            <v>23.5688</v>
          </cell>
          <cell r="D22">
            <v>48.4831</v>
          </cell>
          <cell r="F22">
            <v>71.642099999999999</v>
          </cell>
          <cell r="H22">
            <v>1</v>
          </cell>
        </row>
        <row r="23">
          <cell r="A23">
            <v>38125</v>
          </cell>
          <cell r="B23">
            <v>40.781799999999997</v>
          </cell>
          <cell r="C23">
            <v>23.5398</v>
          </cell>
          <cell r="D23">
            <v>48.751300000000001</v>
          </cell>
          <cell r="F23">
            <v>71.844899999999996</v>
          </cell>
          <cell r="H23">
            <v>1</v>
          </cell>
        </row>
        <row r="24">
          <cell r="A24">
            <v>38126</v>
          </cell>
          <cell r="B24">
            <v>40.609900000000003</v>
          </cell>
          <cell r="C24">
            <v>23.532299999999999</v>
          </cell>
          <cell r="D24">
            <v>48.474200000000003</v>
          </cell>
          <cell r="F24">
            <v>71.677599999999998</v>
          </cell>
          <cell r="H24">
            <v>1</v>
          </cell>
        </row>
        <row r="25">
          <cell r="A25">
            <v>38127</v>
          </cell>
          <cell r="B25">
            <v>40.624099999999999</v>
          </cell>
          <cell r="C25">
            <v>23.573899999999998</v>
          </cell>
          <cell r="D25">
            <v>48.513199999999998</v>
          </cell>
          <cell r="F25">
            <v>72.061000000000007</v>
          </cell>
          <cell r="H25">
            <v>1</v>
          </cell>
        </row>
        <row r="26">
          <cell r="A26">
            <v>38128</v>
          </cell>
          <cell r="B26">
            <v>40.709000000000003</v>
          </cell>
          <cell r="C26">
            <v>23.621600000000001</v>
          </cell>
          <cell r="D26">
            <v>48.6252</v>
          </cell>
          <cell r="F26">
            <v>72.258700000000005</v>
          </cell>
          <cell r="H26">
            <v>1</v>
          </cell>
        </row>
        <row r="27">
          <cell r="A27">
            <v>38129</v>
          </cell>
          <cell r="B27">
            <v>40.709000000000003</v>
          </cell>
          <cell r="C27">
            <v>23.621600000000001</v>
          </cell>
          <cell r="D27">
            <v>48.6252</v>
          </cell>
          <cell r="F27">
            <v>72.258700000000005</v>
          </cell>
          <cell r="H27">
            <v>1</v>
          </cell>
        </row>
        <row r="28">
          <cell r="A28">
            <v>38130</v>
          </cell>
          <cell r="B28">
            <v>40.709000000000003</v>
          </cell>
          <cell r="C28">
            <v>23.621600000000001</v>
          </cell>
          <cell r="D28">
            <v>48.6252</v>
          </cell>
          <cell r="F28">
            <v>72.258700000000005</v>
          </cell>
          <cell r="H28">
            <v>1</v>
          </cell>
        </row>
        <row r="29">
          <cell r="A29">
            <v>38131</v>
          </cell>
          <cell r="B29">
            <v>40.6389</v>
          </cell>
          <cell r="C29">
            <v>23.589300000000001</v>
          </cell>
          <cell r="D29">
            <v>48.468200000000003</v>
          </cell>
          <cell r="F29">
            <v>72.396299999999997</v>
          </cell>
          <cell r="H29">
            <v>1</v>
          </cell>
        </row>
        <row r="30">
          <cell r="A30">
            <v>38132</v>
          </cell>
          <cell r="B30">
            <v>40.713299999999997</v>
          </cell>
          <cell r="C30">
            <v>23.590900000000001</v>
          </cell>
          <cell r="D30">
            <v>48.803600000000003</v>
          </cell>
          <cell r="F30">
            <v>72.901799999999994</v>
          </cell>
          <cell r="H30">
            <v>1</v>
          </cell>
        </row>
        <row r="31">
          <cell r="A31">
            <v>38133</v>
          </cell>
          <cell r="B31">
            <v>40.642499999999998</v>
          </cell>
          <cell r="C31">
            <v>23.645099999999999</v>
          </cell>
          <cell r="D31">
            <v>49.074100000000001</v>
          </cell>
          <cell r="F31">
            <v>73.530100000000004</v>
          </cell>
          <cell r="H31">
            <v>1</v>
          </cell>
        </row>
        <row r="32">
          <cell r="A32">
            <v>38134</v>
          </cell>
          <cell r="B32">
            <v>40.636400000000002</v>
          </cell>
          <cell r="C32">
            <v>23.684999999999999</v>
          </cell>
          <cell r="D32">
            <v>49.115400000000001</v>
          </cell>
          <cell r="F32">
            <v>73.671700000000001</v>
          </cell>
          <cell r="H32">
            <v>1</v>
          </cell>
        </row>
        <row r="33">
          <cell r="A33">
            <v>38135</v>
          </cell>
          <cell r="B33">
            <v>40.488100000000003</v>
          </cell>
          <cell r="C33">
            <v>23.7333</v>
          </cell>
          <cell r="D33">
            <v>49.520099999999999</v>
          </cell>
          <cell r="F33">
            <v>74.253699999999995</v>
          </cell>
          <cell r="H33">
            <v>1</v>
          </cell>
        </row>
        <row r="34">
          <cell r="A34">
            <v>38136</v>
          </cell>
          <cell r="B34">
            <v>40.488100000000003</v>
          </cell>
          <cell r="C34">
            <v>23.7333</v>
          </cell>
          <cell r="D34">
            <v>49.520099999999999</v>
          </cell>
          <cell r="F34">
            <v>74.253699999999995</v>
          </cell>
          <cell r="H34">
            <v>1</v>
          </cell>
        </row>
        <row r="35">
          <cell r="A35">
            <v>38137</v>
          </cell>
          <cell r="B35">
            <v>40.488100000000003</v>
          </cell>
          <cell r="C35">
            <v>23.7333</v>
          </cell>
          <cell r="D35">
            <v>49.520099999999999</v>
          </cell>
          <cell r="F35">
            <v>74.253699999999995</v>
          </cell>
          <cell r="H35">
            <v>1</v>
          </cell>
        </row>
        <row r="36">
          <cell r="A36">
            <v>38138</v>
          </cell>
          <cell r="B36">
            <v>40.424999999999997</v>
          </cell>
          <cell r="C36">
            <v>23.715699999999998</v>
          </cell>
          <cell r="D36">
            <v>49.198300000000003</v>
          </cell>
          <cell r="F36">
            <v>74.022499999999994</v>
          </cell>
          <cell r="H36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 to PS"/>
      <sheetName val="fc"/>
      <sheetName val="TOTAL"/>
      <sheetName val="STL"/>
      <sheetName val="TL"/>
      <sheetName val="KK"/>
      <sheetName val="TS"/>
      <sheetName val="KW"/>
      <sheetName val="LP"/>
      <sheetName val="SWCC"/>
      <sheetName val="New Loss Tree R1"/>
      <sheetName val="กราฟรวมภต.2"/>
      <sheetName val="7251-02000-02252"/>
      <sheetName val="7251-01xxxx"/>
      <sheetName val="Tree07BM05"/>
      <sheetName val="TL6 A"/>
      <sheetName val="TL B case"/>
      <sheetName val="General Assumption"/>
      <sheetName val="Description"/>
      <sheetName val="ม.ค.55"/>
      <sheetName val="พ.ค."/>
      <sheetName val="PLAN_FC2543"/>
      <sheetName val="index"/>
      <sheetName val="SHARE"/>
      <sheetName val=""/>
      <sheetName val="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de"/>
      <sheetName val="Petro"/>
      <sheetName val="Paper"/>
      <sheetName val="Cement"/>
      <sheetName val="Building&amp;ceramic"/>
      <sheetName val="Distribution"/>
      <sheetName val="Property"/>
      <sheetName val="Holding"/>
      <sheetName val="SCC"/>
      <sheetName val="พ.ค."/>
      <sheetName val="TOTAL"/>
      <sheetName val="Group"/>
    </sheetNames>
    <sheetDataSet>
      <sheetData sheetId="0" refreshError="1"/>
      <sheetData sheetId="1" refreshError="1">
        <row r="32">
          <cell r="D32">
            <v>1563</v>
          </cell>
        </row>
        <row r="34">
          <cell r="D34">
            <v>2062</v>
          </cell>
          <cell r="E34">
            <v>26</v>
          </cell>
          <cell r="F34">
            <v>96</v>
          </cell>
          <cell r="G34">
            <v>0</v>
          </cell>
          <cell r="H34">
            <v>2</v>
          </cell>
          <cell r="I34">
            <v>0</v>
          </cell>
        </row>
      </sheetData>
      <sheetData sheetId="2" refreshError="1">
        <row r="26">
          <cell r="D26">
            <v>1688</v>
          </cell>
        </row>
        <row r="32">
          <cell r="D32">
            <v>1563</v>
          </cell>
          <cell r="E32">
            <v>18</v>
          </cell>
          <cell r="F32">
            <v>200</v>
          </cell>
          <cell r="G32">
            <v>0</v>
          </cell>
          <cell r="H32">
            <v>0</v>
          </cell>
          <cell r="I32">
            <v>0</v>
          </cell>
        </row>
      </sheetData>
      <sheetData sheetId="3" refreshError="1">
        <row r="26">
          <cell r="D26">
            <v>1688</v>
          </cell>
          <cell r="E26">
            <v>42</v>
          </cell>
          <cell r="F26">
            <v>105</v>
          </cell>
          <cell r="G26">
            <v>5</v>
          </cell>
          <cell r="H26">
            <v>55</v>
          </cell>
          <cell r="I26">
            <v>0</v>
          </cell>
        </row>
      </sheetData>
      <sheetData sheetId="4" refreshError="1">
        <row r="14">
          <cell r="D14">
            <v>937</v>
          </cell>
        </row>
        <row r="37">
          <cell r="D37">
            <v>1184</v>
          </cell>
          <cell r="E37">
            <v>14</v>
          </cell>
          <cell r="F37">
            <v>50</v>
          </cell>
          <cell r="G37">
            <v>60</v>
          </cell>
          <cell r="H37">
            <v>251</v>
          </cell>
          <cell r="I37">
            <v>70</v>
          </cell>
        </row>
      </sheetData>
      <sheetData sheetId="5" refreshError="1">
        <row r="14">
          <cell r="D14">
            <v>937</v>
          </cell>
          <cell r="E14">
            <v>9</v>
          </cell>
          <cell r="F14">
            <v>250</v>
          </cell>
          <cell r="G14">
            <v>0</v>
          </cell>
          <cell r="H14">
            <v>1</v>
          </cell>
          <cell r="I14">
            <v>0</v>
          </cell>
        </row>
      </sheetData>
      <sheetData sheetId="6" refreshError="1">
        <row r="14">
          <cell r="D14">
            <v>357</v>
          </cell>
        </row>
        <row r="21">
          <cell r="D21">
            <v>412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</sheetData>
      <sheetData sheetId="7" refreshError="1">
        <row r="14">
          <cell r="D14">
            <v>357</v>
          </cell>
          <cell r="E14">
            <v>12</v>
          </cell>
          <cell r="F14">
            <v>25</v>
          </cell>
          <cell r="G14">
            <v>0</v>
          </cell>
          <cell r="H14">
            <v>40</v>
          </cell>
          <cell r="I14">
            <v>0</v>
          </cell>
        </row>
      </sheetData>
      <sheetData sheetId="8" refreshError="1">
        <row r="14">
          <cell r="D14">
            <v>357</v>
          </cell>
        </row>
        <row r="18">
          <cell r="C18">
            <v>412</v>
          </cell>
          <cell r="D18">
            <v>7</v>
          </cell>
          <cell r="E18">
            <v>300</v>
          </cell>
          <cell r="F18">
            <v>0</v>
          </cell>
          <cell r="G18">
            <v>0</v>
          </cell>
          <cell r="H18">
            <v>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y Cost"/>
    </sheetNames>
    <sheetDataSet>
      <sheetData sheetId="0" refreshError="1">
        <row r="16">
          <cell r="A16" t="str">
            <v>Repair &amp; Maintenance</v>
          </cell>
        </row>
        <row r="42">
          <cell r="A42" t="str">
            <v>Rated Capacity</v>
          </cell>
        </row>
        <row r="48">
          <cell r="A48" t="str">
            <v>Production Output</v>
          </cell>
        </row>
        <row r="182">
          <cell r="A182" t="str">
            <v>Other energy cost</v>
          </cell>
        </row>
        <row r="252">
          <cell r="A252" t="str">
            <v>Factory Cost</v>
          </cell>
          <cell r="M252" t="str">
            <v>('000 Baht)</v>
          </cell>
        </row>
        <row r="254">
          <cell r="D254" t="str">
            <v>1996 ( 7 )</v>
          </cell>
          <cell r="E254">
            <v>1997</v>
          </cell>
          <cell r="F254">
            <v>1998</v>
          </cell>
          <cell r="G254">
            <v>1999</v>
          </cell>
          <cell r="H254">
            <v>2000</v>
          </cell>
          <cell r="I254">
            <v>2001</v>
          </cell>
          <cell r="J254">
            <v>2002</v>
          </cell>
          <cell r="K254">
            <v>2003</v>
          </cell>
          <cell r="L254">
            <v>2004</v>
          </cell>
          <cell r="M254">
            <v>2005</v>
          </cell>
        </row>
        <row r="255">
          <cell r="A255" t="str">
            <v>A.  Raw Material</v>
          </cell>
          <cell r="B255" t="str">
            <v>Sub-Total I</v>
          </cell>
          <cell r="D255">
            <v>20526</v>
          </cell>
          <cell r="E255">
            <v>39573.8125</v>
          </cell>
          <cell r="F255">
            <v>43961.8125</v>
          </cell>
          <cell r="G255">
            <v>43961.8125</v>
          </cell>
          <cell r="H255">
            <v>43961.8125</v>
          </cell>
          <cell r="I255">
            <v>43961.8125</v>
          </cell>
          <cell r="J255">
            <v>43961.8125</v>
          </cell>
          <cell r="K255">
            <v>43961.8125</v>
          </cell>
          <cell r="L255">
            <v>43961.8125</v>
          </cell>
          <cell r="M255">
            <v>43961.8125</v>
          </cell>
        </row>
        <row r="256">
          <cell r="A256" t="str">
            <v>B.  Direct labor</v>
          </cell>
          <cell r="B256" t="str">
            <v xml:space="preserve">Sub-Total II   </v>
          </cell>
          <cell r="D256">
            <v>420</v>
          </cell>
          <cell r="E256">
            <v>720</v>
          </cell>
          <cell r="F256">
            <v>720</v>
          </cell>
          <cell r="G256">
            <v>720</v>
          </cell>
          <cell r="H256">
            <v>720</v>
          </cell>
          <cell r="I256">
            <v>720</v>
          </cell>
          <cell r="J256">
            <v>720</v>
          </cell>
          <cell r="K256">
            <v>720</v>
          </cell>
          <cell r="L256">
            <v>720</v>
          </cell>
          <cell r="M256">
            <v>720</v>
          </cell>
        </row>
        <row r="257">
          <cell r="A257" t="str">
            <v>C.  Factory Expense</v>
          </cell>
        </row>
        <row r="258">
          <cell r="A258" t="str">
            <v xml:space="preserve">      Electricity</v>
          </cell>
          <cell r="D258">
            <v>214</v>
          </cell>
          <cell r="E258">
            <v>388</v>
          </cell>
          <cell r="F258">
            <v>408</v>
          </cell>
          <cell r="G258">
            <v>408</v>
          </cell>
          <cell r="H258">
            <v>408</v>
          </cell>
          <cell r="I258">
            <v>408</v>
          </cell>
          <cell r="J258">
            <v>408</v>
          </cell>
          <cell r="K258">
            <v>408</v>
          </cell>
          <cell r="L258">
            <v>408</v>
          </cell>
          <cell r="M258">
            <v>408</v>
          </cell>
        </row>
        <row r="259">
          <cell r="A259" t="str">
            <v xml:space="preserve">      Water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 t="str">
            <v xml:space="preserve">      Lubrication</v>
          </cell>
          <cell r="D260">
            <v>140</v>
          </cell>
          <cell r="E260">
            <v>240</v>
          </cell>
          <cell r="F260">
            <v>240</v>
          </cell>
          <cell r="G260">
            <v>240</v>
          </cell>
          <cell r="H260">
            <v>240</v>
          </cell>
          <cell r="I260">
            <v>240</v>
          </cell>
          <cell r="J260">
            <v>240</v>
          </cell>
          <cell r="K260">
            <v>240</v>
          </cell>
          <cell r="L260">
            <v>240</v>
          </cell>
          <cell r="M260">
            <v>240</v>
          </cell>
        </row>
        <row r="261">
          <cell r="A261" t="str">
            <v xml:space="preserve">      Other energy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 t="str">
            <v xml:space="preserve">      Indirect Labor</v>
          </cell>
          <cell r="D262">
            <v>1239</v>
          </cell>
          <cell r="E262">
            <v>2124</v>
          </cell>
          <cell r="F262">
            <v>2124</v>
          </cell>
          <cell r="G262">
            <v>2124</v>
          </cell>
          <cell r="H262">
            <v>2124</v>
          </cell>
          <cell r="I262">
            <v>2124</v>
          </cell>
          <cell r="J262">
            <v>2124</v>
          </cell>
          <cell r="K262">
            <v>2124</v>
          </cell>
          <cell r="L262">
            <v>2124</v>
          </cell>
          <cell r="M262">
            <v>2124</v>
          </cell>
        </row>
        <row r="263">
          <cell r="A263" t="str">
            <v xml:space="preserve">      R &amp; M of Construction</v>
          </cell>
          <cell r="D263">
            <v>23</v>
          </cell>
          <cell r="E263">
            <v>80</v>
          </cell>
          <cell r="F263">
            <v>120</v>
          </cell>
          <cell r="G263">
            <v>160</v>
          </cell>
          <cell r="H263">
            <v>200</v>
          </cell>
          <cell r="I263">
            <v>200</v>
          </cell>
          <cell r="J263">
            <v>200</v>
          </cell>
          <cell r="K263">
            <v>200</v>
          </cell>
          <cell r="L263">
            <v>200</v>
          </cell>
          <cell r="M263">
            <v>200</v>
          </cell>
        </row>
        <row r="264">
          <cell r="A264" t="str">
            <v xml:space="preserve">      R &amp; M of Machinery &amp; Equipment</v>
          </cell>
          <cell r="D264">
            <v>169</v>
          </cell>
          <cell r="E264">
            <v>580</v>
          </cell>
          <cell r="F264">
            <v>870</v>
          </cell>
          <cell r="G264">
            <v>1160</v>
          </cell>
          <cell r="H264">
            <v>1450</v>
          </cell>
          <cell r="I264">
            <v>1450</v>
          </cell>
          <cell r="J264">
            <v>1450</v>
          </cell>
          <cell r="K264">
            <v>1450</v>
          </cell>
          <cell r="L264">
            <v>1450</v>
          </cell>
          <cell r="M264">
            <v>1450</v>
          </cell>
        </row>
        <row r="265">
          <cell r="A265" t="str">
            <v xml:space="preserve">      R &amp; M of Vehicles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 t="str">
            <v xml:space="preserve">      Operating Supplies</v>
          </cell>
          <cell r="D266">
            <v>350</v>
          </cell>
          <cell r="E266">
            <v>840</v>
          </cell>
          <cell r="F266">
            <v>960</v>
          </cell>
          <cell r="G266">
            <v>1080</v>
          </cell>
          <cell r="H266">
            <v>1200</v>
          </cell>
          <cell r="I266">
            <v>1200</v>
          </cell>
          <cell r="J266">
            <v>1200</v>
          </cell>
          <cell r="K266">
            <v>1200</v>
          </cell>
          <cell r="L266">
            <v>1200</v>
          </cell>
          <cell r="M266">
            <v>1200</v>
          </cell>
        </row>
        <row r="267">
          <cell r="A267" t="str">
            <v xml:space="preserve">      Operating Cost of Vehicles</v>
          </cell>
          <cell r="D267">
            <v>105</v>
          </cell>
          <cell r="E267">
            <v>180</v>
          </cell>
          <cell r="F267">
            <v>180</v>
          </cell>
          <cell r="G267">
            <v>180</v>
          </cell>
          <cell r="H267">
            <v>180</v>
          </cell>
          <cell r="I267">
            <v>180</v>
          </cell>
          <cell r="J267">
            <v>180</v>
          </cell>
          <cell r="K267">
            <v>180</v>
          </cell>
          <cell r="L267">
            <v>180</v>
          </cell>
          <cell r="M267">
            <v>180</v>
          </cell>
        </row>
        <row r="268">
          <cell r="A268" t="str">
            <v xml:space="preserve">      Packaging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 t="str">
            <v xml:space="preserve">      Insurance</v>
          </cell>
          <cell r="D269">
            <v>64</v>
          </cell>
          <cell r="E269">
            <v>109.2</v>
          </cell>
          <cell r="F269">
            <v>109.2</v>
          </cell>
          <cell r="G269">
            <v>109.2</v>
          </cell>
          <cell r="H269">
            <v>109.2</v>
          </cell>
          <cell r="I269">
            <v>109.2</v>
          </cell>
          <cell r="J269">
            <v>109.2</v>
          </cell>
          <cell r="K269">
            <v>109.2</v>
          </cell>
          <cell r="L269">
            <v>109.2</v>
          </cell>
          <cell r="M269">
            <v>109.2</v>
          </cell>
        </row>
        <row r="270">
          <cell r="A270" t="str">
            <v xml:space="preserve">      Medical Survice</v>
          </cell>
          <cell r="D270">
            <v>99</v>
          </cell>
          <cell r="E270">
            <v>240</v>
          </cell>
          <cell r="F270">
            <v>170</v>
          </cell>
          <cell r="G270">
            <v>170</v>
          </cell>
          <cell r="H270">
            <v>170</v>
          </cell>
          <cell r="I270">
            <v>170</v>
          </cell>
          <cell r="J270">
            <v>170</v>
          </cell>
          <cell r="K270">
            <v>170</v>
          </cell>
          <cell r="L270">
            <v>170</v>
          </cell>
          <cell r="M270">
            <v>170</v>
          </cell>
        </row>
        <row r="271">
          <cell r="A271" t="str">
            <v xml:space="preserve">      Contingency &amp; Others</v>
          </cell>
          <cell r="D271">
            <v>75.600000000000009</v>
          </cell>
          <cell r="E271">
            <v>188.8</v>
          </cell>
          <cell r="F271">
            <v>235.8</v>
          </cell>
          <cell r="G271">
            <v>280.8</v>
          </cell>
          <cell r="H271">
            <v>325.8</v>
          </cell>
          <cell r="I271">
            <v>325.8</v>
          </cell>
          <cell r="J271">
            <v>325.8</v>
          </cell>
          <cell r="K271">
            <v>325.8</v>
          </cell>
          <cell r="L271">
            <v>325.8</v>
          </cell>
          <cell r="M271">
            <v>325.8</v>
          </cell>
        </row>
        <row r="272">
          <cell r="B272" t="str">
            <v xml:space="preserve">Sub-Total III   </v>
          </cell>
          <cell r="D272">
            <v>2478.6</v>
          </cell>
          <cell r="E272">
            <v>4970</v>
          </cell>
          <cell r="F272">
            <v>5417</v>
          </cell>
          <cell r="G272">
            <v>5912</v>
          </cell>
          <cell r="H272">
            <v>6407</v>
          </cell>
          <cell r="I272">
            <v>6407</v>
          </cell>
          <cell r="J272">
            <v>6407</v>
          </cell>
          <cell r="K272">
            <v>6407</v>
          </cell>
          <cell r="L272">
            <v>6407</v>
          </cell>
          <cell r="M272">
            <v>6407</v>
          </cell>
        </row>
        <row r="273">
          <cell r="A273" t="str">
            <v>D.  Depreciation</v>
          </cell>
        </row>
        <row r="274">
          <cell r="A274" t="str">
            <v xml:space="preserve">      Construction</v>
          </cell>
          <cell r="D274">
            <v>292</v>
          </cell>
          <cell r="E274">
            <v>500</v>
          </cell>
          <cell r="F274">
            <v>500</v>
          </cell>
          <cell r="G274">
            <v>500</v>
          </cell>
          <cell r="H274">
            <v>500</v>
          </cell>
          <cell r="I274">
            <v>500</v>
          </cell>
          <cell r="J274">
            <v>500</v>
          </cell>
          <cell r="K274">
            <v>500</v>
          </cell>
          <cell r="L274">
            <v>500</v>
          </cell>
          <cell r="M274">
            <v>500</v>
          </cell>
        </row>
        <row r="275">
          <cell r="A275" t="str">
            <v xml:space="preserve">      Machinery &amp; Equipment</v>
          </cell>
          <cell r="D275">
            <v>1692</v>
          </cell>
          <cell r="E275">
            <v>2900</v>
          </cell>
          <cell r="F275">
            <v>2900</v>
          </cell>
          <cell r="G275">
            <v>2900</v>
          </cell>
          <cell r="H275">
            <v>2900</v>
          </cell>
          <cell r="I275">
            <v>2900</v>
          </cell>
          <cell r="J275">
            <v>2900</v>
          </cell>
          <cell r="K275">
            <v>2900</v>
          </cell>
          <cell r="L275">
            <v>2900</v>
          </cell>
          <cell r="M275">
            <v>2900</v>
          </cell>
        </row>
        <row r="276">
          <cell r="A276" t="str">
            <v xml:space="preserve">      Vehicle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 t="str">
            <v xml:space="preserve">      Engineering Assistance Fee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B278" t="str">
            <v>Sub-Total IV</v>
          </cell>
          <cell r="D278">
            <v>1984</v>
          </cell>
          <cell r="E278">
            <v>3400</v>
          </cell>
          <cell r="F278">
            <v>3400</v>
          </cell>
          <cell r="G278">
            <v>3400</v>
          </cell>
          <cell r="H278">
            <v>3400</v>
          </cell>
          <cell r="I278">
            <v>3400</v>
          </cell>
          <cell r="J278">
            <v>3400</v>
          </cell>
          <cell r="K278">
            <v>3400</v>
          </cell>
          <cell r="L278">
            <v>3400</v>
          </cell>
          <cell r="M278">
            <v>3400</v>
          </cell>
        </row>
        <row r="279">
          <cell r="B279" t="str">
            <v>Total  Factory Cost (A+B+C+D)</v>
          </cell>
          <cell r="D279">
            <v>25408.6</v>
          </cell>
          <cell r="E279">
            <v>48663.8125</v>
          </cell>
          <cell r="F279">
            <v>53498.8125</v>
          </cell>
          <cell r="G279">
            <v>53993.8125</v>
          </cell>
          <cell r="H279">
            <v>54488.8125</v>
          </cell>
          <cell r="I279">
            <v>54488.8125</v>
          </cell>
          <cell r="J279">
            <v>54488.8125</v>
          </cell>
          <cell r="K279">
            <v>54488.8125</v>
          </cell>
          <cell r="L279">
            <v>54488.8125</v>
          </cell>
          <cell r="M279">
            <v>54488.8125</v>
          </cell>
        </row>
        <row r="280">
          <cell r="A280" t="str">
            <v>Production Cost per sales (%)</v>
          </cell>
          <cell r="D280">
            <v>0.29038399999999998</v>
          </cell>
          <cell r="E280">
            <v>0.28837814814814816</v>
          </cell>
          <cell r="F280">
            <v>0.285327</v>
          </cell>
          <cell r="G280">
            <v>0.28796699999999997</v>
          </cell>
          <cell r="H280">
            <v>0.290607</v>
          </cell>
          <cell r="I280">
            <v>0.290607</v>
          </cell>
          <cell r="J280">
            <v>0.290607</v>
          </cell>
          <cell r="K280">
            <v>0.290607</v>
          </cell>
          <cell r="L280">
            <v>0.290607</v>
          </cell>
          <cell r="M280">
            <v>0.290607</v>
          </cell>
        </row>
        <row r="282">
          <cell r="A282" t="str">
            <v>Unit Cost</v>
          </cell>
          <cell r="B282" t="str">
            <v>%Proportn.</v>
          </cell>
          <cell r="D282" t="str">
            <v>1996 ( 7 )</v>
          </cell>
          <cell r="E282">
            <v>1997</v>
          </cell>
          <cell r="F282">
            <v>1998</v>
          </cell>
          <cell r="G282">
            <v>1999</v>
          </cell>
          <cell r="H282">
            <v>2000</v>
          </cell>
          <cell r="I282">
            <v>2001</v>
          </cell>
          <cell r="J282">
            <v>2002</v>
          </cell>
          <cell r="K282">
            <v>2003</v>
          </cell>
          <cell r="L282">
            <v>2004</v>
          </cell>
          <cell r="M282">
            <v>2005</v>
          </cell>
        </row>
        <row r="283">
          <cell r="A283" t="str">
            <v>Concrete Wall  ( Normal weight )</v>
          </cell>
        </row>
        <row r="284">
          <cell r="A284" t="str">
            <v xml:space="preserve">   - A.  Raw Material</v>
          </cell>
          <cell r="B284">
            <v>0.5</v>
          </cell>
          <cell r="D284">
            <v>10263</v>
          </cell>
          <cell r="E284">
            <v>19787</v>
          </cell>
          <cell r="F284">
            <v>21981</v>
          </cell>
          <cell r="G284">
            <v>21981</v>
          </cell>
          <cell r="H284">
            <v>21981</v>
          </cell>
          <cell r="I284">
            <v>21981</v>
          </cell>
          <cell r="J284">
            <v>21981</v>
          </cell>
          <cell r="K284">
            <v>21981</v>
          </cell>
          <cell r="L284">
            <v>21981</v>
          </cell>
          <cell r="M284">
            <v>21981</v>
          </cell>
        </row>
        <row r="285">
          <cell r="A285" t="str">
            <v xml:space="preserve">   - B.  Direct labor</v>
          </cell>
          <cell r="B285">
            <v>0.45333333333333331</v>
          </cell>
          <cell r="D285">
            <v>190</v>
          </cell>
          <cell r="E285">
            <v>326</v>
          </cell>
          <cell r="F285">
            <v>326</v>
          </cell>
          <cell r="G285">
            <v>326</v>
          </cell>
          <cell r="H285">
            <v>326</v>
          </cell>
          <cell r="I285">
            <v>326</v>
          </cell>
          <cell r="J285">
            <v>326</v>
          </cell>
          <cell r="K285">
            <v>326</v>
          </cell>
          <cell r="L285">
            <v>326</v>
          </cell>
          <cell r="M285">
            <v>326</v>
          </cell>
        </row>
        <row r="286">
          <cell r="A286" t="str">
            <v xml:space="preserve">   - C.  Factory Expense</v>
          </cell>
          <cell r="B286">
            <v>0.45333333333333331</v>
          </cell>
          <cell r="D286">
            <v>1124</v>
          </cell>
          <cell r="E286">
            <v>2253</v>
          </cell>
          <cell r="F286">
            <v>2456</v>
          </cell>
          <cell r="G286">
            <v>2680</v>
          </cell>
          <cell r="H286">
            <v>2905</v>
          </cell>
          <cell r="I286">
            <v>2905</v>
          </cell>
          <cell r="J286">
            <v>2905</v>
          </cell>
          <cell r="K286">
            <v>2905</v>
          </cell>
          <cell r="L286">
            <v>2905</v>
          </cell>
          <cell r="M286">
            <v>2905</v>
          </cell>
        </row>
        <row r="287">
          <cell r="A287" t="str">
            <v xml:space="preserve">   - D.  Depreciation</v>
          </cell>
          <cell r="B287">
            <v>0.45333333333333331</v>
          </cell>
          <cell r="D287">
            <v>899</v>
          </cell>
          <cell r="E287">
            <v>1541</v>
          </cell>
          <cell r="F287">
            <v>1541</v>
          </cell>
          <cell r="G287">
            <v>1541</v>
          </cell>
          <cell r="H287">
            <v>1541</v>
          </cell>
          <cell r="I287">
            <v>1541</v>
          </cell>
          <cell r="J287">
            <v>1541</v>
          </cell>
          <cell r="K287">
            <v>1541</v>
          </cell>
          <cell r="L287">
            <v>1541</v>
          </cell>
          <cell r="M287">
            <v>1541</v>
          </cell>
        </row>
        <row r="288">
          <cell r="C288" t="str">
            <v>Total  Factory Cost (A+B+C+D)</v>
          </cell>
          <cell r="D288">
            <v>12476</v>
          </cell>
          <cell r="E288">
            <v>23907</v>
          </cell>
          <cell r="F288">
            <v>26304</v>
          </cell>
          <cell r="G288">
            <v>26528</v>
          </cell>
          <cell r="H288">
            <v>26753</v>
          </cell>
          <cell r="I288">
            <v>26753</v>
          </cell>
          <cell r="J288">
            <v>26753</v>
          </cell>
          <cell r="K288">
            <v>26753</v>
          </cell>
          <cell r="L288">
            <v>26753</v>
          </cell>
          <cell r="M288">
            <v>26753</v>
          </cell>
        </row>
        <row r="289">
          <cell r="C289" t="str">
            <v xml:space="preserve">Unit Cost (Bt.)   </v>
          </cell>
          <cell r="D289">
            <v>106.94</v>
          </cell>
          <cell r="E289">
            <v>106.25</v>
          </cell>
          <cell r="F289">
            <v>105.22</v>
          </cell>
          <cell r="G289">
            <v>106.11</v>
          </cell>
          <cell r="H289">
            <v>107.01</v>
          </cell>
          <cell r="I289">
            <v>107.01</v>
          </cell>
          <cell r="J289">
            <v>107.01</v>
          </cell>
          <cell r="K289">
            <v>107.01</v>
          </cell>
          <cell r="L289">
            <v>107.01</v>
          </cell>
          <cell r="M289">
            <v>107.01</v>
          </cell>
        </row>
        <row r="290">
          <cell r="C290" t="str">
            <v>price/sq.m</v>
          </cell>
          <cell r="D290">
            <v>340</v>
          </cell>
          <cell r="E290">
            <v>340</v>
          </cell>
          <cell r="F290">
            <v>340</v>
          </cell>
          <cell r="G290">
            <v>340</v>
          </cell>
          <cell r="H290">
            <v>340</v>
          </cell>
          <cell r="I290">
            <v>340</v>
          </cell>
          <cell r="J290">
            <v>340</v>
          </cell>
          <cell r="K290">
            <v>340</v>
          </cell>
          <cell r="L290">
            <v>340</v>
          </cell>
          <cell r="M290">
            <v>340</v>
          </cell>
        </row>
        <row r="291">
          <cell r="D291">
            <v>0.31452941176470589</v>
          </cell>
          <cell r="E291">
            <v>0.3125</v>
          </cell>
          <cell r="F291">
            <v>0.30947058823529411</v>
          </cell>
          <cell r="G291">
            <v>0.31208823529411767</v>
          </cell>
          <cell r="H291">
            <v>0.31473529411764706</v>
          </cell>
          <cell r="I291">
            <v>0.31473529411764706</v>
          </cell>
          <cell r="J291">
            <v>0.31473529411764706</v>
          </cell>
          <cell r="K291">
            <v>0.31473529411764706</v>
          </cell>
          <cell r="L291">
            <v>0.31473529411764706</v>
          </cell>
          <cell r="M291">
            <v>0.31473529411764706</v>
          </cell>
        </row>
        <row r="292">
          <cell r="A292" t="str">
            <v>Concrete Wall  ( Light  weight )</v>
          </cell>
        </row>
        <row r="293">
          <cell r="A293" t="str">
            <v xml:space="preserve">   - A.  Raw Material</v>
          </cell>
          <cell r="B293">
            <v>0.5</v>
          </cell>
          <cell r="D293">
            <v>10263</v>
          </cell>
          <cell r="E293">
            <v>19787</v>
          </cell>
          <cell r="F293">
            <v>21981</v>
          </cell>
          <cell r="G293">
            <v>21981</v>
          </cell>
          <cell r="H293">
            <v>21981</v>
          </cell>
          <cell r="I293">
            <v>21981</v>
          </cell>
          <cell r="J293">
            <v>21981</v>
          </cell>
          <cell r="K293">
            <v>21981</v>
          </cell>
          <cell r="L293">
            <v>21981</v>
          </cell>
          <cell r="M293">
            <v>21981</v>
          </cell>
        </row>
        <row r="294">
          <cell r="A294" t="str">
            <v xml:space="preserve">   - B.  Direct labor</v>
          </cell>
          <cell r="B294">
            <v>0.54666666666666663</v>
          </cell>
          <cell r="D294">
            <v>230</v>
          </cell>
          <cell r="E294">
            <v>394</v>
          </cell>
          <cell r="F294">
            <v>394</v>
          </cell>
          <cell r="G294">
            <v>394</v>
          </cell>
          <cell r="H294">
            <v>394</v>
          </cell>
          <cell r="I294">
            <v>394</v>
          </cell>
          <cell r="J294">
            <v>394</v>
          </cell>
          <cell r="K294">
            <v>394</v>
          </cell>
          <cell r="L294">
            <v>394</v>
          </cell>
          <cell r="M294">
            <v>394</v>
          </cell>
        </row>
        <row r="295">
          <cell r="A295" t="str">
            <v xml:space="preserve">   - C.  Factory Expense</v>
          </cell>
          <cell r="B295">
            <v>0.54666666666666663</v>
          </cell>
          <cell r="D295">
            <v>1355</v>
          </cell>
          <cell r="E295">
            <v>2717</v>
          </cell>
          <cell r="F295">
            <v>2961</v>
          </cell>
          <cell r="G295">
            <v>3232</v>
          </cell>
          <cell r="H295">
            <v>3502</v>
          </cell>
          <cell r="I295">
            <v>3502</v>
          </cell>
          <cell r="J295">
            <v>3502</v>
          </cell>
          <cell r="K295">
            <v>3502</v>
          </cell>
          <cell r="L295">
            <v>3502</v>
          </cell>
          <cell r="M295">
            <v>3502</v>
          </cell>
        </row>
        <row r="296">
          <cell r="A296" t="str">
            <v xml:space="preserve">   - D.  Depreciation</v>
          </cell>
          <cell r="B296">
            <v>0.54666666666666663</v>
          </cell>
          <cell r="D296">
            <v>1085</v>
          </cell>
          <cell r="E296">
            <v>1859</v>
          </cell>
          <cell r="F296">
            <v>1859</v>
          </cell>
          <cell r="G296">
            <v>1859</v>
          </cell>
          <cell r="H296">
            <v>1859</v>
          </cell>
          <cell r="I296">
            <v>1859</v>
          </cell>
          <cell r="J296">
            <v>1859</v>
          </cell>
          <cell r="K296">
            <v>1859</v>
          </cell>
          <cell r="L296">
            <v>1859</v>
          </cell>
          <cell r="M296">
            <v>1859</v>
          </cell>
        </row>
        <row r="297">
          <cell r="C297" t="str">
            <v>Total  Factory Cost (A+B+C+D)</v>
          </cell>
          <cell r="D297">
            <v>12933</v>
          </cell>
          <cell r="E297">
            <v>24757</v>
          </cell>
          <cell r="F297">
            <v>27195</v>
          </cell>
          <cell r="G297">
            <v>27466</v>
          </cell>
          <cell r="H297">
            <v>27736</v>
          </cell>
          <cell r="I297">
            <v>27736</v>
          </cell>
          <cell r="J297">
            <v>27736</v>
          </cell>
          <cell r="K297">
            <v>27736</v>
          </cell>
          <cell r="L297">
            <v>27736</v>
          </cell>
          <cell r="M297">
            <v>27736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L to 20"/>
      <sheetName val="SOPSG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  <cell r="D6" t="str">
            <v>BgYear</v>
          </cell>
          <cell r="E6" t="str">
            <v>PlnVer</v>
          </cell>
          <cell r="F6" t="str">
            <v>Type</v>
          </cell>
          <cell r="G6" t="str">
            <v>ReqCCtr</v>
          </cell>
          <cell r="H6" t="str">
            <v>ResCCtr</v>
          </cell>
          <cell r="I6" t="str">
            <v>Description</v>
          </cell>
          <cell r="J6" t="str">
            <v>Start</v>
          </cell>
          <cell r="K6" t="str">
            <v>End</v>
          </cell>
          <cell r="L6" t="str">
            <v>Status</v>
          </cell>
          <cell r="M6" t="str">
            <v>Plan</v>
          </cell>
          <cell r="N6" t="str">
            <v>Plan_Qty</v>
          </cell>
          <cell r="O6" t="str">
            <v>Act_Qty</v>
          </cell>
          <cell r="P6" t="str">
            <v>BalAct_LYrOct</v>
          </cell>
          <cell r="Q6" t="str">
            <v>BalAct_LYrNov</v>
          </cell>
          <cell r="R6" t="str">
            <v>BalAct_LYrDec</v>
          </cell>
          <cell r="S6" t="str">
            <v>BalAct_CYrJan</v>
          </cell>
          <cell r="T6" t="str">
            <v>BalAct_CYrFeb</v>
          </cell>
          <cell r="U6" t="str">
            <v>BalAct_CYrMar</v>
          </cell>
          <cell r="V6" t="str">
            <v>BalAct_CYrApr</v>
          </cell>
          <cell r="W6" t="str">
            <v>BalAct_CYrMay</v>
          </cell>
          <cell r="X6" t="str">
            <v>BalAct_CYrJun</v>
          </cell>
          <cell r="Y6" t="str">
            <v>BalAct_CYrJul</v>
          </cell>
          <cell r="Z6" t="str">
            <v>BalAct_CYrAug</v>
          </cell>
          <cell r="AA6" t="str">
            <v>BalAct_CYrSep</v>
          </cell>
          <cell r="AB6" t="str">
            <v>BalAct_CYrOct</v>
          </cell>
          <cell r="AC6" t="str">
            <v>BalAct_CYrNov</v>
          </cell>
          <cell r="AD6" t="str">
            <v>BalAct_CYrDec</v>
          </cell>
          <cell r="AE6" t="str">
            <v>BalCmm_LYrOct</v>
          </cell>
          <cell r="AF6" t="str">
            <v>BalCmm_LYrNov</v>
          </cell>
          <cell r="AG6" t="str">
            <v>BalCmm_LYrDec</v>
          </cell>
          <cell r="AH6" t="str">
            <v>BalCmm_CYrJan</v>
          </cell>
          <cell r="AI6" t="str">
            <v>BalCmm_CYrFeb</v>
          </cell>
          <cell r="AJ6" t="str">
            <v>BalCmm_CYrMar</v>
          </cell>
          <cell r="AK6" t="str">
            <v>BalCmm_CYrApr</v>
          </cell>
          <cell r="AL6" t="str">
            <v>BalCmm_CYrMay</v>
          </cell>
          <cell r="AM6" t="str">
            <v>BalCmm_CYrJun</v>
          </cell>
          <cell r="AN6" t="str">
            <v>BalCmm_CYrJul</v>
          </cell>
          <cell r="AO6" t="str">
            <v>BalCmm_CYrAug</v>
          </cell>
          <cell r="AP6" t="str">
            <v>BalCmm_CYrSep</v>
          </cell>
          <cell r="AQ6" t="str">
            <v>BalCmm_CYrOct</v>
          </cell>
          <cell r="AR6" t="str">
            <v>BalCmm_CYrNov</v>
          </cell>
          <cell r="AS6" t="str">
            <v>BalCmm_CYrDec</v>
          </cell>
          <cell r="AT6" t="str">
            <v>MovAss_LYrOct</v>
          </cell>
          <cell r="AU6" t="str">
            <v>MovAss_LYrNov</v>
          </cell>
          <cell r="AV6" t="str">
            <v>MovAss_LYrDec</v>
          </cell>
          <cell r="AW6" t="str">
            <v>MovAss_CYrJan</v>
          </cell>
          <cell r="AX6" t="str">
            <v>MovAss_CYrFeb</v>
          </cell>
          <cell r="AY6" t="str">
            <v>MovAss_CYrMar</v>
          </cell>
          <cell r="AZ6" t="str">
            <v>MovAss_CYrApr</v>
          </cell>
          <cell r="BA6" t="str">
            <v>MovAss_CYrMay</v>
          </cell>
          <cell r="BB6" t="str">
            <v>MovAss_CYrJun</v>
          </cell>
          <cell r="BC6" t="str">
            <v>MovAss_CYrJul</v>
          </cell>
          <cell r="BD6" t="str">
            <v>MovAss_CYrAug</v>
          </cell>
          <cell r="BE6" t="str">
            <v>MovAss_CYrSep</v>
          </cell>
          <cell r="BF6" t="str">
            <v>MovAss_CYrOct</v>
          </cell>
          <cell r="BG6" t="str">
            <v>MovAss_CYrNov</v>
          </cell>
          <cell r="BH6" t="str">
            <v>MovAss_CYrDec</v>
          </cell>
        </row>
        <row r="7">
          <cell r="C7">
            <v>47001000199</v>
          </cell>
          <cell r="D7">
            <v>2003</v>
          </cell>
          <cell r="E7" t="str">
            <v>A</v>
          </cell>
          <cell r="F7" t="str">
            <v>RMA</v>
          </cell>
          <cell r="G7" t="str">
            <v>0471-00200</v>
          </cell>
          <cell r="H7" t="str">
            <v>0471-00200</v>
          </cell>
          <cell r="I7" t="str">
            <v>Hardwere for fertilizer projec</v>
          </cell>
          <cell r="J7">
            <v>37622</v>
          </cell>
          <cell r="K7">
            <v>38322</v>
          </cell>
          <cell r="L7" t="str">
            <v xml:space="preserve"> rel</v>
          </cell>
          <cell r="M7">
            <v>50000</v>
          </cell>
          <cell r="N7">
            <v>1</v>
          </cell>
          <cell r="O7">
            <v>0</v>
          </cell>
          <cell r="S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H7">
            <v>0</v>
          </cell>
          <cell r="AI7">
            <v>0</v>
          </cell>
          <cell r="AJ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C8">
            <v>47001000220</v>
          </cell>
          <cell r="D8">
            <v>2003</v>
          </cell>
          <cell r="E8" t="str">
            <v>M</v>
          </cell>
          <cell r="F8" t="str">
            <v>RMA</v>
          </cell>
          <cell r="G8" t="str">
            <v>0471-01910</v>
          </cell>
          <cell r="H8" t="str">
            <v>0471-01910</v>
          </cell>
          <cell r="I8" t="str">
            <v>เครื่อง UV-VIS Spectrophotomet</v>
          </cell>
          <cell r="J8">
            <v>37803</v>
          </cell>
          <cell r="K8">
            <v>38322</v>
          </cell>
          <cell r="L8" t="str">
            <v xml:space="preserve"> rel</v>
          </cell>
          <cell r="M8">
            <v>150000</v>
          </cell>
          <cell r="N8">
            <v>1</v>
          </cell>
          <cell r="O8">
            <v>0</v>
          </cell>
          <cell r="S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H8">
            <v>0</v>
          </cell>
          <cell r="AI8">
            <v>0</v>
          </cell>
          <cell r="AJ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C9">
            <v>47001000223</v>
          </cell>
          <cell r="D9">
            <v>2003</v>
          </cell>
          <cell r="E9" t="str">
            <v>M</v>
          </cell>
          <cell r="F9" t="str">
            <v>RMA</v>
          </cell>
          <cell r="G9" t="str">
            <v>0471-01400</v>
          </cell>
          <cell r="H9" t="str">
            <v>0471-01400</v>
          </cell>
          <cell r="I9" t="str">
            <v>Temperature gauge of CW side for critica</v>
          </cell>
          <cell r="J9">
            <v>37803</v>
          </cell>
          <cell r="K9" t="e">
            <v>#N/A</v>
          </cell>
          <cell r="L9" t="str">
            <v xml:space="preserve"> rel</v>
          </cell>
          <cell r="M9">
            <v>150000</v>
          </cell>
          <cell r="N9">
            <v>30</v>
          </cell>
          <cell r="O9">
            <v>0</v>
          </cell>
          <cell r="S9">
            <v>129960</v>
          </cell>
          <cell r="T9">
            <v>129960</v>
          </cell>
          <cell r="U9">
            <v>129960</v>
          </cell>
          <cell r="W9">
            <v>129960</v>
          </cell>
          <cell r="X9">
            <v>129960</v>
          </cell>
          <cell r="Y9">
            <v>129960</v>
          </cell>
          <cell r="Z9">
            <v>129960</v>
          </cell>
          <cell r="AA9">
            <v>129960</v>
          </cell>
          <cell r="AB9">
            <v>129960</v>
          </cell>
          <cell r="AC9">
            <v>129960</v>
          </cell>
          <cell r="AD9">
            <v>129960</v>
          </cell>
          <cell r="AH9">
            <v>0</v>
          </cell>
          <cell r="AI9">
            <v>0</v>
          </cell>
          <cell r="AJ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W9">
            <v>129960</v>
          </cell>
          <cell r="AX9">
            <v>129960</v>
          </cell>
          <cell r="AY9">
            <v>129960</v>
          </cell>
          <cell r="AZ9">
            <v>0</v>
          </cell>
          <cell r="BA9">
            <v>129960</v>
          </cell>
          <cell r="BB9">
            <v>129960</v>
          </cell>
          <cell r="BC9">
            <v>129960</v>
          </cell>
          <cell r="BD9">
            <v>129960</v>
          </cell>
          <cell r="BE9">
            <v>129960</v>
          </cell>
          <cell r="BF9">
            <v>129960</v>
          </cell>
          <cell r="BG9">
            <v>129960</v>
          </cell>
          <cell r="BH9">
            <v>129960</v>
          </cell>
        </row>
        <row r="10">
          <cell r="C10">
            <v>47001000225</v>
          </cell>
          <cell r="D10">
            <v>2003</v>
          </cell>
          <cell r="E10" t="str">
            <v>D</v>
          </cell>
          <cell r="F10" t="str">
            <v>RMA</v>
          </cell>
          <cell r="G10" t="str">
            <v>0471-00100</v>
          </cell>
          <cell r="H10" t="str">
            <v>0471-00130</v>
          </cell>
          <cell r="I10" t="str">
            <v>เก้าอี้ทำงาน</v>
          </cell>
          <cell r="J10">
            <v>37999</v>
          </cell>
          <cell r="K10" t="e">
            <v>#N/A</v>
          </cell>
          <cell r="L10" t="str">
            <v xml:space="preserve"> rel</v>
          </cell>
          <cell r="M10">
            <v>6400</v>
          </cell>
          <cell r="N10">
            <v>4</v>
          </cell>
          <cell r="O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H10">
            <v>0</v>
          </cell>
          <cell r="AI10">
            <v>0</v>
          </cell>
          <cell r="AJ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C11">
            <v>47001000229</v>
          </cell>
          <cell r="D11">
            <v>2004</v>
          </cell>
          <cell r="E11" t="str">
            <v>A</v>
          </cell>
          <cell r="F11" t="str">
            <v>RMA</v>
          </cell>
          <cell r="G11" t="str">
            <v>0471-01910</v>
          </cell>
          <cell r="H11" t="str">
            <v>0471-01910</v>
          </cell>
          <cell r="I11" t="str">
            <v>Triple Point Cell</v>
          </cell>
          <cell r="J11">
            <v>37991</v>
          </cell>
          <cell r="K11">
            <v>38322</v>
          </cell>
          <cell r="L11" t="str">
            <v xml:space="preserve"> rel</v>
          </cell>
          <cell r="M11">
            <v>60000</v>
          </cell>
          <cell r="N11">
            <v>1</v>
          </cell>
          <cell r="O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H11">
            <v>0</v>
          </cell>
          <cell r="AI11">
            <v>0</v>
          </cell>
          <cell r="AJ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C12">
            <v>47001000230</v>
          </cell>
          <cell r="D12">
            <v>2004</v>
          </cell>
          <cell r="E12" t="str">
            <v>A</v>
          </cell>
          <cell r="F12" t="str">
            <v>RMA</v>
          </cell>
          <cell r="G12" t="str">
            <v>0471-01910</v>
          </cell>
          <cell r="H12" t="str">
            <v>0471-01910</v>
          </cell>
          <cell r="I12" t="str">
            <v>Tachometer</v>
          </cell>
          <cell r="J12">
            <v>37991</v>
          </cell>
          <cell r="K12">
            <v>38322</v>
          </cell>
          <cell r="L12" t="str">
            <v xml:space="preserve"> rel</v>
          </cell>
          <cell r="M12">
            <v>10000</v>
          </cell>
          <cell r="N12">
            <v>1</v>
          </cell>
          <cell r="O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H12">
            <v>8000</v>
          </cell>
          <cell r="AI12">
            <v>8000</v>
          </cell>
          <cell r="AJ12">
            <v>8000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8000</v>
          </cell>
          <cell r="AW12">
            <v>8000</v>
          </cell>
          <cell r="AX12">
            <v>8000</v>
          </cell>
          <cell r="AY12">
            <v>8000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8000</v>
          </cell>
        </row>
        <row r="13">
          <cell r="C13">
            <v>47001000231</v>
          </cell>
          <cell r="D13">
            <v>2004</v>
          </cell>
          <cell r="E13" t="str">
            <v>A</v>
          </cell>
          <cell r="F13" t="str">
            <v>RMA</v>
          </cell>
          <cell r="G13" t="str">
            <v>0471-00130</v>
          </cell>
          <cell r="H13" t="str">
            <v>0471-00130</v>
          </cell>
          <cell r="I13" t="str">
            <v>กล่องดำตรวจความเร็ว</v>
          </cell>
          <cell r="J13">
            <v>37987</v>
          </cell>
          <cell r="K13">
            <v>38322</v>
          </cell>
          <cell r="L13" t="str">
            <v xml:space="preserve"> rel</v>
          </cell>
          <cell r="M13">
            <v>220000</v>
          </cell>
          <cell r="N13">
            <v>10</v>
          </cell>
          <cell r="O13">
            <v>9</v>
          </cell>
          <cell r="S13">
            <v>198000</v>
          </cell>
          <cell r="T13">
            <v>198000</v>
          </cell>
          <cell r="U13">
            <v>198000</v>
          </cell>
          <cell r="W13">
            <v>198000</v>
          </cell>
          <cell r="X13">
            <v>198000</v>
          </cell>
          <cell r="Y13">
            <v>198000</v>
          </cell>
          <cell r="Z13">
            <v>198000</v>
          </cell>
          <cell r="AA13">
            <v>198000</v>
          </cell>
          <cell r="AB13">
            <v>198000</v>
          </cell>
          <cell r="AC13">
            <v>198000</v>
          </cell>
          <cell r="AD13">
            <v>198000</v>
          </cell>
          <cell r="AH13">
            <v>22000</v>
          </cell>
          <cell r="AI13">
            <v>22000</v>
          </cell>
          <cell r="AJ13">
            <v>22000</v>
          </cell>
          <cell r="AL13">
            <v>22000</v>
          </cell>
          <cell r="AM13">
            <v>22000</v>
          </cell>
          <cell r="AN13">
            <v>22000</v>
          </cell>
          <cell r="AO13">
            <v>22000</v>
          </cell>
          <cell r="AP13">
            <v>22000</v>
          </cell>
          <cell r="AQ13">
            <v>22000</v>
          </cell>
          <cell r="AR13">
            <v>22000</v>
          </cell>
          <cell r="AS13">
            <v>22000</v>
          </cell>
          <cell r="AW13">
            <v>220000</v>
          </cell>
          <cell r="AX13">
            <v>220000</v>
          </cell>
          <cell r="AY13">
            <v>220000</v>
          </cell>
          <cell r="AZ13">
            <v>0</v>
          </cell>
          <cell r="BA13">
            <v>220000</v>
          </cell>
          <cell r="BB13">
            <v>220000</v>
          </cell>
          <cell r="BC13">
            <v>220000</v>
          </cell>
          <cell r="BD13">
            <v>220000</v>
          </cell>
          <cell r="BE13">
            <v>220000</v>
          </cell>
          <cell r="BF13">
            <v>220000</v>
          </cell>
          <cell r="BG13">
            <v>220000</v>
          </cell>
          <cell r="BH13">
            <v>220000</v>
          </cell>
        </row>
        <row r="14">
          <cell r="C14">
            <v>47001000238</v>
          </cell>
          <cell r="D14">
            <v>2004</v>
          </cell>
          <cell r="E14" t="str">
            <v>A</v>
          </cell>
          <cell r="F14" t="str">
            <v>RMA</v>
          </cell>
          <cell r="G14" t="str">
            <v>0471-00200</v>
          </cell>
          <cell r="H14" t="str">
            <v>0471-00200</v>
          </cell>
          <cell r="I14" t="str">
            <v>Adaptor ใช้ถ่ายโฟม ขนาด 2.5" Double Male</v>
          </cell>
          <cell r="J14">
            <v>37987</v>
          </cell>
          <cell r="K14">
            <v>38322</v>
          </cell>
          <cell r="L14" t="str">
            <v xml:space="preserve"> rel</v>
          </cell>
          <cell r="M14">
            <v>45000</v>
          </cell>
          <cell r="N14">
            <v>1</v>
          </cell>
          <cell r="O14">
            <v>0</v>
          </cell>
          <cell r="S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H14">
            <v>0</v>
          </cell>
          <cell r="AI14">
            <v>0</v>
          </cell>
          <cell r="AJ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C15">
            <v>47001000243</v>
          </cell>
          <cell r="D15">
            <v>2004</v>
          </cell>
          <cell r="E15" t="str">
            <v>A</v>
          </cell>
          <cell r="F15" t="str">
            <v>RMA</v>
          </cell>
          <cell r="G15" t="str">
            <v>0471-00200</v>
          </cell>
          <cell r="H15" t="str">
            <v>0471-00200</v>
          </cell>
          <cell r="I15" t="str">
            <v>ตู้เก็บชุดดับเพลิง</v>
          </cell>
          <cell r="J15">
            <v>37987</v>
          </cell>
          <cell r="K15">
            <v>38322</v>
          </cell>
          <cell r="L15" t="str">
            <v xml:space="preserve"> rel</v>
          </cell>
          <cell r="M15">
            <v>20000</v>
          </cell>
          <cell r="N15">
            <v>2</v>
          </cell>
          <cell r="O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H15">
            <v>0</v>
          </cell>
          <cell r="AI15">
            <v>0</v>
          </cell>
          <cell r="AJ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C16">
            <v>47001000244</v>
          </cell>
          <cell r="D16">
            <v>2004</v>
          </cell>
          <cell r="E16" t="str">
            <v>A</v>
          </cell>
          <cell r="F16" t="str">
            <v>RMA</v>
          </cell>
          <cell r="G16" t="str">
            <v>0471-00200</v>
          </cell>
          <cell r="H16" t="str">
            <v>0471-00200</v>
          </cell>
          <cell r="I16" t="str">
            <v>Adaptor ใช้ถ่ายโฟม ขนาด 2.5" Double Female(NH)</v>
          </cell>
          <cell r="J16">
            <v>37987</v>
          </cell>
          <cell r="K16">
            <v>38322</v>
          </cell>
          <cell r="L16" t="str">
            <v xml:space="preserve"> rel</v>
          </cell>
          <cell r="M16">
            <v>15000</v>
          </cell>
          <cell r="N16">
            <v>3</v>
          </cell>
          <cell r="O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H16">
            <v>0</v>
          </cell>
          <cell r="AI16">
            <v>0</v>
          </cell>
          <cell r="AJ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C17">
            <v>47001000249</v>
          </cell>
          <cell r="D17">
            <v>2004</v>
          </cell>
          <cell r="E17" t="str">
            <v>A</v>
          </cell>
          <cell r="F17" t="str">
            <v>RMA</v>
          </cell>
          <cell r="G17" t="str">
            <v>0471-00400</v>
          </cell>
          <cell r="H17" t="str">
            <v>0471-00400</v>
          </cell>
          <cell r="I17" t="str">
            <v>TPM  Board ( alll section )</v>
          </cell>
          <cell r="J17">
            <v>37987</v>
          </cell>
          <cell r="K17">
            <v>38322</v>
          </cell>
          <cell r="L17" t="str">
            <v xml:space="preserve"> rel</v>
          </cell>
          <cell r="M17">
            <v>50000</v>
          </cell>
          <cell r="N17">
            <v>1</v>
          </cell>
          <cell r="O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H17">
            <v>0</v>
          </cell>
          <cell r="AI17">
            <v>0</v>
          </cell>
          <cell r="AJ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C18">
            <v>47001000250</v>
          </cell>
          <cell r="D18">
            <v>2004</v>
          </cell>
          <cell r="E18" t="str">
            <v>A</v>
          </cell>
          <cell r="F18" t="str">
            <v>RMA</v>
          </cell>
          <cell r="G18" t="str">
            <v>0471-01100</v>
          </cell>
          <cell r="H18" t="str">
            <v>0471-01100</v>
          </cell>
          <cell r="I18" t="str">
            <v>Carbulization Potable Meter</v>
          </cell>
          <cell r="J18">
            <v>37987</v>
          </cell>
          <cell r="K18">
            <v>38322</v>
          </cell>
          <cell r="L18" t="str">
            <v xml:space="preserve"> rel</v>
          </cell>
          <cell r="M18">
            <v>1000000</v>
          </cell>
          <cell r="N18">
            <v>1</v>
          </cell>
          <cell r="O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H18">
            <v>0</v>
          </cell>
          <cell r="AI18">
            <v>0</v>
          </cell>
          <cell r="AJ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C19">
            <v>47001000270</v>
          </cell>
          <cell r="D19">
            <v>2004</v>
          </cell>
          <cell r="E19" t="str">
            <v>D</v>
          </cell>
          <cell r="F19" t="str">
            <v>RMA</v>
          </cell>
          <cell r="G19" t="str">
            <v>0471-01910</v>
          </cell>
          <cell r="H19" t="str">
            <v>0471-01910</v>
          </cell>
          <cell r="I19" t="str">
            <v>Computer ใช้สำหรับควบคุมเครื่งอมือในห้องปฏิบัติการทดสอบ</v>
          </cell>
          <cell r="J19">
            <v>38139</v>
          </cell>
          <cell r="K19">
            <v>38322</v>
          </cell>
          <cell r="L19" t="str">
            <v xml:space="preserve"> rel</v>
          </cell>
          <cell r="M19">
            <v>12000</v>
          </cell>
          <cell r="N19">
            <v>2</v>
          </cell>
          <cell r="O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H19">
            <v>0</v>
          </cell>
          <cell r="AI19">
            <v>0</v>
          </cell>
          <cell r="AJ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C20">
            <v>47001000274</v>
          </cell>
          <cell r="D20">
            <v>2004</v>
          </cell>
          <cell r="E20" t="str">
            <v>D</v>
          </cell>
          <cell r="F20" t="str">
            <v>RMA</v>
          </cell>
          <cell r="G20" t="str">
            <v>0470-00000</v>
          </cell>
          <cell r="H20" t="str">
            <v>0470-00000</v>
          </cell>
          <cell r="I20" t="str">
            <v>ตู้ใส่เอกสารบานเปิด 2 บาน</v>
          </cell>
          <cell r="J20">
            <v>38200</v>
          </cell>
          <cell r="K20">
            <v>38322</v>
          </cell>
          <cell r="L20" t="str">
            <v xml:space="preserve"> rel</v>
          </cell>
          <cell r="M20">
            <v>7000</v>
          </cell>
          <cell r="N20">
            <v>2</v>
          </cell>
          <cell r="O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H20">
            <v>0</v>
          </cell>
          <cell r="AI20">
            <v>0</v>
          </cell>
          <cell r="AJ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C21">
            <v>47001000275</v>
          </cell>
          <cell r="D21">
            <v>2004</v>
          </cell>
          <cell r="E21" t="str">
            <v>D</v>
          </cell>
          <cell r="F21" t="str">
            <v>RMA</v>
          </cell>
          <cell r="G21" t="str">
            <v>0471-01900</v>
          </cell>
          <cell r="H21" t="str">
            <v>0471-01900</v>
          </cell>
          <cell r="I21" t="str">
            <v>Computer server of 4 main comp</v>
          </cell>
          <cell r="J21">
            <v>38200</v>
          </cell>
          <cell r="K21">
            <v>38322</v>
          </cell>
          <cell r="L21" t="str">
            <v xml:space="preserve"> rel</v>
          </cell>
          <cell r="M21">
            <v>30000</v>
          </cell>
          <cell r="N21">
            <v>2</v>
          </cell>
          <cell r="O21">
            <v>0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C22">
            <v>47001000277</v>
          </cell>
          <cell r="D22">
            <v>2004</v>
          </cell>
          <cell r="E22" t="str">
            <v>D</v>
          </cell>
          <cell r="F22" t="str">
            <v>RMA</v>
          </cell>
          <cell r="G22" t="str">
            <v>0471-00300</v>
          </cell>
          <cell r="H22" t="str">
            <v>0471-00300</v>
          </cell>
          <cell r="I22" t="str">
            <v>Explosion prove divo pump</v>
          </cell>
          <cell r="J22">
            <v>38200</v>
          </cell>
          <cell r="K22">
            <v>38322</v>
          </cell>
          <cell r="L22" t="str">
            <v xml:space="preserve"> rel</v>
          </cell>
          <cell r="M22">
            <v>10000</v>
          </cell>
          <cell r="N22">
            <v>1</v>
          </cell>
          <cell r="O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H22">
            <v>0</v>
          </cell>
          <cell r="AI22">
            <v>0</v>
          </cell>
          <cell r="AJ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C23">
            <v>47001000280</v>
          </cell>
          <cell r="D23">
            <v>2004</v>
          </cell>
          <cell r="E23" t="str">
            <v>D</v>
          </cell>
          <cell r="F23" t="str">
            <v>RMA</v>
          </cell>
          <cell r="G23" t="str">
            <v>0471-01000</v>
          </cell>
          <cell r="H23" t="str">
            <v>0471-01000</v>
          </cell>
          <cell r="I23" t="str">
            <v>ตู้กับข้าว</v>
          </cell>
          <cell r="J23">
            <v>38200</v>
          </cell>
          <cell r="K23">
            <v>38322</v>
          </cell>
          <cell r="L23" t="str">
            <v xml:space="preserve"> rel</v>
          </cell>
          <cell r="M23">
            <v>15000</v>
          </cell>
          <cell r="N23">
            <v>1</v>
          </cell>
          <cell r="O23">
            <v>0</v>
          </cell>
          <cell r="S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C24">
            <v>47001000283</v>
          </cell>
          <cell r="D24">
            <v>2004</v>
          </cell>
          <cell r="E24" t="str">
            <v>D</v>
          </cell>
          <cell r="F24" t="str">
            <v>RMA</v>
          </cell>
          <cell r="G24" t="str">
            <v>0471-00200</v>
          </cell>
          <cell r="H24" t="str">
            <v>0471-00200</v>
          </cell>
          <cell r="I24" t="str">
            <v>ตู้ Simulator สัญญาณเสียง Fire</v>
          </cell>
          <cell r="J24">
            <v>38200</v>
          </cell>
          <cell r="K24">
            <v>38322</v>
          </cell>
          <cell r="L24" t="str">
            <v xml:space="preserve"> rel</v>
          </cell>
          <cell r="M24">
            <v>10000</v>
          </cell>
          <cell r="N24">
            <v>1</v>
          </cell>
          <cell r="O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H24">
            <v>0</v>
          </cell>
          <cell r="AI24">
            <v>0</v>
          </cell>
          <cell r="AJ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C25">
            <v>47001000295</v>
          </cell>
          <cell r="D25">
            <v>2004</v>
          </cell>
          <cell r="E25" t="str">
            <v>D</v>
          </cell>
          <cell r="F25" t="str">
            <v>RMA</v>
          </cell>
          <cell r="G25" t="str">
            <v>0471-00130</v>
          </cell>
          <cell r="H25" t="str">
            <v>0471-00130</v>
          </cell>
          <cell r="I25" t="str">
            <v>เก้าอี้ระดับ ป,บ</v>
          </cell>
          <cell r="J25">
            <v>38341</v>
          </cell>
          <cell r="K25">
            <v>38352</v>
          </cell>
          <cell r="L25" t="str">
            <v xml:space="preserve"> rel</v>
          </cell>
          <cell r="M25">
            <v>144000</v>
          </cell>
          <cell r="N25">
            <v>40</v>
          </cell>
          <cell r="O25">
            <v>0</v>
          </cell>
          <cell r="S25">
            <v>0</v>
          </cell>
          <cell r="T25">
            <v>0</v>
          </cell>
          <cell r="U25">
            <v>0</v>
          </cell>
          <cell r="AD25">
            <v>0</v>
          </cell>
          <cell r="AH25">
            <v>144000</v>
          </cell>
          <cell r="AI25">
            <v>144000</v>
          </cell>
          <cell r="AJ25">
            <v>144000</v>
          </cell>
          <cell r="AS25">
            <v>144000</v>
          </cell>
          <cell r="AW25">
            <v>144000</v>
          </cell>
          <cell r="AX25">
            <v>144000</v>
          </cell>
          <cell r="AY25">
            <v>144000</v>
          </cell>
          <cell r="BH25">
            <v>144000</v>
          </cell>
        </row>
        <row r="26">
          <cell r="C26">
            <v>47001000296</v>
          </cell>
          <cell r="D26">
            <v>2004</v>
          </cell>
          <cell r="E26" t="str">
            <v>D</v>
          </cell>
          <cell r="F26" t="str">
            <v>RMA</v>
          </cell>
          <cell r="G26" t="str">
            <v>0471-00130</v>
          </cell>
          <cell r="H26" t="str">
            <v>0471-00130</v>
          </cell>
          <cell r="I26" t="str">
            <v>เก้าอี้ระดับ จ1,2</v>
          </cell>
          <cell r="J26">
            <v>38341</v>
          </cell>
          <cell r="K26">
            <v>38352</v>
          </cell>
          <cell r="L26" t="str">
            <v xml:space="preserve"> rel</v>
          </cell>
          <cell r="M26">
            <v>30000</v>
          </cell>
          <cell r="N26">
            <v>5</v>
          </cell>
          <cell r="O26">
            <v>0</v>
          </cell>
          <cell r="S26">
            <v>0</v>
          </cell>
          <cell r="T26">
            <v>0</v>
          </cell>
          <cell r="U26">
            <v>0</v>
          </cell>
          <cell r="AD26">
            <v>0</v>
          </cell>
          <cell r="AH26">
            <v>24000</v>
          </cell>
          <cell r="AI26">
            <v>24000</v>
          </cell>
          <cell r="AJ26">
            <v>24000</v>
          </cell>
          <cell r="AS26">
            <v>24000</v>
          </cell>
          <cell r="AW26">
            <v>24000</v>
          </cell>
          <cell r="AX26">
            <v>24000</v>
          </cell>
          <cell r="AY26">
            <v>24000</v>
          </cell>
          <cell r="BH26">
            <v>24000</v>
          </cell>
        </row>
        <row r="27">
          <cell r="C27">
            <v>47001000297</v>
          </cell>
          <cell r="D27">
            <v>2005</v>
          </cell>
          <cell r="E27" t="str">
            <v>A</v>
          </cell>
          <cell r="F27" t="str">
            <v>RMA</v>
          </cell>
          <cell r="G27" t="str">
            <v>0471-01100</v>
          </cell>
          <cell r="H27" t="str">
            <v>0471-01100</v>
          </cell>
          <cell r="I27" t="str">
            <v>Digital camera</v>
          </cell>
          <cell r="J27">
            <v>38353</v>
          </cell>
          <cell r="K27">
            <v>38443</v>
          </cell>
          <cell r="M27">
            <v>20000</v>
          </cell>
          <cell r="N27">
            <v>2</v>
          </cell>
          <cell r="O27">
            <v>0</v>
          </cell>
          <cell r="S27">
            <v>0</v>
          </cell>
          <cell r="T27">
            <v>0</v>
          </cell>
          <cell r="U27">
            <v>0</v>
          </cell>
          <cell r="AD27">
            <v>0</v>
          </cell>
          <cell r="AH27">
            <v>0</v>
          </cell>
          <cell r="AI27">
            <v>0</v>
          </cell>
          <cell r="AJ27">
            <v>20000</v>
          </cell>
          <cell r="AS27">
            <v>0</v>
          </cell>
          <cell r="AW27">
            <v>0</v>
          </cell>
          <cell r="AX27">
            <v>0</v>
          </cell>
          <cell r="AY27">
            <v>20000</v>
          </cell>
          <cell r="BH27">
            <v>0</v>
          </cell>
        </row>
        <row r="28">
          <cell r="C28">
            <v>47001000298</v>
          </cell>
          <cell r="D28">
            <v>2005</v>
          </cell>
          <cell r="E28" t="str">
            <v>A</v>
          </cell>
          <cell r="F28" t="str">
            <v>RMA</v>
          </cell>
          <cell r="G28" t="str">
            <v>0471-01100</v>
          </cell>
          <cell r="H28" t="str">
            <v>0471-01100</v>
          </cell>
          <cell r="I28" t="str">
            <v>Cabinet for standard mechanic tools</v>
          </cell>
          <cell r="J28">
            <v>38353</v>
          </cell>
          <cell r="K28">
            <v>38443</v>
          </cell>
          <cell r="M28">
            <v>10000</v>
          </cell>
          <cell r="N28">
            <v>1</v>
          </cell>
          <cell r="O28">
            <v>0</v>
          </cell>
          <cell r="S28">
            <v>0</v>
          </cell>
          <cell r="T28">
            <v>0</v>
          </cell>
          <cell r="U28">
            <v>0</v>
          </cell>
          <cell r="AD28">
            <v>0</v>
          </cell>
          <cell r="AH28">
            <v>0</v>
          </cell>
          <cell r="AI28">
            <v>0</v>
          </cell>
          <cell r="AJ28">
            <v>0</v>
          </cell>
          <cell r="AS28">
            <v>0</v>
          </cell>
          <cell r="AW28">
            <v>0</v>
          </cell>
          <cell r="AX28">
            <v>0</v>
          </cell>
          <cell r="AY28">
            <v>0</v>
          </cell>
          <cell r="BH28">
            <v>0</v>
          </cell>
        </row>
        <row r="29">
          <cell r="C29">
            <v>47001000299</v>
          </cell>
          <cell r="D29">
            <v>2005</v>
          </cell>
          <cell r="E29" t="str">
            <v>A</v>
          </cell>
          <cell r="F29" t="str">
            <v>RMA</v>
          </cell>
          <cell r="G29" t="str">
            <v>0471-01100</v>
          </cell>
          <cell r="H29" t="str">
            <v>0471-01100</v>
          </cell>
          <cell r="I29" t="str">
            <v>Standard tube &amp; fittings tools</v>
          </cell>
          <cell r="J29">
            <v>38353</v>
          </cell>
          <cell r="K29">
            <v>38443</v>
          </cell>
          <cell r="M29">
            <v>5000</v>
          </cell>
          <cell r="N29">
            <v>1</v>
          </cell>
          <cell r="O29">
            <v>0</v>
          </cell>
          <cell r="S29">
            <v>0</v>
          </cell>
          <cell r="T29">
            <v>0</v>
          </cell>
          <cell r="U29">
            <v>0</v>
          </cell>
          <cell r="AD29">
            <v>0</v>
          </cell>
          <cell r="AH29">
            <v>0</v>
          </cell>
          <cell r="AI29">
            <v>0</v>
          </cell>
          <cell r="AJ29">
            <v>0</v>
          </cell>
          <cell r="AS29">
            <v>0</v>
          </cell>
          <cell r="AW29">
            <v>0</v>
          </cell>
          <cell r="AX29">
            <v>0</v>
          </cell>
          <cell r="AY29">
            <v>0</v>
          </cell>
          <cell r="BH29">
            <v>0</v>
          </cell>
        </row>
        <row r="30">
          <cell r="C30">
            <v>47001000300</v>
          </cell>
          <cell r="D30">
            <v>2005</v>
          </cell>
          <cell r="E30" t="str">
            <v>A</v>
          </cell>
          <cell r="F30" t="str">
            <v>RMA</v>
          </cell>
          <cell r="G30" t="str">
            <v>0471-01400</v>
          </cell>
          <cell r="H30" t="str">
            <v>0471-01400</v>
          </cell>
          <cell r="I30" t="str">
            <v>Digital camera</v>
          </cell>
          <cell r="J30">
            <v>38353</v>
          </cell>
          <cell r="K30">
            <v>38443</v>
          </cell>
          <cell r="M30">
            <v>20000</v>
          </cell>
          <cell r="N30">
            <v>2</v>
          </cell>
          <cell r="O30">
            <v>0</v>
          </cell>
          <cell r="S30">
            <v>0</v>
          </cell>
          <cell r="T30">
            <v>0</v>
          </cell>
          <cell r="U30">
            <v>0</v>
          </cell>
          <cell r="AD30">
            <v>0</v>
          </cell>
          <cell r="AH30">
            <v>0</v>
          </cell>
          <cell r="AI30">
            <v>0</v>
          </cell>
          <cell r="AJ30">
            <v>0</v>
          </cell>
          <cell r="AS30">
            <v>0</v>
          </cell>
          <cell r="AW30">
            <v>0</v>
          </cell>
          <cell r="AX30">
            <v>0</v>
          </cell>
          <cell r="AY30">
            <v>0</v>
          </cell>
          <cell r="BH30">
            <v>0</v>
          </cell>
        </row>
        <row r="31">
          <cell r="C31">
            <v>47001000301</v>
          </cell>
          <cell r="D31">
            <v>2005</v>
          </cell>
          <cell r="E31" t="str">
            <v>A</v>
          </cell>
          <cell r="F31" t="str">
            <v>RMA</v>
          </cell>
          <cell r="G31" t="str">
            <v>0471-01400</v>
          </cell>
          <cell r="H31" t="str">
            <v>0471-01400</v>
          </cell>
          <cell r="I31" t="str">
            <v>โต๊ะทำงานขนาดมาตรฐาน</v>
          </cell>
          <cell r="J31">
            <v>38443</v>
          </cell>
          <cell r="K31">
            <v>38534</v>
          </cell>
          <cell r="M31">
            <v>5000</v>
          </cell>
          <cell r="N31">
            <v>1</v>
          </cell>
          <cell r="O31">
            <v>0</v>
          </cell>
          <cell r="S31">
            <v>0</v>
          </cell>
          <cell r="T31">
            <v>0</v>
          </cell>
          <cell r="U31">
            <v>0</v>
          </cell>
          <cell r="AD31">
            <v>0</v>
          </cell>
          <cell r="AH31">
            <v>0</v>
          </cell>
          <cell r="AI31">
            <v>0</v>
          </cell>
          <cell r="AJ31">
            <v>0</v>
          </cell>
          <cell r="AS31">
            <v>0</v>
          </cell>
          <cell r="AW31">
            <v>0</v>
          </cell>
          <cell r="AX31">
            <v>0</v>
          </cell>
          <cell r="AY31">
            <v>0</v>
          </cell>
          <cell r="BH31">
            <v>0</v>
          </cell>
        </row>
        <row r="32">
          <cell r="C32">
            <v>47001000302</v>
          </cell>
          <cell r="D32">
            <v>2005</v>
          </cell>
          <cell r="E32" t="str">
            <v>A</v>
          </cell>
          <cell r="F32" t="str">
            <v>RMA</v>
          </cell>
          <cell r="G32" t="str">
            <v>0471-01400</v>
          </cell>
          <cell r="H32" t="str">
            <v>0471-01400</v>
          </cell>
          <cell r="I32" t="str">
            <v>ตู้เอกสาร</v>
          </cell>
          <cell r="J32">
            <v>38443</v>
          </cell>
          <cell r="K32">
            <v>38534</v>
          </cell>
          <cell r="M32">
            <v>5000</v>
          </cell>
          <cell r="N32">
            <v>1</v>
          </cell>
          <cell r="O32">
            <v>0</v>
          </cell>
          <cell r="S32">
            <v>0</v>
          </cell>
          <cell r="T32">
            <v>0</v>
          </cell>
          <cell r="U32">
            <v>0</v>
          </cell>
          <cell r="AD32">
            <v>0</v>
          </cell>
          <cell r="AH32">
            <v>0</v>
          </cell>
          <cell r="AI32">
            <v>0</v>
          </cell>
          <cell r="AJ32">
            <v>0</v>
          </cell>
          <cell r="AS32">
            <v>0</v>
          </cell>
          <cell r="AW32">
            <v>0</v>
          </cell>
          <cell r="AX32">
            <v>0</v>
          </cell>
          <cell r="AY32">
            <v>0</v>
          </cell>
          <cell r="BH32">
            <v>0</v>
          </cell>
        </row>
        <row r="33">
          <cell r="C33">
            <v>47001000303</v>
          </cell>
          <cell r="D33">
            <v>2005</v>
          </cell>
          <cell r="E33" t="str">
            <v>A</v>
          </cell>
          <cell r="F33" t="str">
            <v>RMA</v>
          </cell>
          <cell r="G33" t="str">
            <v>0471-01910</v>
          </cell>
          <cell r="H33" t="str">
            <v>0471-01910</v>
          </cell>
          <cell r="I33" t="str">
            <v>BOD Oxi-top for BOD analysis</v>
          </cell>
          <cell r="J33">
            <v>38443</v>
          </cell>
          <cell r="K33">
            <v>38534</v>
          </cell>
          <cell r="M33">
            <v>230000</v>
          </cell>
          <cell r="N33">
            <v>3</v>
          </cell>
          <cell r="O33">
            <v>0</v>
          </cell>
          <cell r="S33">
            <v>0</v>
          </cell>
          <cell r="T33">
            <v>0</v>
          </cell>
          <cell r="U33">
            <v>0</v>
          </cell>
          <cell r="AD33">
            <v>0</v>
          </cell>
          <cell r="AH33">
            <v>0</v>
          </cell>
          <cell r="AI33">
            <v>302502</v>
          </cell>
          <cell r="AJ33">
            <v>242001.6</v>
          </cell>
          <cell r="AS33">
            <v>0</v>
          </cell>
          <cell r="AW33">
            <v>0</v>
          </cell>
          <cell r="AX33">
            <v>302502</v>
          </cell>
          <cell r="AY33">
            <v>242001.6</v>
          </cell>
          <cell r="BH33">
            <v>0</v>
          </cell>
        </row>
        <row r="34">
          <cell r="C34">
            <v>47001000304</v>
          </cell>
          <cell r="D34">
            <v>2005</v>
          </cell>
          <cell r="E34" t="str">
            <v>A</v>
          </cell>
          <cell r="F34" t="str">
            <v>RMA</v>
          </cell>
          <cell r="G34" t="str">
            <v>0471-01910</v>
          </cell>
          <cell r="H34" t="str">
            <v>0471-01910</v>
          </cell>
          <cell r="I34" t="str">
            <v>GC's Packed Inlet (PCM,EPC)</v>
          </cell>
          <cell r="J34">
            <v>38443</v>
          </cell>
          <cell r="K34">
            <v>38534</v>
          </cell>
          <cell r="M34">
            <v>160000</v>
          </cell>
          <cell r="N34">
            <v>2</v>
          </cell>
          <cell r="O34">
            <v>0</v>
          </cell>
          <cell r="S34">
            <v>0</v>
          </cell>
          <cell r="T34">
            <v>0</v>
          </cell>
          <cell r="U34">
            <v>0</v>
          </cell>
          <cell r="AD34">
            <v>0</v>
          </cell>
          <cell r="AH34">
            <v>0</v>
          </cell>
          <cell r="AI34">
            <v>0</v>
          </cell>
          <cell r="AJ34">
            <v>0</v>
          </cell>
          <cell r="AS34">
            <v>0</v>
          </cell>
          <cell r="AW34">
            <v>0</v>
          </cell>
          <cell r="AX34">
            <v>0</v>
          </cell>
          <cell r="AY34">
            <v>0</v>
          </cell>
          <cell r="BH34">
            <v>0</v>
          </cell>
        </row>
        <row r="35">
          <cell r="C35">
            <v>47001000305</v>
          </cell>
          <cell r="D35">
            <v>2005</v>
          </cell>
          <cell r="E35" t="str">
            <v>A</v>
          </cell>
          <cell r="F35" t="str">
            <v>RMA</v>
          </cell>
          <cell r="G35" t="str">
            <v>0471-01910</v>
          </cell>
          <cell r="H35" t="str">
            <v>0471-01910</v>
          </cell>
          <cell r="I35" t="str">
            <v>Pressure Regulator</v>
          </cell>
          <cell r="J35">
            <v>38353</v>
          </cell>
          <cell r="K35">
            <v>38443</v>
          </cell>
          <cell r="M35">
            <v>150000</v>
          </cell>
          <cell r="N35">
            <v>10</v>
          </cell>
          <cell r="O35">
            <v>0</v>
          </cell>
          <cell r="S35">
            <v>0</v>
          </cell>
          <cell r="T35">
            <v>0</v>
          </cell>
          <cell r="U35">
            <v>0</v>
          </cell>
          <cell r="AD35">
            <v>0</v>
          </cell>
          <cell r="AH35">
            <v>0</v>
          </cell>
          <cell r="AI35">
            <v>0</v>
          </cell>
          <cell r="AJ35">
            <v>0</v>
          </cell>
          <cell r="AS35">
            <v>0</v>
          </cell>
          <cell r="AW35">
            <v>0</v>
          </cell>
          <cell r="AX35">
            <v>0</v>
          </cell>
          <cell r="AY35">
            <v>0</v>
          </cell>
          <cell r="BH35">
            <v>0</v>
          </cell>
        </row>
        <row r="36">
          <cell r="C36">
            <v>47001000306</v>
          </cell>
          <cell r="D36">
            <v>2005</v>
          </cell>
          <cell r="E36" t="str">
            <v>A</v>
          </cell>
          <cell r="F36" t="str">
            <v>RMA</v>
          </cell>
          <cell r="G36" t="str">
            <v>0471-01910</v>
          </cell>
          <cell r="H36" t="str">
            <v>0471-01910</v>
          </cell>
          <cell r="I36" t="str">
            <v>Muffle Furnace</v>
          </cell>
          <cell r="J36">
            <v>38443</v>
          </cell>
          <cell r="K36">
            <v>38534</v>
          </cell>
          <cell r="M36">
            <v>134000</v>
          </cell>
          <cell r="N36">
            <v>1</v>
          </cell>
          <cell r="O36">
            <v>0</v>
          </cell>
          <cell r="S36">
            <v>0</v>
          </cell>
          <cell r="T36">
            <v>0</v>
          </cell>
          <cell r="U36">
            <v>0</v>
          </cell>
          <cell r="AD36">
            <v>0</v>
          </cell>
          <cell r="AH36">
            <v>0</v>
          </cell>
          <cell r="AI36">
            <v>0</v>
          </cell>
          <cell r="AJ36">
            <v>0</v>
          </cell>
          <cell r="AS36">
            <v>0</v>
          </cell>
          <cell r="AW36">
            <v>0</v>
          </cell>
          <cell r="AX36">
            <v>0</v>
          </cell>
          <cell r="AY36">
            <v>0</v>
          </cell>
          <cell r="BH36">
            <v>0</v>
          </cell>
        </row>
        <row r="37">
          <cell r="C37">
            <v>47001000307</v>
          </cell>
          <cell r="D37">
            <v>2005</v>
          </cell>
          <cell r="E37" t="str">
            <v>A</v>
          </cell>
          <cell r="F37" t="str">
            <v>RMA</v>
          </cell>
          <cell r="G37" t="str">
            <v>0471-01910</v>
          </cell>
          <cell r="H37" t="str">
            <v>0471-01910</v>
          </cell>
          <cell r="I37" t="str">
            <v>Mass Flow Controller</v>
          </cell>
          <cell r="J37">
            <v>38443</v>
          </cell>
          <cell r="K37">
            <v>38534</v>
          </cell>
          <cell r="M37">
            <v>120000</v>
          </cell>
          <cell r="N37">
            <v>2</v>
          </cell>
          <cell r="O37">
            <v>0</v>
          </cell>
          <cell r="S37">
            <v>0</v>
          </cell>
          <cell r="T37">
            <v>0</v>
          </cell>
          <cell r="U37">
            <v>0</v>
          </cell>
          <cell r="AD37">
            <v>0</v>
          </cell>
          <cell r="AH37">
            <v>0</v>
          </cell>
          <cell r="AI37">
            <v>0</v>
          </cell>
          <cell r="AJ37">
            <v>0</v>
          </cell>
          <cell r="AS37">
            <v>0</v>
          </cell>
          <cell r="AW37">
            <v>0</v>
          </cell>
          <cell r="AX37">
            <v>0</v>
          </cell>
          <cell r="AY37">
            <v>0</v>
          </cell>
          <cell r="BH37">
            <v>0</v>
          </cell>
        </row>
        <row r="38">
          <cell r="C38">
            <v>47001000308</v>
          </cell>
          <cell r="D38">
            <v>2005</v>
          </cell>
          <cell r="E38" t="str">
            <v>A</v>
          </cell>
          <cell r="F38" t="str">
            <v>RMA</v>
          </cell>
          <cell r="G38" t="str">
            <v>0471-01910</v>
          </cell>
          <cell r="H38" t="str">
            <v>0471-01910</v>
          </cell>
          <cell r="I38" t="str">
            <v>Laboratory Balance</v>
          </cell>
          <cell r="J38">
            <v>38443</v>
          </cell>
          <cell r="K38">
            <v>38534</v>
          </cell>
          <cell r="M38">
            <v>85000</v>
          </cell>
          <cell r="N38">
            <v>1</v>
          </cell>
          <cell r="O38">
            <v>0</v>
          </cell>
          <cell r="S38">
            <v>0</v>
          </cell>
          <cell r="T38">
            <v>0</v>
          </cell>
          <cell r="U38">
            <v>0</v>
          </cell>
          <cell r="AD38">
            <v>0</v>
          </cell>
          <cell r="AH38">
            <v>0</v>
          </cell>
          <cell r="AI38">
            <v>0</v>
          </cell>
          <cell r="AJ38">
            <v>0</v>
          </cell>
          <cell r="AS38">
            <v>0</v>
          </cell>
          <cell r="AW38">
            <v>0</v>
          </cell>
          <cell r="AX38">
            <v>0</v>
          </cell>
          <cell r="AY38">
            <v>0</v>
          </cell>
          <cell r="BH38">
            <v>0</v>
          </cell>
        </row>
        <row r="39">
          <cell r="C39">
            <v>47001000309</v>
          </cell>
          <cell r="D39">
            <v>2005</v>
          </cell>
          <cell r="E39" t="str">
            <v>A</v>
          </cell>
          <cell r="F39" t="str">
            <v>RMA</v>
          </cell>
          <cell r="G39" t="str">
            <v>0471-01910</v>
          </cell>
          <cell r="H39" t="str">
            <v>0471-01910</v>
          </cell>
          <cell r="I39" t="str">
            <v>Incubator for BOD analysis</v>
          </cell>
          <cell r="J39">
            <v>38443</v>
          </cell>
          <cell r="K39">
            <v>38534</v>
          </cell>
          <cell r="M39">
            <v>80000</v>
          </cell>
          <cell r="N39">
            <v>1</v>
          </cell>
          <cell r="O39">
            <v>0</v>
          </cell>
          <cell r="S39">
            <v>0</v>
          </cell>
          <cell r="T39">
            <v>0</v>
          </cell>
          <cell r="U39">
            <v>0</v>
          </cell>
          <cell r="AD39">
            <v>0</v>
          </cell>
          <cell r="AH39">
            <v>0</v>
          </cell>
          <cell r="AI39">
            <v>85000</v>
          </cell>
          <cell r="AJ39">
            <v>68000</v>
          </cell>
          <cell r="AS39">
            <v>0</v>
          </cell>
          <cell r="AW39">
            <v>0</v>
          </cell>
          <cell r="AX39">
            <v>85000</v>
          </cell>
          <cell r="AY39">
            <v>68000</v>
          </cell>
          <cell r="BH39">
            <v>0</v>
          </cell>
        </row>
        <row r="40">
          <cell r="C40">
            <v>47001000310</v>
          </cell>
          <cell r="D40">
            <v>2005</v>
          </cell>
          <cell r="E40" t="str">
            <v>A</v>
          </cell>
          <cell r="F40" t="str">
            <v>RMA</v>
          </cell>
          <cell r="G40" t="str">
            <v>0471-01910</v>
          </cell>
          <cell r="H40" t="str">
            <v>0471-01910</v>
          </cell>
          <cell r="I40" t="str">
            <v>Hot Plate</v>
          </cell>
          <cell r="J40">
            <v>38353</v>
          </cell>
          <cell r="K40">
            <v>38443</v>
          </cell>
          <cell r="M40">
            <v>55600</v>
          </cell>
          <cell r="N40">
            <v>1</v>
          </cell>
          <cell r="O40">
            <v>0</v>
          </cell>
          <cell r="S40">
            <v>0</v>
          </cell>
          <cell r="T40">
            <v>0</v>
          </cell>
          <cell r="U40">
            <v>0</v>
          </cell>
          <cell r="AD40">
            <v>0</v>
          </cell>
          <cell r="AH40">
            <v>0</v>
          </cell>
          <cell r="AI40">
            <v>0</v>
          </cell>
          <cell r="AJ40">
            <v>0</v>
          </cell>
          <cell r="AS40">
            <v>0</v>
          </cell>
          <cell r="AW40">
            <v>0</v>
          </cell>
          <cell r="AX40">
            <v>0</v>
          </cell>
          <cell r="AY40">
            <v>0</v>
          </cell>
          <cell r="BH40">
            <v>0</v>
          </cell>
        </row>
        <row r="41">
          <cell r="C41">
            <v>47001000311</v>
          </cell>
          <cell r="D41">
            <v>2005</v>
          </cell>
          <cell r="E41" t="str">
            <v>A</v>
          </cell>
          <cell r="F41" t="str">
            <v>RMA</v>
          </cell>
          <cell r="G41" t="str">
            <v>0471-01910</v>
          </cell>
          <cell r="H41" t="str">
            <v>0471-01910</v>
          </cell>
          <cell r="I41" t="str">
            <v>โต๊ะวาง AAS</v>
          </cell>
          <cell r="J41">
            <v>38534</v>
          </cell>
          <cell r="K41">
            <v>38626</v>
          </cell>
          <cell r="M41">
            <v>15000</v>
          </cell>
          <cell r="N41">
            <v>1</v>
          </cell>
          <cell r="O41">
            <v>0</v>
          </cell>
          <cell r="S41">
            <v>0</v>
          </cell>
          <cell r="T41">
            <v>0</v>
          </cell>
          <cell r="U41">
            <v>0</v>
          </cell>
          <cell r="AD41">
            <v>0</v>
          </cell>
          <cell r="AH41">
            <v>0</v>
          </cell>
          <cell r="AI41">
            <v>0</v>
          </cell>
          <cell r="AJ41">
            <v>0</v>
          </cell>
          <cell r="AS41">
            <v>0</v>
          </cell>
          <cell r="AW41">
            <v>0</v>
          </cell>
          <cell r="AX41">
            <v>0</v>
          </cell>
          <cell r="AY41">
            <v>0</v>
          </cell>
          <cell r="BH41">
            <v>0</v>
          </cell>
        </row>
        <row r="42">
          <cell r="C42">
            <v>47001000312</v>
          </cell>
          <cell r="D42">
            <v>2005</v>
          </cell>
          <cell r="E42" t="str">
            <v>A</v>
          </cell>
          <cell r="F42" t="str">
            <v>RMA</v>
          </cell>
          <cell r="G42" t="str">
            <v>0471-01910</v>
          </cell>
          <cell r="H42" t="str">
            <v>0471-01910</v>
          </cell>
          <cell r="I42" t="str">
            <v>โทรศัพท์ไร้สาย</v>
          </cell>
          <cell r="J42">
            <v>38353</v>
          </cell>
          <cell r="K42">
            <v>38443</v>
          </cell>
          <cell r="M42">
            <v>9000</v>
          </cell>
          <cell r="N42">
            <v>3</v>
          </cell>
          <cell r="O42">
            <v>0</v>
          </cell>
          <cell r="S42">
            <v>0</v>
          </cell>
          <cell r="T42">
            <v>0</v>
          </cell>
          <cell r="U42">
            <v>0</v>
          </cell>
          <cell r="AD42">
            <v>0</v>
          </cell>
          <cell r="AH42">
            <v>0</v>
          </cell>
          <cell r="AI42">
            <v>0</v>
          </cell>
          <cell r="AJ42">
            <v>0</v>
          </cell>
          <cell r="AS42">
            <v>0</v>
          </cell>
          <cell r="AW42">
            <v>0</v>
          </cell>
          <cell r="AX42">
            <v>0</v>
          </cell>
          <cell r="AY42">
            <v>0</v>
          </cell>
          <cell r="BH42">
            <v>0</v>
          </cell>
        </row>
        <row r="43">
          <cell r="C43">
            <v>47001000313</v>
          </cell>
          <cell r="D43">
            <v>2005</v>
          </cell>
          <cell r="E43" t="str">
            <v>A</v>
          </cell>
          <cell r="F43" t="str">
            <v>RMA</v>
          </cell>
          <cell r="G43" t="str">
            <v>0471-01910</v>
          </cell>
          <cell r="H43" t="str">
            <v>0471-01910</v>
          </cell>
          <cell r="I43" t="str">
            <v>เครื่องทำน้ำร้อน / เย็น</v>
          </cell>
          <cell r="J43">
            <v>38353</v>
          </cell>
          <cell r="K43">
            <v>38443</v>
          </cell>
          <cell r="M43">
            <v>6000</v>
          </cell>
          <cell r="N43">
            <v>1</v>
          </cell>
          <cell r="O43">
            <v>0</v>
          </cell>
          <cell r="S43">
            <v>0</v>
          </cell>
          <cell r="T43">
            <v>0</v>
          </cell>
          <cell r="U43">
            <v>0</v>
          </cell>
          <cell r="AD43">
            <v>0</v>
          </cell>
          <cell r="AH43">
            <v>0</v>
          </cell>
          <cell r="AI43">
            <v>0</v>
          </cell>
          <cell r="AJ43">
            <v>0</v>
          </cell>
          <cell r="AS43">
            <v>0</v>
          </cell>
          <cell r="AW43">
            <v>0</v>
          </cell>
          <cell r="AX43">
            <v>0</v>
          </cell>
          <cell r="AY43">
            <v>0</v>
          </cell>
          <cell r="BH43">
            <v>0</v>
          </cell>
        </row>
        <row r="44">
          <cell r="C44">
            <v>47001000315</v>
          </cell>
          <cell r="D44">
            <v>2005</v>
          </cell>
          <cell r="E44" t="str">
            <v>A</v>
          </cell>
          <cell r="F44" t="str">
            <v>RMA</v>
          </cell>
          <cell r="G44" t="str">
            <v>0471-02200</v>
          </cell>
          <cell r="H44" t="str">
            <v>0471-02200</v>
          </cell>
          <cell r="I44" t="str">
            <v>Vacuum pump</v>
          </cell>
          <cell r="J44">
            <v>38443</v>
          </cell>
          <cell r="K44">
            <v>38534</v>
          </cell>
          <cell r="M44">
            <v>25000</v>
          </cell>
          <cell r="N44">
            <v>1</v>
          </cell>
          <cell r="O44">
            <v>0</v>
          </cell>
          <cell r="S44">
            <v>0</v>
          </cell>
          <cell r="T44">
            <v>0</v>
          </cell>
          <cell r="U44">
            <v>0</v>
          </cell>
          <cell r="AD44">
            <v>0</v>
          </cell>
          <cell r="AH44">
            <v>0</v>
          </cell>
          <cell r="AI44">
            <v>0</v>
          </cell>
          <cell r="AJ44">
            <v>0</v>
          </cell>
          <cell r="AS44">
            <v>0</v>
          </cell>
          <cell r="AW44">
            <v>0</v>
          </cell>
          <cell r="AX44">
            <v>0</v>
          </cell>
          <cell r="AY44">
            <v>0</v>
          </cell>
          <cell r="BH44">
            <v>0</v>
          </cell>
        </row>
        <row r="45">
          <cell r="C45">
            <v>47001000316</v>
          </cell>
          <cell r="D45">
            <v>2005</v>
          </cell>
          <cell r="E45" t="str">
            <v>A</v>
          </cell>
          <cell r="F45" t="str">
            <v>RMA</v>
          </cell>
          <cell r="G45" t="str">
            <v>0471-02200</v>
          </cell>
          <cell r="H45" t="str">
            <v>0471-02200</v>
          </cell>
          <cell r="I45" t="str">
            <v>Hand pump (air)</v>
          </cell>
          <cell r="J45">
            <v>38443</v>
          </cell>
          <cell r="K45">
            <v>38534</v>
          </cell>
          <cell r="M45">
            <v>25000</v>
          </cell>
          <cell r="N45">
            <v>1</v>
          </cell>
          <cell r="O45">
            <v>0</v>
          </cell>
          <cell r="S45">
            <v>0</v>
          </cell>
          <cell r="T45">
            <v>0</v>
          </cell>
          <cell r="U45">
            <v>0</v>
          </cell>
          <cell r="AD45">
            <v>0</v>
          </cell>
          <cell r="AH45">
            <v>0</v>
          </cell>
          <cell r="AI45">
            <v>0</v>
          </cell>
          <cell r="AJ45">
            <v>0</v>
          </cell>
          <cell r="AS45">
            <v>0</v>
          </cell>
          <cell r="AW45">
            <v>0</v>
          </cell>
          <cell r="AX45">
            <v>0</v>
          </cell>
          <cell r="AY45">
            <v>0</v>
          </cell>
          <cell r="BH45">
            <v>0</v>
          </cell>
        </row>
        <row r="46">
          <cell r="C46">
            <v>47001000317</v>
          </cell>
          <cell r="D46">
            <v>2005</v>
          </cell>
          <cell r="E46" t="str">
            <v>A</v>
          </cell>
          <cell r="F46" t="str">
            <v>RMA</v>
          </cell>
          <cell r="G46" t="str">
            <v>0471-02200</v>
          </cell>
          <cell r="H46" t="str">
            <v>0471-02200</v>
          </cell>
          <cell r="I46" t="str">
            <v>รถเข็นขนถัง STANDARD GAS</v>
          </cell>
          <cell r="J46">
            <v>38443</v>
          </cell>
          <cell r="K46">
            <v>38534</v>
          </cell>
          <cell r="M46">
            <v>5000</v>
          </cell>
          <cell r="N46">
            <v>1</v>
          </cell>
          <cell r="O46">
            <v>0</v>
          </cell>
          <cell r="S46">
            <v>0</v>
          </cell>
          <cell r="T46">
            <v>0</v>
          </cell>
          <cell r="U46">
            <v>0</v>
          </cell>
          <cell r="AD46">
            <v>0</v>
          </cell>
          <cell r="AH46">
            <v>0</v>
          </cell>
          <cell r="AI46">
            <v>0</v>
          </cell>
          <cell r="AJ46">
            <v>0</v>
          </cell>
          <cell r="AS46">
            <v>0</v>
          </cell>
          <cell r="AW46">
            <v>0</v>
          </cell>
          <cell r="AX46">
            <v>0</v>
          </cell>
          <cell r="AY46">
            <v>0</v>
          </cell>
          <cell r="BH46">
            <v>0</v>
          </cell>
        </row>
        <row r="47">
          <cell r="C47">
            <v>47001000318</v>
          </cell>
          <cell r="D47">
            <v>2005</v>
          </cell>
          <cell r="E47" t="str">
            <v>A</v>
          </cell>
          <cell r="F47" t="str">
            <v>RMA</v>
          </cell>
          <cell r="G47" t="str">
            <v>0471-02200</v>
          </cell>
          <cell r="H47" t="str">
            <v>0471-02200</v>
          </cell>
          <cell r="I47" t="str">
            <v>Laminator</v>
          </cell>
          <cell r="J47">
            <v>38443</v>
          </cell>
          <cell r="K47">
            <v>38534</v>
          </cell>
          <cell r="M47">
            <v>5000</v>
          </cell>
          <cell r="N47">
            <v>1</v>
          </cell>
          <cell r="O47">
            <v>0</v>
          </cell>
          <cell r="S47">
            <v>0</v>
          </cell>
          <cell r="T47">
            <v>0</v>
          </cell>
          <cell r="U47">
            <v>0</v>
          </cell>
          <cell r="AD47">
            <v>0</v>
          </cell>
          <cell r="AH47">
            <v>0</v>
          </cell>
          <cell r="AI47">
            <v>0</v>
          </cell>
          <cell r="AJ47">
            <v>0</v>
          </cell>
          <cell r="AS47">
            <v>0</v>
          </cell>
          <cell r="AW47">
            <v>0</v>
          </cell>
          <cell r="AX47">
            <v>0</v>
          </cell>
          <cell r="AY47">
            <v>0</v>
          </cell>
          <cell r="BH47">
            <v>0</v>
          </cell>
        </row>
        <row r="48">
          <cell r="C48">
            <v>47001000319</v>
          </cell>
          <cell r="D48">
            <v>2005</v>
          </cell>
          <cell r="E48" t="str">
            <v>A</v>
          </cell>
          <cell r="F48" t="str">
            <v>RMA</v>
          </cell>
          <cell r="G48" t="str">
            <v>0471-00400</v>
          </cell>
          <cell r="H48" t="str">
            <v>0471-00400</v>
          </cell>
          <cell r="I48" t="str">
            <v>Moving driver แบบอัดเทปได้</v>
          </cell>
          <cell r="J48">
            <v>38353</v>
          </cell>
          <cell r="K48">
            <v>38443</v>
          </cell>
          <cell r="M48">
            <v>4000</v>
          </cell>
          <cell r="N48">
            <v>1</v>
          </cell>
          <cell r="O48">
            <v>0</v>
          </cell>
          <cell r="S48">
            <v>0</v>
          </cell>
          <cell r="T48">
            <v>0</v>
          </cell>
          <cell r="U48">
            <v>0</v>
          </cell>
          <cell r="AD48">
            <v>0</v>
          </cell>
          <cell r="AH48">
            <v>0</v>
          </cell>
          <cell r="AI48">
            <v>0</v>
          </cell>
          <cell r="AJ48">
            <v>0</v>
          </cell>
          <cell r="AS48">
            <v>0</v>
          </cell>
          <cell r="AW48">
            <v>0</v>
          </cell>
          <cell r="AX48">
            <v>0</v>
          </cell>
          <cell r="AY48">
            <v>0</v>
          </cell>
          <cell r="BH48">
            <v>0</v>
          </cell>
        </row>
        <row r="49">
          <cell r="C49">
            <v>47001000321</v>
          </cell>
          <cell r="D49">
            <v>2005</v>
          </cell>
          <cell r="E49" t="str">
            <v>A</v>
          </cell>
          <cell r="F49" t="str">
            <v>RMA</v>
          </cell>
          <cell r="G49" t="str">
            <v>0471-00110</v>
          </cell>
          <cell r="H49" t="str">
            <v>0471-00110</v>
          </cell>
          <cell r="I49" t="str">
            <v>โต๊ะสำหรับใช้งานในห้องอบรม TPM</v>
          </cell>
          <cell r="J49">
            <v>38353</v>
          </cell>
          <cell r="K49">
            <v>38443</v>
          </cell>
          <cell r="M49">
            <v>16000</v>
          </cell>
          <cell r="N49">
            <v>5</v>
          </cell>
          <cell r="O49">
            <v>0</v>
          </cell>
          <cell r="S49">
            <v>0</v>
          </cell>
          <cell r="T49">
            <v>0</v>
          </cell>
          <cell r="U49">
            <v>0</v>
          </cell>
          <cell r="AD49">
            <v>0</v>
          </cell>
          <cell r="AH49">
            <v>0</v>
          </cell>
          <cell r="AI49">
            <v>0</v>
          </cell>
          <cell r="AJ49">
            <v>0</v>
          </cell>
          <cell r="AS49">
            <v>0</v>
          </cell>
          <cell r="AW49">
            <v>0</v>
          </cell>
          <cell r="AX49">
            <v>0</v>
          </cell>
          <cell r="AY49">
            <v>0</v>
          </cell>
          <cell r="BH49">
            <v>0</v>
          </cell>
        </row>
        <row r="50">
          <cell r="C50">
            <v>47001000322</v>
          </cell>
          <cell r="D50">
            <v>2005</v>
          </cell>
          <cell r="E50" t="str">
            <v>A</v>
          </cell>
          <cell r="F50" t="str">
            <v>RMA</v>
          </cell>
          <cell r="G50" t="str">
            <v>0471-00110</v>
          </cell>
          <cell r="H50" t="str">
            <v>0471-00110</v>
          </cell>
          <cell r="I50" t="str">
            <v>เครื่องย่อยเอกสาร</v>
          </cell>
          <cell r="J50">
            <v>38353</v>
          </cell>
          <cell r="K50">
            <v>38443</v>
          </cell>
          <cell r="M50">
            <v>15000</v>
          </cell>
          <cell r="N50">
            <v>1</v>
          </cell>
          <cell r="O50">
            <v>0</v>
          </cell>
          <cell r="S50">
            <v>0</v>
          </cell>
          <cell r="T50">
            <v>0</v>
          </cell>
          <cell r="U50">
            <v>0</v>
          </cell>
          <cell r="AD50">
            <v>0</v>
          </cell>
          <cell r="AH50">
            <v>0</v>
          </cell>
          <cell r="AI50">
            <v>0</v>
          </cell>
          <cell r="AJ50">
            <v>0</v>
          </cell>
          <cell r="AS50">
            <v>0</v>
          </cell>
          <cell r="AW50">
            <v>0</v>
          </cell>
          <cell r="AX50">
            <v>0</v>
          </cell>
          <cell r="AY50">
            <v>0</v>
          </cell>
          <cell r="BH50">
            <v>0</v>
          </cell>
        </row>
        <row r="51">
          <cell r="C51">
            <v>47001000323</v>
          </cell>
          <cell r="D51">
            <v>2005</v>
          </cell>
          <cell r="E51" t="str">
            <v>A</v>
          </cell>
          <cell r="F51" t="str">
            <v>RMA</v>
          </cell>
          <cell r="G51" t="str">
            <v>0471-00110</v>
          </cell>
          <cell r="H51" t="str">
            <v>0471-00110</v>
          </cell>
          <cell r="I51" t="str">
            <v>โต๊ะและเก้าอี้ทำงานสำหรับพนักงานใหม่/พนักงานรับโอน/อื่นๆ</v>
          </cell>
          <cell r="J51">
            <v>38353</v>
          </cell>
          <cell r="K51">
            <v>38443</v>
          </cell>
          <cell r="M51">
            <v>78000</v>
          </cell>
          <cell r="N51">
            <v>10</v>
          </cell>
          <cell r="O51">
            <v>8</v>
          </cell>
          <cell r="S51">
            <v>0</v>
          </cell>
          <cell r="T51">
            <v>0</v>
          </cell>
          <cell r="U51">
            <v>61920</v>
          </cell>
          <cell r="AD51">
            <v>0</v>
          </cell>
          <cell r="AH51">
            <v>0</v>
          </cell>
          <cell r="AI51">
            <v>62400</v>
          </cell>
          <cell r="AJ51">
            <v>0</v>
          </cell>
          <cell r="AS51">
            <v>0</v>
          </cell>
          <cell r="AW51">
            <v>0</v>
          </cell>
          <cell r="AX51">
            <v>62400</v>
          </cell>
          <cell r="AY51">
            <v>61920</v>
          </cell>
          <cell r="BH51">
            <v>0</v>
          </cell>
        </row>
        <row r="52">
          <cell r="C52">
            <v>47002000172</v>
          </cell>
          <cell r="D52">
            <v>2000</v>
          </cell>
          <cell r="E52" t="str">
            <v>A</v>
          </cell>
          <cell r="F52" t="str">
            <v>AUC</v>
          </cell>
          <cell r="G52" t="str">
            <v>0471-00200</v>
          </cell>
          <cell r="H52" t="str">
            <v>0471-00200</v>
          </cell>
          <cell r="I52" t="str">
            <v>Continuous Emission Monitoring</v>
          </cell>
          <cell r="J52">
            <v>36676</v>
          </cell>
          <cell r="K52">
            <v>38353</v>
          </cell>
          <cell r="L52" t="str">
            <v xml:space="preserve"> rel</v>
          </cell>
          <cell r="M52">
            <v>27000000</v>
          </cell>
          <cell r="S52">
            <v>25043533.16</v>
          </cell>
          <cell r="T52">
            <v>25043533.16</v>
          </cell>
          <cell r="U52">
            <v>25043533.16</v>
          </cell>
          <cell r="W52">
            <v>23686181.16</v>
          </cell>
          <cell r="X52">
            <v>24022533.16</v>
          </cell>
          <cell r="Y52">
            <v>24033533.16</v>
          </cell>
          <cell r="Z52">
            <v>24033533.16</v>
          </cell>
          <cell r="AA52">
            <v>24033533.16</v>
          </cell>
          <cell r="AB52">
            <v>24033533.16</v>
          </cell>
          <cell r="AC52">
            <v>24333533.16</v>
          </cell>
          <cell r="AD52">
            <v>25043533.16</v>
          </cell>
          <cell r="AH52">
            <v>378743</v>
          </cell>
          <cell r="AI52">
            <v>378743</v>
          </cell>
          <cell r="AJ52">
            <v>378743</v>
          </cell>
          <cell r="AL52">
            <v>726095</v>
          </cell>
          <cell r="AM52">
            <v>389743</v>
          </cell>
          <cell r="AN52">
            <v>378743</v>
          </cell>
          <cell r="AO52">
            <v>378743</v>
          </cell>
          <cell r="AP52">
            <v>378743</v>
          </cell>
          <cell r="AQ52">
            <v>678743</v>
          </cell>
          <cell r="AR52">
            <v>1088743</v>
          </cell>
          <cell r="AS52">
            <v>378743</v>
          </cell>
          <cell r="AW52">
            <v>25422276.16</v>
          </cell>
          <cell r="AX52">
            <v>25422276.16</v>
          </cell>
          <cell r="AY52">
            <v>25422276.16</v>
          </cell>
          <cell r="AZ52">
            <v>0</v>
          </cell>
          <cell r="BA52">
            <v>24412276.16</v>
          </cell>
          <cell r="BB52">
            <v>24412276.16</v>
          </cell>
          <cell r="BC52">
            <v>24412276.16</v>
          </cell>
          <cell r="BD52">
            <v>24412276.16</v>
          </cell>
          <cell r="BE52">
            <v>24412276.16</v>
          </cell>
          <cell r="BF52">
            <v>24712276.16</v>
          </cell>
          <cell r="BG52">
            <v>25422276.16</v>
          </cell>
          <cell r="BH52">
            <v>25422276.16</v>
          </cell>
        </row>
        <row r="53">
          <cell r="C53">
            <v>47002000266</v>
          </cell>
          <cell r="D53">
            <v>2001</v>
          </cell>
          <cell r="E53" t="str">
            <v>A</v>
          </cell>
          <cell r="F53" t="str">
            <v>AUC</v>
          </cell>
          <cell r="G53" t="str">
            <v>0471-01400</v>
          </cell>
          <cell r="H53" t="str">
            <v>0471-01900</v>
          </cell>
          <cell r="I53" t="str">
            <v>Closed loop sampling system in BTU</v>
          </cell>
          <cell r="J53">
            <v>36893</v>
          </cell>
          <cell r="K53">
            <v>38443</v>
          </cell>
          <cell r="L53" t="str">
            <v xml:space="preserve"> rel</v>
          </cell>
          <cell r="M53">
            <v>1000000</v>
          </cell>
          <cell r="S53">
            <v>960873.04</v>
          </cell>
          <cell r="T53">
            <v>960873.04</v>
          </cell>
          <cell r="U53">
            <v>960873.04</v>
          </cell>
          <cell r="W53">
            <v>877740</v>
          </cell>
          <cell r="X53">
            <v>877740</v>
          </cell>
          <cell r="Y53">
            <v>877740</v>
          </cell>
          <cell r="Z53">
            <v>877740</v>
          </cell>
          <cell r="AA53">
            <v>877740</v>
          </cell>
          <cell r="AB53">
            <v>877740</v>
          </cell>
          <cell r="AC53">
            <v>877740</v>
          </cell>
          <cell r="AD53">
            <v>960290.64</v>
          </cell>
          <cell r="AH53">
            <v>0</v>
          </cell>
          <cell r="AI53">
            <v>0</v>
          </cell>
          <cell r="AJ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82550.64</v>
          </cell>
          <cell r="AS53">
            <v>582.4</v>
          </cell>
          <cell r="AW53">
            <v>960873.04</v>
          </cell>
          <cell r="AX53">
            <v>960873.04</v>
          </cell>
          <cell r="AY53">
            <v>960873.04</v>
          </cell>
          <cell r="AZ53">
            <v>0</v>
          </cell>
          <cell r="BA53">
            <v>877740</v>
          </cell>
          <cell r="BB53">
            <v>877740</v>
          </cell>
          <cell r="BC53">
            <v>877740</v>
          </cell>
          <cell r="BD53">
            <v>877740</v>
          </cell>
          <cell r="BE53">
            <v>877740</v>
          </cell>
          <cell r="BF53">
            <v>877740</v>
          </cell>
          <cell r="BG53">
            <v>960290.64</v>
          </cell>
          <cell r="BH53">
            <v>960873.04</v>
          </cell>
        </row>
        <row r="54">
          <cell r="C54">
            <v>47002000291</v>
          </cell>
          <cell r="D54">
            <v>2001</v>
          </cell>
          <cell r="E54" t="str">
            <v>D</v>
          </cell>
          <cell r="F54" t="str">
            <v>AUC</v>
          </cell>
          <cell r="G54" t="str">
            <v>0471-01100</v>
          </cell>
          <cell r="H54" t="str">
            <v>0471-01100</v>
          </cell>
          <cell r="I54" t="str">
            <v>ISO 14000 action plan</v>
          </cell>
          <cell r="J54">
            <v>37169</v>
          </cell>
          <cell r="K54">
            <v>38169</v>
          </cell>
          <cell r="L54" t="str">
            <v xml:space="preserve"> rel</v>
          </cell>
          <cell r="M54">
            <v>900000</v>
          </cell>
          <cell r="S54">
            <v>826851.73</v>
          </cell>
          <cell r="T54">
            <v>826851.73</v>
          </cell>
          <cell r="U54">
            <v>826851.73</v>
          </cell>
          <cell r="W54">
            <v>502139.63</v>
          </cell>
          <cell r="X54">
            <v>511315.23</v>
          </cell>
          <cell r="Y54">
            <v>511315.23</v>
          </cell>
          <cell r="Z54">
            <v>518685.23</v>
          </cell>
          <cell r="AA54">
            <v>826851.73</v>
          </cell>
          <cell r="AB54">
            <v>826851.73</v>
          </cell>
          <cell r="AC54">
            <v>826851.73</v>
          </cell>
          <cell r="AD54">
            <v>826851.73</v>
          </cell>
          <cell r="AH54">
            <v>0</v>
          </cell>
          <cell r="AI54">
            <v>0</v>
          </cell>
          <cell r="AJ54">
            <v>0</v>
          </cell>
          <cell r="AL54">
            <v>8266.5</v>
          </cell>
          <cell r="AM54">
            <v>8266.5</v>
          </cell>
          <cell r="AN54">
            <v>8266.5</v>
          </cell>
          <cell r="AO54">
            <v>8266.5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W54">
            <v>826851.73</v>
          </cell>
          <cell r="AX54">
            <v>826851.73</v>
          </cell>
          <cell r="AY54">
            <v>826851.73</v>
          </cell>
          <cell r="AZ54">
            <v>8266.5</v>
          </cell>
          <cell r="BA54">
            <v>0</v>
          </cell>
          <cell r="BB54">
            <v>9175.5999999999767</v>
          </cell>
          <cell r="BC54">
            <v>0</v>
          </cell>
          <cell r="BD54">
            <v>7370</v>
          </cell>
          <cell r="BE54">
            <v>299900</v>
          </cell>
          <cell r="BH54">
            <v>826851.73</v>
          </cell>
        </row>
        <row r="55">
          <cell r="C55">
            <v>47002000294</v>
          </cell>
          <cell r="D55">
            <v>2001</v>
          </cell>
          <cell r="E55" t="str">
            <v>A</v>
          </cell>
          <cell r="F55" t="str">
            <v>AUC</v>
          </cell>
          <cell r="G55" t="str">
            <v>0471-01400</v>
          </cell>
          <cell r="H55" t="str">
            <v>0471-01400</v>
          </cell>
          <cell r="I55" t="str">
            <v>Methanol Injection</v>
          </cell>
          <cell r="J55">
            <v>37169</v>
          </cell>
          <cell r="K55">
            <v>38534</v>
          </cell>
          <cell r="L55" t="str">
            <v xml:space="preserve"> rel</v>
          </cell>
          <cell r="M55">
            <v>750000</v>
          </cell>
          <cell r="S55">
            <v>747055.05</v>
          </cell>
          <cell r="T55">
            <v>747055.05</v>
          </cell>
          <cell r="U55">
            <v>747055.05</v>
          </cell>
          <cell r="W55">
            <v>522472.8</v>
          </cell>
          <cell r="X55">
            <v>522472.8</v>
          </cell>
          <cell r="Y55">
            <v>522472.8</v>
          </cell>
          <cell r="Z55">
            <v>522472.8</v>
          </cell>
          <cell r="AA55">
            <v>522472.8</v>
          </cell>
          <cell r="AB55">
            <v>566362.80000000005</v>
          </cell>
          <cell r="AC55">
            <v>566362.80000000005</v>
          </cell>
          <cell r="AD55">
            <v>740884.8</v>
          </cell>
          <cell r="AH55">
            <v>48945</v>
          </cell>
          <cell r="AI55">
            <v>48945</v>
          </cell>
          <cell r="AJ55">
            <v>48945</v>
          </cell>
          <cell r="AL55">
            <v>8500</v>
          </cell>
          <cell r="AM55">
            <v>52390</v>
          </cell>
          <cell r="AN55">
            <v>52390</v>
          </cell>
          <cell r="AO55">
            <v>52390</v>
          </cell>
          <cell r="AP55">
            <v>52390</v>
          </cell>
          <cell r="AQ55">
            <v>8500</v>
          </cell>
          <cell r="AR55">
            <v>171694.4</v>
          </cell>
          <cell r="AS55">
            <v>55115.25</v>
          </cell>
          <cell r="AW55">
            <v>796000.05</v>
          </cell>
          <cell r="AX55">
            <v>796000.05</v>
          </cell>
          <cell r="AY55">
            <v>796000.05</v>
          </cell>
          <cell r="AZ55">
            <v>0</v>
          </cell>
          <cell r="BA55">
            <v>530972.80000000005</v>
          </cell>
          <cell r="BB55">
            <v>574862.80000000005</v>
          </cell>
          <cell r="BC55">
            <v>574862.80000000005</v>
          </cell>
          <cell r="BD55">
            <v>574862.80000000005</v>
          </cell>
          <cell r="BE55">
            <v>574862.80000000005</v>
          </cell>
          <cell r="BF55">
            <v>574862.80000000005</v>
          </cell>
          <cell r="BG55">
            <v>738057.20000000007</v>
          </cell>
          <cell r="BH55">
            <v>796000.05</v>
          </cell>
        </row>
        <row r="56">
          <cell r="C56">
            <v>47002000321</v>
          </cell>
          <cell r="D56">
            <v>2002</v>
          </cell>
          <cell r="E56" t="str">
            <v>A</v>
          </cell>
          <cell r="F56" t="str">
            <v>AUC</v>
          </cell>
          <cell r="G56" t="str">
            <v>0471-01400</v>
          </cell>
          <cell r="H56" t="str">
            <v>0471-01400</v>
          </cell>
          <cell r="I56" t="str">
            <v>Increase life time of Cartridge filter</v>
          </cell>
          <cell r="J56">
            <v>37258</v>
          </cell>
          <cell r="K56">
            <v>38534</v>
          </cell>
          <cell r="L56" t="str">
            <v xml:space="preserve"> rel</v>
          </cell>
          <cell r="M56">
            <v>1680000</v>
          </cell>
          <cell r="S56">
            <v>1132961.6499999999</v>
          </cell>
          <cell r="T56">
            <v>1186937.93</v>
          </cell>
          <cell r="U56">
            <v>1585487.13</v>
          </cell>
          <cell r="W56">
            <v>497521</v>
          </cell>
          <cell r="X56">
            <v>780729.62</v>
          </cell>
          <cell r="Y56">
            <v>912515.8</v>
          </cell>
          <cell r="Z56">
            <v>922138.6</v>
          </cell>
          <cell r="AA56">
            <v>1074119.0900000001</v>
          </cell>
          <cell r="AB56">
            <v>1084759.0900000001</v>
          </cell>
          <cell r="AC56">
            <v>1092245.17</v>
          </cell>
          <cell r="AD56">
            <v>1132961.6499999999</v>
          </cell>
          <cell r="AH56">
            <v>0</v>
          </cell>
          <cell r="AI56">
            <v>390694</v>
          </cell>
          <cell r="AJ56">
            <v>115774.8</v>
          </cell>
          <cell r="AL56">
            <v>362295</v>
          </cell>
          <cell r="AM56">
            <v>131786.18</v>
          </cell>
          <cell r="AN56">
            <v>0</v>
          </cell>
          <cell r="AO56">
            <v>0</v>
          </cell>
          <cell r="AP56">
            <v>0</v>
          </cell>
          <cell r="AQ56">
            <v>7486.08</v>
          </cell>
          <cell r="AR56">
            <v>27122.48</v>
          </cell>
          <cell r="AS56">
            <v>0</v>
          </cell>
          <cell r="AW56">
            <v>1132961.6499999999</v>
          </cell>
          <cell r="AX56">
            <v>1577631.93</v>
          </cell>
          <cell r="AY56">
            <v>1701261.93</v>
          </cell>
          <cell r="AZ56">
            <v>0</v>
          </cell>
          <cell r="BA56">
            <v>859816</v>
          </cell>
          <cell r="BB56">
            <v>912515.8</v>
          </cell>
          <cell r="BC56">
            <v>912515.8</v>
          </cell>
          <cell r="BD56">
            <v>922138.6</v>
          </cell>
          <cell r="BE56">
            <v>1074119.0900000001</v>
          </cell>
          <cell r="BF56">
            <v>1092245.1700000002</v>
          </cell>
          <cell r="BG56">
            <v>1119367.6499999999</v>
          </cell>
          <cell r="BH56">
            <v>1132961.6499999999</v>
          </cell>
        </row>
        <row r="57">
          <cell r="C57">
            <v>47002000330</v>
          </cell>
          <cell r="D57">
            <v>2002</v>
          </cell>
          <cell r="E57" t="str">
            <v>A</v>
          </cell>
          <cell r="F57" t="str">
            <v>AUC</v>
          </cell>
          <cell r="G57" t="str">
            <v>0471-01900</v>
          </cell>
          <cell r="H57" t="str">
            <v>0471-01900</v>
          </cell>
          <cell r="I57" t="str">
            <v>Plant Modification Others</v>
          </cell>
          <cell r="J57">
            <v>37258</v>
          </cell>
          <cell r="K57">
            <v>38169</v>
          </cell>
          <cell r="L57" t="str">
            <v xml:space="preserve"> rel</v>
          </cell>
          <cell r="M57">
            <v>5043512</v>
          </cell>
          <cell r="S57">
            <v>5040611.54</v>
          </cell>
          <cell r="T57">
            <v>5040611.54</v>
          </cell>
          <cell r="U57">
            <v>5040611.54</v>
          </cell>
          <cell r="W57">
            <v>4981111.54</v>
          </cell>
          <cell r="X57">
            <v>4981111.54</v>
          </cell>
          <cell r="Y57">
            <v>4981111.54</v>
          </cell>
          <cell r="Z57">
            <v>4981111.54</v>
          </cell>
          <cell r="AA57">
            <v>4981111.54</v>
          </cell>
          <cell r="AB57">
            <v>4981111.54</v>
          </cell>
          <cell r="AC57">
            <v>4981111.54</v>
          </cell>
          <cell r="AD57">
            <v>5040611.54</v>
          </cell>
          <cell r="AH57">
            <v>2900</v>
          </cell>
          <cell r="AI57">
            <v>2900</v>
          </cell>
          <cell r="AJ57">
            <v>2900</v>
          </cell>
          <cell r="AL57">
            <v>2900</v>
          </cell>
          <cell r="AM57">
            <v>2900</v>
          </cell>
          <cell r="AN57">
            <v>62400</v>
          </cell>
          <cell r="AO57">
            <v>62400</v>
          </cell>
          <cell r="AP57">
            <v>62400</v>
          </cell>
          <cell r="AQ57">
            <v>62400</v>
          </cell>
          <cell r="AR57">
            <v>62400</v>
          </cell>
          <cell r="AS57">
            <v>2900</v>
          </cell>
          <cell r="AW57">
            <v>5043511.54</v>
          </cell>
          <cell r="AX57">
            <v>5043511.54</v>
          </cell>
          <cell r="AY57">
            <v>5043511.54</v>
          </cell>
          <cell r="AZ57">
            <v>0</v>
          </cell>
          <cell r="BA57">
            <v>0</v>
          </cell>
          <cell r="BB57">
            <v>0</v>
          </cell>
          <cell r="BC57">
            <v>59500</v>
          </cell>
          <cell r="BD57">
            <v>0</v>
          </cell>
          <cell r="BE57">
            <v>0</v>
          </cell>
          <cell r="BH57">
            <v>5043511.54</v>
          </cell>
        </row>
        <row r="58">
          <cell r="C58">
            <v>47002000332</v>
          </cell>
          <cell r="D58">
            <v>2002</v>
          </cell>
          <cell r="E58" t="str">
            <v>A</v>
          </cell>
          <cell r="F58" t="str">
            <v>AUC</v>
          </cell>
          <cell r="G58" t="str">
            <v>0471-01900</v>
          </cell>
          <cell r="H58" t="str">
            <v>0471-01900</v>
          </cell>
          <cell r="I58" t="str">
            <v>New condensate stripper</v>
          </cell>
          <cell r="J58">
            <v>37258</v>
          </cell>
          <cell r="K58">
            <v>38718</v>
          </cell>
          <cell r="L58" t="str">
            <v xml:space="preserve"> rel</v>
          </cell>
          <cell r="M58">
            <v>20000000</v>
          </cell>
          <cell r="S58">
            <v>2888061</v>
          </cell>
          <cell r="T58">
            <v>2888061</v>
          </cell>
          <cell r="U58">
            <v>2888061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2166045.75</v>
          </cell>
          <cell r="AD58">
            <v>2888061</v>
          </cell>
          <cell r="AH58">
            <v>15501752.5</v>
          </cell>
          <cell r="AI58">
            <v>15501752.5</v>
          </cell>
          <cell r="AJ58">
            <v>15501752.5</v>
          </cell>
          <cell r="AL58">
            <v>15501752.5</v>
          </cell>
          <cell r="AM58">
            <v>15501752.5</v>
          </cell>
          <cell r="AN58">
            <v>15501752.5</v>
          </cell>
          <cell r="AO58">
            <v>15501752.5</v>
          </cell>
          <cell r="AP58">
            <v>15501752.5</v>
          </cell>
          <cell r="AQ58">
            <v>18389813.5</v>
          </cell>
          <cell r="AR58">
            <v>16223767.75</v>
          </cell>
          <cell r="AS58">
            <v>15501752.5</v>
          </cell>
          <cell r="AW58">
            <v>18389813.5</v>
          </cell>
          <cell r="AX58">
            <v>18389813.5</v>
          </cell>
          <cell r="AY58">
            <v>18389813.5</v>
          </cell>
          <cell r="AZ58">
            <v>0</v>
          </cell>
          <cell r="BA58">
            <v>15501752.5</v>
          </cell>
          <cell r="BB58">
            <v>15501752.5</v>
          </cell>
          <cell r="BC58">
            <v>15501752.5</v>
          </cell>
          <cell r="BD58">
            <v>15501752.5</v>
          </cell>
          <cell r="BE58">
            <v>15501752.5</v>
          </cell>
          <cell r="BF58">
            <v>18389813.5</v>
          </cell>
          <cell r="BG58">
            <v>18389813.5</v>
          </cell>
          <cell r="BH58">
            <v>18389813.5</v>
          </cell>
        </row>
        <row r="59">
          <cell r="C59">
            <v>47002000360</v>
          </cell>
          <cell r="D59">
            <v>2002</v>
          </cell>
          <cell r="E59" t="str">
            <v>D</v>
          </cell>
          <cell r="F59" t="str">
            <v>AUC</v>
          </cell>
          <cell r="G59" t="str">
            <v>0471-01400</v>
          </cell>
          <cell r="H59" t="str">
            <v>0471-01400</v>
          </cell>
          <cell r="I59" t="str">
            <v>ติดตั้งไฟฟ้าแสงสว่างภายในพี้นที่ของส่วนAromatic&amp;UT</v>
          </cell>
          <cell r="J59">
            <v>37440</v>
          </cell>
          <cell r="K59">
            <v>38534</v>
          </cell>
          <cell r="L59" t="str">
            <v xml:space="preserve"> rel</v>
          </cell>
          <cell r="M59">
            <v>300000</v>
          </cell>
          <cell r="S59">
            <v>236953</v>
          </cell>
          <cell r="T59">
            <v>236953</v>
          </cell>
          <cell r="U59">
            <v>236953</v>
          </cell>
          <cell r="W59">
            <v>142734</v>
          </cell>
          <cell r="X59">
            <v>143970</v>
          </cell>
          <cell r="Y59">
            <v>143970</v>
          </cell>
          <cell r="Z59">
            <v>143970</v>
          </cell>
          <cell r="AA59">
            <v>236953</v>
          </cell>
          <cell r="AB59">
            <v>236953</v>
          </cell>
          <cell r="AC59">
            <v>236953</v>
          </cell>
          <cell r="AD59">
            <v>236953</v>
          </cell>
          <cell r="AH59">
            <v>0</v>
          </cell>
          <cell r="AI59">
            <v>0</v>
          </cell>
          <cell r="AJ59">
            <v>0</v>
          </cell>
          <cell r="AL59">
            <v>1236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W59">
            <v>236953</v>
          </cell>
          <cell r="AX59">
            <v>236953</v>
          </cell>
          <cell r="AY59">
            <v>236953</v>
          </cell>
          <cell r="AZ59">
            <v>0</v>
          </cell>
          <cell r="BA59">
            <v>143970</v>
          </cell>
          <cell r="BB59">
            <v>143970</v>
          </cell>
          <cell r="BC59">
            <v>143970</v>
          </cell>
          <cell r="BD59">
            <v>143970</v>
          </cell>
          <cell r="BE59">
            <v>236953</v>
          </cell>
          <cell r="BF59">
            <v>236953</v>
          </cell>
          <cell r="BG59">
            <v>236953</v>
          </cell>
          <cell r="BH59">
            <v>236953</v>
          </cell>
        </row>
        <row r="60">
          <cell r="C60">
            <v>47002000365</v>
          </cell>
          <cell r="D60">
            <v>2002</v>
          </cell>
          <cell r="E60" t="str">
            <v>M</v>
          </cell>
          <cell r="F60" t="str">
            <v>AUC</v>
          </cell>
          <cell r="G60" t="str">
            <v>0471-01900</v>
          </cell>
          <cell r="H60" t="str">
            <v>0471-01900</v>
          </cell>
          <cell r="I60" t="str">
            <v>PI upgrade</v>
          </cell>
          <cell r="J60">
            <v>37440</v>
          </cell>
          <cell r="K60">
            <v>38534</v>
          </cell>
          <cell r="L60" t="str">
            <v xml:space="preserve"> rel</v>
          </cell>
          <cell r="M60">
            <v>2500000</v>
          </cell>
          <cell r="S60">
            <v>2253400.9300000002</v>
          </cell>
          <cell r="T60">
            <v>2253400.9300000002</v>
          </cell>
          <cell r="U60">
            <v>2253400.9300000002</v>
          </cell>
          <cell r="W60">
            <v>1427600</v>
          </cell>
          <cell r="X60">
            <v>1427600</v>
          </cell>
          <cell r="Y60">
            <v>1427600</v>
          </cell>
          <cell r="Z60">
            <v>1427600</v>
          </cell>
          <cell r="AA60">
            <v>1433400.93</v>
          </cell>
          <cell r="AB60">
            <v>1433400.93</v>
          </cell>
          <cell r="AC60">
            <v>1433400.93</v>
          </cell>
          <cell r="AD60">
            <v>1903400.93</v>
          </cell>
          <cell r="AH60">
            <v>0</v>
          </cell>
          <cell r="AI60">
            <v>0</v>
          </cell>
          <cell r="AJ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820000</v>
          </cell>
          <cell r="AR60">
            <v>820000</v>
          </cell>
          <cell r="AS60">
            <v>350000</v>
          </cell>
          <cell r="AW60">
            <v>2253400.9300000002</v>
          </cell>
          <cell r="AX60">
            <v>2253400.9300000002</v>
          </cell>
          <cell r="AY60">
            <v>2253400.9300000002</v>
          </cell>
          <cell r="AZ60">
            <v>0</v>
          </cell>
          <cell r="BA60">
            <v>1427600</v>
          </cell>
          <cell r="BB60">
            <v>1427600</v>
          </cell>
          <cell r="BC60">
            <v>1427600</v>
          </cell>
          <cell r="BD60">
            <v>1427600</v>
          </cell>
          <cell r="BE60">
            <v>1433400.93</v>
          </cell>
          <cell r="BF60">
            <v>2253400.9299999997</v>
          </cell>
          <cell r="BG60">
            <v>2253400.9299999997</v>
          </cell>
          <cell r="BH60">
            <v>2253400.9299999997</v>
          </cell>
        </row>
        <row r="61">
          <cell r="C61">
            <v>47002000374</v>
          </cell>
          <cell r="D61">
            <v>2003</v>
          </cell>
          <cell r="E61" t="str">
            <v>A</v>
          </cell>
          <cell r="F61" t="str">
            <v>AUC</v>
          </cell>
          <cell r="G61" t="str">
            <v>0471-00300</v>
          </cell>
          <cell r="H61" t="str">
            <v>0471-00300</v>
          </cell>
          <cell r="I61" t="str">
            <v>TPM Modification</v>
          </cell>
          <cell r="J61">
            <v>37602</v>
          </cell>
          <cell r="K61">
            <v>38443</v>
          </cell>
          <cell r="L61" t="str">
            <v xml:space="preserve"> rel</v>
          </cell>
          <cell r="M61">
            <v>300000</v>
          </cell>
          <cell r="S61">
            <v>275344.23</v>
          </cell>
          <cell r="T61">
            <v>275344.23</v>
          </cell>
          <cell r="U61">
            <v>275344.23</v>
          </cell>
          <cell r="W61">
            <v>151613.54</v>
          </cell>
          <cell r="X61">
            <v>235410.14</v>
          </cell>
          <cell r="Y61">
            <v>243330.14</v>
          </cell>
          <cell r="Z61">
            <v>256358.23</v>
          </cell>
          <cell r="AA61">
            <v>214495.23</v>
          </cell>
          <cell r="AB61">
            <v>252495.23</v>
          </cell>
          <cell r="AC61">
            <v>275344.23</v>
          </cell>
          <cell r="AD61">
            <v>275344.23</v>
          </cell>
          <cell r="AH61">
            <v>0</v>
          </cell>
          <cell r="AI61">
            <v>0</v>
          </cell>
          <cell r="AJ61">
            <v>0</v>
          </cell>
          <cell r="AL61">
            <v>83796.600000000006</v>
          </cell>
          <cell r="AM61">
            <v>18385.12</v>
          </cell>
          <cell r="AN61">
            <v>13028.09</v>
          </cell>
          <cell r="AO61">
            <v>0</v>
          </cell>
          <cell r="AP61">
            <v>38000</v>
          </cell>
          <cell r="AQ61">
            <v>22849</v>
          </cell>
          <cell r="AR61">
            <v>0</v>
          </cell>
          <cell r="AS61">
            <v>0</v>
          </cell>
          <cell r="AW61">
            <v>275344.23</v>
          </cell>
          <cell r="AX61">
            <v>275344.23</v>
          </cell>
          <cell r="AY61">
            <v>275344.23</v>
          </cell>
          <cell r="AZ61">
            <v>0</v>
          </cell>
          <cell r="BA61">
            <v>235410.14</v>
          </cell>
          <cell r="BB61">
            <v>253795.26</v>
          </cell>
          <cell r="BC61">
            <v>256358.23</v>
          </cell>
          <cell r="BD61">
            <v>256358.23</v>
          </cell>
          <cell r="BE61">
            <v>252495.23</v>
          </cell>
          <cell r="BF61">
            <v>275344.23</v>
          </cell>
          <cell r="BG61">
            <v>275344.23</v>
          </cell>
          <cell r="BH61">
            <v>275344.23</v>
          </cell>
        </row>
        <row r="62">
          <cell r="C62">
            <v>47002000375</v>
          </cell>
          <cell r="D62">
            <v>2003</v>
          </cell>
          <cell r="E62" t="str">
            <v>A</v>
          </cell>
          <cell r="F62" t="str">
            <v>AUC</v>
          </cell>
          <cell r="G62" t="str">
            <v>0471-00300</v>
          </cell>
          <cell r="H62" t="str">
            <v>0471-00300</v>
          </cell>
          <cell r="I62" t="str">
            <v>REF375:ISO 14000 Action Plan</v>
          </cell>
          <cell r="J62">
            <v>37602</v>
          </cell>
          <cell r="K62">
            <v>38534</v>
          </cell>
          <cell r="L62" t="str">
            <v xml:space="preserve"> rel</v>
          </cell>
          <cell r="M62">
            <v>442944</v>
          </cell>
          <cell r="S62">
            <v>30469</v>
          </cell>
          <cell r="T62">
            <v>30469</v>
          </cell>
          <cell r="U62">
            <v>30469</v>
          </cell>
          <cell r="W62">
            <v>30469</v>
          </cell>
          <cell r="X62">
            <v>30469</v>
          </cell>
          <cell r="Y62">
            <v>30469</v>
          </cell>
          <cell r="Z62">
            <v>30469</v>
          </cell>
          <cell r="AA62">
            <v>30469</v>
          </cell>
          <cell r="AB62">
            <v>30469</v>
          </cell>
          <cell r="AC62">
            <v>30469</v>
          </cell>
          <cell r="AD62">
            <v>30469</v>
          </cell>
          <cell r="AH62">
            <v>0</v>
          </cell>
          <cell r="AI62">
            <v>0</v>
          </cell>
          <cell r="AJ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W62">
            <v>30469</v>
          </cell>
          <cell r="AX62">
            <v>30469</v>
          </cell>
          <cell r="AY62">
            <v>30469</v>
          </cell>
          <cell r="AZ62">
            <v>0</v>
          </cell>
          <cell r="BA62">
            <v>30469</v>
          </cell>
          <cell r="BB62">
            <v>30469</v>
          </cell>
          <cell r="BC62">
            <v>30469</v>
          </cell>
          <cell r="BD62">
            <v>30469</v>
          </cell>
          <cell r="BE62">
            <v>30469</v>
          </cell>
          <cell r="BF62">
            <v>30469</v>
          </cell>
          <cell r="BG62">
            <v>30469</v>
          </cell>
          <cell r="BH62">
            <v>30469</v>
          </cell>
        </row>
        <row r="63">
          <cell r="C63">
            <v>47002000376</v>
          </cell>
          <cell r="D63">
            <v>2003</v>
          </cell>
          <cell r="E63" t="str">
            <v>A</v>
          </cell>
          <cell r="F63" t="str">
            <v>AUC</v>
          </cell>
          <cell r="G63" t="str">
            <v>0471-01000</v>
          </cell>
          <cell r="H63" t="str">
            <v>0471-01000</v>
          </cell>
          <cell r="I63" t="str">
            <v>Plant Modification Tower Retray</v>
          </cell>
          <cell r="J63">
            <v>37602</v>
          </cell>
          <cell r="K63">
            <v>38718</v>
          </cell>
          <cell r="L63" t="str">
            <v xml:space="preserve"> rel</v>
          </cell>
          <cell r="M63">
            <v>160000000</v>
          </cell>
          <cell r="S63">
            <v>87521221.739999995</v>
          </cell>
          <cell r="T63">
            <v>87782157.120000005</v>
          </cell>
          <cell r="U63">
            <v>88234541.120000005</v>
          </cell>
          <cell r="W63">
            <v>0</v>
          </cell>
          <cell r="X63">
            <v>130000</v>
          </cell>
          <cell r="Y63">
            <v>130000</v>
          </cell>
          <cell r="Z63">
            <v>832604.18</v>
          </cell>
          <cell r="AA63">
            <v>84693977.439999998</v>
          </cell>
          <cell r="AB63">
            <v>85089634.489999995</v>
          </cell>
          <cell r="AC63">
            <v>85278316.870000005</v>
          </cell>
          <cell r="AD63">
            <v>87450576.939999998</v>
          </cell>
          <cell r="AH63">
            <v>20623999.129999999</v>
          </cell>
          <cell r="AI63">
            <v>20356147.449999999</v>
          </cell>
          <cell r="AJ63">
            <v>24498906.260000002</v>
          </cell>
          <cell r="AL63">
            <v>84363848.709999993</v>
          </cell>
          <cell r="AM63">
            <v>99313405.060000002</v>
          </cell>
          <cell r="AN63">
            <v>91569280.810000002</v>
          </cell>
          <cell r="AO63">
            <v>91569280.810000002</v>
          </cell>
          <cell r="AP63">
            <v>19904123.449999999</v>
          </cell>
          <cell r="AQ63">
            <v>19904123.449999999</v>
          </cell>
          <cell r="AR63">
            <v>20154123.449999999</v>
          </cell>
          <cell r="AS63">
            <v>20156923.449999999</v>
          </cell>
          <cell r="AW63">
            <v>108145220.86999999</v>
          </cell>
          <cell r="AX63">
            <v>108138304.57000001</v>
          </cell>
          <cell r="AY63">
            <v>112733447.38000001</v>
          </cell>
          <cell r="AZ63">
            <v>0</v>
          </cell>
          <cell r="BA63">
            <v>84363848.709999993</v>
          </cell>
          <cell r="BB63">
            <v>99443405.060000002</v>
          </cell>
          <cell r="BC63">
            <v>91699280.810000002</v>
          </cell>
          <cell r="BD63">
            <v>92401884.99000001</v>
          </cell>
          <cell r="BE63">
            <v>104598100.89</v>
          </cell>
          <cell r="BF63">
            <v>104993757.94</v>
          </cell>
          <cell r="BG63">
            <v>105432440.32000001</v>
          </cell>
          <cell r="BH63">
            <v>107607500.39</v>
          </cell>
        </row>
        <row r="64">
          <cell r="C64">
            <v>47002000377</v>
          </cell>
          <cell r="D64">
            <v>2003</v>
          </cell>
          <cell r="E64" t="str">
            <v>A</v>
          </cell>
          <cell r="F64" t="str">
            <v>AUC</v>
          </cell>
          <cell r="G64" t="str">
            <v>0471-01000</v>
          </cell>
          <cell r="H64" t="str">
            <v>0471-01000</v>
          </cell>
          <cell r="I64" t="str">
            <v>Pressure Swing Absorption(PSA) Debottleneck</v>
          </cell>
          <cell r="J64">
            <v>37602</v>
          </cell>
          <cell r="K64">
            <v>38718</v>
          </cell>
          <cell r="L64" t="str">
            <v xml:space="preserve"> rel</v>
          </cell>
          <cell r="M64">
            <v>22000000</v>
          </cell>
          <cell r="S64">
            <v>11196407.470000001</v>
          </cell>
          <cell r="T64">
            <v>12799470.68</v>
          </cell>
          <cell r="U64">
            <v>12794903.4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10462359.35</v>
          </cell>
          <cell r="AB64">
            <v>10462359.35</v>
          </cell>
          <cell r="AC64">
            <v>11196407.470000001</v>
          </cell>
          <cell r="AD64">
            <v>11196407.470000001</v>
          </cell>
          <cell r="AH64">
            <v>1690891.94</v>
          </cell>
          <cell r="AI64">
            <v>0</v>
          </cell>
          <cell r="AJ64">
            <v>0</v>
          </cell>
          <cell r="AL64">
            <v>12235382.99</v>
          </cell>
          <cell r="AM64">
            <v>12247400.699999999</v>
          </cell>
          <cell r="AN64">
            <v>12247400.699999999</v>
          </cell>
          <cell r="AO64">
            <v>12247400.699999999</v>
          </cell>
          <cell r="AP64">
            <v>2415559.92</v>
          </cell>
          <cell r="AQ64">
            <v>2415559.92</v>
          </cell>
          <cell r="AR64">
            <v>1690891.94</v>
          </cell>
          <cell r="AS64">
            <v>1690891.94</v>
          </cell>
          <cell r="AW64">
            <v>12887299.41</v>
          </cell>
          <cell r="AX64">
            <v>12799470.68</v>
          </cell>
          <cell r="AY64">
            <v>12794903.4</v>
          </cell>
          <cell r="AZ64">
            <v>0</v>
          </cell>
          <cell r="BA64">
            <v>12235382.99</v>
          </cell>
          <cell r="BB64">
            <v>12247400.699999999</v>
          </cell>
          <cell r="BC64">
            <v>12247400.699999999</v>
          </cell>
          <cell r="BD64">
            <v>12247400.699999999</v>
          </cell>
          <cell r="BE64">
            <v>12877919.27</v>
          </cell>
          <cell r="BF64">
            <v>12877919.27</v>
          </cell>
          <cell r="BG64">
            <v>12887299.41</v>
          </cell>
          <cell r="BH64">
            <v>12887299.41</v>
          </cell>
        </row>
        <row r="65">
          <cell r="C65">
            <v>47002000378</v>
          </cell>
          <cell r="D65">
            <v>2003</v>
          </cell>
          <cell r="E65" t="str">
            <v>A</v>
          </cell>
          <cell r="F65" t="str">
            <v>AUC</v>
          </cell>
          <cell r="G65" t="str">
            <v>0471-01100</v>
          </cell>
          <cell r="H65" t="str">
            <v>0471-01100</v>
          </cell>
          <cell r="I65" t="str">
            <v>TPM Modification - 2002</v>
          </cell>
          <cell r="J65">
            <v>37602</v>
          </cell>
          <cell r="K65">
            <v>37987</v>
          </cell>
          <cell r="L65" t="str">
            <v xml:space="preserve"> blk</v>
          </cell>
          <cell r="M65">
            <v>2500000</v>
          </cell>
          <cell r="S65">
            <v>2397124.67</v>
          </cell>
          <cell r="T65">
            <v>2397124.67</v>
          </cell>
          <cell r="U65">
            <v>2397124.67</v>
          </cell>
          <cell r="W65">
            <v>2697024.67</v>
          </cell>
          <cell r="X65">
            <v>2697024.67</v>
          </cell>
          <cell r="Y65">
            <v>2697024.67</v>
          </cell>
          <cell r="Z65">
            <v>2697024.67</v>
          </cell>
          <cell r="AA65">
            <v>2397124.67</v>
          </cell>
          <cell r="AD65">
            <v>2397124.67</v>
          </cell>
          <cell r="AH65">
            <v>52082.8</v>
          </cell>
          <cell r="AI65">
            <v>52082.8</v>
          </cell>
          <cell r="AJ65">
            <v>52082.8</v>
          </cell>
          <cell r="AL65">
            <v>52082.8</v>
          </cell>
          <cell r="AM65">
            <v>52082.8</v>
          </cell>
          <cell r="AN65">
            <v>52082.8</v>
          </cell>
          <cell r="AO65">
            <v>52082.8</v>
          </cell>
          <cell r="AP65">
            <v>52082.8</v>
          </cell>
          <cell r="AS65">
            <v>52082.8</v>
          </cell>
          <cell r="AW65">
            <v>2449207.4699999997</v>
          </cell>
          <cell r="AX65">
            <v>2449207.4699999997</v>
          </cell>
          <cell r="AY65">
            <v>2449207.4699999997</v>
          </cell>
          <cell r="AZ65">
            <v>0</v>
          </cell>
          <cell r="BA65">
            <v>52082.8</v>
          </cell>
          <cell r="BB65">
            <v>0</v>
          </cell>
          <cell r="BC65">
            <v>0</v>
          </cell>
          <cell r="BD65">
            <v>0</v>
          </cell>
          <cell r="BE65">
            <v>-299900</v>
          </cell>
          <cell r="BH65">
            <v>2449207.4699999997</v>
          </cell>
        </row>
        <row r="66">
          <cell r="C66">
            <v>47002000384</v>
          </cell>
          <cell r="D66">
            <v>2003</v>
          </cell>
          <cell r="E66" t="str">
            <v>A</v>
          </cell>
          <cell r="F66" t="str">
            <v>AUC</v>
          </cell>
          <cell r="G66" t="str">
            <v>0471-01400</v>
          </cell>
          <cell r="H66" t="str">
            <v>0471-01400</v>
          </cell>
          <cell r="I66" t="str">
            <v>TPM Modification 2003 - Aromatic&amp;UT Dept.</v>
          </cell>
          <cell r="J66">
            <v>37602</v>
          </cell>
          <cell r="K66">
            <v>38353</v>
          </cell>
          <cell r="L66" t="str">
            <v xml:space="preserve"> rel</v>
          </cell>
          <cell r="M66">
            <v>2273709.3200000003</v>
          </cell>
          <cell r="S66">
            <v>2085176.59</v>
          </cell>
          <cell r="T66">
            <v>2085176.59</v>
          </cell>
          <cell r="U66">
            <v>2085176.59</v>
          </cell>
          <cell r="W66">
            <v>1966236.39</v>
          </cell>
          <cell r="X66">
            <v>1972396.39</v>
          </cell>
          <cell r="Y66">
            <v>1972396.39</v>
          </cell>
          <cell r="Z66">
            <v>2278906.39</v>
          </cell>
          <cell r="AA66">
            <v>2160176.59</v>
          </cell>
          <cell r="AB66">
            <v>2085176.5899999999</v>
          </cell>
          <cell r="AC66">
            <v>2085176.59</v>
          </cell>
          <cell r="AD66">
            <v>2085176.59</v>
          </cell>
          <cell r="AH66">
            <v>124050</v>
          </cell>
          <cell r="AI66">
            <v>124050</v>
          </cell>
          <cell r="AJ66">
            <v>124050</v>
          </cell>
          <cell r="AL66">
            <v>436720</v>
          </cell>
          <cell r="AM66">
            <v>430560</v>
          </cell>
          <cell r="AN66">
            <v>430560</v>
          </cell>
          <cell r="AO66">
            <v>124050</v>
          </cell>
          <cell r="AP66">
            <v>124050</v>
          </cell>
          <cell r="AQ66">
            <v>124050</v>
          </cell>
          <cell r="AR66">
            <v>124050</v>
          </cell>
          <cell r="AS66">
            <v>124050</v>
          </cell>
          <cell r="AW66">
            <v>2209226.59</v>
          </cell>
          <cell r="AX66">
            <v>2209226.59</v>
          </cell>
          <cell r="AY66">
            <v>2209226.59</v>
          </cell>
          <cell r="AZ66">
            <v>0</v>
          </cell>
          <cell r="BA66">
            <v>2402956.3899999997</v>
          </cell>
          <cell r="BB66">
            <v>2402956.3899999997</v>
          </cell>
          <cell r="BC66">
            <v>2402956.3899999997</v>
          </cell>
          <cell r="BD66">
            <v>2402956.39</v>
          </cell>
          <cell r="BE66">
            <v>2284226.59</v>
          </cell>
          <cell r="BF66">
            <v>2209226.59</v>
          </cell>
          <cell r="BG66">
            <v>2209226.59</v>
          </cell>
          <cell r="BH66">
            <v>2209226.59</v>
          </cell>
        </row>
        <row r="67">
          <cell r="C67">
            <v>47002000385</v>
          </cell>
          <cell r="D67">
            <v>2003</v>
          </cell>
          <cell r="E67" t="str">
            <v>A</v>
          </cell>
          <cell r="F67" t="str">
            <v>AUC</v>
          </cell>
          <cell r="G67" t="str">
            <v>0471-01400</v>
          </cell>
          <cell r="H67" t="str">
            <v>0471-01400</v>
          </cell>
          <cell r="I67" t="str">
            <v>Zero CW Blow Down</v>
          </cell>
          <cell r="J67">
            <v>37602</v>
          </cell>
          <cell r="K67">
            <v>38534</v>
          </cell>
          <cell r="L67" t="str">
            <v xml:space="preserve"> rel</v>
          </cell>
          <cell r="M67">
            <v>10000000</v>
          </cell>
          <cell r="S67">
            <v>190058.12</v>
          </cell>
          <cell r="T67">
            <v>190058.12</v>
          </cell>
          <cell r="U67">
            <v>190058.12</v>
          </cell>
          <cell r="W67">
            <v>173978.12</v>
          </cell>
          <cell r="X67">
            <v>173978.12</v>
          </cell>
          <cell r="Y67">
            <v>178778.12</v>
          </cell>
          <cell r="Z67">
            <v>178778.12</v>
          </cell>
          <cell r="AA67">
            <v>178778.12</v>
          </cell>
          <cell r="AB67">
            <v>183578.12</v>
          </cell>
          <cell r="AC67">
            <v>183578.12</v>
          </cell>
          <cell r="AD67">
            <v>190058.12</v>
          </cell>
          <cell r="AH67">
            <v>16527</v>
          </cell>
          <cell r="AI67">
            <v>16527</v>
          </cell>
          <cell r="AJ67">
            <v>110467</v>
          </cell>
          <cell r="AL67">
            <v>21327</v>
          </cell>
          <cell r="AM67">
            <v>21327</v>
          </cell>
          <cell r="AN67">
            <v>21327</v>
          </cell>
          <cell r="AO67">
            <v>21327</v>
          </cell>
          <cell r="AP67">
            <v>21327</v>
          </cell>
          <cell r="AQ67">
            <v>21327</v>
          </cell>
          <cell r="AR67">
            <v>21327</v>
          </cell>
          <cell r="AS67">
            <v>16527</v>
          </cell>
          <cell r="AW67">
            <v>206585.12</v>
          </cell>
          <cell r="AX67">
            <v>206585.12</v>
          </cell>
          <cell r="AY67">
            <v>300525.12</v>
          </cell>
          <cell r="AZ67">
            <v>0</v>
          </cell>
          <cell r="BA67">
            <v>195305.12</v>
          </cell>
          <cell r="BB67">
            <v>195305.12</v>
          </cell>
          <cell r="BC67">
            <v>200105.12</v>
          </cell>
          <cell r="BD67">
            <v>200105.12</v>
          </cell>
          <cell r="BE67">
            <v>200105.12</v>
          </cell>
          <cell r="BF67">
            <v>204905.12</v>
          </cell>
          <cell r="BG67">
            <v>204905.12</v>
          </cell>
          <cell r="BH67">
            <v>206585.12</v>
          </cell>
        </row>
        <row r="68">
          <cell r="C68">
            <v>47002000386</v>
          </cell>
          <cell r="D68">
            <v>2003</v>
          </cell>
          <cell r="E68" t="str">
            <v>A</v>
          </cell>
          <cell r="F68" t="str">
            <v>AUC</v>
          </cell>
          <cell r="G68" t="str">
            <v>0471-01400</v>
          </cell>
          <cell r="H68" t="str">
            <v>0471-01400</v>
          </cell>
          <cell r="I68" t="str">
            <v>Air condition heater</v>
          </cell>
          <cell r="J68">
            <v>37602</v>
          </cell>
          <cell r="K68">
            <v>38534</v>
          </cell>
          <cell r="L68" t="str">
            <v xml:space="preserve"> rel</v>
          </cell>
          <cell r="M68">
            <v>800000</v>
          </cell>
          <cell r="S68">
            <v>98500</v>
          </cell>
          <cell r="T68">
            <v>98500</v>
          </cell>
          <cell r="U68">
            <v>98500</v>
          </cell>
          <cell r="W68">
            <v>98500</v>
          </cell>
          <cell r="X68">
            <v>98500</v>
          </cell>
          <cell r="Y68">
            <v>98500</v>
          </cell>
          <cell r="Z68">
            <v>98500</v>
          </cell>
          <cell r="AA68">
            <v>98500</v>
          </cell>
          <cell r="AB68">
            <v>98500</v>
          </cell>
          <cell r="AC68">
            <v>98500</v>
          </cell>
          <cell r="AD68">
            <v>98500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W68">
            <v>98500</v>
          </cell>
          <cell r="AX68">
            <v>98500</v>
          </cell>
          <cell r="AY68">
            <v>98500</v>
          </cell>
          <cell r="AZ68">
            <v>0</v>
          </cell>
          <cell r="BA68">
            <v>98500</v>
          </cell>
          <cell r="BB68">
            <v>98500</v>
          </cell>
          <cell r="BC68">
            <v>98500</v>
          </cell>
          <cell r="BD68">
            <v>98500</v>
          </cell>
          <cell r="BE68">
            <v>98500</v>
          </cell>
          <cell r="BF68">
            <v>98500</v>
          </cell>
          <cell r="BG68">
            <v>98500</v>
          </cell>
          <cell r="BH68">
            <v>98500</v>
          </cell>
        </row>
        <row r="69">
          <cell r="C69">
            <v>47002000387</v>
          </cell>
          <cell r="D69">
            <v>2003</v>
          </cell>
          <cell r="E69" t="str">
            <v>A</v>
          </cell>
          <cell r="F69" t="str">
            <v>AUC</v>
          </cell>
          <cell r="G69" t="str">
            <v>0471-01400</v>
          </cell>
          <cell r="H69" t="str">
            <v>0471-01400</v>
          </cell>
          <cell r="I69" t="str">
            <v>Improve reliability of barrier</v>
          </cell>
          <cell r="J69">
            <v>37602</v>
          </cell>
          <cell r="K69">
            <v>38534</v>
          </cell>
          <cell r="L69" t="str">
            <v xml:space="preserve"> rel</v>
          </cell>
          <cell r="M69">
            <v>500000</v>
          </cell>
          <cell r="S69">
            <v>349330</v>
          </cell>
          <cell r="T69">
            <v>349330</v>
          </cell>
          <cell r="U69">
            <v>349330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32830</v>
          </cell>
          <cell r="AB69">
            <v>32830</v>
          </cell>
          <cell r="AC69">
            <v>32830</v>
          </cell>
          <cell r="AD69">
            <v>349330</v>
          </cell>
          <cell r="AH69">
            <v>0</v>
          </cell>
          <cell r="AI69">
            <v>0</v>
          </cell>
          <cell r="AJ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316500</v>
          </cell>
          <cell r="AS69">
            <v>0</v>
          </cell>
          <cell r="AW69">
            <v>349330</v>
          </cell>
          <cell r="AX69">
            <v>349330</v>
          </cell>
          <cell r="AY69">
            <v>349330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32830</v>
          </cell>
          <cell r="BF69">
            <v>32830</v>
          </cell>
          <cell r="BG69">
            <v>349330</v>
          </cell>
          <cell r="BH69">
            <v>349330</v>
          </cell>
        </row>
        <row r="70">
          <cell r="C70">
            <v>47002000389</v>
          </cell>
          <cell r="D70">
            <v>2003</v>
          </cell>
          <cell r="E70" t="str">
            <v>A</v>
          </cell>
          <cell r="F70" t="str">
            <v>AUC</v>
          </cell>
          <cell r="G70" t="str">
            <v>0471-01900</v>
          </cell>
          <cell r="H70" t="str">
            <v>0471-01900</v>
          </cell>
          <cell r="I70" t="str">
            <v>Advance Process Control (APC)</v>
          </cell>
          <cell r="J70">
            <v>37602</v>
          </cell>
          <cell r="K70">
            <v>38718</v>
          </cell>
          <cell r="L70" t="str">
            <v xml:space="preserve"> rel</v>
          </cell>
          <cell r="M70">
            <v>45000000</v>
          </cell>
          <cell r="S70">
            <v>34550099</v>
          </cell>
          <cell r="T70">
            <v>34550099</v>
          </cell>
          <cell r="U70">
            <v>34550099</v>
          </cell>
          <cell r="W70">
            <v>38077483.520000003</v>
          </cell>
          <cell r="X70">
            <v>38238454.289999999</v>
          </cell>
          <cell r="Y70">
            <v>38313432.039999999</v>
          </cell>
          <cell r="Z70">
            <v>43435204.579999998</v>
          </cell>
          <cell r="AA70">
            <v>43510994.630000003</v>
          </cell>
          <cell r="AB70">
            <v>43510994.630000003</v>
          </cell>
          <cell r="AC70">
            <v>43510994.630000003</v>
          </cell>
          <cell r="AD70">
            <v>34550099</v>
          </cell>
          <cell r="AH70">
            <v>1520384.25</v>
          </cell>
          <cell r="AI70">
            <v>1520384.25</v>
          </cell>
          <cell r="AJ70">
            <v>1520384.25</v>
          </cell>
          <cell r="AL70">
            <v>1520384.25</v>
          </cell>
          <cell r="AM70">
            <v>1520384.25</v>
          </cell>
          <cell r="AN70">
            <v>1520384.25</v>
          </cell>
          <cell r="AO70">
            <v>1520384.25</v>
          </cell>
          <cell r="AP70">
            <v>1520384.25</v>
          </cell>
          <cell r="AQ70">
            <v>1520384.25</v>
          </cell>
          <cell r="AR70">
            <v>1520384.25</v>
          </cell>
          <cell r="AS70">
            <v>1520384.25</v>
          </cell>
          <cell r="AW70">
            <v>36070483.25</v>
          </cell>
          <cell r="AX70">
            <v>36070483.25</v>
          </cell>
          <cell r="AY70">
            <v>36070483.25</v>
          </cell>
          <cell r="AZ70">
            <v>0</v>
          </cell>
          <cell r="BA70">
            <v>39597867.770000003</v>
          </cell>
          <cell r="BB70">
            <v>39758838.539999999</v>
          </cell>
          <cell r="BC70">
            <v>39833816.289999999</v>
          </cell>
          <cell r="BD70">
            <v>44955588.829999998</v>
          </cell>
          <cell r="BE70">
            <v>45031378.880000003</v>
          </cell>
          <cell r="BF70">
            <v>45031378.880000003</v>
          </cell>
          <cell r="BG70">
            <v>45031378.880000003</v>
          </cell>
          <cell r="BH70">
            <v>36070483.25</v>
          </cell>
        </row>
        <row r="71">
          <cell r="C71">
            <v>47002000390</v>
          </cell>
          <cell r="D71">
            <v>2003</v>
          </cell>
          <cell r="E71" t="str">
            <v>A</v>
          </cell>
          <cell r="F71" t="str">
            <v>AUC</v>
          </cell>
          <cell r="G71" t="str">
            <v>0471-01900</v>
          </cell>
          <cell r="H71" t="str">
            <v>0471-01900</v>
          </cell>
          <cell r="I71" t="str">
            <v>Electronic Document Management</v>
          </cell>
          <cell r="J71">
            <v>37602</v>
          </cell>
          <cell r="K71">
            <v>38353</v>
          </cell>
          <cell r="L71" t="str">
            <v xml:space="preserve"> rel</v>
          </cell>
          <cell r="M71">
            <v>5000000</v>
          </cell>
          <cell r="S71">
            <v>4274608.28</v>
          </cell>
          <cell r="T71">
            <v>4274608.28</v>
          </cell>
          <cell r="U71">
            <v>4274608.28</v>
          </cell>
          <cell r="W71">
            <v>4822179.71</v>
          </cell>
          <cell r="X71">
            <v>4822179.71</v>
          </cell>
          <cell r="Y71">
            <v>4822179.71</v>
          </cell>
          <cell r="Z71">
            <v>4822179.71</v>
          </cell>
          <cell r="AA71">
            <v>4219408.28</v>
          </cell>
          <cell r="AB71">
            <v>4274608.28</v>
          </cell>
          <cell r="AC71">
            <v>4274608.28</v>
          </cell>
          <cell r="AD71">
            <v>4274608.28</v>
          </cell>
          <cell r="AH71">
            <v>135600</v>
          </cell>
          <cell r="AI71">
            <v>135600</v>
          </cell>
          <cell r="AJ71">
            <v>135600</v>
          </cell>
          <cell r="AL71">
            <v>135600</v>
          </cell>
          <cell r="AM71">
            <v>135600</v>
          </cell>
          <cell r="AN71">
            <v>135600</v>
          </cell>
          <cell r="AO71">
            <v>135600</v>
          </cell>
          <cell r="AP71">
            <v>135600</v>
          </cell>
          <cell r="AQ71">
            <v>135600</v>
          </cell>
          <cell r="AR71">
            <v>135600</v>
          </cell>
          <cell r="AS71">
            <v>135600</v>
          </cell>
          <cell r="AW71">
            <v>4410208.28</v>
          </cell>
          <cell r="AX71">
            <v>4410208.28</v>
          </cell>
          <cell r="AY71">
            <v>4410208.28</v>
          </cell>
          <cell r="AZ71">
            <v>0</v>
          </cell>
          <cell r="BA71">
            <v>4957779.71</v>
          </cell>
          <cell r="BB71">
            <v>4957779.71</v>
          </cell>
          <cell r="BC71">
            <v>4957779.71</v>
          </cell>
          <cell r="BD71">
            <v>4957779.71</v>
          </cell>
          <cell r="BE71">
            <v>4355008.28</v>
          </cell>
          <cell r="BF71">
            <v>4410208.28</v>
          </cell>
          <cell r="BG71">
            <v>4410208.28</v>
          </cell>
          <cell r="BH71">
            <v>4410208.28</v>
          </cell>
        </row>
        <row r="72">
          <cell r="C72">
            <v>47002000393</v>
          </cell>
          <cell r="D72">
            <v>2003</v>
          </cell>
          <cell r="E72" t="str">
            <v>A</v>
          </cell>
          <cell r="F72" t="str">
            <v>AUC</v>
          </cell>
          <cell r="G72" t="str">
            <v>0471-00200</v>
          </cell>
          <cell r="H72" t="str">
            <v>0471-00200</v>
          </cell>
          <cell r="I72" t="str">
            <v>Hardware improvement for ISO 18001</v>
          </cell>
          <cell r="J72">
            <v>37602</v>
          </cell>
          <cell r="K72">
            <v>38353</v>
          </cell>
          <cell r="L72" t="str">
            <v xml:space="preserve"> rel</v>
          </cell>
          <cell r="M72">
            <v>850000</v>
          </cell>
          <cell r="S72">
            <v>756653.74</v>
          </cell>
          <cell r="T72">
            <v>756653.74</v>
          </cell>
          <cell r="U72">
            <v>756653.74</v>
          </cell>
          <cell r="W72">
            <v>717453.74</v>
          </cell>
          <cell r="X72">
            <v>717453.74</v>
          </cell>
          <cell r="Y72">
            <v>756653.74</v>
          </cell>
          <cell r="Z72">
            <v>756653.74</v>
          </cell>
          <cell r="AA72">
            <v>756653.74</v>
          </cell>
          <cell r="AB72">
            <v>756653.74</v>
          </cell>
          <cell r="AC72">
            <v>756653.74</v>
          </cell>
          <cell r="AD72">
            <v>756653.74</v>
          </cell>
          <cell r="AH72">
            <v>0</v>
          </cell>
          <cell r="AI72">
            <v>0</v>
          </cell>
          <cell r="AJ72">
            <v>0</v>
          </cell>
          <cell r="AL72">
            <v>39200</v>
          </cell>
          <cell r="AM72">
            <v>39200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W72">
            <v>756653.74</v>
          </cell>
          <cell r="AX72">
            <v>756653.74</v>
          </cell>
          <cell r="AY72">
            <v>756653.74</v>
          </cell>
          <cell r="AZ72">
            <v>0</v>
          </cell>
          <cell r="BA72">
            <v>756653.74</v>
          </cell>
          <cell r="BB72">
            <v>756653.74</v>
          </cell>
          <cell r="BC72">
            <v>756653.74</v>
          </cell>
          <cell r="BD72">
            <v>756653.74</v>
          </cell>
          <cell r="BE72">
            <v>756653.74</v>
          </cell>
          <cell r="BF72">
            <v>756653.74</v>
          </cell>
          <cell r="BG72">
            <v>756653.74</v>
          </cell>
          <cell r="BH72">
            <v>756653.74</v>
          </cell>
        </row>
        <row r="73">
          <cell r="C73">
            <v>47002000395</v>
          </cell>
          <cell r="D73">
            <v>2003</v>
          </cell>
          <cell r="E73" t="str">
            <v>A</v>
          </cell>
          <cell r="F73" t="str">
            <v>AUC</v>
          </cell>
          <cell r="G73" t="str">
            <v>0471-00200</v>
          </cell>
          <cell r="H73" t="str">
            <v>0471-00200</v>
          </cell>
          <cell r="I73" t="str">
            <v>Fire truck station improvement</v>
          </cell>
          <cell r="J73">
            <v>37602</v>
          </cell>
          <cell r="K73">
            <v>38353</v>
          </cell>
          <cell r="L73" t="str">
            <v xml:space="preserve"> rel</v>
          </cell>
          <cell r="M73">
            <v>401000</v>
          </cell>
          <cell r="S73">
            <v>382090</v>
          </cell>
          <cell r="T73">
            <v>382090</v>
          </cell>
          <cell r="U73">
            <v>382090</v>
          </cell>
          <cell r="W73">
            <v>382090</v>
          </cell>
          <cell r="X73">
            <v>382090</v>
          </cell>
          <cell r="Y73">
            <v>382090</v>
          </cell>
          <cell r="Z73">
            <v>382090</v>
          </cell>
          <cell r="AA73">
            <v>382090</v>
          </cell>
          <cell r="AB73">
            <v>382090</v>
          </cell>
          <cell r="AC73">
            <v>382090</v>
          </cell>
          <cell r="AD73">
            <v>382090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W73">
            <v>382090</v>
          </cell>
          <cell r="AX73">
            <v>382090</v>
          </cell>
          <cell r="AY73">
            <v>382090</v>
          </cell>
          <cell r="AZ73">
            <v>0</v>
          </cell>
          <cell r="BA73">
            <v>382090</v>
          </cell>
          <cell r="BB73">
            <v>382090</v>
          </cell>
          <cell r="BC73">
            <v>382090</v>
          </cell>
          <cell r="BD73">
            <v>382090</v>
          </cell>
          <cell r="BE73">
            <v>382090</v>
          </cell>
          <cell r="BF73">
            <v>382090</v>
          </cell>
          <cell r="BG73">
            <v>382090</v>
          </cell>
          <cell r="BH73">
            <v>382090</v>
          </cell>
        </row>
        <row r="74">
          <cell r="C74">
            <v>47002000403</v>
          </cell>
          <cell r="D74">
            <v>2003</v>
          </cell>
          <cell r="E74" t="str">
            <v>M</v>
          </cell>
          <cell r="F74" t="str">
            <v>AUC</v>
          </cell>
          <cell r="G74" t="str">
            <v>0471-00200</v>
          </cell>
          <cell r="H74" t="str">
            <v>0471-00200</v>
          </cell>
          <cell r="I74" t="str">
            <v>ปรับปรุงอาคารจอดรถดับเพลิง</v>
          </cell>
          <cell r="J74">
            <v>37760</v>
          </cell>
          <cell r="K74">
            <v>38353</v>
          </cell>
          <cell r="L74" t="str">
            <v xml:space="preserve"> rel</v>
          </cell>
          <cell r="M74">
            <v>100000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H74">
            <v>0</v>
          </cell>
          <cell r="AI74">
            <v>0</v>
          </cell>
          <cell r="AJ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C75">
            <v>47002000404</v>
          </cell>
          <cell r="D75">
            <v>2003</v>
          </cell>
          <cell r="E75" t="str">
            <v>M</v>
          </cell>
          <cell r="F75" t="str">
            <v>AUC</v>
          </cell>
          <cell r="G75" t="str">
            <v>0471-00300</v>
          </cell>
          <cell r="H75" t="str">
            <v>0471-00300</v>
          </cell>
          <cell r="I75" t="str">
            <v xml:space="preserve">New Turbine meter system for HD#3 expansion </v>
          </cell>
          <cell r="J75">
            <v>37789</v>
          </cell>
          <cell r="K75">
            <v>38353</v>
          </cell>
          <cell r="L75" t="str">
            <v xml:space="preserve"> rel</v>
          </cell>
          <cell r="M75">
            <v>3800000</v>
          </cell>
          <cell r="S75">
            <v>3746000</v>
          </cell>
          <cell r="T75">
            <v>3746000</v>
          </cell>
          <cell r="U75">
            <v>3746000</v>
          </cell>
          <cell r="W75">
            <v>3649570</v>
          </cell>
          <cell r="X75">
            <v>3649570</v>
          </cell>
          <cell r="Y75">
            <v>3649570</v>
          </cell>
          <cell r="Z75">
            <v>3649570</v>
          </cell>
          <cell r="AA75">
            <v>3649570</v>
          </cell>
          <cell r="AB75">
            <v>3649570</v>
          </cell>
          <cell r="AC75">
            <v>3746000</v>
          </cell>
          <cell r="AD75">
            <v>3746000</v>
          </cell>
          <cell r="AH75">
            <v>0</v>
          </cell>
          <cell r="AI75">
            <v>0</v>
          </cell>
          <cell r="AJ75">
            <v>0</v>
          </cell>
          <cell r="AL75">
            <v>96430</v>
          </cell>
          <cell r="AM75">
            <v>96430</v>
          </cell>
          <cell r="AN75">
            <v>96430</v>
          </cell>
          <cell r="AO75">
            <v>96430</v>
          </cell>
          <cell r="AP75">
            <v>96430</v>
          </cell>
          <cell r="AQ75">
            <v>96430</v>
          </cell>
          <cell r="AR75">
            <v>0</v>
          </cell>
          <cell r="AS75">
            <v>0</v>
          </cell>
          <cell r="AW75">
            <v>3746000</v>
          </cell>
          <cell r="AX75">
            <v>3746000</v>
          </cell>
          <cell r="AY75">
            <v>3746000</v>
          </cell>
          <cell r="AZ75">
            <v>0</v>
          </cell>
          <cell r="BA75">
            <v>3746000</v>
          </cell>
          <cell r="BB75">
            <v>3746000</v>
          </cell>
          <cell r="BC75">
            <v>3746000</v>
          </cell>
          <cell r="BD75">
            <v>3746000</v>
          </cell>
          <cell r="BE75">
            <v>3746000</v>
          </cell>
          <cell r="BF75">
            <v>3746000</v>
          </cell>
          <cell r="BG75">
            <v>3746000</v>
          </cell>
          <cell r="BH75">
            <v>3746000</v>
          </cell>
        </row>
        <row r="76">
          <cell r="C76">
            <v>47002000405</v>
          </cell>
          <cell r="D76">
            <v>2003</v>
          </cell>
          <cell r="E76" t="str">
            <v>A</v>
          </cell>
          <cell r="F76" t="str">
            <v>AUC</v>
          </cell>
          <cell r="G76" t="str">
            <v>0471-01400</v>
          </cell>
          <cell r="H76" t="str">
            <v>0471-01400</v>
          </cell>
          <cell r="I76" t="str">
            <v>REF384:CR-2003/84 Install Steam Tracing</v>
          </cell>
          <cell r="J76">
            <v>37795</v>
          </cell>
          <cell r="K76">
            <v>38353</v>
          </cell>
          <cell r="L76" t="str">
            <v xml:space="preserve"> rel</v>
          </cell>
          <cell r="M76">
            <v>10000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H76">
            <v>4000</v>
          </cell>
          <cell r="AI76">
            <v>4000</v>
          </cell>
          <cell r="AJ76">
            <v>4000</v>
          </cell>
          <cell r="AL76">
            <v>4000</v>
          </cell>
          <cell r="AM76">
            <v>4000</v>
          </cell>
          <cell r="AN76">
            <v>4000</v>
          </cell>
          <cell r="AO76">
            <v>4000</v>
          </cell>
          <cell r="AP76">
            <v>4000</v>
          </cell>
          <cell r="AQ76">
            <v>4000</v>
          </cell>
          <cell r="AR76">
            <v>4000</v>
          </cell>
          <cell r="AS76">
            <v>4000</v>
          </cell>
          <cell r="AW76">
            <v>4000</v>
          </cell>
          <cell r="AX76">
            <v>4000</v>
          </cell>
          <cell r="AY76">
            <v>4000</v>
          </cell>
          <cell r="AZ76">
            <v>0</v>
          </cell>
          <cell r="BA76">
            <v>4000</v>
          </cell>
          <cell r="BB76">
            <v>4000</v>
          </cell>
          <cell r="BC76">
            <v>4000</v>
          </cell>
          <cell r="BD76">
            <v>4000</v>
          </cell>
          <cell r="BE76">
            <v>4000</v>
          </cell>
          <cell r="BF76">
            <v>4000</v>
          </cell>
          <cell r="BG76">
            <v>4000</v>
          </cell>
          <cell r="BH76">
            <v>4000</v>
          </cell>
        </row>
        <row r="77">
          <cell r="C77">
            <v>47002000407</v>
          </cell>
          <cell r="D77">
            <v>2003</v>
          </cell>
          <cell r="E77" t="str">
            <v>A</v>
          </cell>
          <cell r="F77" t="str">
            <v>AUC</v>
          </cell>
          <cell r="G77" t="str">
            <v>0471-00300</v>
          </cell>
          <cell r="H77" t="str">
            <v>0471-00300</v>
          </cell>
          <cell r="I77" t="str">
            <v>REF375:Mo. inlet pipe line from F-6001</v>
          </cell>
          <cell r="J77">
            <v>37813</v>
          </cell>
          <cell r="K77">
            <v>38534</v>
          </cell>
          <cell r="L77" t="str">
            <v xml:space="preserve"> rel</v>
          </cell>
          <cell r="M77">
            <v>657056</v>
          </cell>
          <cell r="S77">
            <v>362895.65</v>
          </cell>
          <cell r="T77">
            <v>362895.65</v>
          </cell>
          <cell r="U77">
            <v>362895.65</v>
          </cell>
          <cell r="W77">
            <v>304196.65000000002</v>
          </cell>
          <cell r="X77">
            <v>309572.65000000002</v>
          </cell>
          <cell r="Y77">
            <v>309572.65000000002</v>
          </cell>
          <cell r="Z77">
            <v>309572.65000000002</v>
          </cell>
          <cell r="AA77">
            <v>309572.65000000002</v>
          </cell>
          <cell r="AB77">
            <v>362895.65</v>
          </cell>
          <cell r="AC77">
            <v>362895.65</v>
          </cell>
          <cell r="AD77">
            <v>362895.65</v>
          </cell>
          <cell r="AH77">
            <v>0</v>
          </cell>
          <cell r="AI77">
            <v>0</v>
          </cell>
          <cell r="AJ77">
            <v>0</v>
          </cell>
          <cell r="AL77">
            <v>5376</v>
          </cell>
          <cell r="AM77">
            <v>53323</v>
          </cell>
          <cell r="AN77">
            <v>53323</v>
          </cell>
          <cell r="AO77">
            <v>53323</v>
          </cell>
          <cell r="AP77">
            <v>53323</v>
          </cell>
          <cell r="AQ77">
            <v>0</v>
          </cell>
          <cell r="AR77">
            <v>0</v>
          </cell>
          <cell r="AS77">
            <v>0</v>
          </cell>
          <cell r="AW77">
            <v>362895.65</v>
          </cell>
          <cell r="AX77">
            <v>362895.65</v>
          </cell>
          <cell r="AY77">
            <v>362895.65</v>
          </cell>
          <cell r="AZ77">
            <v>0</v>
          </cell>
          <cell r="BA77">
            <v>309572.65000000002</v>
          </cell>
          <cell r="BB77">
            <v>362895.65</v>
          </cell>
          <cell r="BC77">
            <v>362895.65</v>
          </cell>
          <cell r="BD77">
            <v>362895.65</v>
          </cell>
          <cell r="BE77">
            <v>362895.65</v>
          </cell>
          <cell r="BF77">
            <v>362895.65</v>
          </cell>
          <cell r="BG77">
            <v>362895.65</v>
          </cell>
          <cell r="BH77">
            <v>362895.65</v>
          </cell>
        </row>
        <row r="78">
          <cell r="C78">
            <v>47002000408</v>
          </cell>
          <cell r="D78">
            <v>2003</v>
          </cell>
          <cell r="E78" t="str">
            <v>M</v>
          </cell>
          <cell r="F78" t="str">
            <v>AUC</v>
          </cell>
          <cell r="G78" t="str">
            <v>0471-01000</v>
          </cell>
          <cell r="H78" t="str">
            <v>0471-01000</v>
          </cell>
          <cell r="I78" t="str">
            <v>Software License (Standard Sof</v>
          </cell>
          <cell r="J78">
            <v>37838</v>
          </cell>
          <cell r="K78">
            <v>38718</v>
          </cell>
          <cell r="L78" t="str">
            <v xml:space="preserve"> rel</v>
          </cell>
          <cell r="M78">
            <v>2145700</v>
          </cell>
          <cell r="S78">
            <v>91200</v>
          </cell>
          <cell r="T78">
            <v>91200</v>
          </cell>
          <cell r="U78">
            <v>91200</v>
          </cell>
          <cell r="W78">
            <v>91200</v>
          </cell>
          <cell r="X78">
            <v>91200</v>
          </cell>
          <cell r="Y78">
            <v>91200</v>
          </cell>
          <cell r="Z78">
            <v>91200</v>
          </cell>
          <cell r="AA78">
            <v>91200</v>
          </cell>
          <cell r="AB78">
            <v>91200</v>
          </cell>
          <cell r="AC78">
            <v>91200</v>
          </cell>
          <cell r="AD78">
            <v>91200</v>
          </cell>
          <cell r="AH78">
            <v>0</v>
          </cell>
          <cell r="AI78">
            <v>0</v>
          </cell>
          <cell r="AJ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W78">
            <v>91200</v>
          </cell>
          <cell r="AX78">
            <v>91200</v>
          </cell>
          <cell r="AY78">
            <v>91200</v>
          </cell>
          <cell r="AZ78">
            <v>0</v>
          </cell>
          <cell r="BA78">
            <v>91200</v>
          </cell>
          <cell r="BB78">
            <v>91200</v>
          </cell>
          <cell r="BC78">
            <v>91200</v>
          </cell>
          <cell r="BD78">
            <v>91200</v>
          </cell>
          <cell r="BE78">
            <v>91200</v>
          </cell>
          <cell r="BF78">
            <v>91200</v>
          </cell>
          <cell r="BG78">
            <v>91200</v>
          </cell>
          <cell r="BH78">
            <v>91200</v>
          </cell>
        </row>
        <row r="79">
          <cell r="C79">
            <v>47002000410</v>
          </cell>
          <cell r="D79">
            <v>2003</v>
          </cell>
          <cell r="E79" t="str">
            <v>M</v>
          </cell>
          <cell r="F79" t="str">
            <v>AUC</v>
          </cell>
          <cell r="G79" t="str">
            <v>0471-01910</v>
          </cell>
          <cell r="H79" t="str">
            <v>0471-01910</v>
          </cell>
          <cell r="I79" t="str">
            <v>ปรับปรุงระบบแอร์และไฟฟ้าสำหรับห้องเครื่องมือแลบน้ำ</v>
          </cell>
          <cell r="J79">
            <v>37838</v>
          </cell>
          <cell r="K79">
            <v>38534</v>
          </cell>
          <cell r="L79" t="str">
            <v xml:space="preserve"> rel</v>
          </cell>
          <cell r="M79">
            <v>80000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H79">
            <v>0</v>
          </cell>
          <cell r="AI79">
            <v>0</v>
          </cell>
          <cell r="AJ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C80">
            <v>47002000414</v>
          </cell>
          <cell r="D80">
            <v>2003</v>
          </cell>
          <cell r="E80" t="str">
            <v>M</v>
          </cell>
          <cell r="F80" t="str">
            <v>AUC</v>
          </cell>
          <cell r="G80" t="str">
            <v>0471-01400</v>
          </cell>
          <cell r="H80" t="str">
            <v>0471-01400</v>
          </cell>
          <cell r="I80" t="str">
            <v>Expansion dewatering in WWT</v>
          </cell>
          <cell r="J80">
            <v>37838</v>
          </cell>
          <cell r="K80">
            <v>38626</v>
          </cell>
          <cell r="L80" t="str">
            <v xml:space="preserve"> rel</v>
          </cell>
          <cell r="M80">
            <v>2400000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H80">
            <v>0</v>
          </cell>
          <cell r="AI80">
            <v>0</v>
          </cell>
          <cell r="AJ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C81">
            <v>47002000425</v>
          </cell>
          <cell r="D81">
            <v>2003</v>
          </cell>
          <cell r="E81" t="str">
            <v>M</v>
          </cell>
          <cell r="F81" t="str">
            <v>AUC</v>
          </cell>
          <cell r="G81" t="str">
            <v>0471-01000</v>
          </cell>
          <cell r="H81" t="str">
            <v>0471-01000</v>
          </cell>
          <cell r="I81" t="str">
            <v>Plant Reliability</v>
          </cell>
          <cell r="J81">
            <v>37874</v>
          </cell>
          <cell r="K81">
            <v>38718</v>
          </cell>
          <cell r="L81" t="str">
            <v xml:space="preserve"> rel</v>
          </cell>
          <cell r="M81">
            <v>295000000</v>
          </cell>
          <cell r="S81">
            <v>160065678.12</v>
          </cell>
          <cell r="T81">
            <v>236829986.05000001</v>
          </cell>
          <cell r="U81">
            <v>244778010.00999999</v>
          </cell>
          <cell r="W81">
            <v>88738846.400000006</v>
          </cell>
          <cell r="X81">
            <v>88860423.25</v>
          </cell>
          <cell r="Y81">
            <v>91433243.290000007</v>
          </cell>
          <cell r="Z81">
            <v>93372524.790000007</v>
          </cell>
          <cell r="AA81">
            <v>112120373.27</v>
          </cell>
          <cell r="AB81">
            <v>135303568.24000001</v>
          </cell>
          <cell r="AC81">
            <v>162927428.5</v>
          </cell>
          <cell r="AD81">
            <v>156162989.02000001</v>
          </cell>
          <cell r="AH81">
            <v>96471898.5</v>
          </cell>
          <cell r="AI81">
            <v>11130395.890000001</v>
          </cell>
          <cell r="AJ81">
            <v>2955000</v>
          </cell>
          <cell r="AL81">
            <v>178063884.24000001</v>
          </cell>
          <cell r="AM81">
            <v>188298705.31</v>
          </cell>
          <cell r="AN81">
            <v>187595804.56999999</v>
          </cell>
          <cell r="AO81">
            <v>186496223.06999999</v>
          </cell>
          <cell r="AP81">
            <v>161489843.49000001</v>
          </cell>
          <cell r="AQ81">
            <v>139661525.55000001</v>
          </cell>
          <cell r="AR81">
            <v>104135902.3</v>
          </cell>
          <cell r="AS81">
            <v>96469898.5</v>
          </cell>
          <cell r="AW81">
            <v>256537576.62</v>
          </cell>
          <cell r="AX81">
            <v>247960381.94</v>
          </cell>
          <cell r="AY81">
            <v>247733010.00999999</v>
          </cell>
          <cell r="AZ81">
            <v>0</v>
          </cell>
          <cell r="BA81">
            <v>266802730.64000002</v>
          </cell>
          <cell r="BB81">
            <v>277159128.56</v>
          </cell>
          <cell r="BC81">
            <v>279029047.86000001</v>
          </cell>
          <cell r="BD81">
            <v>279868747.86000001</v>
          </cell>
          <cell r="BE81">
            <v>273610216.75999999</v>
          </cell>
          <cell r="BF81">
            <v>274965093.79000002</v>
          </cell>
          <cell r="BG81">
            <v>267063330.80000001</v>
          </cell>
          <cell r="BH81">
            <v>252632887.52000001</v>
          </cell>
        </row>
        <row r="82">
          <cell r="C82">
            <v>47002000426</v>
          </cell>
          <cell r="D82">
            <v>2003</v>
          </cell>
          <cell r="E82" t="str">
            <v>M</v>
          </cell>
          <cell r="F82" t="str">
            <v>AUC</v>
          </cell>
          <cell r="G82" t="str">
            <v>0471-00300</v>
          </cell>
          <cell r="H82" t="str">
            <v>0471-00300</v>
          </cell>
          <cell r="I82" t="str">
            <v>Ref374:Cr-2003/112 Modify Drain Linesteam Tracing To Trench</v>
          </cell>
          <cell r="J82">
            <v>38000</v>
          </cell>
          <cell r="K82">
            <v>38534</v>
          </cell>
          <cell r="L82" t="str">
            <v xml:space="preserve"> rel</v>
          </cell>
          <cell r="M82">
            <v>60000</v>
          </cell>
          <cell r="S82">
            <v>34713</v>
          </cell>
          <cell r="T82">
            <v>34713</v>
          </cell>
          <cell r="U82">
            <v>34713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34713</v>
          </cell>
          <cell r="AB82">
            <v>34713</v>
          </cell>
          <cell r="AC82">
            <v>34713</v>
          </cell>
          <cell r="AD82">
            <v>34713</v>
          </cell>
          <cell r="AH82">
            <v>0</v>
          </cell>
          <cell r="AI82">
            <v>0</v>
          </cell>
          <cell r="AJ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W82">
            <v>34713</v>
          </cell>
          <cell r="AX82">
            <v>34713</v>
          </cell>
          <cell r="AY82">
            <v>34713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34713</v>
          </cell>
          <cell r="BF82">
            <v>34713</v>
          </cell>
          <cell r="BG82">
            <v>34713</v>
          </cell>
          <cell r="BH82">
            <v>34713</v>
          </cell>
        </row>
        <row r="83">
          <cell r="C83">
            <v>47002000427</v>
          </cell>
          <cell r="D83">
            <v>2003</v>
          </cell>
          <cell r="E83" t="str">
            <v>M</v>
          </cell>
          <cell r="F83" t="str">
            <v>AUC</v>
          </cell>
          <cell r="G83" t="str">
            <v>0471-00300</v>
          </cell>
          <cell r="H83" t="str">
            <v>0471-00300</v>
          </cell>
          <cell r="I83" t="str">
            <v>Ref374:Cr-2003/127 Platform For Sampling Point At P-1760A,B</v>
          </cell>
          <cell r="J83">
            <v>38000</v>
          </cell>
          <cell r="K83">
            <v>38534</v>
          </cell>
          <cell r="L83" t="str">
            <v xml:space="preserve"> rel</v>
          </cell>
          <cell r="M83">
            <v>20000</v>
          </cell>
          <cell r="S83">
            <v>7150</v>
          </cell>
          <cell r="T83">
            <v>7150</v>
          </cell>
          <cell r="U83">
            <v>7150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7150</v>
          </cell>
          <cell r="AB83">
            <v>7150</v>
          </cell>
          <cell r="AC83">
            <v>7150</v>
          </cell>
          <cell r="AD83">
            <v>7150</v>
          </cell>
          <cell r="AH83">
            <v>0</v>
          </cell>
          <cell r="AI83">
            <v>0</v>
          </cell>
          <cell r="AJ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W83">
            <v>7150</v>
          </cell>
          <cell r="AX83">
            <v>7150</v>
          </cell>
          <cell r="AY83">
            <v>7150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7150</v>
          </cell>
          <cell r="BF83">
            <v>7150</v>
          </cell>
          <cell r="BG83">
            <v>7150</v>
          </cell>
          <cell r="BH83">
            <v>7150</v>
          </cell>
        </row>
        <row r="84">
          <cell r="C84">
            <v>47002000442</v>
          </cell>
          <cell r="D84">
            <v>2003</v>
          </cell>
          <cell r="E84" t="str">
            <v>A</v>
          </cell>
          <cell r="F84" t="str">
            <v>AUC</v>
          </cell>
          <cell r="G84" t="str">
            <v>0471-01400</v>
          </cell>
          <cell r="H84" t="str">
            <v>0471-01400</v>
          </cell>
          <cell r="I84" t="str">
            <v>H2 Pipeline to TIG</v>
          </cell>
          <cell r="J84">
            <v>37966</v>
          </cell>
          <cell r="K84">
            <v>38443</v>
          </cell>
          <cell r="L84" t="str">
            <v xml:space="preserve"> rel</v>
          </cell>
          <cell r="M84">
            <v>5000000</v>
          </cell>
          <cell r="S84">
            <v>4282844.34</v>
          </cell>
          <cell r="T84">
            <v>4282844.34</v>
          </cell>
          <cell r="U84">
            <v>4282844.34</v>
          </cell>
          <cell r="W84">
            <v>1746833.49</v>
          </cell>
          <cell r="X84">
            <v>2977801.28</v>
          </cell>
          <cell r="Y84">
            <v>3244646.79</v>
          </cell>
          <cell r="Z84">
            <v>3590440.33</v>
          </cell>
          <cell r="AA84">
            <v>3640148.69</v>
          </cell>
          <cell r="AB84">
            <v>4196759.6900000004</v>
          </cell>
          <cell r="AC84">
            <v>4196759.6900000004</v>
          </cell>
          <cell r="AD84">
            <v>4282844.34</v>
          </cell>
          <cell r="AH84">
            <v>56613.27</v>
          </cell>
          <cell r="AI84">
            <v>56613.27</v>
          </cell>
          <cell r="AJ84">
            <v>56613.27</v>
          </cell>
          <cell r="AL84">
            <v>1187154.75</v>
          </cell>
          <cell r="AM84">
            <v>1007840.58</v>
          </cell>
          <cell r="AN84">
            <v>1071944.3600000001</v>
          </cell>
          <cell r="AO84">
            <v>748175.54</v>
          </cell>
          <cell r="AP84">
            <v>699732.46</v>
          </cell>
          <cell r="AQ84">
            <v>143121.46</v>
          </cell>
          <cell r="AR84">
            <v>143121.46</v>
          </cell>
          <cell r="AS84">
            <v>56613.27</v>
          </cell>
          <cell r="AW84">
            <v>4339457.6099999994</v>
          </cell>
          <cell r="AX84">
            <v>4339457.6099999994</v>
          </cell>
          <cell r="AY84">
            <v>4339457.6099999994</v>
          </cell>
          <cell r="AZ84">
            <v>0</v>
          </cell>
          <cell r="BA84">
            <v>2933988.24</v>
          </cell>
          <cell r="BB84">
            <v>3985641.86</v>
          </cell>
          <cell r="BC84">
            <v>4316591.1500000004</v>
          </cell>
          <cell r="BD84">
            <v>4338615.87</v>
          </cell>
          <cell r="BE84">
            <v>4339881.1500000004</v>
          </cell>
          <cell r="BF84">
            <v>4339881.1500000004</v>
          </cell>
          <cell r="BG84">
            <v>4339881.1500000004</v>
          </cell>
          <cell r="BH84">
            <v>4339457.6099999994</v>
          </cell>
        </row>
        <row r="85">
          <cell r="C85">
            <v>47002000446</v>
          </cell>
          <cell r="D85">
            <v>2004</v>
          </cell>
          <cell r="E85" t="str">
            <v>A</v>
          </cell>
          <cell r="F85" t="str">
            <v>AUC</v>
          </cell>
          <cell r="G85" t="str">
            <v>0471-01100</v>
          </cell>
          <cell r="H85" t="str">
            <v>0471-01100</v>
          </cell>
          <cell r="I85" t="str">
            <v>Eliminate single point of failure for vibration monitoring of 4 main comp.</v>
          </cell>
          <cell r="J85">
            <v>37984</v>
          </cell>
          <cell r="K85">
            <v>38353</v>
          </cell>
          <cell r="L85" t="str">
            <v xml:space="preserve"> rel</v>
          </cell>
          <cell r="M85">
            <v>4900000</v>
          </cell>
          <cell r="S85">
            <v>4559204.1399999997</v>
          </cell>
          <cell r="T85">
            <v>4568874.38</v>
          </cell>
          <cell r="U85">
            <v>4568874.38</v>
          </cell>
          <cell r="W85">
            <v>-241128.42</v>
          </cell>
          <cell r="X85">
            <v>-241128.42</v>
          </cell>
          <cell r="Y85">
            <v>-241128.42</v>
          </cell>
          <cell r="Z85">
            <v>4697623.12</v>
          </cell>
          <cell r="AA85">
            <v>4435884.1399999997</v>
          </cell>
          <cell r="AB85">
            <v>4435884.1399999997</v>
          </cell>
          <cell r="AC85">
            <v>4435884.1399999997</v>
          </cell>
          <cell r="AD85">
            <v>4559204.1399999997</v>
          </cell>
          <cell r="AH85">
            <v>1025258.3</v>
          </cell>
          <cell r="AI85">
            <v>1025258.3</v>
          </cell>
          <cell r="AJ85">
            <v>1025258.3</v>
          </cell>
          <cell r="AL85">
            <v>1025258.3</v>
          </cell>
          <cell r="AM85">
            <v>5821834.1100000003</v>
          </cell>
          <cell r="AN85">
            <v>5839248.96</v>
          </cell>
          <cell r="AO85">
            <v>1025258.3</v>
          </cell>
          <cell r="AP85">
            <v>1025258.3</v>
          </cell>
          <cell r="AQ85">
            <v>1025258.3</v>
          </cell>
          <cell r="AR85">
            <v>1025258.3</v>
          </cell>
          <cell r="AS85">
            <v>1025258.3</v>
          </cell>
          <cell r="AW85">
            <v>5584462.4399999995</v>
          </cell>
          <cell r="AX85">
            <v>5594132.6799999997</v>
          </cell>
          <cell r="AY85">
            <v>5594132.6799999997</v>
          </cell>
          <cell r="AZ85">
            <v>0</v>
          </cell>
          <cell r="BA85">
            <v>784129.88</v>
          </cell>
          <cell r="BB85">
            <v>5580705.6900000004</v>
          </cell>
          <cell r="BC85">
            <v>5598120.54</v>
          </cell>
          <cell r="BD85">
            <v>5722881.4199999999</v>
          </cell>
          <cell r="BE85">
            <v>5461142.4399999995</v>
          </cell>
          <cell r="BF85">
            <v>5461142.4399999995</v>
          </cell>
          <cell r="BG85">
            <v>5461142.4399999995</v>
          </cell>
          <cell r="BH85">
            <v>5584462.4399999995</v>
          </cell>
        </row>
        <row r="86">
          <cell r="C86">
            <v>47002000447</v>
          </cell>
          <cell r="D86">
            <v>2004</v>
          </cell>
          <cell r="E86" t="str">
            <v>A</v>
          </cell>
          <cell r="F86" t="str">
            <v>AUC</v>
          </cell>
          <cell r="G86" t="str">
            <v>0471-01910</v>
          </cell>
          <cell r="H86" t="str">
            <v>0471-01910</v>
          </cell>
          <cell r="I86" t="str">
            <v>Modify GC#5 CO/CO2 Analyzer</v>
          </cell>
          <cell r="J86">
            <v>37991</v>
          </cell>
          <cell r="K86">
            <v>38534</v>
          </cell>
          <cell r="L86" t="str">
            <v xml:space="preserve"> rel</v>
          </cell>
          <cell r="M86">
            <v>200000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H86">
            <v>0</v>
          </cell>
          <cell r="AI86">
            <v>0</v>
          </cell>
          <cell r="AJ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C87">
            <v>47002000450</v>
          </cell>
          <cell r="D87">
            <v>2004</v>
          </cell>
          <cell r="E87" t="str">
            <v>A</v>
          </cell>
          <cell r="F87" t="str">
            <v>AUC</v>
          </cell>
          <cell r="G87" t="str">
            <v>0471-00200</v>
          </cell>
          <cell r="H87" t="str">
            <v>0471-00200</v>
          </cell>
          <cell r="I87" t="str">
            <v>งานปรับปรุงโรงจอดรถดับเพลิง</v>
          </cell>
          <cell r="J87">
            <v>37994</v>
          </cell>
          <cell r="K87">
            <v>38353</v>
          </cell>
          <cell r="L87" t="str">
            <v xml:space="preserve"> rel</v>
          </cell>
          <cell r="M87">
            <v>70000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H87">
            <v>0</v>
          </cell>
          <cell r="AI87">
            <v>0</v>
          </cell>
          <cell r="AJ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C88">
            <v>47002000453</v>
          </cell>
          <cell r="D88">
            <v>2004</v>
          </cell>
          <cell r="E88" t="str">
            <v>A</v>
          </cell>
          <cell r="F88" t="str">
            <v>AUC</v>
          </cell>
          <cell r="G88" t="str">
            <v>0471-01000</v>
          </cell>
          <cell r="H88" t="str">
            <v>0471-01000</v>
          </cell>
          <cell r="I88" t="str">
            <v>Additional Naphtha storage tank</v>
          </cell>
          <cell r="J88">
            <v>37994</v>
          </cell>
          <cell r="K88">
            <v>38534</v>
          </cell>
          <cell r="L88" t="str">
            <v xml:space="preserve"> rel</v>
          </cell>
          <cell r="M88">
            <v>165000000</v>
          </cell>
          <cell r="S88">
            <v>119236414.09999999</v>
          </cell>
          <cell r="T88">
            <v>120917120.31</v>
          </cell>
          <cell r="U88">
            <v>141142513.08000001</v>
          </cell>
          <cell r="W88">
            <v>-21956</v>
          </cell>
          <cell r="X88">
            <v>68044</v>
          </cell>
          <cell r="Y88">
            <v>81044</v>
          </cell>
          <cell r="Z88">
            <v>11955612</v>
          </cell>
          <cell r="AA88">
            <v>20981419.41</v>
          </cell>
          <cell r="AB88">
            <v>41859641.960000001</v>
          </cell>
          <cell r="AC88">
            <v>89647600.969999999</v>
          </cell>
          <cell r="AD88">
            <v>118642743.63</v>
          </cell>
          <cell r="AH88">
            <v>36381770.850000001</v>
          </cell>
          <cell r="AI88">
            <v>35233787.140000001</v>
          </cell>
          <cell r="AJ88">
            <v>14566490.390000001</v>
          </cell>
          <cell r="AL88">
            <v>147022986.96000001</v>
          </cell>
          <cell r="AM88">
            <v>147454118.16</v>
          </cell>
          <cell r="AN88">
            <v>154223855.06</v>
          </cell>
          <cell r="AO88">
            <v>144793747.06</v>
          </cell>
          <cell r="AP88">
            <v>135536530.31999999</v>
          </cell>
          <cell r="AQ88">
            <v>114139518.73</v>
          </cell>
          <cell r="AR88">
            <v>64469125.600000001</v>
          </cell>
          <cell r="AS88">
            <v>36353120.850000001</v>
          </cell>
          <cell r="AW88">
            <v>155618184.94999999</v>
          </cell>
          <cell r="AX88">
            <v>156150907.44999999</v>
          </cell>
          <cell r="AY88">
            <v>155709003.47000003</v>
          </cell>
          <cell r="AZ88">
            <v>0</v>
          </cell>
          <cell r="BA88">
            <v>147001030.96000001</v>
          </cell>
          <cell r="BB88">
            <v>147522162.16</v>
          </cell>
          <cell r="BC88">
            <v>154304899.06</v>
          </cell>
          <cell r="BD88">
            <v>156749359.06</v>
          </cell>
          <cell r="BE88">
            <v>156517949.72999999</v>
          </cell>
          <cell r="BF88">
            <v>155999160.69</v>
          </cell>
          <cell r="BG88">
            <v>154116726.56999999</v>
          </cell>
          <cell r="BH88">
            <v>154995864.47999999</v>
          </cell>
        </row>
        <row r="89">
          <cell r="C89">
            <v>47002000454</v>
          </cell>
          <cell r="D89">
            <v>2004</v>
          </cell>
          <cell r="E89" t="str">
            <v>A</v>
          </cell>
          <cell r="F89" t="str">
            <v>AUC</v>
          </cell>
          <cell r="G89" t="str">
            <v>0471-01100</v>
          </cell>
          <cell r="H89" t="str">
            <v>0471-01100</v>
          </cell>
          <cell r="I89" t="str">
            <v>Plant Modification by TPM activity</v>
          </cell>
          <cell r="J89">
            <v>37994</v>
          </cell>
          <cell r="K89">
            <v>38353</v>
          </cell>
          <cell r="L89" t="str">
            <v xml:space="preserve"> rel</v>
          </cell>
          <cell r="M89">
            <v>2269235</v>
          </cell>
          <cell r="S89">
            <v>2338031.2799999998</v>
          </cell>
          <cell r="T89">
            <v>2390053.63</v>
          </cell>
          <cell r="U89">
            <v>2407283.63</v>
          </cell>
          <cell r="W89">
            <v>42761.96</v>
          </cell>
          <cell r="X89">
            <v>103613.75999999999</v>
          </cell>
          <cell r="Y89">
            <v>254155.36</v>
          </cell>
          <cell r="Z89">
            <v>1555379.2</v>
          </cell>
          <cell r="AA89">
            <v>1655509.2</v>
          </cell>
          <cell r="AB89">
            <v>1704817.2</v>
          </cell>
          <cell r="AC89">
            <v>1907097.2</v>
          </cell>
          <cell r="AD89">
            <v>2334031.2799999998</v>
          </cell>
          <cell r="AH89">
            <v>64022.35</v>
          </cell>
          <cell r="AI89">
            <v>37920</v>
          </cell>
          <cell r="AJ89">
            <v>25920</v>
          </cell>
          <cell r="AL89">
            <v>140835.79999999999</v>
          </cell>
          <cell r="AM89">
            <v>998339.6</v>
          </cell>
          <cell r="AN89">
            <v>1736223.84</v>
          </cell>
          <cell r="AO89">
            <v>825452.4</v>
          </cell>
          <cell r="AP89">
            <v>239859</v>
          </cell>
          <cell r="AQ89">
            <v>202280</v>
          </cell>
          <cell r="AR89">
            <v>259721.08</v>
          </cell>
          <cell r="AS89">
            <v>27270</v>
          </cell>
          <cell r="AW89">
            <v>2402053.63</v>
          </cell>
          <cell r="AX89">
            <v>2427973.63</v>
          </cell>
          <cell r="AY89">
            <v>2433203.63</v>
          </cell>
          <cell r="AZ89">
            <v>0</v>
          </cell>
          <cell r="BA89">
            <v>183597.75999999998</v>
          </cell>
          <cell r="BB89">
            <v>1101953.3599999999</v>
          </cell>
          <cell r="BC89">
            <v>1990379.2000000002</v>
          </cell>
          <cell r="BD89">
            <v>2380831.6</v>
          </cell>
          <cell r="BE89">
            <v>1895368.2</v>
          </cell>
          <cell r="BF89">
            <v>1907097.2</v>
          </cell>
          <cell r="BG89">
            <v>2166818.2799999998</v>
          </cell>
          <cell r="BH89">
            <v>2361301.2799999998</v>
          </cell>
        </row>
        <row r="90">
          <cell r="C90">
            <v>47002000455</v>
          </cell>
          <cell r="D90">
            <v>2004</v>
          </cell>
          <cell r="E90" t="str">
            <v>A</v>
          </cell>
          <cell r="F90" t="str">
            <v>AUC</v>
          </cell>
          <cell r="G90" t="str">
            <v>0471-01100</v>
          </cell>
          <cell r="H90" t="str">
            <v>0471-01100</v>
          </cell>
          <cell r="I90" t="str">
            <v>Modify solenoid valve of extraction/admission Check Valve</v>
          </cell>
          <cell r="J90">
            <v>37994</v>
          </cell>
          <cell r="K90">
            <v>38353</v>
          </cell>
          <cell r="L90" t="str">
            <v xml:space="preserve"> rel</v>
          </cell>
          <cell r="M90">
            <v>1200000</v>
          </cell>
          <cell r="S90">
            <v>609614.63</v>
          </cell>
          <cell r="T90">
            <v>609614.63</v>
          </cell>
          <cell r="U90">
            <v>667614.63</v>
          </cell>
          <cell r="W90">
            <v>0</v>
          </cell>
          <cell r="X90">
            <v>0</v>
          </cell>
          <cell r="Y90">
            <v>33820.74</v>
          </cell>
          <cell r="Z90">
            <v>580649.99</v>
          </cell>
          <cell r="AA90">
            <v>515454.63</v>
          </cell>
          <cell r="AB90">
            <v>515454.63</v>
          </cell>
          <cell r="AC90">
            <v>600254.63</v>
          </cell>
          <cell r="AD90">
            <v>600254.63</v>
          </cell>
          <cell r="AH90">
            <v>58000</v>
          </cell>
          <cell r="AI90">
            <v>58000</v>
          </cell>
          <cell r="AJ90">
            <v>0</v>
          </cell>
          <cell r="AL90">
            <v>0</v>
          </cell>
          <cell r="AM90">
            <v>573801.57999999996</v>
          </cell>
          <cell r="AN90">
            <v>546491.30000000005</v>
          </cell>
          <cell r="AO90">
            <v>13200</v>
          </cell>
          <cell r="AP90">
            <v>0</v>
          </cell>
          <cell r="AQ90">
            <v>0</v>
          </cell>
          <cell r="AR90">
            <v>0</v>
          </cell>
          <cell r="AS90">
            <v>67360</v>
          </cell>
          <cell r="AW90">
            <v>667614.63</v>
          </cell>
          <cell r="AX90">
            <v>667614.63</v>
          </cell>
          <cell r="AY90">
            <v>667614.63</v>
          </cell>
          <cell r="AZ90">
            <v>0</v>
          </cell>
          <cell r="BA90">
            <v>0</v>
          </cell>
          <cell r="BB90">
            <v>573801.57999999996</v>
          </cell>
          <cell r="BC90">
            <v>580312.04</v>
          </cell>
          <cell r="BD90">
            <v>593849.99</v>
          </cell>
          <cell r="BE90">
            <v>515454.63</v>
          </cell>
          <cell r="BF90">
            <v>515454.63</v>
          </cell>
          <cell r="BG90">
            <v>600254.63</v>
          </cell>
          <cell r="BH90">
            <v>667614.63</v>
          </cell>
        </row>
        <row r="91">
          <cell r="C91">
            <v>47002000456</v>
          </cell>
          <cell r="D91">
            <v>2004</v>
          </cell>
          <cell r="E91" t="str">
            <v>A</v>
          </cell>
          <cell r="F91" t="str">
            <v>AUC</v>
          </cell>
          <cell r="G91" t="str">
            <v>0471-01100</v>
          </cell>
          <cell r="H91" t="str">
            <v>0471-01100</v>
          </cell>
          <cell r="I91" t="str">
            <v>Change the auto starting switch of LO pum from pressure</v>
          </cell>
          <cell r="J91">
            <v>37994</v>
          </cell>
          <cell r="K91">
            <v>38353</v>
          </cell>
          <cell r="L91" t="str">
            <v xml:space="preserve"> rel</v>
          </cell>
          <cell r="M91">
            <v>400000</v>
          </cell>
          <cell r="S91">
            <v>96000</v>
          </cell>
          <cell r="T91">
            <v>96000</v>
          </cell>
          <cell r="U91">
            <v>96000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72100</v>
          </cell>
          <cell r="AC91">
            <v>85800</v>
          </cell>
          <cell r="AD91">
            <v>96000</v>
          </cell>
          <cell r="AH91">
            <v>0</v>
          </cell>
          <cell r="AI91">
            <v>0</v>
          </cell>
          <cell r="AJ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72100</v>
          </cell>
          <cell r="AQ91">
            <v>0</v>
          </cell>
          <cell r="AR91">
            <v>0</v>
          </cell>
          <cell r="AS91">
            <v>0</v>
          </cell>
          <cell r="AW91">
            <v>96000</v>
          </cell>
          <cell r="AX91">
            <v>96000</v>
          </cell>
          <cell r="AY91">
            <v>96000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72100</v>
          </cell>
          <cell r="BF91">
            <v>72100</v>
          </cell>
          <cell r="BG91">
            <v>85800</v>
          </cell>
          <cell r="BH91">
            <v>96000</v>
          </cell>
        </row>
        <row r="92">
          <cell r="C92">
            <v>47002000457</v>
          </cell>
          <cell r="D92">
            <v>2004</v>
          </cell>
          <cell r="E92" t="str">
            <v>A</v>
          </cell>
          <cell r="F92" t="str">
            <v>AUC</v>
          </cell>
          <cell r="G92" t="str">
            <v>0471-01400</v>
          </cell>
          <cell r="H92" t="str">
            <v>0471-01400</v>
          </cell>
          <cell r="I92" t="str">
            <v>GHU II regeneration scrubber</v>
          </cell>
          <cell r="J92">
            <v>37994</v>
          </cell>
          <cell r="K92">
            <v>38534</v>
          </cell>
          <cell r="L92" t="str">
            <v xml:space="preserve"> rel</v>
          </cell>
          <cell r="M92">
            <v>5000000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H92">
            <v>202638.8</v>
          </cell>
          <cell r="AI92">
            <v>202638.8</v>
          </cell>
          <cell r="AJ92">
            <v>202638.8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202638.8</v>
          </cell>
          <cell r="AW92">
            <v>202638.8</v>
          </cell>
          <cell r="AX92">
            <v>202638.8</v>
          </cell>
          <cell r="AY92">
            <v>202638.8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202638.8</v>
          </cell>
        </row>
        <row r="93">
          <cell r="C93">
            <v>47002000458</v>
          </cell>
          <cell r="D93">
            <v>2004</v>
          </cell>
          <cell r="E93" t="str">
            <v>A</v>
          </cell>
          <cell r="F93" t="str">
            <v>AUC</v>
          </cell>
          <cell r="G93" t="str">
            <v>0471-01400</v>
          </cell>
          <cell r="H93" t="str">
            <v>0471-01400</v>
          </cell>
          <cell r="I93" t="str">
            <v>TPM Modification 2004 - Aromatic&amp;UT Dept.</v>
          </cell>
          <cell r="J93">
            <v>37994</v>
          </cell>
          <cell r="K93">
            <v>38353</v>
          </cell>
          <cell r="L93" t="str">
            <v xml:space="preserve"> rel</v>
          </cell>
          <cell r="M93">
            <v>1502892.8</v>
          </cell>
          <cell r="S93">
            <v>1555497.1</v>
          </cell>
          <cell r="T93">
            <v>1593157.17</v>
          </cell>
          <cell r="U93">
            <v>1593157.17</v>
          </cell>
          <cell r="W93">
            <v>541628.98</v>
          </cell>
          <cell r="X93">
            <v>951714.46</v>
          </cell>
          <cell r="Y93">
            <v>984315.85</v>
          </cell>
          <cell r="Z93">
            <v>1367631.09</v>
          </cell>
          <cell r="AA93">
            <v>1397715.1</v>
          </cell>
          <cell r="AB93">
            <v>1488942.9000000001</v>
          </cell>
          <cell r="AC93">
            <v>1488942.9</v>
          </cell>
          <cell r="AD93">
            <v>1555497.1</v>
          </cell>
          <cell r="AH93">
            <v>40003.07</v>
          </cell>
          <cell r="AI93">
            <v>2343</v>
          </cell>
          <cell r="AJ93">
            <v>2343</v>
          </cell>
          <cell r="AL93">
            <v>286711.48</v>
          </cell>
          <cell r="AM93">
            <v>255116.35</v>
          </cell>
          <cell r="AN93">
            <v>304724.84000000003</v>
          </cell>
          <cell r="AO93">
            <v>111388.4</v>
          </cell>
          <cell r="AP93">
            <v>72435</v>
          </cell>
          <cell r="AQ93">
            <v>20343</v>
          </cell>
          <cell r="AR93">
            <v>44477.07</v>
          </cell>
          <cell r="AS93">
            <v>40003.07</v>
          </cell>
          <cell r="AW93">
            <v>1595500.1700000002</v>
          </cell>
          <cell r="AX93">
            <v>1595500.17</v>
          </cell>
          <cell r="AY93">
            <v>1595500.17</v>
          </cell>
          <cell r="AZ93">
            <v>0</v>
          </cell>
          <cell r="BA93">
            <v>828340.46</v>
          </cell>
          <cell r="BB93">
            <v>1206830.81</v>
          </cell>
          <cell r="BC93">
            <v>1289040.69</v>
          </cell>
          <cell r="BD93">
            <v>1479019.49</v>
          </cell>
          <cell r="BE93">
            <v>1470150.1</v>
          </cell>
          <cell r="BF93">
            <v>1509285.9000000001</v>
          </cell>
          <cell r="BG93">
            <v>1533419.97</v>
          </cell>
          <cell r="BH93">
            <v>1595500.1700000002</v>
          </cell>
        </row>
        <row r="94">
          <cell r="C94">
            <v>47002000459</v>
          </cell>
          <cell r="D94">
            <v>2004</v>
          </cell>
          <cell r="E94" t="str">
            <v>A</v>
          </cell>
          <cell r="F94" t="str">
            <v>AUC</v>
          </cell>
          <cell r="G94" t="str">
            <v>0471-01400</v>
          </cell>
          <cell r="H94" t="str">
            <v>0471-01400</v>
          </cell>
          <cell r="I94" t="str">
            <v>Improve single point of failure for UT critical pump</v>
          </cell>
          <cell r="J94">
            <v>37994</v>
          </cell>
          <cell r="K94">
            <v>38534</v>
          </cell>
          <cell r="L94" t="str">
            <v xml:space="preserve"> rel</v>
          </cell>
          <cell r="M94">
            <v>1400000</v>
          </cell>
          <cell r="S94">
            <v>35795.86</v>
          </cell>
          <cell r="T94">
            <v>346991.86</v>
          </cell>
          <cell r="U94">
            <v>348991.86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35795.86</v>
          </cell>
          <cell r="AH94">
            <v>234600</v>
          </cell>
          <cell r="AI94">
            <v>23400</v>
          </cell>
          <cell r="AJ94">
            <v>21400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211200</v>
          </cell>
          <cell r="AQ94">
            <v>211200</v>
          </cell>
          <cell r="AR94">
            <v>211200</v>
          </cell>
          <cell r="AS94">
            <v>234600</v>
          </cell>
          <cell r="AW94">
            <v>270395.86</v>
          </cell>
          <cell r="AX94">
            <v>370391.86</v>
          </cell>
          <cell r="AY94">
            <v>370391.86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211200</v>
          </cell>
          <cell r="BF94">
            <v>211200</v>
          </cell>
          <cell r="BG94">
            <v>211200</v>
          </cell>
          <cell r="BH94">
            <v>270395.86</v>
          </cell>
        </row>
        <row r="95">
          <cell r="C95">
            <v>47002000460</v>
          </cell>
          <cell r="D95">
            <v>2004</v>
          </cell>
          <cell r="E95" t="str">
            <v>A</v>
          </cell>
          <cell r="F95" t="str">
            <v>AUC</v>
          </cell>
          <cell r="G95" t="str">
            <v>0471-01400</v>
          </cell>
          <cell r="H95" t="str">
            <v>0471-01400</v>
          </cell>
          <cell r="I95" t="str">
            <v>CO2 pH adjustment at waste wat</v>
          </cell>
          <cell r="J95">
            <v>37994</v>
          </cell>
          <cell r="K95">
            <v>38534</v>
          </cell>
          <cell r="L95" t="str">
            <v xml:space="preserve"> rel</v>
          </cell>
          <cell r="M95">
            <v>600000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H95">
            <v>0</v>
          </cell>
          <cell r="AI95">
            <v>0</v>
          </cell>
          <cell r="AJ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C96">
            <v>47002000462</v>
          </cell>
          <cell r="D96">
            <v>2004</v>
          </cell>
          <cell r="E96" t="str">
            <v>A</v>
          </cell>
          <cell r="F96" t="str">
            <v>AUC</v>
          </cell>
          <cell r="G96" t="str">
            <v>0471-01400</v>
          </cell>
          <cell r="H96" t="str">
            <v>0471-01400</v>
          </cell>
          <cell r="I96" t="str">
            <v>A new design PV-2031</v>
          </cell>
          <cell r="J96">
            <v>37994</v>
          </cell>
          <cell r="K96">
            <v>38534</v>
          </cell>
          <cell r="L96" t="str">
            <v xml:space="preserve"> rel</v>
          </cell>
          <cell r="M96">
            <v>500000</v>
          </cell>
          <cell r="S96">
            <v>459590.63</v>
          </cell>
          <cell r="T96">
            <v>459590.63</v>
          </cell>
          <cell r="U96">
            <v>459590.63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459590.63</v>
          </cell>
          <cell r="AD96">
            <v>459590.63</v>
          </cell>
          <cell r="AH96">
            <v>0</v>
          </cell>
          <cell r="AI96">
            <v>0</v>
          </cell>
          <cell r="AJ96">
            <v>0</v>
          </cell>
          <cell r="AL96">
            <v>458224.88</v>
          </cell>
          <cell r="AM96">
            <v>458224.88</v>
          </cell>
          <cell r="AN96">
            <v>458224.88</v>
          </cell>
          <cell r="AO96">
            <v>458224.88</v>
          </cell>
          <cell r="AP96">
            <v>458224.88</v>
          </cell>
          <cell r="AQ96">
            <v>458224.88</v>
          </cell>
          <cell r="AR96">
            <v>0</v>
          </cell>
          <cell r="AS96">
            <v>0</v>
          </cell>
          <cell r="AW96">
            <v>459590.63</v>
          </cell>
          <cell r="AX96">
            <v>459590.63</v>
          </cell>
          <cell r="AY96">
            <v>459590.63</v>
          </cell>
          <cell r="AZ96">
            <v>0</v>
          </cell>
          <cell r="BA96">
            <v>458224.88</v>
          </cell>
          <cell r="BB96">
            <v>458224.88</v>
          </cell>
          <cell r="BC96">
            <v>458224.88</v>
          </cell>
          <cell r="BD96">
            <v>458224.88</v>
          </cell>
          <cell r="BE96">
            <v>458224.88</v>
          </cell>
          <cell r="BF96">
            <v>458224.88</v>
          </cell>
          <cell r="BG96">
            <v>459590.63</v>
          </cell>
          <cell r="BH96">
            <v>459590.63</v>
          </cell>
        </row>
        <row r="97">
          <cell r="C97">
            <v>47002000463</v>
          </cell>
          <cell r="D97">
            <v>2004</v>
          </cell>
          <cell r="E97" t="str">
            <v>A</v>
          </cell>
          <cell r="F97" t="str">
            <v>AUC</v>
          </cell>
          <cell r="G97" t="str">
            <v>0471-01400</v>
          </cell>
          <cell r="H97" t="str">
            <v>0471-01400</v>
          </cell>
          <cell r="I97" t="str">
            <v>RWT chemical feed pump</v>
          </cell>
          <cell r="J97">
            <v>37994</v>
          </cell>
          <cell r="K97">
            <v>38534</v>
          </cell>
          <cell r="L97" t="str">
            <v xml:space="preserve"> rel</v>
          </cell>
          <cell r="M97">
            <v>480000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C98">
            <v>47002000464</v>
          </cell>
          <cell r="D98">
            <v>2004</v>
          </cell>
          <cell r="E98" t="str">
            <v>A</v>
          </cell>
          <cell r="F98" t="str">
            <v>AUC</v>
          </cell>
          <cell r="G98" t="str">
            <v>0471-01400</v>
          </cell>
          <cell r="H98" t="str">
            <v>0471-01400</v>
          </cell>
          <cell r="I98" t="str">
            <v>Sequence event recorder for BM</v>
          </cell>
          <cell r="J98">
            <v>37994</v>
          </cell>
          <cell r="K98">
            <v>38534</v>
          </cell>
          <cell r="L98" t="str">
            <v xml:space="preserve"> rel</v>
          </cell>
          <cell r="M98">
            <v>240000</v>
          </cell>
          <cell r="S98">
            <v>2000</v>
          </cell>
          <cell r="T98">
            <v>2000</v>
          </cell>
          <cell r="U98">
            <v>2000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2000</v>
          </cell>
          <cell r="AB98">
            <v>2000</v>
          </cell>
          <cell r="AC98">
            <v>2000</v>
          </cell>
          <cell r="AD98">
            <v>2000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  <cell r="AM98">
            <v>2140</v>
          </cell>
          <cell r="AN98">
            <v>2000</v>
          </cell>
          <cell r="AO98">
            <v>2000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W98">
            <v>2000</v>
          </cell>
          <cell r="AX98">
            <v>2000</v>
          </cell>
          <cell r="AY98">
            <v>2000</v>
          </cell>
          <cell r="AZ98">
            <v>0</v>
          </cell>
          <cell r="BA98">
            <v>0</v>
          </cell>
          <cell r="BB98">
            <v>2140</v>
          </cell>
          <cell r="BC98">
            <v>2000</v>
          </cell>
          <cell r="BD98">
            <v>2000</v>
          </cell>
          <cell r="BE98">
            <v>2000</v>
          </cell>
          <cell r="BF98">
            <v>2000</v>
          </cell>
          <cell r="BG98">
            <v>2000</v>
          </cell>
          <cell r="BH98">
            <v>2000</v>
          </cell>
        </row>
        <row r="99">
          <cell r="C99">
            <v>47002000465</v>
          </cell>
          <cell r="D99">
            <v>2004</v>
          </cell>
          <cell r="E99" t="str">
            <v>A</v>
          </cell>
          <cell r="F99" t="str">
            <v>AUC</v>
          </cell>
          <cell r="G99" t="str">
            <v>0471-01400</v>
          </cell>
          <cell r="H99" t="str">
            <v>0471-01400</v>
          </cell>
          <cell r="I99" t="str">
            <v>Passivation Skit</v>
          </cell>
          <cell r="J99">
            <v>37994</v>
          </cell>
          <cell r="K99">
            <v>38534</v>
          </cell>
          <cell r="L99" t="str">
            <v xml:space="preserve"> rel</v>
          </cell>
          <cell r="M99">
            <v>100000</v>
          </cell>
          <cell r="S99">
            <v>40900</v>
          </cell>
          <cell r="T99">
            <v>40900</v>
          </cell>
          <cell r="U99">
            <v>40900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40900</v>
          </cell>
          <cell r="AH99">
            <v>6730.5</v>
          </cell>
          <cell r="AI99">
            <v>6730.5</v>
          </cell>
          <cell r="AJ99">
            <v>6730.5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6730.5</v>
          </cell>
          <cell r="AW99">
            <v>47630.5</v>
          </cell>
          <cell r="AX99">
            <v>47630.5</v>
          </cell>
          <cell r="AY99">
            <v>47630.5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47630.5</v>
          </cell>
        </row>
        <row r="100">
          <cell r="C100">
            <v>47002000466</v>
          </cell>
          <cell r="D100">
            <v>2004</v>
          </cell>
          <cell r="E100" t="str">
            <v>A</v>
          </cell>
          <cell r="F100" t="str">
            <v>AUC</v>
          </cell>
          <cell r="G100" t="str">
            <v>0471-01900</v>
          </cell>
          <cell r="H100" t="str">
            <v>0471-01900</v>
          </cell>
          <cell r="I100" t="str">
            <v>Distributed Control system Retrofit</v>
          </cell>
          <cell r="J100">
            <v>37994</v>
          </cell>
          <cell r="K100">
            <v>38534</v>
          </cell>
          <cell r="L100" t="str">
            <v xml:space="preserve"> rel</v>
          </cell>
          <cell r="M100">
            <v>29000000</v>
          </cell>
          <cell r="S100">
            <v>11352392.689999999</v>
          </cell>
          <cell r="T100">
            <v>11618855.560000001</v>
          </cell>
          <cell r="U100">
            <v>12441758.039999999</v>
          </cell>
          <cell r="W100">
            <v>869826.98</v>
          </cell>
          <cell r="X100">
            <v>1931396.83</v>
          </cell>
          <cell r="Y100">
            <v>2245854.7200000002</v>
          </cell>
          <cell r="Z100">
            <v>3259390.94</v>
          </cell>
          <cell r="AA100">
            <v>9115441.8399999999</v>
          </cell>
          <cell r="AB100">
            <v>10419279.970000001</v>
          </cell>
          <cell r="AC100">
            <v>11390705.26</v>
          </cell>
          <cell r="AD100">
            <v>11476412.689999999</v>
          </cell>
          <cell r="AH100">
            <v>1441564.95</v>
          </cell>
          <cell r="AI100">
            <v>1324720.21</v>
          </cell>
          <cell r="AJ100">
            <v>1233028.02</v>
          </cell>
          <cell r="AL100">
            <v>3150860.82</v>
          </cell>
          <cell r="AM100">
            <v>8219870.9699999997</v>
          </cell>
          <cell r="AN100">
            <v>7952374.3300000001</v>
          </cell>
          <cell r="AO100">
            <v>8208334.9500000002</v>
          </cell>
          <cell r="AP100">
            <v>2548164.27</v>
          </cell>
          <cell r="AQ100">
            <v>2076959.36</v>
          </cell>
          <cell r="AR100">
            <v>1279406.94</v>
          </cell>
          <cell r="AS100">
            <v>1354772.95</v>
          </cell>
          <cell r="AW100">
            <v>12793957.639999999</v>
          </cell>
          <cell r="AX100">
            <v>12943575.77</v>
          </cell>
          <cell r="AY100">
            <v>13674786.059999999</v>
          </cell>
          <cell r="AZ100">
            <v>0</v>
          </cell>
          <cell r="BA100">
            <v>4020687.8</v>
          </cell>
          <cell r="BB100">
            <v>10151267.800000001</v>
          </cell>
          <cell r="BC100">
            <v>10198229.050000001</v>
          </cell>
          <cell r="BD100">
            <v>11467725.890000001</v>
          </cell>
          <cell r="BE100">
            <v>11663606.109999999</v>
          </cell>
          <cell r="BF100">
            <v>12496239.33</v>
          </cell>
          <cell r="BG100">
            <v>12670112.199999999</v>
          </cell>
          <cell r="BH100">
            <v>12831185.639999999</v>
          </cell>
        </row>
        <row r="101">
          <cell r="C101">
            <v>47002000468</v>
          </cell>
          <cell r="D101">
            <v>2004</v>
          </cell>
          <cell r="E101" t="str">
            <v>A</v>
          </cell>
          <cell r="F101" t="str">
            <v>AUC</v>
          </cell>
          <cell r="G101" t="str">
            <v>0471-01900</v>
          </cell>
          <cell r="H101" t="str">
            <v>0471-01900</v>
          </cell>
          <cell r="I101" t="str">
            <v>Flare bumer modification</v>
          </cell>
          <cell r="J101">
            <v>37994</v>
          </cell>
          <cell r="K101">
            <v>38443</v>
          </cell>
          <cell r="L101" t="str">
            <v xml:space="preserve"> rel</v>
          </cell>
          <cell r="M101">
            <v>10000000</v>
          </cell>
          <cell r="S101">
            <v>8296702.5999999996</v>
          </cell>
          <cell r="T101">
            <v>8296702.5999999996</v>
          </cell>
          <cell r="U101">
            <v>8296702.5999999996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9479070.7200000007</v>
          </cell>
          <cell r="AC101">
            <v>8296702.5999999996</v>
          </cell>
          <cell r="AD101">
            <v>8296702.5999999996</v>
          </cell>
          <cell r="AH101">
            <v>316988.79999999999</v>
          </cell>
          <cell r="AI101">
            <v>316988.79999999999</v>
          </cell>
          <cell r="AJ101">
            <v>316988.79999999999</v>
          </cell>
          <cell r="AL101">
            <v>9446266.2400000002</v>
          </cell>
          <cell r="AM101">
            <v>9446266.2400000002</v>
          </cell>
          <cell r="AN101">
            <v>9446266.2400000002</v>
          </cell>
          <cell r="AO101">
            <v>9446266.2400000002</v>
          </cell>
          <cell r="AP101">
            <v>9446266.2400000002</v>
          </cell>
          <cell r="AQ101">
            <v>316988.79999999999</v>
          </cell>
          <cell r="AR101">
            <v>316988.79999999999</v>
          </cell>
          <cell r="AS101">
            <v>316988.79999999999</v>
          </cell>
          <cell r="AW101">
            <v>8613691.4000000004</v>
          </cell>
          <cell r="AX101">
            <v>8613691.4000000004</v>
          </cell>
          <cell r="AY101">
            <v>8613691.4000000004</v>
          </cell>
          <cell r="AZ101">
            <v>0</v>
          </cell>
          <cell r="BA101">
            <v>9446266.2400000002</v>
          </cell>
          <cell r="BB101">
            <v>9446266.2400000002</v>
          </cell>
          <cell r="BC101">
            <v>9446266.2400000002</v>
          </cell>
          <cell r="BD101">
            <v>9446266.2400000002</v>
          </cell>
          <cell r="BE101">
            <v>9446266.2400000002</v>
          </cell>
          <cell r="BF101">
            <v>9796059.5200000014</v>
          </cell>
          <cell r="BG101">
            <v>8613691.4000000004</v>
          </cell>
          <cell r="BH101">
            <v>8613691.4000000004</v>
          </cell>
        </row>
        <row r="102">
          <cell r="C102">
            <v>47002000471</v>
          </cell>
          <cell r="D102">
            <v>2004</v>
          </cell>
          <cell r="E102" t="str">
            <v>A</v>
          </cell>
          <cell r="F102" t="str">
            <v>AUC</v>
          </cell>
          <cell r="G102" t="str">
            <v>0471-01900</v>
          </cell>
          <cell r="H102" t="str">
            <v>0471-01900</v>
          </cell>
          <cell r="I102" t="str">
            <v>Online Optimizer</v>
          </cell>
          <cell r="J102">
            <v>37994</v>
          </cell>
          <cell r="K102">
            <v>38534</v>
          </cell>
          <cell r="L102" t="str">
            <v xml:space="preserve"> rel</v>
          </cell>
          <cell r="M102">
            <v>60000000</v>
          </cell>
          <cell r="S102">
            <v>235787.48</v>
          </cell>
          <cell r="T102">
            <v>235787.48</v>
          </cell>
          <cell r="U102">
            <v>235787.48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607.48</v>
          </cell>
          <cell r="AB102">
            <v>53262.48</v>
          </cell>
          <cell r="AC102">
            <v>53262.48</v>
          </cell>
          <cell r="AD102">
            <v>53262.48</v>
          </cell>
          <cell r="AH102">
            <v>0</v>
          </cell>
          <cell r="AI102">
            <v>0</v>
          </cell>
          <cell r="AJ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52655</v>
          </cell>
          <cell r="AP102">
            <v>52655</v>
          </cell>
          <cell r="AQ102">
            <v>0</v>
          </cell>
          <cell r="AR102">
            <v>0</v>
          </cell>
          <cell r="AS102">
            <v>0</v>
          </cell>
          <cell r="AW102">
            <v>235787.48</v>
          </cell>
          <cell r="AX102">
            <v>235787.48</v>
          </cell>
          <cell r="AY102">
            <v>235787.48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52655</v>
          </cell>
          <cell r="BE102">
            <v>53262.48</v>
          </cell>
          <cell r="BF102">
            <v>53262.48</v>
          </cell>
          <cell r="BG102">
            <v>53262.48</v>
          </cell>
          <cell r="BH102">
            <v>53262.48</v>
          </cell>
        </row>
        <row r="103">
          <cell r="C103">
            <v>47002000473</v>
          </cell>
          <cell r="D103">
            <v>2002</v>
          </cell>
          <cell r="E103" t="str">
            <v>A</v>
          </cell>
          <cell r="F103" t="str">
            <v>AUC</v>
          </cell>
          <cell r="G103" t="str">
            <v>0471-01900</v>
          </cell>
          <cell r="H103" t="str">
            <v>0471-01900</v>
          </cell>
          <cell r="I103" t="str">
            <v>REF331:Computer Software : Smart P&amp;ID</v>
          </cell>
          <cell r="J103">
            <v>37994</v>
          </cell>
          <cell r="K103">
            <v>38534</v>
          </cell>
          <cell r="L103" t="str">
            <v xml:space="preserve"> rel</v>
          </cell>
          <cell r="M103">
            <v>100000</v>
          </cell>
          <cell r="S103">
            <v>58683.86</v>
          </cell>
          <cell r="T103">
            <v>58683.86</v>
          </cell>
          <cell r="U103">
            <v>58683.86</v>
          </cell>
          <cell r="W103">
            <v>58683.86</v>
          </cell>
          <cell r="X103">
            <v>58683.86</v>
          </cell>
          <cell r="Y103">
            <v>58683.86</v>
          </cell>
          <cell r="Z103">
            <v>58683.86</v>
          </cell>
          <cell r="AA103">
            <v>58683.86</v>
          </cell>
          <cell r="AB103">
            <v>58683.86</v>
          </cell>
          <cell r="AC103">
            <v>58683.86</v>
          </cell>
          <cell r="AD103">
            <v>58683.86</v>
          </cell>
          <cell r="AH103">
            <v>0</v>
          </cell>
          <cell r="AI103">
            <v>0</v>
          </cell>
          <cell r="AJ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W103">
            <v>58683.86</v>
          </cell>
          <cell r="AX103">
            <v>58683.86</v>
          </cell>
          <cell r="AY103">
            <v>58683.86</v>
          </cell>
          <cell r="AZ103">
            <v>0</v>
          </cell>
          <cell r="BA103">
            <v>58683.86</v>
          </cell>
          <cell r="BB103">
            <v>58683.86</v>
          </cell>
          <cell r="BC103">
            <v>58683.86</v>
          </cell>
          <cell r="BD103">
            <v>58683.86</v>
          </cell>
          <cell r="BE103">
            <v>58683.86</v>
          </cell>
          <cell r="BF103">
            <v>58683.86</v>
          </cell>
          <cell r="BG103">
            <v>58683.86</v>
          </cell>
          <cell r="BH103">
            <v>58683.86</v>
          </cell>
        </row>
        <row r="104">
          <cell r="C104">
            <v>47002000477</v>
          </cell>
          <cell r="D104">
            <v>2004</v>
          </cell>
          <cell r="E104" t="str">
            <v>A</v>
          </cell>
          <cell r="F104" t="str">
            <v>AUC</v>
          </cell>
          <cell r="G104" t="str">
            <v>0471-01400</v>
          </cell>
          <cell r="H104" t="str">
            <v>0471-01400</v>
          </cell>
          <cell r="I104" t="str">
            <v>REF458:Modify STR-2009</v>
          </cell>
          <cell r="J104">
            <v>38013</v>
          </cell>
          <cell r="K104">
            <v>38443</v>
          </cell>
          <cell r="L104" t="str">
            <v xml:space="preserve"> rel</v>
          </cell>
          <cell r="M104">
            <v>198277</v>
          </cell>
          <cell r="S104">
            <v>198277</v>
          </cell>
          <cell r="T104">
            <v>198277</v>
          </cell>
          <cell r="U104">
            <v>198277</v>
          </cell>
          <cell r="W104">
            <v>198277</v>
          </cell>
          <cell r="X104">
            <v>198277</v>
          </cell>
          <cell r="Y104">
            <v>198277</v>
          </cell>
          <cell r="Z104">
            <v>198277</v>
          </cell>
          <cell r="AA104">
            <v>198277</v>
          </cell>
          <cell r="AB104">
            <v>198277</v>
          </cell>
          <cell r="AC104">
            <v>198277</v>
          </cell>
          <cell r="AD104">
            <v>198277</v>
          </cell>
          <cell r="AH104">
            <v>0</v>
          </cell>
          <cell r="AI104">
            <v>0</v>
          </cell>
          <cell r="AJ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W104">
            <v>198277</v>
          </cell>
          <cell r="AX104">
            <v>198277</v>
          </cell>
          <cell r="AY104">
            <v>198277</v>
          </cell>
          <cell r="AZ104">
            <v>0</v>
          </cell>
          <cell r="BA104">
            <v>198277</v>
          </cell>
          <cell r="BB104">
            <v>198277</v>
          </cell>
          <cell r="BC104">
            <v>198277</v>
          </cell>
          <cell r="BD104">
            <v>198277</v>
          </cell>
          <cell r="BE104">
            <v>198277</v>
          </cell>
          <cell r="BF104">
            <v>198277</v>
          </cell>
          <cell r="BG104">
            <v>198277</v>
          </cell>
          <cell r="BH104">
            <v>198277</v>
          </cell>
        </row>
        <row r="105">
          <cell r="C105">
            <v>47002000485</v>
          </cell>
          <cell r="D105">
            <v>2004</v>
          </cell>
          <cell r="E105" t="str">
            <v>D</v>
          </cell>
          <cell r="F105" t="str">
            <v>AUC</v>
          </cell>
          <cell r="G105" t="str">
            <v>0471-00400</v>
          </cell>
          <cell r="H105" t="str">
            <v>0471-00400</v>
          </cell>
          <cell r="I105" t="str">
            <v>Cutting model for pump and motor</v>
          </cell>
          <cell r="J105">
            <v>38070</v>
          </cell>
          <cell r="K105">
            <v>38534</v>
          </cell>
          <cell r="L105" t="str">
            <v xml:space="preserve"> rel</v>
          </cell>
          <cell r="M105">
            <v>160000</v>
          </cell>
          <cell r="S105">
            <v>92700</v>
          </cell>
          <cell r="T105">
            <v>101314</v>
          </cell>
          <cell r="U105">
            <v>101314</v>
          </cell>
          <cell r="W105">
            <v>0</v>
          </cell>
          <cell r="X105">
            <v>92700</v>
          </cell>
          <cell r="Y105">
            <v>92700</v>
          </cell>
          <cell r="Z105">
            <v>92700</v>
          </cell>
          <cell r="AA105">
            <v>92700</v>
          </cell>
          <cell r="AB105">
            <v>92700</v>
          </cell>
          <cell r="AC105">
            <v>92700</v>
          </cell>
          <cell r="AD105">
            <v>92700</v>
          </cell>
          <cell r="AH105">
            <v>0</v>
          </cell>
          <cell r="AI105">
            <v>0</v>
          </cell>
          <cell r="AJ105">
            <v>0</v>
          </cell>
          <cell r="AL105">
            <v>92700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W105">
            <v>92700</v>
          </cell>
          <cell r="AX105">
            <v>101314</v>
          </cell>
          <cell r="AY105">
            <v>101314</v>
          </cell>
          <cell r="AZ105">
            <v>0</v>
          </cell>
          <cell r="BA105">
            <v>92700</v>
          </cell>
          <cell r="BB105">
            <v>92700</v>
          </cell>
          <cell r="BC105">
            <v>92700</v>
          </cell>
          <cell r="BD105">
            <v>92700</v>
          </cell>
          <cell r="BE105">
            <v>92700</v>
          </cell>
          <cell r="BF105">
            <v>92700</v>
          </cell>
          <cell r="BG105">
            <v>92700</v>
          </cell>
          <cell r="BH105">
            <v>92700</v>
          </cell>
        </row>
        <row r="106">
          <cell r="C106">
            <v>47002000486</v>
          </cell>
          <cell r="D106">
            <v>2004</v>
          </cell>
          <cell r="E106" t="str">
            <v>D</v>
          </cell>
          <cell r="F106" t="str">
            <v>AUC</v>
          </cell>
          <cell r="G106" t="str">
            <v>0471-00400</v>
          </cell>
          <cell r="H106" t="str">
            <v>0471-00400</v>
          </cell>
          <cell r="I106" t="str">
            <v>Cutting model for EE</v>
          </cell>
          <cell r="J106">
            <v>38070</v>
          </cell>
          <cell r="K106">
            <v>38534</v>
          </cell>
          <cell r="L106" t="str">
            <v xml:space="preserve"> rel</v>
          </cell>
          <cell r="M106">
            <v>10000</v>
          </cell>
          <cell r="S106">
            <v>5400</v>
          </cell>
          <cell r="T106">
            <v>5400</v>
          </cell>
          <cell r="U106">
            <v>5400</v>
          </cell>
          <cell r="W106">
            <v>3500</v>
          </cell>
          <cell r="X106">
            <v>3500</v>
          </cell>
          <cell r="Y106">
            <v>5400</v>
          </cell>
          <cell r="Z106">
            <v>5400</v>
          </cell>
          <cell r="AA106">
            <v>5400</v>
          </cell>
          <cell r="AB106">
            <v>5400</v>
          </cell>
          <cell r="AC106">
            <v>5400</v>
          </cell>
          <cell r="AD106">
            <v>5400</v>
          </cell>
          <cell r="AH106">
            <v>0</v>
          </cell>
          <cell r="AI106">
            <v>0</v>
          </cell>
          <cell r="AJ106">
            <v>0</v>
          </cell>
          <cell r="AL106">
            <v>1900</v>
          </cell>
          <cell r="AM106">
            <v>1900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W106">
            <v>5400</v>
          </cell>
          <cell r="AX106">
            <v>5400</v>
          </cell>
          <cell r="AY106">
            <v>5400</v>
          </cell>
          <cell r="AZ106">
            <v>0</v>
          </cell>
          <cell r="BA106">
            <v>5400</v>
          </cell>
          <cell r="BB106">
            <v>5400</v>
          </cell>
          <cell r="BC106">
            <v>5400</v>
          </cell>
          <cell r="BD106">
            <v>5400</v>
          </cell>
          <cell r="BE106">
            <v>5400</v>
          </cell>
          <cell r="BF106">
            <v>5400</v>
          </cell>
          <cell r="BG106">
            <v>5400</v>
          </cell>
          <cell r="BH106">
            <v>5400</v>
          </cell>
        </row>
        <row r="107">
          <cell r="C107">
            <v>47002000487</v>
          </cell>
          <cell r="D107">
            <v>2004</v>
          </cell>
          <cell r="E107" t="str">
            <v>D</v>
          </cell>
          <cell r="F107" t="str">
            <v>AUC</v>
          </cell>
          <cell r="G107" t="str">
            <v>0471-00400</v>
          </cell>
          <cell r="H107" t="str">
            <v>0471-00400</v>
          </cell>
          <cell r="I107" t="str">
            <v>กระดานแสดงขบวนการผลิต ROC ที่ห้อง Training Room</v>
          </cell>
          <cell r="J107">
            <v>38070</v>
          </cell>
          <cell r="K107">
            <v>38534</v>
          </cell>
          <cell r="L107" t="str">
            <v xml:space="preserve"> rel</v>
          </cell>
          <cell r="M107">
            <v>25000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H107">
            <v>0</v>
          </cell>
          <cell r="AI107">
            <v>0</v>
          </cell>
          <cell r="AJ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C108">
            <v>47002000489</v>
          </cell>
          <cell r="D108">
            <v>2004</v>
          </cell>
          <cell r="E108" t="str">
            <v>A</v>
          </cell>
          <cell r="F108" t="str">
            <v>AUC</v>
          </cell>
          <cell r="G108" t="str">
            <v>0471-01400</v>
          </cell>
          <cell r="H108" t="str">
            <v>0471-01400</v>
          </cell>
          <cell r="I108" t="str">
            <v>REF:458 Modify STR-2009</v>
          </cell>
          <cell r="J108">
            <v>38076</v>
          </cell>
          <cell r="K108">
            <v>38353</v>
          </cell>
          <cell r="L108" t="str">
            <v xml:space="preserve"> rel</v>
          </cell>
          <cell r="M108">
            <v>369884</v>
          </cell>
          <cell r="S108">
            <v>369884</v>
          </cell>
          <cell r="T108">
            <v>369884</v>
          </cell>
          <cell r="U108">
            <v>369884</v>
          </cell>
          <cell r="W108">
            <v>334200</v>
          </cell>
          <cell r="X108">
            <v>369884</v>
          </cell>
          <cell r="Y108">
            <v>369884</v>
          </cell>
          <cell r="Z108">
            <v>369884</v>
          </cell>
          <cell r="AA108">
            <v>369884</v>
          </cell>
          <cell r="AB108">
            <v>369884</v>
          </cell>
          <cell r="AC108">
            <v>369884</v>
          </cell>
          <cell r="AD108">
            <v>369884</v>
          </cell>
          <cell r="AH108">
            <v>0</v>
          </cell>
          <cell r="AI108">
            <v>0</v>
          </cell>
          <cell r="AJ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W108">
            <v>369884</v>
          </cell>
          <cell r="AX108">
            <v>369884</v>
          </cell>
          <cell r="AY108">
            <v>369884</v>
          </cell>
          <cell r="AZ108">
            <v>0</v>
          </cell>
          <cell r="BA108">
            <v>334200</v>
          </cell>
          <cell r="BB108">
            <v>369884</v>
          </cell>
          <cell r="BC108">
            <v>369884</v>
          </cell>
          <cell r="BD108">
            <v>369884</v>
          </cell>
          <cell r="BE108">
            <v>369884</v>
          </cell>
          <cell r="BF108">
            <v>369884</v>
          </cell>
          <cell r="BG108">
            <v>369884</v>
          </cell>
          <cell r="BH108">
            <v>369884</v>
          </cell>
        </row>
        <row r="109">
          <cell r="C109">
            <v>47002000492</v>
          </cell>
          <cell r="D109">
            <v>2004</v>
          </cell>
          <cell r="E109" t="str">
            <v>D</v>
          </cell>
          <cell r="F109" t="str">
            <v>AUC</v>
          </cell>
          <cell r="G109" t="str">
            <v>0471-01000</v>
          </cell>
          <cell r="H109" t="str">
            <v>0471-01000</v>
          </cell>
          <cell r="I109" t="str">
            <v>Plant Improvement (Energy Saving Project)</v>
          </cell>
          <cell r="J109">
            <v>38078</v>
          </cell>
          <cell r="K109">
            <v>38718</v>
          </cell>
          <cell r="L109" t="str">
            <v xml:space="preserve"> rel</v>
          </cell>
          <cell r="M109">
            <v>109200000</v>
          </cell>
          <cell r="S109">
            <v>13202380.49</v>
          </cell>
          <cell r="T109">
            <v>36122879.219999999</v>
          </cell>
          <cell r="U109">
            <v>39392088.450000003</v>
          </cell>
          <cell r="W109">
            <v>0</v>
          </cell>
          <cell r="X109">
            <v>406147.52</v>
          </cell>
          <cell r="Y109">
            <v>406147.52</v>
          </cell>
          <cell r="Z109">
            <v>5338135.8899999997</v>
          </cell>
          <cell r="AA109">
            <v>6260536.7599999998</v>
          </cell>
          <cell r="AB109">
            <v>7131908.4400000004</v>
          </cell>
          <cell r="AC109">
            <v>11039268.66</v>
          </cell>
          <cell r="AD109">
            <v>12800420.73</v>
          </cell>
          <cell r="AH109">
            <v>35452064.840000004</v>
          </cell>
          <cell r="AI109">
            <v>11712012.539999999</v>
          </cell>
          <cell r="AJ109">
            <v>8281125.4299999997</v>
          </cell>
          <cell r="AL109">
            <v>27097985.920000002</v>
          </cell>
          <cell r="AM109">
            <v>33450024.140000001</v>
          </cell>
          <cell r="AN109">
            <v>33489757.890000001</v>
          </cell>
          <cell r="AO109">
            <v>29451134.43</v>
          </cell>
          <cell r="AP109">
            <v>29651119.280000001</v>
          </cell>
          <cell r="AQ109">
            <v>38425102.640000001</v>
          </cell>
          <cell r="AR109">
            <v>37143584.509999998</v>
          </cell>
          <cell r="AS109">
            <v>35647975.350000001</v>
          </cell>
          <cell r="AW109">
            <v>48654445.330000006</v>
          </cell>
          <cell r="AX109">
            <v>47834891.759999998</v>
          </cell>
          <cell r="AY109">
            <v>47673213.880000003</v>
          </cell>
          <cell r="AZ109">
            <v>0</v>
          </cell>
          <cell r="BA109">
            <v>27097985.920000002</v>
          </cell>
          <cell r="BB109">
            <v>33856171.660000004</v>
          </cell>
          <cell r="BC109">
            <v>33895905.410000004</v>
          </cell>
          <cell r="BD109">
            <v>34789270.32</v>
          </cell>
          <cell r="BE109">
            <v>35911656.039999999</v>
          </cell>
          <cell r="BF109">
            <v>45557011.079999998</v>
          </cell>
          <cell r="BG109">
            <v>48182853.170000002</v>
          </cell>
          <cell r="BH109">
            <v>48448396.079999998</v>
          </cell>
        </row>
        <row r="110">
          <cell r="C110">
            <v>47002000493</v>
          </cell>
          <cell r="D110">
            <v>2004</v>
          </cell>
          <cell r="E110" t="str">
            <v>D</v>
          </cell>
          <cell r="F110" t="str">
            <v>AUC</v>
          </cell>
          <cell r="G110" t="str">
            <v>0471-01000</v>
          </cell>
          <cell r="H110" t="str">
            <v>0471-01000</v>
          </cell>
          <cell r="I110" t="str">
            <v>Tie-in for Future Improvement</v>
          </cell>
          <cell r="J110">
            <v>38078</v>
          </cell>
          <cell r="K110">
            <v>38718</v>
          </cell>
          <cell r="L110" t="str">
            <v xml:space="preserve"> rel</v>
          </cell>
          <cell r="M110">
            <v>68000000</v>
          </cell>
          <cell r="S110">
            <v>28404641.129999999</v>
          </cell>
          <cell r="T110">
            <v>28393142.579999998</v>
          </cell>
          <cell r="U110">
            <v>28665770.48</v>
          </cell>
          <cell r="W110">
            <v>8551.2000000000007</v>
          </cell>
          <cell r="X110">
            <v>2149168.17</v>
          </cell>
          <cell r="Y110">
            <v>4100383.23</v>
          </cell>
          <cell r="Z110">
            <v>6810120.1200000001</v>
          </cell>
          <cell r="AA110">
            <v>13147670.130000001</v>
          </cell>
          <cell r="AB110">
            <v>18810055.620000001</v>
          </cell>
          <cell r="AC110">
            <v>22633145.25</v>
          </cell>
          <cell r="AD110">
            <v>27593729.43</v>
          </cell>
          <cell r="AH110">
            <v>6002852.2000000002</v>
          </cell>
          <cell r="AI110">
            <v>5998358.5999999996</v>
          </cell>
          <cell r="AJ110">
            <v>5908991.1200000001</v>
          </cell>
          <cell r="AL110">
            <v>12960910.130000001</v>
          </cell>
          <cell r="AM110">
            <v>16326813.640000001</v>
          </cell>
          <cell r="AN110">
            <v>21314698.91</v>
          </cell>
          <cell r="AO110">
            <v>24515348.219999999</v>
          </cell>
          <cell r="AP110">
            <v>20633201.489999998</v>
          </cell>
          <cell r="AQ110">
            <v>15092104.449999999</v>
          </cell>
          <cell r="AR110">
            <v>11851999.65</v>
          </cell>
          <cell r="AS110">
            <v>6883593.9100000001</v>
          </cell>
          <cell r="AW110">
            <v>34407493.329999998</v>
          </cell>
          <cell r="AX110">
            <v>34391501.18</v>
          </cell>
          <cell r="AY110">
            <v>34574761.600000001</v>
          </cell>
          <cell r="AZ110">
            <v>0</v>
          </cell>
          <cell r="BA110">
            <v>12969461.33</v>
          </cell>
          <cell r="BB110">
            <v>18475981.810000002</v>
          </cell>
          <cell r="BC110">
            <v>25415082.140000001</v>
          </cell>
          <cell r="BD110">
            <v>31325468.34</v>
          </cell>
          <cell r="BE110">
            <v>33780871.619999997</v>
          </cell>
          <cell r="BF110">
            <v>33902160.07</v>
          </cell>
          <cell r="BG110">
            <v>34485144.899999999</v>
          </cell>
          <cell r="BH110">
            <v>34477323.340000004</v>
          </cell>
        </row>
        <row r="111">
          <cell r="C111">
            <v>47002000497</v>
          </cell>
          <cell r="D111">
            <v>2004</v>
          </cell>
          <cell r="E111" t="str">
            <v>D</v>
          </cell>
          <cell r="F111" t="str">
            <v>AUC</v>
          </cell>
          <cell r="G111" t="str">
            <v>0471-00130</v>
          </cell>
          <cell r="H111" t="str">
            <v>0471-00130</v>
          </cell>
          <cell r="I111" t="str">
            <v>โต๊ะประชุมในห้องพญาสัตบรรณ</v>
          </cell>
          <cell r="J111">
            <v>38169</v>
          </cell>
          <cell r="K111">
            <v>38322</v>
          </cell>
          <cell r="L111" t="str">
            <v xml:space="preserve"> rel</v>
          </cell>
          <cell r="M111">
            <v>30000</v>
          </cell>
          <cell r="S111">
            <v>0</v>
          </cell>
          <cell r="T111">
            <v>0</v>
          </cell>
          <cell r="U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H111">
            <v>0</v>
          </cell>
          <cell r="AI111">
            <v>0</v>
          </cell>
          <cell r="AJ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C112">
            <v>47002000499</v>
          </cell>
          <cell r="D112">
            <v>2004</v>
          </cell>
          <cell r="E112" t="str">
            <v>D</v>
          </cell>
          <cell r="F112" t="str">
            <v>AUC</v>
          </cell>
          <cell r="G112" t="str">
            <v>0471-01900</v>
          </cell>
          <cell r="H112" t="str">
            <v>0471-01900</v>
          </cell>
          <cell r="I112" t="str">
            <v>RCM (Reliability Centered Maintenance C300)</v>
          </cell>
          <cell r="J112">
            <v>38231</v>
          </cell>
          <cell r="K112">
            <v>38534</v>
          </cell>
          <cell r="L112" t="str">
            <v xml:space="preserve"> rel</v>
          </cell>
          <cell r="M112">
            <v>1000000</v>
          </cell>
          <cell r="S112">
            <v>0</v>
          </cell>
          <cell r="T112">
            <v>0</v>
          </cell>
          <cell r="U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H112">
            <v>0</v>
          </cell>
          <cell r="AI112">
            <v>0</v>
          </cell>
          <cell r="AJ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C113">
            <v>47002000500</v>
          </cell>
          <cell r="D113">
            <v>2004</v>
          </cell>
          <cell r="E113" t="str">
            <v>D</v>
          </cell>
          <cell r="F113" t="str">
            <v>AUC</v>
          </cell>
          <cell r="G113" t="str">
            <v>0471-00110</v>
          </cell>
          <cell r="H113" t="str">
            <v>0471-00110</v>
          </cell>
          <cell r="I113" t="str">
            <v>ปรับปรุงห้องเก็บอุปกรณ์กิจกรรม</v>
          </cell>
          <cell r="J113">
            <v>38231</v>
          </cell>
          <cell r="K113">
            <v>38534</v>
          </cell>
          <cell r="L113" t="str">
            <v xml:space="preserve"> rel</v>
          </cell>
          <cell r="M113">
            <v>100000</v>
          </cell>
          <cell r="S113">
            <v>0</v>
          </cell>
          <cell r="T113">
            <v>0</v>
          </cell>
          <cell r="U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H113">
            <v>0</v>
          </cell>
          <cell r="AI113">
            <v>0</v>
          </cell>
          <cell r="AJ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C114">
            <v>47002000501</v>
          </cell>
          <cell r="D114">
            <v>2004</v>
          </cell>
          <cell r="E114" t="str">
            <v>D</v>
          </cell>
          <cell r="F114" t="str">
            <v>AUC</v>
          </cell>
          <cell r="G114" t="str">
            <v>0471-00110</v>
          </cell>
          <cell r="H114" t="str">
            <v>0471-00110</v>
          </cell>
          <cell r="I114" t="str">
            <v>ปรับปรุงห้องดนตรี</v>
          </cell>
          <cell r="J114">
            <v>38231</v>
          </cell>
          <cell r="K114">
            <v>38534</v>
          </cell>
          <cell r="L114" t="str">
            <v xml:space="preserve"> rel</v>
          </cell>
          <cell r="M114">
            <v>100000</v>
          </cell>
          <cell r="S114">
            <v>0</v>
          </cell>
          <cell r="T114">
            <v>0</v>
          </cell>
          <cell r="U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H114">
            <v>0</v>
          </cell>
          <cell r="AI114">
            <v>0</v>
          </cell>
          <cell r="AJ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C115">
            <v>47002000502</v>
          </cell>
          <cell r="D115">
            <v>2004</v>
          </cell>
          <cell r="E115" t="str">
            <v>D</v>
          </cell>
          <cell r="F115" t="str">
            <v>AUC</v>
          </cell>
          <cell r="G115" t="str">
            <v>0471-00200</v>
          </cell>
          <cell r="H115" t="str">
            <v>0471-00200</v>
          </cell>
          <cell r="I115" t="str">
            <v>ติดตั้งเสาธงที่อาคาร CCB</v>
          </cell>
          <cell r="J115">
            <v>38231</v>
          </cell>
          <cell r="K115">
            <v>38353</v>
          </cell>
          <cell r="L115" t="str">
            <v xml:space="preserve"> rel</v>
          </cell>
          <cell r="M115">
            <v>200000</v>
          </cell>
          <cell r="S115">
            <v>0</v>
          </cell>
          <cell r="T115">
            <v>0</v>
          </cell>
          <cell r="U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H115">
            <v>0</v>
          </cell>
          <cell r="AI115">
            <v>0</v>
          </cell>
          <cell r="AJ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C116">
            <v>47002000503</v>
          </cell>
          <cell r="D116">
            <v>2004</v>
          </cell>
          <cell r="E116" t="str">
            <v>D</v>
          </cell>
          <cell r="F116" t="str">
            <v>AUC</v>
          </cell>
          <cell r="G116" t="str">
            <v>0471-01900</v>
          </cell>
          <cell r="H116" t="str">
            <v>0471-01900</v>
          </cell>
          <cell r="I116" t="str">
            <v>Slip Stream Reactor</v>
          </cell>
          <cell r="J116">
            <v>38231</v>
          </cell>
          <cell r="K116">
            <v>38718</v>
          </cell>
          <cell r="L116" t="str">
            <v xml:space="preserve"> rel</v>
          </cell>
          <cell r="M116">
            <v>3000000</v>
          </cell>
          <cell r="S116">
            <v>401870</v>
          </cell>
          <cell r="T116">
            <v>551025</v>
          </cell>
          <cell r="U116">
            <v>888208</v>
          </cell>
          <cell r="Z116">
            <v>0</v>
          </cell>
          <cell r="AA116">
            <v>0</v>
          </cell>
          <cell r="AB116">
            <v>259520</v>
          </cell>
          <cell r="AC116">
            <v>279770</v>
          </cell>
          <cell r="AD116">
            <v>399270</v>
          </cell>
          <cell r="AH116">
            <v>732855</v>
          </cell>
          <cell r="AI116">
            <v>614378</v>
          </cell>
          <cell r="AJ116">
            <v>315762</v>
          </cell>
          <cell r="AO116">
            <v>0</v>
          </cell>
          <cell r="AP116">
            <v>249630</v>
          </cell>
          <cell r="AQ116">
            <v>306190</v>
          </cell>
          <cell r="AR116">
            <v>437900</v>
          </cell>
          <cell r="AS116">
            <v>276990</v>
          </cell>
          <cell r="AW116">
            <v>1134725</v>
          </cell>
          <cell r="AX116">
            <v>1165403</v>
          </cell>
          <cell r="AY116">
            <v>1203970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249630</v>
          </cell>
          <cell r="BF116">
            <v>565710</v>
          </cell>
          <cell r="BG116">
            <v>717670</v>
          </cell>
          <cell r="BH116">
            <v>676260</v>
          </cell>
        </row>
        <row r="117">
          <cell r="C117">
            <v>47002000506</v>
          </cell>
          <cell r="D117">
            <v>2004</v>
          </cell>
          <cell r="E117" t="str">
            <v>D</v>
          </cell>
          <cell r="F117" t="str">
            <v>AUC</v>
          </cell>
          <cell r="G117" t="str">
            <v>0471-00300</v>
          </cell>
          <cell r="H117" t="str">
            <v>0471-00300</v>
          </cell>
          <cell r="I117" t="str">
            <v>สร้างท่อ Toluene จาก ROC ไป ATC</v>
          </cell>
          <cell r="J117">
            <v>38261</v>
          </cell>
          <cell r="K117">
            <v>38322</v>
          </cell>
          <cell r="L117" t="str">
            <v xml:space="preserve"> rel</v>
          </cell>
          <cell r="M117">
            <v>4500000</v>
          </cell>
          <cell r="S117">
            <v>916985.96</v>
          </cell>
          <cell r="T117">
            <v>1120072.96</v>
          </cell>
          <cell r="U117">
            <v>1933899.16</v>
          </cell>
          <cell r="AB117">
            <v>0</v>
          </cell>
          <cell r="AC117">
            <v>0</v>
          </cell>
          <cell r="AD117">
            <v>0</v>
          </cell>
          <cell r="AH117">
            <v>3014421.4</v>
          </cell>
          <cell r="AI117">
            <v>3379359.33</v>
          </cell>
          <cell r="AJ117">
            <v>2565533.13</v>
          </cell>
          <cell r="AQ117">
            <v>0</v>
          </cell>
          <cell r="AR117">
            <v>247900</v>
          </cell>
          <cell r="AS117">
            <v>3392710.96</v>
          </cell>
          <cell r="AW117">
            <v>3931407.36</v>
          </cell>
          <cell r="AX117">
            <v>4499432.29</v>
          </cell>
          <cell r="AY117">
            <v>4499432.29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247900</v>
          </cell>
          <cell r="BH117">
            <v>3392710.96</v>
          </cell>
        </row>
        <row r="118">
          <cell r="C118">
            <v>47002000508</v>
          </cell>
          <cell r="D118">
            <v>2005</v>
          </cell>
          <cell r="E118" t="str">
            <v>A</v>
          </cell>
          <cell r="F118" t="str">
            <v>AUC</v>
          </cell>
          <cell r="G118" t="str">
            <v>0471-01100</v>
          </cell>
          <cell r="H118" t="str">
            <v>0471-01100</v>
          </cell>
          <cell r="I118" t="str">
            <v>TPM modification 2005 - Olefins Dept.</v>
          </cell>
          <cell r="J118">
            <v>38443</v>
          </cell>
          <cell r="K118">
            <v>38717</v>
          </cell>
          <cell r="M118">
            <v>2277000</v>
          </cell>
          <cell r="N118">
            <v>1</v>
          </cell>
          <cell r="U118">
            <v>0</v>
          </cell>
          <cell r="AJ118">
            <v>0</v>
          </cell>
          <cell r="AY118">
            <v>0</v>
          </cell>
        </row>
        <row r="119">
          <cell r="C119">
            <v>47002000556</v>
          </cell>
          <cell r="D119">
            <v>2005</v>
          </cell>
          <cell r="E119" t="str">
            <v>A</v>
          </cell>
          <cell r="F119" t="str">
            <v>AUC</v>
          </cell>
          <cell r="G119" t="str">
            <v>0471-01100</v>
          </cell>
          <cell r="H119" t="str">
            <v>0471-01100</v>
          </cell>
          <cell r="I119" t="str">
            <v>Ref-508:CR2003/130 Modify Line Vent C2H6 at D-600</v>
          </cell>
          <cell r="J119">
            <v>38443</v>
          </cell>
          <cell r="K119">
            <v>38717</v>
          </cell>
          <cell r="M119">
            <v>220000</v>
          </cell>
          <cell r="N119">
            <v>0</v>
          </cell>
          <cell r="U119">
            <v>73359.11</v>
          </cell>
          <cell r="AJ119">
            <v>13445.28</v>
          </cell>
          <cell r="AY119">
            <v>86804.39</v>
          </cell>
        </row>
        <row r="120">
          <cell r="C120">
            <v>47002000557</v>
          </cell>
          <cell r="D120">
            <v>2005</v>
          </cell>
          <cell r="E120" t="str">
            <v>A</v>
          </cell>
          <cell r="F120" t="str">
            <v>AUC</v>
          </cell>
          <cell r="G120" t="str">
            <v>0471-01100</v>
          </cell>
          <cell r="H120" t="str">
            <v>0471-01100</v>
          </cell>
          <cell r="I120" t="str">
            <v>Ref-508:CR2005/016 C-300 Seal Oil Vent Recovery Line</v>
          </cell>
          <cell r="J120">
            <v>38440</v>
          </cell>
          <cell r="K120">
            <v>38717</v>
          </cell>
          <cell r="M120">
            <v>503000</v>
          </cell>
          <cell r="N120">
            <v>0</v>
          </cell>
          <cell r="U120">
            <v>0</v>
          </cell>
          <cell r="AJ120">
            <v>0</v>
          </cell>
          <cell r="AY120">
            <v>0</v>
          </cell>
        </row>
        <row r="121">
          <cell r="C121">
            <v>47002000558</v>
          </cell>
          <cell r="D121">
            <v>2005</v>
          </cell>
          <cell r="E121" t="str">
            <v>A</v>
          </cell>
          <cell r="F121" t="str">
            <v>AUC</v>
          </cell>
          <cell r="G121" t="str">
            <v>0471-01100</v>
          </cell>
          <cell r="H121" t="str">
            <v>0471-01100</v>
          </cell>
          <cell r="I121" t="str">
            <v>Ref-508:reserve</v>
          </cell>
          <cell r="J121">
            <v>0</v>
          </cell>
          <cell r="K121">
            <v>0</v>
          </cell>
          <cell r="M121">
            <v>0</v>
          </cell>
          <cell r="N121">
            <v>0</v>
          </cell>
          <cell r="U121">
            <v>0</v>
          </cell>
          <cell r="AJ121">
            <v>0</v>
          </cell>
          <cell r="AY121">
            <v>0</v>
          </cell>
        </row>
        <row r="122">
          <cell r="C122">
            <v>47002000559</v>
          </cell>
          <cell r="D122">
            <v>2005</v>
          </cell>
          <cell r="E122" t="str">
            <v>A</v>
          </cell>
          <cell r="F122" t="str">
            <v>AUC</v>
          </cell>
          <cell r="G122" t="str">
            <v>0471-01100</v>
          </cell>
          <cell r="H122" t="str">
            <v>0471-01100</v>
          </cell>
          <cell r="I122" t="str">
            <v>Ref-508:reserve</v>
          </cell>
          <cell r="J122">
            <v>0</v>
          </cell>
          <cell r="K122">
            <v>0</v>
          </cell>
          <cell r="M122">
            <v>0</v>
          </cell>
          <cell r="N122">
            <v>0</v>
          </cell>
          <cell r="U122">
            <v>0</v>
          </cell>
          <cell r="AJ122">
            <v>0</v>
          </cell>
          <cell r="AY122">
            <v>0</v>
          </cell>
        </row>
        <row r="123">
          <cell r="C123">
            <v>47002000560</v>
          </cell>
          <cell r="D123">
            <v>2005</v>
          </cell>
          <cell r="E123" t="str">
            <v>A</v>
          </cell>
          <cell r="F123" t="str">
            <v>AUC</v>
          </cell>
          <cell r="G123" t="str">
            <v>0471-01100</v>
          </cell>
          <cell r="H123" t="str">
            <v>0471-01100</v>
          </cell>
          <cell r="I123" t="str">
            <v>Ref-508:reserve</v>
          </cell>
          <cell r="J123">
            <v>0</v>
          </cell>
          <cell r="K123">
            <v>0</v>
          </cell>
          <cell r="M123">
            <v>0</v>
          </cell>
          <cell r="N123">
            <v>0</v>
          </cell>
          <cell r="U123">
            <v>0</v>
          </cell>
          <cell r="AJ123">
            <v>0</v>
          </cell>
          <cell r="AY123">
            <v>0</v>
          </cell>
        </row>
        <row r="124">
          <cell r="C124">
            <v>47002000561</v>
          </cell>
          <cell r="D124">
            <v>2005</v>
          </cell>
          <cell r="E124" t="str">
            <v>A</v>
          </cell>
          <cell r="F124" t="str">
            <v>AUC</v>
          </cell>
          <cell r="G124" t="str">
            <v>0471-01100</v>
          </cell>
          <cell r="H124" t="str">
            <v>0471-01100</v>
          </cell>
          <cell r="I124" t="str">
            <v>Ref-508:reserve</v>
          </cell>
          <cell r="J124">
            <v>0</v>
          </cell>
          <cell r="K124">
            <v>0</v>
          </cell>
          <cell r="M124">
            <v>0</v>
          </cell>
          <cell r="N124">
            <v>0</v>
          </cell>
          <cell r="U124">
            <v>0</v>
          </cell>
          <cell r="AJ124">
            <v>0</v>
          </cell>
          <cell r="AY124">
            <v>0</v>
          </cell>
        </row>
        <row r="125">
          <cell r="C125">
            <v>47002000562</v>
          </cell>
          <cell r="D125">
            <v>2005</v>
          </cell>
          <cell r="E125" t="str">
            <v>A</v>
          </cell>
          <cell r="F125" t="str">
            <v>AUC</v>
          </cell>
          <cell r="G125" t="str">
            <v>0471-01100</v>
          </cell>
          <cell r="H125" t="str">
            <v>0471-01100</v>
          </cell>
          <cell r="I125" t="str">
            <v>Ref-508:reserve</v>
          </cell>
          <cell r="J125">
            <v>0</v>
          </cell>
          <cell r="K125">
            <v>0</v>
          </cell>
          <cell r="M125">
            <v>0</v>
          </cell>
          <cell r="N125">
            <v>0</v>
          </cell>
          <cell r="U125">
            <v>0</v>
          </cell>
          <cell r="AJ125">
            <v>0</v>
          </cell>
          <cell r="AY125">
            <v>0</v>
          </cell>
        </row>
        <row r="126">
          <cell r="C126">
            <v>47002000563</v>
          </cell>
          <cell r="D126">
            <v>2005</v>
          </cell>
          <cell r="E126" t="str">
            <v>A</v>
          </cell>
          <cell r="F126" t="str">
            <v>AUC</v>
          </cell>
          <cell r="G126" t="str">
            <v>0471-01100</v>
          </cell>
          <cell r="H126" t="str">
            <v>0471-01100</v>
          </cell>
          <cell r="I126" t="str">
            <v>Ref-508:reserve</v>
          </cell>
          <cell r="J126">
            <v>0</v>
          </cell>
          <cell r="K126">
            <v>0</v>
          </cell>
          <cell r="M126">
            <v>0</v>
          </cell>
          <cell r="N126">
            <v>0</v>
          </cell>
          <cell r="U126">
            <v>0</v>
          </cell>
          <cell r="AJ126">
            <v>0</v>
          </cell>
          <cell r="AY126">
            <v>0</v>
          </cell>
        </row>
        <row r="127">
          <cell r="C127">
            <v>47002000564</v>
          </cell>
          <cell r="D127">
            <v>2005</v>
          </cell>
          <cell r="E127" t="str">
            <v>A</v>
          </cell>
          <cell r="F127" t="str">
            <v>AUC</v>
          </cell>
          <cell r="G127" t="str">
            <v>0471-01100</v>
          </cell>
          <cell r="H127" t="str">
            <v>0471-01100</v>
          </cell>
          <cell r="I127" t="str">
            <v>Ref-508:reserve</v>
          </cell>
          <cell r="J127">
            <v>0</v>
          </cell>
          <cell r="K127">
            <v>0</v>
          </cell>
          <cell r="M127">
            <v>0</v>
          </cell>
          <cell r="N127">
            <v>0</v>
          </cell>
          <cell r="U127">
            <v>0</v>
          </cell>
          <cell r="AJ127">
            <v>0</v>
          </cell>
          <cell r="AY127">
            <v>0</v>
          </cell>
        </row>
        <row r="128">
          <cell r="C128">
            <v>47002000565</v>
          </cell>
          <cell r="D128">
            <v>2005</v>
          </cell>
          <cell r="E128" t="str">
            <v>A</v>
          </cell>
          <cell r="F128" t="str">
            <v>AUC</v>
          </cell>
          <cell r="G128" t="str">
            <v>0471-01100</v>
          </cell>
          <cell r="H128" t="str">
            <v>0471-01100</v>
          </cell>
          <cell r="I128" t="str">
            <v>Ref-508:reserve</v>
          </cell>
          <cell r="J128">
            <v>0</v>
          </cell>
          <cell r="K128">
            <v>0</v>
          </cell>
          <cell r="M128">
            <v>0</v>
          </cell>
          <cell r="N128">
            <v>0</v>
          </cell>
          <cell r="U128">
            <v>0</v>
          </cell>
          <cell r="AJ128">
            <v>0</v>
          </cell>
          <cell r="AY128">
            <v>0</v>
          </cell>
        </row>
        <row r="129">
          <cell r="C129">
            <v>47002000566</v>
          </cell>
          <cell r="D129">
            <v>2005</v>
          </cell>
          <cell r="E129" t="str">
            <v>A</v>
          </cell>
          <cell r="F129" t="str">
            <v>AUC</v>
          </cell>
          <cell r="G129" t="str">
            <v>0471-01100</v>
          </cell>
          <cell r="H129" t="str">
            <v>0471-01100</v>
          </cell>
          <cell r="I129" t="str">
            <v>Ref-508:reserve</v>
          </cell>
          <cell r="J129">
            <v>0</v>
          </cell>
          <cell r="K129">
            <v>0</v>
          </cell>
          <cell r="M129">
            <v>0</v>
          </cell>
          <cell r="N129">
            <v>0</v>
          </cell>
          <cell r="U129">
            <v>0</v>
          </cell>
          <cell r="AJ129">
            <v>0</v>
          </cell>
          <cell r="AY129">
            <v>0</v>
          </cell>
        </row>
        <row r="130">
          <cell r="C130">
            <v>47002000567</v>
          </cell>
          <cell r="D130">
            <v>2005</v>
          </cell>
          <cell r="E130" t="str">
            <v>A</v>
          </cell>
          <cell r="F130" t="str">
            <v>AUC</v>
          </cell>
          <cell r="G130" t="str">
            <v>0471-01100</v>
          </cell>
          <cell r="H130" t="str">
            <v>0471-01100</v>
          </cell>
          <cell r="I130" t="str">
            <v>Ref-508:reserve</v>
          </cell>
          <cell r="J130">
            <v>0</v>
          </cell>
          <cell r="K130">
            <v>0</v>
          </cell>
          <cell r="M130">
            <v>0</v>
          </cell>
          <cell r="N130">
            <v>0</v>
          </cell>
          <cell r="U130">
            <v>0</v>
          </cell>
          <cell r="AJ130">
            <v>0</v>
          </cell>
          <cell r="AY130">
            <v>0</v>
          </cell>
        </row>
        <row r="131">
          <cell r="C131">
            <v>47002000568</v>
          </cell>
          <cell r="D131">
            <v>2005</v>
          </cell>
          <cell r="E131" t="str">
            <v>A</v>
          </cell>
          <cell r="F131" t="str">
            <v>AUC</v>
          </cell>
          <cell r="G131" t="str">
            <v>0471-01100</v>
          </cell>
          <cell r="H131" t="str">
            <v>0471-01100</v>
          </cell>
          <cell r="I131" t="str">
            <v>Ref-508:reserve</v>
          </cell>
          <cell r="J131">
            <v>0</v>
          </cell>
          <cell r="K131">
            <v>0</v>
          </cell>
          <cell r="M131">
            <v>0</v>
          </cell>
          <cell r="N131">
            <v>0</v>
          </cell>
          <cell r="U131">
            <v>0</v>
          </cell>
          <cell r="AJ131">
            <v>0</v>
          </cell>
          <cell r="AY131">
            <v>0</v>
          </cell>
        </row>
        <row r="132">
          <cell r="C132">
            <v>47002000569</v>
          </cell>
          <cell r="D132">
            <v>2005</v>
          </cell>
          <cell r="E132" t="str">
            <v>A</v>
          </cell>
          <cell r="F132" t="str">
            <v>AUC</v>
          </cell>
          <cell r="G132" t="str">
            <v>0471-01100</v>
          </cell>
          <cell r="H132" t="str">
            <v>0471-01100</v>
          </cell>
          <cell r="I132" t="str">
            <v>Ref-508:reserve</v>
          </cell>
          <cell r="J132">
            <v>0</v>
          </cell>
          <cell r="K132">
            <v>0</v>
          </cell>
          <cell r="M132">
            <v>0</v>
          </cell>
          <cell r="N132">
            <v>0</v>
          </cell>
          <cell r="U132">
            <v>0</v>
          </cell>
          <cell r="AJ132">
            <v>0</v>
          </cell>
          <cell r="AY132">
            <v>0</v>
          </cell>
        </row>
        <row r="133">
          <cell r="C133">
            <v>47002000570</v>
          </cell>
          <cell r="D133">
            <v>2005</v>
          </cell>
          <cell r="E133" t="str">
            <v>A</v>
          </cell>
          <cell r="F133" t="str">
            <v>AUC</v>
          </cell>
          <cell r="G133" t="str">
            <v>0471-01100</v>
          </cell>
          <cell r="H133" t="str">
            <v>0471-01100</v>
          </cell>
          <cell r="I133" t="str">
            <v>Ref-508:reserve</v>
          </cell>
          <cell r="J133">
            <v>0</v>
          </cell>
          <cell r="K133">
            <v>0</v>
          </cell>
          <cell r="M133">
            <v>0</v>
          </cell>
          <cell r="N133">
            <v>0</v>
          </cell>
          <cell r="U133">
            <v>0</v>
          </cell>
          <cell r="AJ133">
            <v>0</v>
          </cell>
          <cell r="AY133">
            <v>0</v>
          </cell>
        </row>
        <row r="134">
          <cell r="C134">
            <v>47002000509</v>
          </cell>
          <cell r="D134">
            <v>2005</v>
          </cell>
          <cell r="E134" t="str">
            <v>A</v>
          </cell>
          <cell r="F134" t="str">
            <v>AUC</v>
          </cell>
          <cell r="G134" t="str">
            <v>0471-01100</v>
          </cell>
          <cell r="H134" t="str">
            <v>0471-01100</v>
          </cell>
          <cell r="I134" t="str">
            <v>Partial stroke test and diagnosis for critical ESD valves</v>
          </cell>
          <cell r="J134">
            <v>38353</v>
          </cell>
          <cell r="K134">
            <v>38717</v>
          </cell>
          <cell r="M134">
            <v>2400000</v>
          </cell>
          <cell r="N134">
            <v>1</v>
          </cell>
          <cell r="S134">
            <v>0</v>
          </cell>
          <cell r="T134">
            <v>0</v>
          </cell>
          <cell r="U134">
            <v>0</v>
          </cell>
          <cell r="AD134">
            <v>0</v>
          </cell>
          <cell r="AH134">
            <v>0</v>
          </cell>
          <cell r="AI134">
            <v>0</v>
          </cell>
          <cell r="AJ134">
            <v>0</v>
          </cell>
          <cell r="AS134">
            <v>0</v>
          </cell>
          <cell r="AW134">
            <v>0</v>
          </cell>
          <cell r="AX134">
            <v>0</v>
          </cell>
          <cell r="AY134">
            <v>0</v>
          </cell>
          <cell r="BH134">
            <v>0</v>
          </cell>
        </row>
        <row r="135">
          <cell r="C135">
            <v>47002000510</v>
          </cell>
          <cell r="D135">
            <v>2005</v>
          </cell>
          <cell r="E135" t="str">
            <v>A</v>
          </cell>
          <cell r="F135" t="str">
            <v>AUC</v>
          </cell>
          <cell r="G135" t="str">
            <v>0471-01100</v>
          </cell>
          <cell r="H135" t="str">
            <v>0471-01100</v>
          </cell>
          <cell r="I135" t="str">
            <v>New gas density meter (AT-940B)</v>
          </cell>
          <cell r="J135">
            <v>38353</v>
          </cell>
          <cell r="K135">
            <v>38717</v>
          </cell>
          <cell r="M135">
            <v>1500000</v>
          </cell>
          <cell r="N135">
            <v>1</v>
          </cell>
          <cell r="S135">
            <v>0</v>
          </cell>
          <cell r="T135">
            <v>0</v>
          </cell>
          <cell r="U135">
            <v>0</v>
          </cell>
          <cell r="AD135">
            <v>0</v>
          </cell>
          <cell r="AH135">
            <v>0</v>
          </cell>
          <cell r="AI135">
            <v>0</v>
          </cell>
          <cell r="AJ135">
            <v>0</v>
          </cell>
          <cell r="AS135">
            <v>0</v>
          </cell>
          <cell r="AW135">
            <v>0</v>
          </cell>
          <cell r="AX135">
            <v>0</v>
          </cell>
          <cell r="AY135">
            <v>0</v>
          </cell>
          <cell r="BH135">
            <v>0</v>
          </cell>
        </row>
        <row r="136">
          <cell r="C136">
            <v>47002000511</v>
          </cell>
          <cell r="D136">
            <v>2005</v>
          </cell>
          <cell r="E136" t="str">
            <v>A</v>
          </cell>
          <cell r="F136" t="str">
            <v>AUC</v>
          </cell>
          <cell r="G136" t="str">
            <v>0471-01100</v>
          </cell>
          <cell r="H136" t="str">
            <v>0471-01100</v>
          </cell>
          <cell r="I136" t="str">
            <v>Eliminate single point of failure for overspeed protection system for 4 main compressors</v>
          </cell>
          <cell r="J136">
            <v>38353</v>
          </cell>
          <cell r="K136">
            <v>38717</v>
          </cell>
          <cell r="M136">
            <v>1300000</v>
          </cell>
          <cell r="N136">
            <v>1</v>
          </cell>
          <cell r="S136">
            <v>0</v>
          </cell>
          <cell r="T136">
            <v>0</v>
          </cell>
          <cell r="U136">
            <v>0</v>
          </cell>
          <cell r="AD136">
            <v>0</v>
          </cell>
          <cell r="AH136">
            <v>0</v>
          </cell>
          <cell r="AI136">
            <v>0</v>
          </cell>
          <cell r="AJ136">
            <v>0</v>
          </cell>
          <cell r="AS136">
            <v>0</v>
          </cell>
          <cell r="AW136">
            <v>0</v>
          </cell>
          <cell r="AX136">
            <v>0</v>
          </cell>
          <cell r="AY136">
            <v>0</v>
          </cell>
          <cell r="BH136">
            <v>0</v>
          </cell>
        </row>
        <row r="137">
          <cell r="C137">
            <v>47002000512</v>
          </cell>
          <cell r="D137">
            <v>2005</v>
          </cell>
          <cell r="E137" t="str">
            <v>A</v>
          </cell>
          <cell r="F137" t="str">
            <v>AUC</v>
          </cell>
          <cell r="G137" t="str">
            <v>0471-01100</v>
          </cell>
          <cell r="H137" t="str">
            <v>0471-01100</v>
          </cell>
          <cell r="I137" t="str">
            <v>Modification of the cabinet's fan for ESD system</v>
          </cell>
          <cell r="J137">
            <v>38353</v>
          </cell>
          <cell r="K137">
            <v>38717</v>
          </cell>
          <cell r="M137">
            <v>168000</v>
          </cell>
          <cell r="N137">
            <v>1</v>
          </cell>
          <cell r="S137">
            <v>0</v>
          </cell>
          <cell r="T137">
            <v>0</v>
          </cell>
          <cell r="U137">
            <v>0</v>
          </cell>
          <cell r="AD137">
            <v>0</v>
          </cell>
          <cell r="AH137">
            <v>0</v>
          </cell>
          <cell r="AI137">
            <v>0</v>
          </cell>
          <cell r="AJ137">
            <v>87000</v>
          </cell>
          <cell r="AS137">
            <v>0</v>
          </cell>
          <cell r="AW137">
            <v>0</v>
          </cell>
          <cell r="AX137">
            <v>0</v>
          </cell>
          <cell r="AY137">
            <v>87000</v>
          </cell>
          <cell r="BH137">
            <v>0</v>
          </cell>
        </row>
        <row r="138">
          <cell r="C138">
            <v>47002000513</v>
          </cell>
          <cell r="D138">
            <v>2005</v>
          </cell>
          <cell r="E138" t="str">
            <v>A</v>
          </cell>
          <cell r="F138" t="str">
            <v>AUC</v>
          </cell>
          <cell r="G138" t="str">
            <v>0471-01400</v>
          </cell>
          <cell r="H138" t="str">
            <v>0471-01400</v>
          </cell>
          <cell r="I138" t="str">
            <v>Improve activated sludge performance</v>
          </cell>
          <cell r="J138">
            <v>38443</v>
          </cell>
          <cell r="K138">
            <v>38626</v>
          </cell>
          <cell r="M138">
            <v>3000000</v>
          </cell>
          <cell r="N138">
            <v>1</v>
          </cell>
          <cell r="S138">
            <v>0</v>
          </cell>
          <cell r="T138">
            <v>0</v>
          </cell>
          <cell r="U138">
            <v>0</v>
          </cell>
          <cell r="AD138">
            <v>0</v>
          </cell>
          <cell r="AH138">
            <v>0</v>
          </cell>
          <cell r="AI138">
            <v>0</v>
          </cell>
          <cell r="AJ138">
            <v>0</v>
          </cell>
          <cell r="AS138">
            <v>0</v>
          </cell>
          <cell r="AW138">
            <v>0</v>
          </cell>
          <cell r="AX138">
            <v>0</v>
          </cell>
          <cell r="AY138">
            <v>0</v>
          </cell>
          <cell r="BH138">
            <v>0</v>
          </cell>
        </row>
        <row r="139">
          <cell r="C139">
            <v>47002000514</v>
          </cell>
          <cell r="D139">
            <v>2005</v>
          </cell>
          <cell r="E139" t="str">
            <v>A</v>
          </cell>
          <cell r="F139" t="str">
            <v>AUC</v>
          </cell>
          <cell r="G139" t="str">
            <v>0471-01400</v>
          </cell>
          <cell r="H139" t="str">
            <v>0471-01400</v>
          </cell>
          <cell r="I139" t="str">
            <v>PLC redundant automatic transfer for LV switch gear</v>
          </cell>
          <cell r="J139">
            <v>38353</v>
          </cell>
          <cell r="K139">
            <v>38626</v>
          </cell>
          <cell r="M139">
            <v>2970000</v>
          </cell>
          <cell r="N139">
            <v>1</v>
          </cell>
          <cell r="S139">
            <v>0</v>
          </cell>
          <cell r="T139">
            <v>0</v>
          </cell>
          <cell r="U139">
            <v>0</v>
          </cell>
          <cell r="AD139">
            <v>0</v>
          </cell>
          <cell r="AH139">
            <v>0</v>
          </cell>
          <cell r="AI139">
            <v>0</v>
          </cell>
          <cell r="AJ139">
            <v>0</v>
          </cell>
          <cell r="AS139">
            <v>0</v>
          </cell>
          <cell r="AW139">
            <v>0</v>
          </cell>
          <cell r="AX139">
            <v>0</v>
          </cell>
          <cell r="AY139">
            <v>0</v>
          </cell>
          <cell r="BH139">
            <v>0</v>
          </cell>
        </row>
        <row r="140">
          <cell r="C140">
            <v>47002000515</v>
          </cell>
          <cell r="D140">
            <v>2005</v>
          </cell>
          <cell r="E140" t="str">
            <v>A</v>
          </cell>
          <cell r="F140" t="str">
            <v>AUC</v>
          </cell>
          <cell r="G140" t="str">
            <v>0471-01400</v>
          </cell>
          <cell r="H140" t="str">
            <v>0471-01400</v>
          </cell>
          <cell r="I140" t="str">
            <v>TPM Modification 2005 - Aromatic&amp;UT Dept.</v>
          </cell>
          <cell r="J140">
            <v>38353</v>
          </cell>
          <cell r="K140">
            <v>38717</v>
          </cell>
          <cell r="M140">
            <v>1833160</v>
          </cell>
          <cell r="N140">
            <v>1</v>
          </cell>
          <cell r="S140">
            <v>0</v>
          </cell>
          <cell r="T140">
            <v>0</v>
          </cell>
          <cell r="U140">
            <v>0</v>
          </cell>
          <cell r="AD140">
            <v>0</v>
          </cell>
          <cell r="AH140">
            <v>0</v>
          </cell>
          <cell r="AI140">
            <v>0</v>
          </cell>
          <cell r="AJ140">
            <v>0</v>
          </cell>
          <cell r="AS140">
            <v>0</v>
          </cell>
          <cell r="AW140">
            <v>0</v>
          </cell>
          <cell r="AX140">
            <v>0</v>
          </cell>
          <cell r="AY140">
            <v>0</v>
          </cell>
          <cell r="BH140">
            <v>0</v>
          </cell>
        </row>
        <row r="141">
          <cell r="C141">
            <v>47002000516</v>
          </cell>
          <cell r="D141">
            <v>2005</v>
          </cell>
          <cell r="E141" t="str">
            <v>A</v>
          </cell>
          <cell r="F141" t="str">
            <v>AUC</v>
          </cell>
          <cell r="G141" t="str">
            <v>0471-01400</v>
          </cell>
          <cell r="H141" t="str">
            <v>0471-01400</v>
          </cell>
          <cell r="I141" t="str">
            <v>New TOC analyzer (AT-2005, AT-2006, AT-2007)</v>
          </cell>
          <cell r="J141">
            <v>38353</v>
          </cell>
          <cell r="K141">
            <v>38626</v>
          </cell>
          <cell r="M141">
            <v>1500000</v>
          </cell>
          <cell r="N141">
            <v>1</v>
          </cell>
          <cell r="S141">
            <v>0</v>
          </cell>
          <cell r="T141">
            <v>0</v>
          </cell>
          <cell r="U141">
            <v>0</v>
          </cell>
          <cell r="AD141">
            <v>0</v>
          </cell>
          <cell r="AH141">
            <v>0</v>
          </cell>
          <cell r="AI141">
            <v>0</v>
          </cell>
          <cell r="AJ141">
            <v>0</v>
          </cell>
          <cell r="AS141">
            <v>0</v>
          </cell>
          <cell r="AW141">
            <v>0</v>
          </cell>
          <cell r="AX141">
            <v>0</v>
          </cell>
          <cell r="AY141">
            <v>0</v>
          </cell>
          <cell r="BH141">
            <v>0</v>
          </cell>
        </row>
        <row r="142">
          <cell r="C142">
            <v>47002000517</v>
          </cell>
          <cell r="D142">
            <v>2005</v>
          </cell>
          <cell r="E142" t="str">
            <v>A</v>
          </cell>
          <cell r="F142" t="str">
            <v>AUC</v>
          </cell>
          <cell r="G142" t="str">
            <v>0471-01400</v>
          </cell>
          <cell r="H142" t="str">
            <v>0471-01400</v>
          </cell>
          <cell r="I142" t="str">
            <v>New gas density meter (AT-2501)</v>
          </cell>
          <cell r="J142">
            <v>38353</v>
          </cell>
          <cell r="K142">
            <v>38626</v>
          </cell>
          <cell r="M142">
            <v>1500000</v>
          </cell>
          <cell r="N142">
            <v>1</v>
          </cell>
          <cell r="S142">
            <v>0</v>
          </cell>
          <cell r="T142">
            <v>0</v>
          </cell>
          <cell r="U142">
            <v>0</v>
          </cell>
          <cell r="AD142">
            <v>0</v>
          </cell>
          <cell r="AH142">
            <v>0</v>
          </cell>
          <cell r="AI142">
            <v>338150.6</v>
          </cell>
          <cell r="AJ142">
            <v>340852.64</v>
          </cell>
          <cell r="AS142">
            <v>0</v>
          </cell>
          <cell r="AW142">
            <v>0</v>
          </cell>
          <cell r="AX142">
            <v>338150.6</v>
          </cell>
          <cell r="AY142">
            <v>340852.64</v>
          </cell>
          <cell r="BH142">
            <v>0</v>
          </cell>
        </row>
        <row r="143">
          <cell r="C143">
            <v>47002000518</v>
          </cell>
          <cell r="D143">
            <v>2005</v>
          </cell>
          <cell r="E143" t="str">
            <v>A</v>
          </cell>
          <cell r="F143" t="str">
            <v>AUC</v>
          </cell>
          <cell r="G143" t="str">
            <v>0471-01400</v>
          </cell>
          <cell r="H143" t="str">
            <v>0471-01400</v>
          </cell>
          <cell r="I143" t="str">
            <v>Drain polymer from KO feed GHU II tank</v>
          </cell>
          <cell r="J143">
            <v>38443</v>
          </cell>
          <cell r="K143">
            <v>38626</v>
          </cell>
          <cell r="M143">
            <v>500000</v>
          </cell>
          <cell r="N143">
            <v>1</v>
          </cell>
          <cell r="S143">
            <v>0</v>
          </cell>
          <cell r="T143">
            <v>0</v>
          </cell>
          <cell r="U143">
            <v>0</v>
          </cell>
          <cell r="AD143">
            <v>0</v>
          </cell>
          <cell r="AH143">
            <v>0</v>
          </cell>
          <cell r="AI143">
            <v>0</v>
          </cell>
          <cell r="AJ143">
            <v>0</v>
          </cell>
          <cell r="AS143">
            <v>0</v>
          </cell>
          <cell r="AW143">
            <v>0</v>
          </cell>
          <cell r="AX143">
            <v>0</v>
          </cell>
          <cell r="AY143">
            <v>0</v>
          </cell>
          <cell r="BH143">
            <v>0</v>
          </cell>
        </row>
        <row r="144">
          <cell r="C144">
            <v>47002000519</v>
          </cell>
          <cell r="D144">
            <v>2005</v>
          </cell>
          <cell r="E144" t="str">
            <v>A</v>
          </cell>
          <cell r="F144" t="str">
            <v>AUC</v>
          </cell>
          <cell r="G144" t="str">
            <v>0471-01400</v>
          </cell>
          <cell r="H144" t="str">
            <v>0471-01400</v>
          </cell>
          <cell r="I144" t="str">
            <v>Transfer line from P-1500A/B to TK-1000A/B</v>
          </cell>
          <cell r="J144">
            <v>38443</v>
          </cell>
          <cell r="K144">
            <v>38626</v>
          </cell>
          <cell r="M144">
            <v>300000</v>
          </cell>
          <cell r="N144">
            <v>1</v>
          </cell>
          <cell r="S144">
            <v>0</v>
          </cell>
          <cell r="T144">
            <v>0</v>
          </cell>
          <cell r="U144">
            <v>0</v>
          </cell>
          <cell r="AD144">
            <v>0</v>
          </cell>
          <cell r="AH144">
            <v>0</v>
          </cell>
          <cell r="AI144">
            <v>0</v>
          </cell>
          <cell r="AJ144">
            <v>0</v>
          </cell>
          <cell r="AS144">
            <v>0</v>
          </cell>
          <cell r="AW144">
            <v>0</v>
          </cell>
          <cell r="AX144">
            <v>0</v>
          </cell>
          <cell r="AY144">
            <v>0</v>
          </cell>
          <cell r="BH144">
            <v>0</v>
          </cell>
        </row>
        <row r="145">
          <cell r="C145">
            <v>47002000520</v>
          </cell>
          <cell r="D145">
            <v>2005</v>
          </cell>
          <cell r="E145" t="str">
            <v>A</v>
          </cell>
          <cell r="F145" t="str">
            <v>AUC</v>
          </cell>
          <cell r="G145" t="str">
            <v>0471-01400</v>
          </cell>
          <cell r="H145" t="str">
            <v>0471-01400</v>
          </cell>
          <cell r="I145" t="str">
            <v>Modification of the cabinet's fan for ESD, F&amp;G and RWT system</v>
          </cell>
          <cell r="J145">
            <v>38353</v>
          </cell>
          <cell r="K145">
            <v>38717</v>
          </cell>
          <cell r="M145">
            <v>250000</v>
          </cell>
          <cell r="N145">
            <v>1</v>
          </cell>
          <cell r="S145">
            <v>0</v>
          </cell>
          <cell r="T145">
            <v>0</v>
          </cell>
          <cell r="U145">
            <v>0</v>
          </cell>
          <cell r="AD145">
            <v>0</v>
          </cell>
          <cell r="AH145">
            <v>0</v>
          </cell>
          <cell r="AI145">
            <v>0</v>
          </cell>
          <cell r="AJ145">
            <v>203000</v>
          </cell>
          <cell r="AS145">
            <v>0</v>
          </cell>
          <cell r="AW145">
            <v>0</v>
          </cell>
          <cell r="AX145">
            <v>0</v>
          </cell>
          <cell r="AY145">
            <v>203000</v>
          </cell>
          <cell r="BH145">
            <v>0</v>
          </cell>
        </row>
        <row r="146">
          <cell r="C146">
            <v>47002000521</v>
          </cell>
          <cell r="D146">
            <v>2005</v>
          </cell>
          <cell r="E146" t="str">
            <v>A</v>
          </cell>
          <cell r="F146" t="str">
            <v>AUC</v>
          </cell>
          <cell r="G146" t="str">
            <v>0471-01400</v>
          </cell>
          <cell r="H146" t="str">
            <v>0471-01400</v>
          </cell>
          <cell r="I146" t="str">
            <v>Automatic pump for empty water in cable manhole</v>
          </cell>
          <cell r="J146">
            <v>38353</v>
          </cell>
          <cell r="K146">
            <v>38626</v>
          </cell>
          <cell r="M146">
            <v>150000</v>
          </cell>
          <cell r="N146">
            <v>1</v>
          </cell>
          <cell r="S146">
            <v>0</v>
          </cell>
          <cell r="T146">
            <v>0</v>
          </cell>
          <cell r="U146">
            <v>0</v>
          </cell>
          <cell r="AD146">
            <v>0</v>
          </cell>
          <cell r="AH146">
            <v>0</v>
          </cell>
          <cell r="AI146">
            <v>0</v>
          </cell>
          <cell r="AJ146">
            <v>0</v>
          </cell>
          <cell r="AS146">
            <v>0</v>
          </cell>
          <cell r="AW146">
            <v>0</v>
          </cell>
          <cell r="AX146">
            <v>0</v>
          </cell>
          <cell r="AY146">
            <v>0</v>
          </cell>
          <cell r="BH146">
            <v>0</v>
          </cell>
        </row>
        <row r="147">
          <cell r="C147">
            <v>47002000522</v>
          </cell>
          <cell r="D147">
            <v>2005</v>
          </cell>
          <cell r="E147" t="str">
            <v>A</v>
          </cell>
          <cell r="F147" t="str">
            <v>AUC</v>
          </cell>
          <cell r="G147" t="str">
            <v>0471-01400</v>
          </cell>
          <cell r="H147" t="str">
            <v>0471-01400</v>
          </cell>
          <cell r="I147" t="str">
            <v>Surge protection for intercom system</v>
          </cell>
          <cell r="J147">
            <v>38353</v>
          </cell>
          <cell r="K147">
            <v>38534</v>
          </cell>
          <cell r="M147">
            <v>40000</v>
          </cell>
          <cell r="N147">
            <v>1</v>
          </cell>
          <cell r="S147">
            <v>0</v>
          </cell>
          <cell r="T147">
            <v>0</v>
          </cell>
          <cell r="U147">
            <v>0</v>
          </cell>
          <cell r="AD147">
            <v>0</v>
          </cell>
          <cell r="AH147">
            <v>0</v>
          </cell>
          <cell r="AI147">
            <v>0</v>
          </cell>
          <cell r="AJ147">
            <v>0</v>
          </cell>
          <cell r="AS147">
            <v>0</v>
          </cell>
          <cell r="AW147">
            <v>0</v>
          </cell>
          <cell r="AX147">
            <v>0</v>
          </cell>
          <cell r="AY147">
            <v>0</v>
          </cell>
          <cell r="BH147">
            <v>0</v>
          </cell>
        </row>
        <row r="148">
          <cell r="C148">
            <v>47002000523</v>
          </cell>
          <cell r="D148">
            <v>2005</v>
          </cell>
          <cell r="E148" t="str">
            <v>A</v>
          </cell>
          <cell r="F148" t="str">
            <v>AUC</v>
          </cell>
          <cell r="G148" t="str">
            <v>0471-01900</v>
          </cell>
          <cell r="H148" t="str">
            <v>0471-01900</v>
          </cell>
          <cell r="I148" t="str">
            <v>General Modification</v>
          </cell>
          <cell r="J148">
            <v>38353</v>
          </cell>
          <cell r="K148">
            <v>38687</v>
          </cell>
          <cell r="M148">
            <v>2000000</v>
          </cell>
          <cell r="N148">
            <v>1</v>
          </cell>
          <cell r="S148">
            <v>0</v>
          </cell>
          <cell r="T148">
            <v>0</v>
          </cell>
          <cell r="U148">
            <v>0</v>
          </cell>
          <cell r="AD148">
            <v>0</v>
          </cell>
          <cell r="AH148">
            <v>0</v>
          </cell>
          <cell r="AI148">
            <v>0</v>
          </cell>
          <cell r="AJ148">
            <v>0</v>
          </cell>
          <cell r="AS148">
            <v>0</v>
          </cell>
          <cell r="AW148">
            <v>0</v>
          </cell>
          <cell r="AX148">
            <v>0</v>
          </cell>
          <cell r="AY148">
            <v>0</v>
          </cell>
          <cell r="BH148">
            <v>0</v>
          </cell>
        </row>
        <row r="149">
          <cell r="C149">
            <v>47002000524</v>
          </cell>
          <cell r="D149">
            <v>2005</v>
          </cell>
          <cell r="E149" t="str">
            <v>A</v>
          </cell>
          <cell r="F149" t="str">
            <v>AUC</v>
          </cell>
          <cell r="G149" t="str">
            <v>0471-01900</v>
          </cell>
          <cell r="H149" t="str">
            <v>0471-01900</v>
          </cell>
          <cell r="I149" t="str">
            <v>Electronic Document Mangement System</v>
          </cell>
          <cell r="J149">
            <v>38353</v>
          </cell>
          <cell r="K149">
            <v>38687</v>
          </cell>
          <cell r="M149">
            <v>1200000</v>
          </cell>
          <cell r="N149">
            <v>1</v>
          </cell>
          <cell r="S149">
            <v>0</v>
          </cell>
          <cell r="T149">
            <v>0</v>
          </cell>
          <cell r="U149">
            <v>0</v>
          </cell>
          <cell r="AD149">
            <v>0</v>
          </cell>
          <cell r="AH149">
            <v>0</v>
          </cell>
          <cell r="AI149">
            <v>0</v>
          </cell>
          <cell r="AJ149">
            <v>0</v>
          </cell>
          <cell r="AS149">
            <v>0</v>
          </cell>
          <cell r="AW149">
            <v>0</v>
          </cell>
          <cell r="AX149">
            <v>0</v>
          </cell>
          <cell r="AY149">
            <v>0</v>
          </cell>
          <cell r="BH149">
            <v>0</v>
          </cell>
        </row>
        <row r="150">
          <cell r="C150">
            <v>47002000525</v>
          </cell>
          <cell r="D150">
            <v>2005</v>
          </cell>
          <cell r="E150" t="str">
            <v>A</v>
          </cell>
          <cell r="F150" t="str">
            <v>AUC</v>
          </cell>
          <cell r="G150" t="str">
            <v>0471-01910</v>
          </cell>
          <cell r="H150" t="str">
            <v>0471-01910</v>
          </cell>
          <cell r="I150" t="str">
            <v>ชั้นวางสารเคมี</v>
          </cell>
          <cell r="J150">
            <v>38443</v>
          </cell>
          <cell r="K150">
            <v>38534</v>
          </cell>
          <cell r="M150">
            <v>70000</v>
          </cell>
          <cell r="N150">
            <v>1</v>
          </cell>
          <cell r="S150">
            <v>0</v>
          </cell>
          <cell r="T150">
            <v>0</v>
          </cell>
          <cell r="U150">
            <v>0</v>
          </cell>
          <cell r="AD150">
            <v>0</v>
          </cell>
          <cell r="AH150">
            <v>0</v>
          </cell>
          <cell r="AI150">
            <v>0</v>
          </cell>
          <cell r="AJ150">
            <v>0</v>
          </cell>
          <cell r="AS150">
            <v>0</v>
          </cell>
          <cell r="AW150">
            <v>0</v>
          </cell>
          <cell r="AX150">
            <v>0</v>
          </cell>
          <cell r="AY150">
            <v>0</v>
          </cell>
          <cell r="BH150">
            <v>0</v>
          </cell>
        </row>
        <row r="151">
          <cell r="C151">
            <v>47002000526</v>
          </cell>
          <cell r="D151">
            <v>2005</v>
          </cell>
          <cell r="E151" t="str">
            <v>A</v>
          </cell>
          <cell r="F151" t="str">
            <v>AUC</v>
          </cell>
          <cell r="G151" t="str">
            <v>0471-01910</v>
          </cell>
          <cell r="H151" t="str">
            <v>0471-01910</v>
          </cell>
          <cell r="I151" t="str">
            <v>ปรับปรุงเคลือบผิวท่อแอร์</v>
          </cell>
          <cell r="J151">
            <v>38626</v>
          </cell>
          <cell r="K151">
            <v>38717</v>
          </cell>
          <cell r="M151">
            <v>60000</v>
          </cell>
          <cell r="N151">
            <v>1</v>
          </cell>
          <cell r="S151">
            <v>0</v>
          </cell>
          <cell r="T151">
            <v>0</v>
          </cell>
          <cell r="U151">
            <v>0</v>
          </cell>
          <cell r="AD151">
            <v>0</v>
          </cell>
          <cell r="AH151">
            <v>0</v>
          </cell>
          <cell r="AI151">
            <v>0</v>
          </cell>
          <cell r="AJ151">
            <v>0</v>
          </cell>
          <cell r="AS151">
            <v>0</v>
          </cell>
          <cell r="AW151">
            <v>0</v>
          </cell>
          <cell r="AX151">
            <v>0</v>
          </cell>
          <cell r="AY151">
            <v>0</v>
          </cell>
          <cell r="BH151">
            <v>0</v>
          </cell>
        </row>
        <row r="152">
          <cell r="C152">
            <v>47002000527</v>
          </cell>
          <cell r="D152">
            <v>2005</v>
          </cell>
          <cell r="E152" t="str">
            <v>A</v>
          </cell>
          <cell r="F152" t="str">
            <v>AUC</v>
          </cell>
          <cell r="G152" t="str">
            <v>0471-01910</v>
          </cell>
          <cell r="H152" t="str">
            <v>0471-01910</v>
          </cell>
          <cell r="I152" t="str">
            <v>ค่าทำถังน้ำและ pump</v>
          </cell>
          <cell r="J152">
            <v>38443</v>
          </cell>
          <cell r="K152">
            <v>38626</v>
          </cell>
          <cell r="M152">
            <v>40000</v>
          </cell>
          <cell r="N152">
            <v>1</v>
          </cell>
          <cell r="S152">
            <v>0</v>
          </cell>
          <cell r="T152">
            <v>0</v>
          </cell>
          <cell r="U152">
            <v>0</v>
          </cell>
          <cell r="AD152">
            <v>0</v>
          </cell>
          <cell r="AH152">
            <v>0</v>
          </cell>
          <cell r="AI152">
            <v>0</v>
          </cell>
          <cell r="AJ152">
            <v>0</v>
          </cell>
          <cell r="AS152">
            <v>0</v>
          </cell>
          <cell r="AW152">
            <v>0</v>
          </cell>
          <cell r="AX152">
            <v>0</v>
          </cell>
          <cell r="AY152">
            <v>0</v>
          </cell>
          <cell r="BH152">
            <v>0</v>
          </cell>
        </row>
        <row r="153">
          <cell r="C153">
            <v>47002000528</v>
          </cell>
          <cell r="D153">
            <v>2005</v>
          </cell>
          <cell r="E153" t="str">
            <v>A</v>
          </cell>
          <cell r="F153" t="str">
            <v>AUC</v>
          </cell>
          <cell r="G153" t="str">
            <v>0471-01910</v>
          </cell>
          <cell r="H153" t="str">
            <v>0471-01910</v>
          </cell>
          <cell r="I153" t="str">
            <v>Hydrocarbon Trap for Laboratory Hood.</v>
          </cell>
          <cell r="J153">
            <v>38353</v>
          </cell>
          <cell r="K153">
            <v>38534</v>
          </cell>
          <cell r="M153">
            <v>20000</v>
          </cell>
          <cell r="N153">
            <v>1</v>
          </cell>
          <cell r="S153">
            <v>0</v>
          </cell>
          <cell r="T153">
            <v>0</v>
          </cell>
          <cell r="U153">
            <v>0</v>
          </cell>
          <cell r="AD153">
            <v>0</v>
          </cell>
          <cell r="AH153">
            <v>0</v>
          </cell>
          <cell r="AI153">
            <v>0</v>
          </cell>
          <cell r="AJ153">
            <v>0</v>
          </cell>
          <cell r="AS153">
            <v>0</v>
          </cell>
          <cell r="AW153">
            <v>0</v>
          </cell>
          <cell r="AX153">
            <v>0</v>
          </cell>
          <cell r="AY153">
            <v>0</v>
          </cell>
          <cell r="BH153">
            <v>0</v>
          </cell>
        </row>
        <row r="154">
          <cell r="C154">
            <v>47002000529</v>
          </cell>
          <cell r="D154">
            <v>2005</v>
          </cell>
          <cell r="E154" t="str">
            <v>A</v>
          </cell>
          <cell r="F154" t="str">
            <v>AUC</v>
          </cell>
          <cell r="G154" t="str">
            <v>0471-00300</v>
          </cell>
          <cell r="H154" t="str">
            <v>0471-00300</v>
          </cell>
          <cell r="I154" t="str">
            <v>ปรับปรุงยกระดับหัว loading  ให้สูงขึ้นอีก 30 cm(4 stations)</v>
          </cell>
          <cell r="J154">
            <v>38626</v>
          </cell>
          <cell r="K154">
            <v>38687</v>
          </cell>
          <cell r="M154">
            <v>25000</v>
          </cell>
          <cell r="N154">
            <v>1</v>
          </cell>
          <cell r="S154">
            <v>0</v>
          </cell>
          <cell r="T154">
            <v>0</v>
          </cell>
          <cell r="U154">
            <v>0</v>
          </cell>
          <cell r="AD154">
            <v>0</v>
          </cell>
          <cell r="AH154">
            <v>0</v>
          </cell>
          <cell r="AI154">
            <v>0</v>
          </cell>
          <cell r="AJ154">
            <v>0</v>
          </cell>
          <cell r="AS154">
            <v>0</v>
          </cell>
          <cell r="AW154">
            <v>0</v>
          </cell>
          <cell r="AX154">
            <v>0</v>
          </cell>
          <cell r="AY154">
            <v>0</v>
          </cell>
          <cell r="BH154">
            <v>0</v>
          </cell>
        </row>
        <row r="155">
          <cell r="C155">
            <v>47002000530</v>
          </cell>
          <cell r="D155">
            <v>2005</v>
          </cell>
          <cell r="E155" t="str">
            <v>A</v>
          </cell>
          <cell r="F155" t="str">
            <v>AUC</v>
          </cell>
          <cell r="G155" t="str">
            <v>0471-02200</v>
          </cell>
          <cell r="H155" t="str">
            <v>0471-02200</v>
          </cell>
          <cell r="I155" t="str">
            <v>ปรับปรุงและขยายห้อง calibration</v>
          </cell>
          <cell r="J155">
            <v>38443</v>
          </cell>
          <cell r="K155">
            <v>38718</v>
          </cell>
          <cell r="M155">
            <v>230000</v>
          </cell>
          <cell r="N155">
            <v>1</v>
          </cell>
          <cell r="S155">
            <v>0</v>
          </cell>
          <cell r="T155">
            <v>0</v>
          </cell>
          <cell r="U155">
            <v>0</v>
          </cell>
          <cell r="AD155">
            <v>0</v>
          </cell>
          <cell r="AH155">
            <v>0</v>
          </cell>
          <cell r="AI155">
            <v>0</v>
          </cell>
          <cell r="AJ155">
            <v>0</v>
          </cell>
          <cell r="AS155">
            <v>0</v>
          </cell>
          <cell r="AW155">
            <v>0</v>
          </cell>
          <cell r="AX155">
            <v>0</v>
          </cell>
          <cell r="AY155">
            <v>0</v>
          </cell>
          <cell r="BH155">
            <v>0</v>
          </cell>
        </row>
        <row r="156">
          <cell r="C156">
            <v>47002000531</v>
          </cell>
          <cell r="D156">
            <v>2005</v>
          </cell>
          <cell r="E156" t="str">
            <v>A</v>
          </cell>
          <cell r="F156" t="str">
            <v>AUC</v>
          </cell>
          <cell r="G156" t="str">
            <v>0471-02200</v>
          </cell>
          <cell r="H156" t="str">
            <v>0471-02200</v>
          </cell>
          <cell r="I156" t="str">
            <v>Access and tool control system for maintenance office and calibration room</v>
          </cell>
          <cell r="J156">
            <v>38353</v>
          </cell>
          <cell r="K156">
            <v>38534</v>
          </cell>
          <cell r="M156">
            <v>150000</v>
          </cell>
          <cell r="N156">
            <v>1</v>
          </cell>
          <cell r="S156">
            <v>0</v>
          </cell>
          <cell r="T156">
            <v>0</v>
          </cell>
          <cell r="U156">
            <v>0</v>
          </cell>
          <cell r="AD156">
            <v>0</v>
          </cell>
          <cell r="AH156">
            <v>0</v>
          </cell>
          <cell r="AI156">
            <v>0</v>
          </cell>
          <cell r="AJ156">
            <v>0</v>
          </cell>
          <cell r="AS156">
            <v>0</v>
          </cell>
          <cell r="AW156">
            <v>0</v>
          </cell>
          <cell r="AX156">
            <v>0</v>
          </cell>
          <cell r="AY156">
            <v>0</v>
          </cell>
          <cell r="BH156">
            <v>0</v>
          </cell>
        </row>
        <row r="157">
          <cell r="C157">
            <v>47002000532</v>
          </cell>
          <cell r="D157">
            <v>2005</v>
          </cell>
          <cell r="E157" t="str">
            <v>A</v>
          </cell>
          <cell r="F157" t="str">
            <v>AUC</v>
          </cell>
          <cell r="G157" t="str">
            <v>0471-00400</v>
          </cell>
          <cell r="H157" t="str">
            <v>0471-00400</v>
          </cell>
          <cell r="I157" t="str">
            <v>model machine</v>
          </cell>
          <cell r="J157">
            <v>38353</v>
          </cell>
          <cell r="K157">
            <v>38534</v>
          </cell>
          <cell r="M157">
            <v>200000</v>
          </cell>
          <cell r="N157">
            <v>1</v>
          </cell>
          <cell r="S157">
            <v>0</v>
          </cell>
          <cell r="T157">
            <v>4898.43</v>
          </cell>
          <cell r="U157">
            <v>4898.43</v>
          </cell>
          <cell r="AD157">
            <v>0</v>
          </cell>
          <cell r="AH157">
            <v>200000</v>
          </cell>
          <cell r="AI157">
            <v>100000</v>
          </cell>
          <cell r="AJ157">
            <v>200000</v>
          </cell>
          <cell r="AS157">
            <v>0</v>
          </cell>
          <cell r="AW157">
            <v>200000</v>
          </cell>
          <cell r="AX157">
            <v>104898.43</v>
          </cell>
          <cell r="AY157">
            <v>204898.43</v>
          </cell>
          <cell r="BH157">
            <v>0</v>
          </cell>
        </row>
        <row r="158">
          <cell r="C158">
            <v>47002000533</v>
          </cell>
          <cell r="D158">
            <v>2005</v>
          </cell>
          <cell r="E158" t="str">
            <v>A</v>
          </cell>
          <cell r="F158" t="str">
            <v>AUC</v>
          </cell>
          <cell r="G158" t="str">
            <v>0471-02400</v>
          </cell>
          <cell r="H158" t="str">
            <v>0471-02400</v>
          </cell>
          <cell r="I158" t="str">
            <v>Furnace care program</v>
          </cell>
          <cell r="J158">
            <v>38353</v>
          </cell>
          <cell r="K158">
            <v>38718</v>
          </cell>
          <cell r="M158">
            <v>2000000</v>
          </cell>
          <cell r="N158">
            <v>1</v>
          </cell>
          <cell r="S158">
            <v>0</v>
          </cell>
          <cell r="T158">
            <v>0</v>
          </cell>
          <cell r="U158">
            <v>0</v>
          </cell>
          <cell r="AD158">
            <v>0</v>
          </cell>
          <cell r="AH158">
            <v>0</v>
          </cell>
          <cell r="AI158">
            <v>0</v>
          </cell>
          <cell r="AJ158">
            <v>0</v>
          </cell>
          <cell r="AS158">
            <v>0</v>
          </cell>
          <cell r="AW158">
            <v>0</v>
          </cell>
          <cell r="AX158">
            <v>0</v>
          </cell>
          <cell r="AY158">
            <v>0</v>
          </cell>
          <cell r="BH158">
            <v>0</v>
          </cell>
        </row>
        <row r="159">
          <cell r="C159">
            <v>47002000534</v>
          </cell>
          <cell r="D159">
            <v>2005</v>
          </cell>
          <cell r="E159" t="str">
            <v>A</v>
          </cell>
          <cell r="F159" t="str">
            <v>AUC</v>
          </cell>
          <cell r="G159" t="str">
            <v>0471-00200</v>
          </cell>
          <cell r="H159" t="str">
            <v>0471-00200</v>
          </cell>
          <cell r="I159" t="str">
            <v>ติดตั้งระบบ CCTV ตามแนวรั้วพร้อมระบบตรวจจับขโมย</v>
          </cell>
          <cell r="J159">
            <v>38353</v>
          </cell>
          <cell r="K159">
            <v>38534</v>
          </cell>
          <cell r="M159">
            <v>6000000</v>
          </cell>
          <cell r="N159">
            <v>1</v>
          </cell>
          <cell r="S159">
            <v>0</v>
          </cell>
          <cell r="T159">
            <v>0</v>
          </cell>
          <cell r="U159">
            <v>0</v>
          </cell>
          <cell r="AD159">
            <v>0</v>
          </cell>
          <cell r="AH159">
            <v>0</v>
          </cell>
          <cell r="AI159">
            <v>0</v>
          </cell>
          <cell r="AJ159">
            <v>6000000</v>
          </cell>
          <cell r="AS159">
            <v>0</v>
          </cell>
          <cell r="AW159">
            <v>0</v>
          </cell>
          <cell r="AX159">
            <v>0</v>
          </cell>
          <cell r="AY159">
            <v>6000000</v>
          </cell>
          <cell r="BH159">
            <v>0</v>
          </cell>
        </row>
        <row r="160">
          <cell r="C160">
            <v>47002000535</v>
          </cell>
          <cell r="D160">
            <v>2005</v>
          </cell>
          <cell r="E160" t="str">
            <v>A</v>
          </cell>
          <cell r="F160" t="str">
            <v>AUC</v>
          </cell>
          <cell r="G160" t="str">
            <v>0471-01900</v>
          </cell>
          <cell r="H160" t="str">
            <v>0471-01900</v>
          </cell>
          <cell r="I160" t="str">
            <v>Technical Department Office</v>
          </cell>
          <cell r="J160">
            <v>38353</v>
          </cell>
          <cell r="K160">
            <v>38534</v>
          </cell>
          <cell r="M160">
            <v>10000000</v>
          </cell>
          <cell r="N160">
            <v>1</v>
          </cell>
          <cell r="S160">
            <v>0</v>
          </cell>
          <cell r="T160">
            <v>0</v>
          </cell>
          <cell r="U160">
            <v>0</v>
          </cell>
          <cell r="AD160">
            <v>0</v>
          </cell>
          <cell r="AH160">
            <v>0</v>
          </cell>
          <cell r="AI160">
            <v>0</v>
          </cell>
          <cell r="AJ160">
            <v>0</v>
          </cell>
          <cell r="AS160">
            <v>0</v>
          </cell>
          <cell r="AW160">
            <v>0</v>
          </cell>
          <cell r="AX160">
            <v>0</v>
          </cell>
          <cell r="AY160">
            <v>0</v>
          </cell>
          <cell r="BH160">
            <v>0</v>
          </cell>
        </row>
        <row r="161">
          <cell r="C161">
            <v>47002000536</v>
          </cell>
          <cell r="D161">
            <v>2005</v>
          </cell>
          <cell r="E161" t="str">
            <v>A</v>
          </cell>
          <cell r="F161" t="str">
            <v>AUC</v>
          </cell>
          <cell r="G161" t="str">
            <v>0471-01900</v>
          </cell>
          <cell r="H161" t="str">
            <v>0471-01900</v>
          </cell>
          <cell r="I161" t="str">
            <v>BTU De-Bottlenecking</v>
          </cell>
          <cell r="J161">
            <v>38353</v>
          </cell>
          <cell r="K161">
            <v>38718</v>
          </cell>
          <cell r="M161">
            <v>196250000</v>
          </cell>
          <cell r="N161">
            <v>1</v>
          </cell>
          <cell r="S161">
            <v>158026.85999999999</v>
          </cell>
          <cell r="T161">
            <v>1178250.72</v>
          </cell>
          <cell r="U161">
            <v>1593153.57</v>
          </cell>
          <cell r="AD161">
            <v>0</v>
          </cell>
          <cell r="AH161">
            <v>3959575.46</v>
          </cell>
          <cell r="AI161">
            <v>73873001.159999996</v>
          </cell>
          <cell r="AJ161">
            <v>81566661.620000005</v>
          </cell>
          <cell r="AS161">
            <v>1093651.6200000001</v>
          </cell>
          <cell r="AW161">
            <v>4117602.32</v>
          </cell>
          <cell r="AX161">
            <v>75051251.879999995</v>
          </cell>
          <cell r="AY161">
            <v>83159815.189999998</v>
          </cell>
          <cell r="BH161">
            <v>1093651.6200000001</v>
          </cell>
        </row>
        <row r="162">
          <cell r="C162">
            <v>47002000537</v>
          </cell>
          <cell r="D162">
            <v>2005</v>
          </cell>
          <cell r="E162" t="str">
            <v>A</v>
          </cell>
          <cell r="F162" t="str">
            <v>AUC</v>
          </cell>
          <cell r="G162" t="str">
            <v>0471-01900</v>
          </cell>
          <cell r="H162" t="str">
            <v>0471-01900</v>
          </cell>
          <cell r="I162" t="str">
            <v>New Liquid Cracking Furnace</v>
          </cell>
          <cell r="J162">
            <v>38353</v>
          </cell>
          <cell r="K162">
            <v>38899</v>
          </cell>
          <cell r="M162">
            <v>628000000</v>
          </cell>
          <cell r="N162">
            <v>1</v>
          </cell>
          <cell r="S162">
            <v>0</v>
          </cell>
          <cell r="T162">
            <v>0</v>
          </cell>
          <cell r="U162">
            <v>0</v>
          </cell>
          <cell r="AD162">
            <v>0</v>
          </cell>
          <cell r="AH162">
            <v>0</v>
          </cell>
          <cell r="AI162">
            <v>0</v>
          </cell>
          <cell r="AJ162">
            <v>0</v>
          </cell>
          <cell r="AS162">
            <v>0</v>
          </cell>
          <cell r="AW162">
            <v>0</v>
          </cell>
          <cell r="AX162">
            <v>0</v>
          </cell>
          <cell r="AY162">
            <v>0</v>
          </cell>
          <cell r="BH162">
            <v>0</v>
          </cell>
        </row>
        <row r="163">
          <cell r="C163">
            <v>47002000538</v>
          </cell>
          <cell r="D163">
            <v>2005</v>
          </cell>
          <cell r="E163" t="str">
            <v>D</v>
          </cell>
          <cell r="F163" t="str">
            <v>AUC</v>
          </cell>
          <cell r="G163" t="str">
            <v>0471-00200</v>
          </cell>
          <cell r="H163" t="str">
            <v>0471-00200</v>
          </cell>
          <cell r="I163" t="str">
            <v>ติดไฟฟ้าส่องสว่างถนนแนวรั้วด้าน MMA</v>
          </cell>
          <cell r="J163">
            <v>38353</v>
          </cell>
          <cell r="K163">
            <v>38503</v>
          </cell>
          <cell r="M163">
            <v>1800000</v>
          </cell>
          <cell r="N163">
            <v>1</v>
          </cell>
          <cell r="S163">
            <v>0</v>
          </cell>
          <cell r="T163">
            <v>0</v>
          </cell>
          <cell r="U163">
            <v>0</v>
          </cell>
          <cell r="AD163">
            <v>0</v>
          </cell>
          <cell r="AH163">
            <v>1800000</v>
          </cell>
          <cell r="AI163">
            <v>1800000</v>
          </cell>
          <cell r="AJ163">
            <v>1800000</v>
          </cell>
          <cell r="AS163">
            <v>1800000</v>
          </cell>
          <cell r="AW163">
            <v>1800000</v>
          </cell>
          <cell r="AX163">
            <v>1800000</v>
          </cell>
          <cell r="AY163">
            <v>1800000</v>
          </cell>
          <cell r="BH163">
            <v>1800000</v>
          </cell>
        </row>
        <row r="164">
          <cell r="C164">
            <v>47002000539</v>
          </cell>
          <cell r="D164">
            <v>2005</v>
          </cell>
          <cell r="E164" t="str">
            <v>A</v>
          </cell>
          <cell r="F164" t="str">
            <v>AUC</v>
          </cell>
          <cell r="G164" t="str">
            <v>0471-01400</v>
          </cell>
          <cell r="H164" t="str">
            <v>0471-01400</v>
          </cell>
          <cell r="I164" t="str">
            <v>Ref-515:Install Calibration Cell</v>
          </cell>
          <cell r="J164">
            <v>38379</v>
          </cell>
          <cell r="K164">
            <v>38717</v>
          </cell>
          <cell r="M164">
            <v>30000</v>
          </cell>
          <cell r="N164">
            <v>0</v>
          </cell>
          <cell r="S164">
            <v>0</v>
          </cell>
          <cell r="T164">
            <v>0</v>
          </cell>
          <cell r="U164">
            <v>18850</v>
          </cell>
          <cell r="AD164">
            <v>0</v>
          </cell>
          <cell r="AH164">
            <v>18850</v>
          </cell>
          <cell r="AI164">
            <v>18850</v>
          </cell>
          <cell r="AJ164">
            <v>0</v>
          </cell>
          <cell r="AS164">
            <v>0</v>
          </cell>
          <cell r="AW164">
            <v>18850</v>
          </cell>
          <cell r="AX164">
            <v>18850</v>
          </cell>
          <cell r="AY164">
            <v>18850</v>
          </cell>
          <cell r="BH164">
            <v>0</v>
          </cell>
        </row>
        <row r="165">
          <cell r="C165">
            <v>47002000540</v>
          </cell>
          <cell r="D165">
            <v>2005</v>
          </cell>
          <cell r="E165" t="str">
            <v>A</v>
          </cell>
          <cell r="F165" t="str">
            <v>AUC</v>
          </cell>
          <cell r="G165" t="str">
            <v>0471-01400</v>
          </cell>
          <cell r="H165" t="str">
            <v>0471-01400</v>
          </cell>
          <cell r="I165" t="str">
            <v>Ref-515:CR2005/009 New dike of CW chemical (Cancel)</v>
          </cell>
          <cell r="J165">
            <v>38379</v>
          </cell>
          <cell r="K165">
            <v>38717</v>
          </cell>
          <cell r="M165">
            <v>63340</v>
          </cell>
          <cell r="N165">
            <v>0</v>
          </cell>
          <cell r="S165">
            <v>0</v>
          </cell>
          <cell r="T165">
            <v>0</v>
          </cell>
          <cell r="U165">
            <v>0</v>
          </cell>
          <cell r="AD165">
            <v>0</v>
          </cell>
          <cell r="AH165">
            <v>0</v>
          </cell>
          <cell r="AI165">
            <v>12770</v>
          </cell>
          <cell r="AJ165">
            <v>12770</v>
          </cell>
          <cell r="AS165">
            <v>0</v>
          </cell>
          <cell r="AW165">
            <v>0</v>
          </cell>
          <cell r="AX165">
            <v>12770</v>
          </cell>
          <cell r="AY165">
            <v>12770</v>
          </cell>
          <cell r="BH165">
            <v>0</v>
          </cell>
        </row>
        <row r="166">
          <cell r="C166">
            <v>47002000541</v>
          </cell>
          <cell r="D166">
            <v>2005</v>
          </cell>
          <cell r="E166" t="str">
            <v>A</v>
          </cell>
          <cell r="F166" t="str">
            <v>AUC</v>
          </cell>
          <cell r="G166" t="str">
            <v>0471-01400</v>
          </cell>
          <cell r="H166" t="str">
            <v>0471-01400</v>
          </cell>
          <cell r="I166" t="str">
            <v>Ref-515:CR2005/002 By pass TK-3074</v>
          </cell>
          <cell r="J166">
            <v>38405</v>
          </cell>
          <cell r="K166">
            <v>38717</v>
          </cell>
          <cell r="M166">
            <v>185000</v>
          </cell>
          <cell r="N166">
            <v>0</v>
          </cell>
          <cell r="S166">
            <v>0</v>
          </cell>
          <cell r="T166">
            <v>0</v>
          </cell>
          <cell r="U166">
            <v>37080</v>
          </cell>
          <cell r="AD166">
            <v>0</v>
          </cell>
          <cell r="AH166">
            <v>0</v>
          </cell>
          <cell r="AI166">
            <v>46836.6</v>
          </cell>
          <cell r="AJ166">
            <v>57408.6</v>
          </cell>
          <cell r="AS166">
            <v>0</v>
          </cell>
          <cell r="AW166">
            <v>0</v>
          </cell>
          <cell r="AX166">
            <v>46836.6</v>
          </cell>
          <cell r="AY166">
            <v>94488.6</v>
          </cell>
          <cell r="BH166">
            <v>0</v>
          </cell>
        </row>
        <row r="167">
          <cell r="C167">
            <v>47002000542</v>
          </cell>
          <cell r="D167">
            <v>2005</v>
          </cell>
          <cell r="E167" t="str">
            <v>A</v>
          </cell>
          <cell r="F167" t="str">
            <v>AUC</v>
          </cell>
          <cell r="G167" t="str">
            <v>0471-01400</v>
          </cell>
          <cell r="H167" t="str">
            <v>0471-01400</v>
          </cell>
          <cell r="I167" t="str">
            <v>Ref-515:CR2005/022 Modify line sampling outlet CPI</v>
          </cell>
          <cell r="J167">
            <v>38407</v>
          </cell>
          <cell r="K167">
            <v>38717</v>
          </cell>
          <cell r="M167">
            <v>25500</v>
          </cell>
          <cell r="N167">
            <v>0</v>
          </cell>
          <cell r="S167">
            <v>0</v>
          </cell>
          <cell r="T167">
            <v>0</v>
          </cell>
          <cell r="U167">
            <v>0</v>
          </cell>
          <cell r="AD167">
            <v>0</v>
          </cell>
          <cell r="AH167">
            <v>0</v>
          </cell>
          <cell r="AI167">
            <v>0</v>
          </cell>
          <cell r="AJ167">
            <v>0</v>
          </cell>
          <cell r="AS167">
            <v>0</v>
          </cell>
          <cell r="AW167">
            <v>0</v>
          </cell>
          <cell r="AX167">
            <v>0</v>
          </cell>
          <cell r="AY167">
            <v>0</v>
          </cell>
          <cell r="BH167">
            <v>0</v>
          </cell>
        </row>
        <row r="168">
          <cell r="C168">
            <v>47002000543</v>
          </cell>
          <cell r="D168">
            <v>2005</v>
          </cell>
          <cell r="E168" t="str">
            <v>A</v>
          </cell>
          <cell r="F168" t="str">
            <v>AUC</v>
          </cell>
          <cell r="G168" t="str">
            <v>0471-01400</v>
          </cell>
          <cell r="H168" t="str">
            <v>0471-01400</v>
          </cell>
          <cell r="I168" t="str">
            <v>Ref-515:Install Y-strainer at import SSC line</v>
          </cell>
          <cell r="J168">
            <v>38420</v>
          </cell>
          <cell r="K168">
            <v>38717</v>
          </cell>
          <cell r="M168">
            <v>60000</v>
          </cell>
          <cell r="N168">
            <v>0</v>
          </cell>
          <cell r="S168">
            <v>0</v>
          </cell>
          <cell r="T168">
            <v>0</v>
          </cell>
          <cell r="U168">
            <v>33000</v>
          </cell>
          <cell r="AD168">
            <v>0</v>
          </cell>
          <cell r="AH168">
            <v>0</v>
          </cell>
          <cell r="AI168">
            <v>0</v>
          </cell>
          <cell r="AJ168">
            <v>4050</v>
          </cell>
          <cell r="AS168">
            <v>0</v>
          </cell>
          <cell r="AW168">
            <v>0</v>
          </cell>
          <cell r="AX168">
            <v>0</v>
          </cell>
          <cell r="AY168">
            <v>37050</v>
          </cell>
          <cell r="BH168">
            <v>0</v>
          </cell>
        </row>
        <row r="169">
          <cell r="C169">
            <v>47002000544</v>
          </cell>
          <cell r="D169">
            <v>2005</v>
          </cell>
          <cell r="E169" t="str">
            <v>A</v>
          </cell>
          <cell r="F169" t="str">
            <v>AUC</v>
          </cell>
          <cell r="G169" t="str">
            <v>0471-01400</v>
          </cell>
          <cell r="H169" t="str">
            <v>0471-01400</v>
          </cell>
          <cell r="I169" t="str">
            <v>Ref-515:CR2005/031 Modify line by pass SSC F-2000A/B</v>
          </cell>
          <cell r="J169">
            <v>38433</v>
          </cell>
          <cell r="K169">
            <v>38717</v>
          </cell>
          <cell r="M169">
            <v>303000</v>
          </cell>
          <cell r="N169">
            <v>0</v>
          </cell>
          <cell r="S169">
            <v>0</v>
          </cell>
          <cell r="T169">
            <v>0</v>
          </cell>
          <cell r="U169">
            <v>0</v>
          </cell>
          <cell r="AD169">
            <v>0</v>
          </cell>
          <cell r="AH169">
            <v>0</v>
          </cell>
          <cell r="AI169">
            <v>0</v>
          </cell>
          <cell r="AJ169">
            <v>0</v>
          </cell>
          <cell r="AS169">
            <v>0</v>
          </cell>
          <cell r="AW169">
            <v>0</v>
          </cell>
          <cell r="AX169">
            <v>0</v>
          </cell>
          <cell r="AY169">
            <v>0</v>
          </cell>
          <cell r="BH169">
            <v>0</v>
          </cell>
        </row>
        <row r="170">
          <cell r="C170">
            <v>47002000545</v>
          </cell>
          <cell r="D170">
            <v>2005</v>
          </cell>
          <cell r="E170" t="str">
            <v>A</v>
          </cell>
          <cell r="F170" t="str">
            <v>AUC</v>
          </cell>
          <cell r="G170" t="str">
            <v>0471-01400</v>
          </cell>
          <cell r="H170" t="str">
            <v>0471-01400</v>
          </cell>
          <cell r="I170" t="str">
            <v>Ref-515:reserve</v>
          </cell>
          <cell r="J170">
            <v>0</v>
          </cell>
          <cell r="K170">
            <v>0</v>
          </cell>
          <cell r="M170">
            <v>0</v>
          </cell>
          <cell r="N170">
            <v>0</v>
          </cell>
          <cell r="S170">
            <v>0</v>
          </cell>
          <cell r="T170">
            <v>0</v>
          </cell>
          <cell r="U170">
            <v>0</v>
          </cell>
          <cell r="AD170">
            <v>0</v>
          </cell>
          <cell r="AH170">
            <v>0</v>
          </cell>
          <cell r="AI170">
            <v>0</v>
          </cell>
          <cell r="AJ170">
            <v>0</v>
          </cell>
          <cell r="AS170">
            <v>0</v>
          </cell>
          <cell r="AW170">
            <v>0</v>
          </cell>
          <cell r="AX170">
            <v>0</v>
          </cell>
          <cell r="AY170">
            <v>0</v>
          </cell>
          <cell r="BH170">
            <v>0</v>
          </cell>
        </row>
        <row r="171">
          <cell r="C171">
            <v>47002000546</v>
          </cell>
          <cell r="D171">
            <v>2005</v>
          </cell>
          <cell r="E171" t="str">
            <v>A</v>
          </cell>
          <cell r="F171" t="str">
            <v>AUC</v>
          </cell>
          <cell r="G171" t="str">
            <v>0471-01400</v>
          </cell>
          <cell r="H171" t="str">
            <v>0471-01400</v>
          </cell>
          <cell r="I171" t="str">
            <v>Ref-515:reserve</v>
          </cell>
          <cell r="J171">
            <v>0</v>
          </cell>
          <cell r="K171">
            <v>0</v>
          </cell>
          <cell r="M171">
            <v>0</v>
          </cell>
          <cell r="N171">
            <v>0</v>
          </cell>
          <cell r="S171">
            <v>0</v>
          </cell>
          <cell r="T171">
            <v>0</v>
          </cell>
          <cell r="U171">
            <v>0</v>
          </cell>
          <cell r="AD171">
            <v>0</v>
          </cell>
          <cell r="AH171">
            <v>0</v>
          </cell>
          <cell r="AI171">
            <v>0</v>
          </cell>
          <cell r="AJ171">
            <v>0</v>
          </cell>
          <cell r="AS171">
            <v>0</v>
          </cell>
          <cell r="AW171">
            <v>0</v>
          </cell>
          <cell r="AX171">
            <v>0</v>
          </cell>
          <cell r="AY171">
            <v>0</v>
          </cell>
          <cell r="BH171">
            <v>0</v>
          </cell>
        </row>
        <row r="172">
          <cell r="C172">
            <v>47002000547</v>
          </cell>
          <cell r="D172">
            <v>2005</v>
          </cell>
          <cell r="E172" t="str">
            <v>A</v>
          </cell>
          <cell r="F172" t="str">
            <v>AUC</v>
          </cell>
          <cell r="G172" t="str">
            <v>0471-01400</v>
          </cell>
          <cell r="H172" t="str">
            <v>0471-01400</v>
          </cell>
          <cell r="I172" t="str">
            <v>Ref-515:reserve</v>
          </cell>
          <cell r="J172">
            <v>0</v>
          </cell>
          <cell r="K172">
            <v>0</v>
          </cell>
          <cell r="M172">
            <v>0</v>
          </cell>
          <cell r="N172">
            <v>0</v>
          </cell>
          <cell r="S172">
            <v>0</v>
          </cell>
          <cell r="T172">
            <v>0</v>
          </cell>
          <cell r="U172">
            <v>0</v>
          </cell>
          <cell r="AD172">
            <v>0</v>
          </cell>
          <cell r="AH172">
            <v>0</v>
          </cell>
          <cell r="AI172">
            <v>0</v>
          </cell>
          <cell r="AJ172">
            <v>0</v>
          </cell>
          <cell r="AS172">
            <v>0</v>
          </cell>
          <cell r="AW172">
            <v>0</v>
          </cell>
          <cell r="AX172">
            <v>0</v>
          </cell>
          <cell r="AY172">
            <v>0</v>
          </cell>
          <cell r="BH172">
            <v>0</v>
          </cell>
        </row>
        <row r="173">
          <cell r="C173">
            <v>47002000548</v>
          </cell>
          <cell r="D173">
            <v>2005</v>
          </cell>
          <cell r="E173" t="str">
            <v>A</v>
          </cell>
          <cell r="F173" t="str">
            <v>AUC</v>
          </cell>
          <cell r="G173" t="str">
            <v>0471-01400</v>
          </cell>
          <cell r="H173" t="str">
            <v>0471-01400</v>
          </cell>
          <cell r="I173" t="str">
            <v>Ref-515:reserve</v>
          </cell>
          <cell r="J173">
            <v>0</v>
          </cell>
          <cell r="K173">
            <v>0</v>
          </cell>
          <cell r="M173">
            <v>0</v>
          </cell>
          <cell r="N173">
            <v>0</v>
          </cell>
          <cell r="S173">
            <v>0</v>
          </cell>
          <cell r="T173">
            <v>0</v>
          </cell>
          <cell r="U173">
            <v>0</v>
          </cell>
          <cell r="AD173">
            <v>0</v>
          </cell>
          <cell r="AH173">
            <v>0</v>
          </cell>
          <cell r="AI173">
            <v>0</v>
          </cell>
          <cell r="AJ173">
            <v>0</v>
          </cell>
          <cell r="AS173">
            <v>0</v>
          </cell>
          <cell r="AW173">
            <v>0</v>
          </cell>
          <cell r="AX173">
            <v>0</v>
          </cell>
          <cell r="AY173">
            <v>0</v>
          </cell>
          <cell r="BH173">
            <v>0</v>
          </cell>
        </row>
        <row r="174">
          <cell r="C174">
            <v>47002000549</v>
          </cell>
          <cell r="D174">
            <v>2005</v>
          </cell>
          <cell r="E174" t="str">
            <v>A</v>
          </cell>
          <cell r="F174" t="str">
            <v>AUC</v>
          </cell>
          <cell r="G174" t="str">
            <v>0471-01400</v>
          </cell>
          <cell r="H174" t="str">
            <v>0471-01400</v>
          </cell>
          <cell r="I174" t="str">
            <v>Ref-515:reserve</v>
          </cell>
          <cell r="J174">
            <v>0</v>
          </cell>
          <cell r="K174">
            <v>0</v>
          </cell>
          <cell r="M174">
            <v>0</v>
          </cell>
          <cell r="N174">
            <v>0</v>
          </cell>
          <cell r="S174">
            <v>0</v>
          </cell>
          <cell r="T174">
            <v>0</v>
          </cell>
          <cell r="U174">
            <v>0</v>
          </cell>
          <cell r="AD174">
            <v>0</v>
          </cell>
          <cell r="AH174">
            <v>0</v>
          </cell>
          <cell r="AI174">
            <v>0</v>
          </cell>
          <cell r="AJ174">
            <v>0</v>
          </cell>
          <cell r="AS174">
            <v>0</v>
          </cell>
          <cell r="AW174">
            <v>0</v>
          </cell>
          <cell r="AX174">
            <v>0</v>
          </cell>
          <cell r="AY174">
            <v>0</v>
          </cell>
          <cell r="BH174">
            <v>0</v>
          </cell>
        </row>
        <row r="175">
          <cell r="C175">
            <v>47002000550</v>
          </cell>
          <cell r="D175">
            <v>2005</v>
          </cell>
          <cell r="E175" t="str">
            <v>A</v>
          </cell>
          <cell r="F175" t="str">
            <v>AUC</v>
          </cell>
          <cell r="G175" t="str">
            <v>0471-01400</v>
          </cell>
          <cell r="H175" t="str">
            <v>0471-01400</v>
          </cell>
          <cell r="I175" t="str">
            <v>Ref-515:reserve</v>
          </cell>
          <cell r="J175">
            <v>0</v>
          </cell>
          <cell r="K175">
            <v>0</v>
          </cell>
          <cell r="M175">
            <v>0</v>
          </cell>
          <cell r="N175">
            <v>0</v>
          </cell>
          <cell r="S175">
            <v>0</v>
          </cell>
          <cell r="T175">
            <v>0</v>
          </cell>
          <cell r="U175">
            <v>0</v>
          </cell>
          <cell r="AD175">
            <v>0</v>
          </cell>
          <cell r="AH175">
            <v>0</v>
          </cell>
          <cell r="AI175">
            <v>0</v>
          </cell>
          <cell r="AJ175">
            <v>0</v>
          </cell>
          <cell r="AS175">
            <v>0</v>
          </cell>
          <cell r="AW175">
            <v>0</v>
          </cell>
          <cell r="AX175">
            <v>0</v>
          </cell>
          <cell r="AY175">
            <v>0</v>
          </cell>
          <cell r="BH175">
            <v>0</v>
          </cell>
        </row>
        <row r="176">
          <cell r="C176">
            <v>47002000551</v>
          </cell>
          <cell r="D176">
            <v>2005</v>
          </cell>
          <cell r="E176" t="str">
            <v>A</v>
          </cell>
          <cell r="F176" t="str">
            <v>AUC</v>
          </cell>
          <cell r="G176" t="str">
            <v>0471-01400</v>
          </cell>
          <cell r="H176" t="str">
            <v>0471-01400</v>
          </cell>
          <cell r="I176" t="str">
            <v>Ref-515:reserve</v>
          </cell>
          <cell r="J176">
            <v>0</v>
          </cell>
          <cell r="K176">
            <v>0</v>
          </cell>
          <cell r="M176">
            <v>0</v>
          </cell>
          <cell r="N176">
            <v>0</v>
          </cell>
          <cell r="S176">
            <v>0</v>
          </cell>
          <cell r="T176">
            <v>0</v>
          </cell>
          <cell r="U176">
            <v>0</v>
          </cell>
          <cell r="AD176">
            <v>0</v>
          </cell>
          <cell r="AH176">
            <v>0</v>
          </cell>
          <cell r="AI176">
            <v>0</v>
          </cell>
          <cell r="AJ176">
            <v>0</v>
          </cell>
          <cell r="AS176">
            <v>0</v>
          </cell>
          <cell r="AW176">
            <v>0</v>
          </cell>
          <cell r="AX176">
            <v>0</v>
          </cell>
          <cell r="AY176">
            <v>0</v>
          </cell>
          <cell r="BH176">
            <v>0</v>
          </cell>
        </row>
        <row r="177">
          <cell r="C177">
            <v>47002000552</v>
          </cell>
          <cell r="D177">
            <v>2005</v>
          </cell>
          <cell r="E177" t="str">
            <v>A</v>
          </cell>
          <cell r="F177" t="str">
            <v>AUC</v>
          </cell>
          <cell r="G177" t="str">
            <v>0471-01400</v>
          </cell>
          <cell r="H177" t="str">
            <v>0471-01400</v>
          </cell>
          <cell r="I177" t="str">
            <v>Ref-515:reserve</v>
          </cell>
          <cell r="J177">
            <v>0</v>
          </cell>
          <cell r="K177">
            <v>0</v>
          </cell>
          <cell r="M177">
            <v>0</v>
          </cell>
          <cell r="N177">
            <v>0</v>
          </cell>
          <cell r="S177">
            <v>0</v>
          </cell>
          <cell r="T177">
            <v>0</v>
          </cell>
          <cell r="U177">
            <v>0</v>
          </cell>
          <cell r="AD177">
            <v>0</v>
          </cell>
          <cell r="AH177">
            <v>0</v>
          </cell>
          <cell r="AI177">
            <v>0</v>
          </cell>
          <cell r="AJ177">
            <v>0</v>
          </cell>
          <cell r="AS177">
            <v>0</v>
          </cell>
          <cell r="AW177">
            <v>0</v>
          </cell>
          <cell r="AX177">
            <v>0</v>
          </cell>
          <cell r="AY177">
            <v>0</v>
          </cell>
          <cell r="BH177">
            <v>0</v>
          </cell>
        </row>
        <row r="178">
          <cell r="C178">
            <v>47002000553</v>
          </cell>
          <cell r="D178">
            <v>2005</v>
          </cell>
          <cell r="E178" t="str">
            <v>A</v>
          </cell>
          <cell r="F178" t="str">
            <v>AUC</v>
          </cell>
          <cell r="G178" t="str">
            <v>0471-01400</v>
          </cell>
          <cell r="H178" t="str">
            <v>0471-01400</v>
          </cell>
          <cell r="I178" t="str">
            <v>Ref-515:reserve</v>
          </cell>
          <cell r="J178">
            <v>0</v>
          </cell>
          <cell r="K178">
            <v>0</v>
          </cell>
          <cell r="M178">
            <v>0</v>
          </cell>
          <cell r="N178">
            <v>0</v>
          </cell>
          <cell r="S178">
            <v>0</v>
          </cell>
          <cell r="T178">
            <v>0</v>
          </cell>
          <cell r="U178">
            <v>0</v>
          </cell>
          <cell r="AD178">
            <v>0</v>
          </cell>
          <cell r="AH178">
            <v>0</v>
          </cell>
          <cell r="AI178">
            <v>0</v>
          </cell>
          <cell r="AJ178">
            <v>0</v>
          </cell>
          <cell r="AS178">
            <v>0</v>
          </cell>
          <cell r="AW178">
            <v>0</v>
          </cell>
          <cell r="AX178">
            <v>0</v>
          </cell>
          <cell r="AY178">
            <v>0</v>
          </cell>
          <cell r="BH178">
            <v>0</v>
          </cell>
        </row>
        <row r="179">
          <cell r="C179">
            <v>47002000554</v>
          </cell>
          <cell r="D179">
            <v>2005</v>
          </cell>
          <cell r="E179" t="str">
            <v>A</v>
          </cell>
          <cell r="F179" t="str">
            <v>AUC</v>
          </cell>
          <cell r="G179" t="str">
            <v>0471-01400</v>
          </cell>
          <cell r="H179" t="str">
            <v>0471-01400</v>
          </cell>
          <cell r="I179" t="str">
            <v>Ref-515:reserve</v>
          </cell>
          <cell r="J179">
            <v>0</v>
          </cell>
          <cell r="K179">
            <v>0</v>
          </cell>
          <cell r="M179">
            <v>0</v>
          </cell>
          <cell r="N179">
            <v>0</v>
          </cell>
          <cell r="S179">
            <v>0</v>
          </cell>
          <cell r="T179">
            <v>0</v>
          </cell>
          <cell r="U179">
            <v>0</v>
          </cell>
          <cell r="AD179">
            <v>0</v>
          </cell>
          <cell r="AH179">
            <v>0</v>
          </cell>
          <cell r="AI179">
            <v>0</v>
          </cell>
          <cell r="AJ179">
            <v>0</v>
          </cell>
          <cell r="AS179">
            <v>0</v>
          </cell>
          <cell r="AW179">
            <v>0</v>
          </cell>
          <cell r="AX179">
            <v>0</v>
          </cell>
          <cell r="AY179">
            <v>0</v>
          </cell>
          <cell r="BH179">
            <v>0</v>
          </cell>
        </row>
        <row r="180">
          <cell r="C180">
            <v>47002000555</v>
          </cell>
          <cell r="D180">
            <v>2005</v>
          </cell>
          <cell r="E180" t="str">
            <v>A</v>
          </cell>
          <cell r="F180" t="str">
            <v>AUC</v>
          </cell>
          <cell r="G180" t="str">
            <v>0471-01400</v>
          </cell>
          <cell r="H180" t="str">
            <v>0471-01400</v>
          </cell>
          <cell r="I180" t="str">
            <v>Ref-515:reserve</v>
          </cell>
          <cell r="J180">
            <v>0</v>
          </cell>
          <cell r="K180">
            <v>0</v>
          </cell>
          <cell r="M180">
            <v>0</v>
          </cell>
          <cell r="N180">
            <v>0</v>
          </cell>
          <cell r="S180">
            <v>0</v>
          </cell>
          <cell r="T180">
            <v>0</v>
          </cell>
          <cell r="U180">
            <v>0</v>
          </cell>
          <cell r="AD180">
            <v>0</v>
          </cell>
          <cell r="AH180">
            <v>0</v>
          </cell>
          <cell r="AI180">
            <v>0</v>
          </cell>
          <cell r="AJ180">
            <v>0</v>
          </cell>
          <cell r="AS180">
            <v>0</v>
          </cell>
          <cell r="AW180">
            <v>0</v>
          </cell>
          <cell r="AX180">
            <v>0</v>
          </cell>
          <cell r="AY180">
            <v>0</v>
          </cell>
          <cell r="BH180">
            <v>0</v>
          </cell>
        </row>
        <row r="182">
          <cell r="C182" t="str">
            <v>End</v>
          </cell>
          <cell r="D182" t="str">
            <v>End</v>
          </cell>
          <cell r="E182" t="str">
            <v>End</v>
          </cell>
          <cell r="G182" t="str">
            <v>End</v>
          </cell>
          <cell r="H182" t="str">
            <v>End</v>
          </cell>
          <cell r="I182" t="str">
            <v>End</v>
          </cell>
          <cell r="J182" t="str">
            <v>End</v>
          </cell>
          <cell r="K182" t="str">
            <v>End</v>
          </cell>
          <cell r="L182" t="str">
            <v>End</v>
          </cell>
          <cell r="M182">
            <v>1960809210.1199999</v>
          </cell>
          <cell r="N182">
            <v>196</v>
          </cell>
          <cell r="O182">
            <v>17</v>
          </cell>
          <cell r="P182">
            <v>0</v>
          </cell>
          <cell r="Q182">
            <v>0</v>
          </cell>
          <cell r="R182">
            <v>0</v>
          </cell>
          <cell r="S182">
            <v>544782604.86000013</v>
          </cell>
          <cell r="T182">
            <v>650117583.87</v>
          </cell>
          <cell r="U182">
            <v>685369457.28999996</v>
          </cell>
          <cell r="V182">
            <v>0</v>
          </cell>
          <cell r="W182">
            <v>178407480.92000002</v>
          </cell>
          <cell r="X182">
            <v>185073956.77000004</v>
          </cell>
          <cell r="Y182">
            <v>190680842.93000004</v>
          </cell>
          <cell r="Z182">
            <v>226826774.93000001</v>
          </cell>
          <cell r="AA182">
            <v>361541910.45999998</v>
          </cell>
          <cell r="AB182">
            <v>422130801.18000007</v>
          </cell>
          <cell r="AC182">
            <v>509358289.43000007</v>
          </cell>
          <cell r="AD182">
            <v>537496498.56000006</v>
          </cell>
          <cell r="AE182">
            <v>0</v>
          </cell>
          <cell r="AF182">
            <v>0</v>
          </cell>
          <cell r="AG182">
            <v>0</v>
          </cell>
          <cell r="AH182">
            <v>227778583.91000003</v>
          </cell>
          <cell r="AI182">
            <v>186492240.73999998</v>
          </cell>
          <cell r="AJ182">
            <v>170790618.10999998</v>
          </cell>
          <cell r="AK182">
            <v>0</v>
          </cell>
          <cell r="AL182">
            <v>496562872.87000006</v>
          </cell>
          <cell r="AM182">
            <v>542355931.67000008</v>
          </cell>
          <cell r="AN182">
            <v>546150583.82999992</v>
          </cell>
          <cell r="AO182">
            <v>527996839.04999995</v>
          </cell>
          <cell r="AP182">
            <v>402768385.64999998</v>
          </cell>
          <cell r="AQ182">
            <v>356312083.37</v>
          </cell>
          <cell r="AR182">
            <v>264031740.62</v>
          </cell>
          <cell r="AS182">
            <v>225437729.47000003</v>
          </cell>
          <cell r="AT182">
            <v>0</v>
          </cell>
          <cell r="AU182">
            <v>0</v>
          </cell>
          <cell r="AV182">
            <v>0</v>
          </cell>
          <cell r="AW182">
            <v>772561188.7700001</v>
          </cell>
          <cell r="AX182">
            <v>836609824.6099999</v>
          </cell>
          <cell r="AY182">
            <v>856160075.39999998</v>
          </cell>
          <cell r="AZ182">
            <v>8266.5</v>
          </cell>
          <cell r="BA182">
            <v>666778911.45000005</v>
          </cell>
          <cell r="BB182">
            <v>719186363.29999995</v>
          </cell>
          <cell r="BC182">
            <v>728578726.01999998</v>
          </cell>
          <cell r="BD182">
            <v>746511413.24000025</v>
          </cell>
          <cell r="BE182">
            <v>755990725.37</v>
          </cell>
          <cell r="BF182">
            <v>772572521.28000021</v>
          </cell>
          <cell r="BG182">
            <v>767519666.77999997</v>
          </cell>
          <cell r="BH182">
            <v>762934228.02999997</v>
          </cell>
        </row>
        <row r="183">
          <cell r="C183" t="str">
            <v>Total</v>
          </cell>
          <cell r="I183" t="str">
            <v>SAP -&gt;&gt;</v>
          </cell>
          <cell r="M183">
            <v>1961209210.1199999</v>
          </cell>
          <cell r="T183">
            <v>664099417.45000005</v>
          </cell>
          <cell r="U183">
            <v>685369457.28999996</v>
          </cell>
          <cell r="Z183">
            <v>385749846.55000001</v>
          </cell>
          <cell r="AA183">
            <v>519357665.79000002</v>
          </cell>
          <cell r="AB183">
            <v>530721478.03999996</v>
          </cell>
          <cell r="AC183">
            <v>617950924.28999996</v>
          </cell>
          <cell r="AD183">
            <v>555019372.48000002</v>
          </cell>
          <cell r="AI183">
            <v>186516000.74000001</v>
          </cell>
          <cell r="AJ183">
            <v>170790618.11000001</v>
          </cell>
          <cell r="AO183">
            <v>541108263.94000006</v>
          </cell>
          <cell r="AP183">
            <v>414659511.76000005</v>
          </cell>
          <cell r="AQ183">
            <v>357510680.33000004</v>
          </cell>
          <cell r="AR183">
            <v>265164173.58000001</v>
          </cell>
          <cell r="AS183">
            <v>226002339.47000003</v>
          </cell>
          <cell r="AW183">
            <v>786587725.35000014</v>
          </cell>
          <cell r="AX183">
            <v>850615418.19000006</v>
          </cell>
          <cell r="AY183">
            <v>856160075.39999998</v>
          </cell>
          <cell r="BH183">
            <v>778128060.32999992</v>
          </cell>
        </row>
        <row r="184">
          <cell r="M184">
            <v>-400000</v>
          </cell>
          <cell r="AA184">
            <v>157815755.33000004</v>
          </cell>
          <cell r="AB184">
            <v>108590676.8599999</v>
          </cell>
          <cell r="AC184">
            <v>-108592634.8599999</v>
          </cell>
        </row>
      </sheetData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PLAN-BHT"/>
      <sheetName val="CF-PLAN-USD"/>
      <sheetName val="CF-1999"/>
      <sheetName val="DataSheet"/>
      <sheetName val="CF-1999.XLS"/>
    </sheetNames>
    <definedNames>
      <definedName name="CF_move_left2"/>
      <definedName name="CF_move_right2"/>
    </definedNames>
    <sheetDataSet>
      <sheetData sheetId="0">
        <row r="17">
          <cell r="G17" t="str">
            <v>ACTUAL</v>
          </cell>
        </row>
      </sheetData>
      <sheetData sheetId="1" refreshError="1">
        <row r="17">
          <cell r="G17" t="str">
            <v>ACTUAL</v>
          </cell>
          <cell r="H17" t="str">
            <v>PLAN</v>
          </cell>
          <cell r="I17">
            <v>35796</v>
          </cell>
          <cell r="J17">
            <v>35827</v>
          </cell>
          <cell r="K17">
            <v>35855</v>
          </cell>
          <cell r="L17">
            <v>35886</v>
          </cell>
          <cell r="M17">
            <v>35916</v>
          </cell>
          <cell r="N17">
            <v>35947</v>
          </cell>
          <cell r="O17">
            <v>35977</v>
          </cell>
          <cell r="P17">
            <v>36008</v>
          </cell>
          <cell r="Q17">
            <v>36039</v>
          </cell>
          <cell r="R17">
            <v>36069</v>
          </cell>
          <cell r="S17">
            <v>36100</v>
          </cell>
          <cell r="T17">
            <v>36130</v>
          </cell>
          <cell r="U17" t="str">
            <v>TOTAL 99</v>
          </cell>
        </row>
        <row r="21">
          <cell r="G21">
            <v>9.5472972972972965</v>
          </cell>
          <cell r="H21">
            <v>11.280540540540541</v>
          </cell>
          <cell r="I21">
            <v>1.08</v>
          </cell>
          <cell r="J21">
            <v>1.08</v>
          </cell>
          <cell r="K21">
            <v>1.08</v>
          </cell>
          <cell r="L21">
            <v>1.29</v>
          </cell>
          <cell r="M21">
            <v>1.29</v>
          </cell>
          <cell r="N21">
            <v>1.29</v>
          </cell>
          <cell r="O21">
            <v>2.1732432432432431</v>
          </cell>
          <cell r="P21">
            <v>1.9972972972972975</v>
          </cell>
          <cell r="Q21">
            <v>1.3243243243243243</v>
          </cell>
          <cell r="R21">
            <v>1.2972972972972974</v>
          </cell>
          <cell r="S21">
            <v>1.2972972972972974</v>
          </cell>
          <cell r="T21">
            <v>1.3243243243243243</v>
          </cell>
          <cell r="U21">
            <v>16.523783783783784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G23">
            <v>9.5472972972972965</v>
          </cell>
          <cell r="H23">
            <v>11.280540540540541</v>
          </cell>
          <cell r="I23">
            <v>1.08</v>
          </cell>
          <cell r="J23">
            <v>1.08</v>
          </cell>
          <cell r="K23">
            <v>1.08</v>
          </cell>
          <cell r="L23">
            <v>1.29</v>
          </cell>
          <cell r="M23">
            <v>1.29</v>
          </cell>
          <cell r="N23">
            <v>1.29</v>
          </cell>
          <cell r="O23">
            <v>2.1732432432432431</v>
          </cell>
          <cell r="P23">
            <v>1.9972972972972975</v>
          </cell>
          <cell r="Q23">
            <v>1.3243243243243243</v>
          </cell>
          <cell r="R23">
            <v>1.2972972972972974</v>
          </cell>
          <cell r="S23">
            <v>1.2972972972972974</v>
          </cell>
          <cell r="T23">
            <v>1.3243243243243243</v>
          </cell>
          <cell r="U23">
            <v>16.523783783783784</v>
          </cell>
        </row>
        <row r="25">
          <cell r="G25">
            <v>0</v>
          </cell>
        </row>
        <row r="26">
          <cell r="G26">
            <v>0</v>
          </cell>
          <cell r="H26">
            <v>0</v>
          </cell>
        </row>
        <row r="28">
          <cell r="G28">
            <v>3.4181081081081079</v>
          </cell>
          <cell r="H28">
            <v>3.3881081081081077</v>
          </cell>
          <cell r="I28">
            <v>0.36</v>
          </cell>
          <cell r="J28">
            <v>0.36</v>
          </cell>
          <cell r="K28">
            <v>0.36</v>
          </cell>
          <cell r="L28">
            <v>0.38</v>
          </cell>
          <cell r="M28">
            <v>0.41</v>
          </cell>
          <cell r="N28">
            <v>0.41</v>
          </cell>
          <cell r="O28">
            <v>0.4</v>
          </cell>
          <cell r="P28">
            <v>0.70810810810810809</v>
          </cell>
          <cell r="Q28">
            <v>0.43243243243243246</v>
          </cell>
          <cell r="R28">
            <v>0.43243243243243246</v>
          </cell>
          <cell r="S28">
            <v>0.43243243243243246</v>
          </cell>
          <cell r="T28">
            <v>0.43243243243243246</v>
          </cell>
          <cell r="U28">
            <v>5.117837837837838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G30">
            <v>3.4181081081081079</v>
          </cell>
          <cell r="H30">
            <v>3.3881081081081077</v>
          </cell>
          <cell r="I30">
            <v>0.36</v>
          </cell>
          <cell r="J30">
            <v>0.36</v>
          </cell>
          <cell r="K30">
            <v>0.36</v>
          </cell>
          <cell r="L30">
            <v>0.38</v>
          </cell>
          <cell r="M30">
            <v>0.41</v>
          </cell>
          <cell r="N30">
            <v>0.41</v>
          </cell>
          <cell r="O30">
            <v>0.4</v>
          </cell>
          <cell r="P30">
            <v>0.70810810810810809</v>
          </cell>
          <cell r="Q30">
            <v>0.43243243243243246</v>
          </cell>
          <cell r="R30">
            <v>0.43243243243243246</v>
          </cell>
          <cell r="S30">
            <v>0.43243243243243246</v>
          </cell>
          <cell r="T30">
            <v>0.43243243243243246</v>
          </cell>
          <cell r="U30">
            <v>5.117837837837838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7">
          <cell r="G37">
            <v>8.2102702702702697</v>
          </cell>
          <cell r="H37">
            <v>8.2202702702702695</v>
          </cell>
          <cell r="I37">
            <v>0</v>
          </cell>
          <cell r="J37">
            <v>1.25</v>
          </cell>
          <cell r="K37">
            <v>0.35</v>
          </cell>
          <cell r="L37">
            <v>0</v>
          </cell>
          <cell r="M37">
            <v>1.25</v>
          </cell>
          <cell r="N37">
            <v>4</v>
          </cell>
          <cell r="O37">
            <v>0</v>
          </cell>
          <cell r="P37">
            <v>1.3702702702702703</v>
          </cell>
          <cell r="Q37">
            <v>0</v>
          </cell>
          <cell r="R37">
            <v>0</v>
          </cell>
          <cell r="S37">
            <v>4.8648648648648649</v>
          </cell>
          <cell r="T37">
            <v>4</v>
          </cell>
          <cell r="U37">
            <v>17.085135135135133</v>
          </cell>
        </row>
        <row r="38">
          <cell r="G38">
            <v>1.1400000000000001</v>
          </cell>
          <cell r="H38">
            <v>1.4532432432432434</v>
          </cell>
          <cell r="I38">
            <v>0.06</v>
          </cell>
          <cell r="J38">
            <v>0.22</v>
          </cell>
          <cell r="K38">
            <v>0.11</v>
          </cell>
          <cell r="L38">
            <v>0.06</v>
          </cell>
          <cell r="M38">
            <v>0.2</v>
          </cell>
          <cell r="N38">
            <v>0.36</v>
          </cell>
          <cell r="O38">
            <v>0.14324324324324325</v>
          </cell>
          <cell r="P38">
            <v>0.3</v>
          </cell>
          <cell r="Q38">
            <v>0.29729729729729731</v>
          </cell>
          <cell r="R38">
            <v>0.27027027027027029</v>
          </cell>
          <cell r="S38">
            <v>0.3783783783783784</v>
          </cell>
          <cell r="T38">
            <v>0.45945945945945948</v>
          </cell>
          <cell r="U38">
            <v>2.8586486486486491</v>
          </cell>
        </row>
        <row r="39">
          <cell r="G39">
            <v>9.3502702702702702</v>
          </cell>
          <cell r="H39">
            <v>9.6735135135135142</v>
          </cell>
          <cell r="I39">
            <v>0.06</v>
          </cell>
          <cell r="J39">
            <v>1.47</v>
          </cell>
          <cell r="K39">
            <v>0.45999999999999996</v>
          </cell>
          <cell r="L39">
            <v>0.06</v>
          </cell>
          <cell r="M39">
            <v>1.45</v>
          </cell>
          <cell r="N39">
            <v>4.3600000000000003</v>
          </cell>
          <cell r="O39">
            <v>0.14324324324324325</v>
          </cell>
          <cell r="P39">
            <v>1.6702702702702703</v>
          </cell>
          <cell r="Q39">
            <v>0.29729729729729731</v>
          </cell>
          <cell r="R39">
            <v>0.27027027027027029</v>
          </cell>
          <cell r="S39">
            <v>5.243243243243243</v>
          </cell>
          <cell r="T39">
            <v>4.4594594594594597</v>
          </cell>
          <cell r="U39">
            <v>19.943783783783783</v>
          </cell>
        </row>
        <row r="41">
          <cell r="G41">
            <v>12.768378378378378</v>
          </cell>
          <cell r="H41">
            <v>13.061621621621622</v>
          </cell>
          <cell r="I41">
            <v>0.42</v>
          </cell>
          <cell r="J41">
            <v>1.83</v>
          </cell>
          <cell r="K41">
            <v>0.82</v>
          </cell>
          <cell r="L41">
            <v>0.44</v>
          </cell>
          <cell r="M41">
            <v>1.8599999999999999</v>
          </cell>
          <cell r="N41">
            <v>4.7700000000000005</v>
          </cell>
          <cell r="O41">
            <v>0.54324324324324325</v>
          </cell>
          <cell r="P41">
            <v>2.3783783783783785</v>
          </cell>
          <cell r="Q41">
            <v>0.72972972972972983</v>
          </cell>
          <cell r="R41">
            <v>0.70270270270270274</v>
          </cell>
          <cell r="S41">
            <v>5.6756756756756754</v>
          </cell>
          <cell r="T41">
            <v>4.8918918918918921</v>
          </cell>
          <cell r="U41">
            <v>25.061621621621619</v>
          </cell>
        </row>
        <row r="43">
          <cell r="G43">
            <v>-3.2210810810810813</v>
          </cell>
          <cell r="H43">
            <v>-1.7810810810810818</v>
          </cell>
          <cell r="I43">
            <v>0.66000000000000014</v>
          </cell>
          <cell r="J43">
            <v>-0.75</v>
          </cell>
          <cell r="K43">
            <v>0.26000000000000012</v>
          </cell>
          <cell r="L43">
            <v>0.85000000000000009</v>
          </cell>
          <cell r="M43">
            <v>-0.56999999999999984</v>
          </cell>
          <cell r="N43">
            <v>-3.4800000000000004</v>
          </cell>
          <cell r="O43">
            <v>1.63</v>
          </cell>
          <cell r="P43">
            <v>-0.38108108108108096</v>
          </cell>
          <cell r="Q43">
            <v>0.59459459459459452</v>
          </cell>
          <cell r="R43">
            <v>0.59459459459459463</v>
          </cell>
          <cell r="S43">
            <v>-4.3783783783783781</v>
          </cell>
          <cell r="T43">
            <v>-3.5675675675675675</v>
          </cell>
          <cell r="U43">
            <v>-8.5378378378378343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EN-R"/>
    </sheetNames>
    <definedNames>
      <definedName name="ChooseYear"/>
    </defined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 refreshError="1"/>
      <sheetData sheetId="1" refreshError="1"/>
      <sheetData sheetId="2" refreshError="1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"/>
      <sheetName val="present"/>
      <sheetName val="Assump"/>
      <sheetName val="DE"/>
      <sheetName val="BS"/>
      <sheetName val="P&amp;L"/>
      <sheetName val="P&amp;L BKK"/>
      <sheetName val="P&amp;L BRS"/>
      <sheetName val="Sale BKK"/>
      <sheetName val="Sale BRS"/>
      <sheetName val="Sales"/>
      <sheetName val="Min Wage"/>
      <sheetName val="Euro forcast"/>
      <sheetName val="USA forcast"/>
      <sheetName val="Thai forecast"/>
      <sheetName val="Forex"/>
      <sheetName val="RM(purchase)"/>
      <sheetName val="RM BKK"/>
      <sheetName val="RM BRS"/>
      <sheetName val="DL"/>
      <sheetName val="OH BKK"/>
      <sheetName val="OH BRS"/>
      <sheetName val="Selling BKK"/>
      <sheetName val="Selling BRS"/>
      <sheetName val="Fixed asset2"/>
      <sheetName val="data for graph 2"/>
      <sheetName val="data for graph"/>
      <sheetName val="Fixed-asset1"/>
      <sheetName val="Other income"/>
      <sheetName val="Div"/>
      <sheetName val="Guarantee "/>
      <sheetName val="Tax"/>
      <sheetName val="PPE"/>
      <sheetName val="CA"/>
      <sheetName val="Loans to"/>
      <sheetName val="Non CA"/>
      <sheetName val="PC"/>
      <sheetName val="Debt"/>
      <sheetName val="Liability"/>
      <sheetName val="P1"/>
      <sheetName val="WC chart"/>
      <sheetName val="Interest income(2)"/>
      <sheetName val="Sale chart"/>
      <sheetName val="GM chart"/>
      <sheetName val="Loan to aff-per company"/>
      <sheetName val="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88">
          <cell r="C288" t="str">
            <v>E</v>
          </cell>
          <cell r="D288" t="str">
            <v>Total cash interest income</v>
          </cell>
          <cell r="P288">
            <v>2325550.0881369859</v>
          </cell>
          <cell r="Q288">
            <v>2403068.4222164387</v>
          </cell>
          <cell r="R288">
            <v>2322262.4182739723</v>
          </cell>
          <cell r="S288">
            <v>2399671.1622164384</v>
          </cell>
          <cell r="U288">
            <v>2369590.2920698635</v>
          </cell>
          <cell r="V288">
            <v>2164376.429293151</v>
          </cell>
          <cell r="W288">
            <v>2366193.0317958905</v>
          </cell>
          <cell r="X288">
            <v>2318974.7456712327</v>
          </cell>
          <cell r="Y288">
            <v>2392876.6435863012</v>
          </cell>
          <cell r="Z288">
            <v>2315687.0744383559</v>
          </cell>
          <cell r="AA288">
            <v>2392876.6435863012</v>
          </cell>
          <cell r="AB288">
            <v>2389479.3833123287</v>
          </cell>
          <cell r="AC288">
            <v>2389479.3833123287</v>
          </cell>
          <cell r="AD288">
            <v>3481538.520149041</v>
          </cell>
          <cell r="AE288">
            <v>3399615.1587909651</v>
          </cell>
          <cell r="AF288">
            <v>3321089.0577068608</v>
          </cell>
          <cell r="AG288">
            <v>31301776.363712624</v>
          </cell>
          <cell r="AH288">
            <v>50822159.097706668</v>
          </cell>
          <cell r="AI288">
            <v>38111302.526666664</v>
          </cell>
          <cell r="AJ288">
            <v>25038605.955626663</v>
          </cell>
          <cell r="AK288">
            <v>14135112.18252</v>
          </cell>
          <cell r="AL288">
            <v>11608465.22108</v>
          </cell>
          <cell r="AM288">
            <v>2979280</v>
          </cell>
          <cell r="AN288">
            <v>2081680</v>
          </cell>
          <cell r="AO288">
            <v>1286800</v>
          </cell>
          <cell r="AP288">
            <v>491920</v>
          </cell>
        </row>
      </sheetData>
      <sheetData sheetId="4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Employee"/>
      <sheetName val="CST1198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Sheet1"/>
      <sheetName val="SHARE"/>
      <sheetName val="FC_7251"/>
      <sheetName val="Master"/>
      <sheetName val="FOH_01xxx"/>
      <sheetName val="YTD-Actual"/>
      <sheetName val="YTD_Revised"/>
      <sheetName val="10-1 Media"/>
      <sheetName val="10-cut"/>
      <sheetName val="Q_Depre_CDC_31.08.2005"/>
      <sheetName val="Input Sheet"/>
      <sheetName val="Macro5"/>
      <sheetName val="CT236_140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Input_Sheet"/>
      <sheetName val="Q_Depre_CDC_31_08_2005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Input_Sheet1"/>
      <sheetName val="Q_Depre_CDC_31_08_20051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Input_Sheet2"/>
      <sheetName val="Q_Depre_CDC_31_08_20052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Input_Sheet3"/>
      <sheetName val="Q_Depre_CDC_31_08_20053"/>
      <sheetName val="7251-04xxx"/>
      <sheetName val="Assumption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Assumptions"/>
      <sheetName val="Tables"/>
      <sheetName val="INPUTS-----&gt;"/>
      <sheetName val="Benefits Dialog"/>
      <sheetName val="Checker Dialog"/>
      <sheetName val="Missing Rates"/>
      <sheetName val="Input Dialog"/>
      <sheetName val="Choices"/>
      <sheetName val="Maintenance"/>
      <sheetName val="Rates"/>
      <sheetName val="Loads"/>
      <sheetName val="Benefits"/>
      <sheetName val="Model Options"/>
      <sheetName val="Salary ass"/>
      <sheetName val="Labor Inputs"/>
      <sheetName val="Hardware"/>
      <sheetName val="Direct Non-Payroll"/>
      <sheetName val="DNP Exp Sum (Ven)"/>
      <sheetName val="Est Operating Budget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Activity Review"/>
      <sheetName val="Venture Activity"/>
      <sheetName val="Checks"/>
      <sheetName val="Ops_Dev"/>
      <sheetName val="Ad Hoc Reporting"/>
      <sheetName val="Resource Review"/>
      <sheetName val="ADJUSTMENTS------&gt;"/>
      <sheetName val="Forced Billings"/>
      <sheetName val="Sheet1"/>
      <sheetName val=" AC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Direct Non_Payroll"/>
      <sheetName val="DMD Office"/>
      <sheetName val="ADMIN OFFICE (2)"/>
      <sheetName val="213100"/>
      <sheetName val="10-1 Media"/>
      <sheetName val="10-cut"/>
    </sheetNames>
    <sheetDataSet>
      <sheetData sheetId="0">
        <row r="44">
          <cell r="F44" t="str">
            <v>Allan Ziirsen - Expat costs (no tax)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44">
          <cell r="F44" t="str">
            <v>Allan Ziirsen - Expat costs (no tax)</v>
          </cell>
        </row>
        <row r="45">
          <cell r="F45" t="str">
            <v>Mike Callahan - Expat costs (no tax)</v>
          </cell>
        </row>
        <row r="46">
          <cell r="F46" t="str">
            <v>US Manager - 6mths</v>
          </cell>
        </row>
        <row r="47">
          <cell r="F47" t="str">
            <v>Recruiting - Incremental</v>
          </cell>
        </row>
        <row r="49">
          <cell r="F49" t="str">
            <v>Recruiting - Attrition</v>
          </cell>
        </row>
        <row r="51">
          <cell r="F51" t="str">
            <v>Demobilization Reserve</v>
          </cell>
        </row>
        <row r="53">
          <cell r="F53" t="str">
            <v>Training</v>
          </cell>
        </row>
        <row r="54">
          <cell r="F54" t="str">
            <v>Data/Voice Comms/LN</v>
          </cell>
        </row>
        <row r="55">
          <cell r="F55" t="str">
            <v>Postage &amp; Mail &amp; Stationary</v>
          </cell>
        </row>
        <row r="56">
          <cell r="F56" t="str">
            <v>Comms (LD, Local, Mobile)</v>
          </cell>
        </row>
        <row r="57">
          <cell r="F57" t="str">
            <v>Pagers</v>
          </cell>
        </row>
        <row r="58">
          <cell r="F58" t="str">
            <v>Other comms costs</v>
          </cell>
        </row>
        <row r="59">
          <cell r="F59" t="str">
            <v>Per diem/Trevelling Expense</v>
          </cell>
        </row>
        <row r="60">
          <cell r="F60" t="str">
            <v>Faciltites &amp; Services</v>
          </cell>
        </row>
        <row r="61">
          <cell r="F61" t="str">
            <v>SC Load</v>
          </cell>
        </row>
        <row r="62">
          <cell r="F62" t="str">
            <v>Software Maintenance</v>
          </cell>
        </row>
        <row r="63">
          <cell r="F63" t="str">
            <v>Hardware Maintenance (exist)</v>
          </cell>
        </row>
        <row r="64">
          <cell r="F64" t="str">
            <v>Hardware Maintenance (new)</v>
          </cell>
        </row>
        <row r="65">
          <cell r="F65" t="str">
            <v>Rental - DCC/Lecture Hall</v>
          </cell>
        </row>
        <row r="66">
          <cell r="F66" t="str">
            <v>Rental - Operations</v>
          </cell>
        </row>
        <row r="67">
          <cell r="F67" t="str">
            <v>Rental - Development</v>
          </cell>
        </row>
        <row r="69">
          <cell r="F69" t="str">
            <v>Other rental</v>
          </cell>
        </row>
        <row r="70">
          <cell r="F70" t="str">
            <v>Office Equipment</v>
          </cell>
        </row>
        <row r="71">
          <cell r="F71" t="str">
            <v>Legal/Audit/Tax</v>
          </cell>
        </row>
        <row r="72">
          <cell r="F72" t="str">
            <v>Payroll  administration costs</v>
          </cell>
        </row>
        <row r="73">
          <cell r="F73" t="str">
            <v>One off Payroll costs (System setup)</v>
          </cell>
        </row>
        <row r="74">
          <cell r="F74" t="str">
            <v>Branding</v>
          </cell>
        </row>
        <row r="75">
          <cell r="F75" t="str">
            <v>On Call Allowance</v>
          </cell>
        </row>
        <row r="76">
          <cell r="F76" t="str">
            <v>Setup costs</v>
          </cell>
        </row>
        <row r="77">
          <cell r="F77" t="str">
            <v>PABX</v>
          </cell>
        </row>
        <row r="78">
          <cell r="F78" t="str">
            <v>Connectivity set up</v>
          </cell>
        </row>
        <row r="79">
          <cell r="F79" t="str">
            <v>Partioning</v>
          </cell>
        </row>
        <row r="80">
          <cell r="F80" t="str">
            <v>Office Furniture</v>
          </cell>
        </row>
        <row r="81">
          <cell r="F81" t="str">
            <v>Storage/insurance</v>
          </cell>
        </row>
        <row r="82">
          <cell r="F82" t="str">
            <v>Hardware Lease charge</v>
          </cell>
        </row>
        <row r="83">
          <cell r="F83" t="str">
            <v>Representation &amp; Entertainment</v>
          </cell>
        </row>
        <row r="84">
          <cell r="F84" t="str">
            <v>Government Taxes Licenses &amp; Fee</v>
          </cell>
        </row>
        <row r="85">
          <cell r="F85" t="str">
            <v>Bank Charges</v>
          </cell>
        </row>
        <row r="86">
          <cell r="F86" t="str">
            <v>Water &amp; Electricity</v>
          </cell>
        </row>
        <row r="87">
          <cell r="F87" t="str">
            <v>Insurance Expenses</v>
          </cell>
        </row>
        <row r="88">
          <cell r="F88" t="str">
            <v>Miscellanous Expense</v>
          </cell>
        </row>
        <row r="89">
          <cell r="F89" t="str">
            <v>Interest Charge on Money Cash invested</v>
          </cell>
        </row>
        <row r="91">
          <cell r="F91" t="str">
            <v>NonBillable</v>
          </cell>
        </row>
        <row r="92">
          <cell r="F92" t="str">
            <v>Pass-through DNP</v>
          </cell>
        </row>
        <row r="93">
          <cell r="F93" t="str">
            <v>Hardware purchases</v>
          </cell>
        </row>
        <row r="94">
          <cell r="F94" t="str">
            <v>Hardware Depr 1</v>
          </cell>
        </row>
        <row r="95">
          <cell r="F95" t="str">
            <v>Hardware Depr 2</v>
          </cell>
        </row>
        <row r="96">
          <cell r="F96" t="str">
            <v>Hardware Depr 3</v>
          </cell>
        </row>
        <row r="97">
          <cell r="F97" t="str">
            <v>Hardware Depr 4</v>
          </cell>
        </row>
        <row r="98">
          <cell r="F98" t="str">
            <v>Hardware Depr 5</v>
          </cell>
        </row>
        <row r="99">
          <cell r="F99" t="str">
            <v>BIP</v>
          </cell>
        </row>
        <row r="100">
          <cell r="F100" t="str">
            <v>Teaming Partner</v>
          </cell>
        </row>
        <row r="102">
          <cell r="F102" t="str">
            <v>PD Costs</v>
          </cell>
        </row>
        <row r="103">
          <cell r="F103" t="str">
            <v>PD Billings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46"/>
      <sheetName val="1_46 (2)"/>
      <sheetName val="2_46 "/>
      <sheetName val="1_46 (3)"/>
      <sheetName val="2_46  (3)"/>
      <sheetName val="3_46"/>
      <sheetName val="4_46 "/>
      <sheetName val="1_46 (4)"/>
      <sheetName val="2_46  (4)"/>
      <sheetName val="3_46 (4)"/>
      <sheetName val="5_46 "/>
      <sheetName val="11_45 (5)"/>
      <sheetName val="1_46 (5)"/>
      <sheetName val="2_46  (5)"/>
      <sheetName val="3_46 (5)"/>
      <sheetName val="4_46  (5)"/>
      <sheetName val="6_46 "/>
      <sheetName val="2_46  (6)"/>
      <sheetName val="3_46 (6)end"/>
      <sheetName val="4_46  (6)"/>
      <sheetName val="5_46  (6)"/>
      <sheetName val="7_46"/>
      <sheetName val="4_46  (7)"/>
      <sheetName val="5_46  (7)"/>
      <sheetName val="6_46  (7)"/>
      <sheetName val="7_46 (7)"/>
      <sheetName val="8_46"/>
      <sheetName val="5_46  (8)"/>
      <sheetName val="6_46  (8)"/>
      <sheetName val="7_46 (8)"/>
      <sheetName val="8_46 (8)"/>
      <sheetName val="9_46 "/>
      <sheetName val="5_46  (9)"/>
      <sheetName val="6_46  (9)"/>
      <sheetName val="7_46 (9)"/>
      <sheetName val="8_46 (9)"/>
      <sheetName val="10_46"/>
      <sheetName val="6_46  (10)"/>
      <sheetName val="7_46 (10)"/>
      <sheetName val="8_46 (10)"/>
      <sheetName val="9_46  (10)"/>
      <sheetName val="11_46"/>
      <sheetName val="8_46 (11)"/>
      <sheetName val="9_46  (11)"/>
      <sheetName val="10_46 (11)"/>
      <sheetName val="12_46"/>
      <sheetName val="9_46  (12)"/>
      <sheetName val="10_46 (12)"/>
      <sheetName val="11_46 (12)"/>
      <sheetName val="name"/>
      <sheetName val="total Q4_1st run"/>
      <sheetName val="total Q4_2nd run"/>
      <sheetName val="total Q4_2nd run for attach งบ"/>
      <sheetName val="total Q4_2nd run for attach (2)"/>
      <sheetName val="114130"/>
      <sheetName val="EAS"/>
      <sheetName val="Fixed F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>
        <row r="1">
          <cell r="A1" t="str">
            <v>USD</v>
          </cell>
        </row>
        <row r="2">
          <cell r="A2" t="str">
            <v>AUD</v>
          </cell>
        </row>
        <row r="3">
          <cell r="A3" t="str">
            <v>XEU</v>
          </cell>
        </row>
        <row r="4">
          <cell r="A4" t="str">
            <v>SGD</v>
          </cell>
        </row>
        <row r="5">
          <cell r="A5" t="str">
            <v>-</v>
          </cell>
        </row>
      </sheetData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-----&gt;"/>
      <sheetName val="Benefits Dialog"/>
      <sheetName val="Summary"/>
      <sheetName val="DNP Summary"/>
      <sheetName val="Labor Inputs"/>
      <sheetName val="Labor Calculations"/>
      <sheetName val="Benefits"/>
      <sheetName val="Maintenance"/>
      <sheetName val="Rates"/>
      <sheetName val="Choices"/>
      <sheetName val="Concatenate Dialog"/>
      <sheetName val="Input Dialog"/>
      <sheetName val="Direct Non-Payroll"/>
      <sheetName val="Input Box"/>
      <sheetName val="Input Program"/>
      <sheetName val="REPORTS------&gt;"/>
      <sheetName val="Year"/>
      <sheetName val="Tables"/>
      <sheetName val="Resource Review"/>
      <sheetName val="Year (2)"/>
      <sheetName val="Activity Review"/>
      <sheetName val="Ad Hoc Reporting"/>
      <sheetName val="Diagnostic"/>
      <sheetName val="Deal Review"/>
      <sheetName val="ACP-19"/>
      <sheetName val="Portfolio Billings"/>
      <sheetName val="Audit Box"/>
      <sheetName val="Revenue"/>
      <sheetName val="Federal Assumptions"/>
      <sheetName val="Assumptions"/>
      <sheetName val="DETAILS--------&gt;"/>
      <sheetName val="Staffing Review"/>
      <sheetName val="Ad Hoc Staffing Reports"/>
      <sheetName val="Activity Report Generator"/>
      <sheetName val="Activity Choice"/>
      <sheetName val="DNP Choice"/>
      <sheetName val="DNP Generator"/>
      <sheetName val="Lookup Items"/>
      <sheetName val="Query Builder"/>
      <sheetName val="Report Tables"/>
      <sheetName val="Log Dialog"/>
      <sheetName val="Flash Dialog"/>
      <sheetName val="Model Options"/>
      <sheetName val="Report Generator Program"/>
      <sheetName val="Report Selection"/>
      <sheetName val="Labor_Report"/>
      <sheetName val="925"/>
      <sheetName val="MSL v7_Model_Final_Amex"/>
    </sheetNames>
    <sheetDataSet>
      <sheetData sheetId="0">
        <row r="9">
          <cell r="A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9">
          <cell r="A9" t="b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Data"/>
      <sheetName val="ps-link.xls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_sales"/>
      <sheetName val="oper_profit"/>
      <sheetName val="net_profit"/>
      <sheetName val="ebitda"/>
      <sheetName val="free_cash_flow"/>
      <sheetName val="total_assets"/>
      <sheetName val="operating_assets"/>
      <sheetName val="2 Mthpetro2003"/>
      <sheetName val="#REF"/>
      <sheetName val="SHARE"/>
      <sheetName val="2 Mthpetro2003.xls"/>
      <sheetName val="Compare 2012 &amp; 2011"/>
      <sheetName val="โรงงาน 2012"/>
      <sheetName val="Compare Version"/>
      <sheetName val="งบ 2011 ยังไม่ได้ดำเนินการ"/>
      <sheetName val="งบคงเหลือ2011 ยกมา"/>
      <sheetName val="BU-Summary เฉพาะโรงงาน 2012"/>
      <sheetName val="Detail_TPC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compare"/>
      <sheetName val="EST06"/>
      <sheetName val="Plan 06"/>
      <sheetName val="QMCT"/>
      <sheetName val="\windows\TEMP\LinkReport\2 Mthp"/>
      <sheetName val="Fixed Fee"/>
      <sheetName val="2%20Mthpetro2003.xls"/>
      <sheetName val=""/>
      <sheetName val="10-1 Media"/>
      <sheetName val="10-cut"/>
      <sheetName val="JAN_A101"/>
      <sheetName val="Data"/>
      <sheetName val="TRPCLAY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_sales"/>
      <sheetName val="oper_profit"/>
      <sheetName val="net_profit"/>
      <sheetName val="ebitda"/>
      <sheetName val="free_cash_flow"/>
      <sheetName val="total_assets"/>
      <sheetName val="operating_assets"/>
      <sheetName val="2 Mthpetro2003"/>
      <sheetName val="#REF"/>
      <sheetName val="SHARE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1"/>
      <sheetName val="สรุปงบรายจ่ายลงทุนคงเหลือ"/>
      <sheetName val="รายจ่ายลงทุนคงเหลือตามหน่วยงาน"/>
      <sheetName val="Sheet4"/>
      <sheetName val="Dep"/>
      <sheetName val="Estimate"/>
      <sheetName val="ใบหน้า_Assets"/>
      <sheetName val="สรุป1"/>
      <sheetName val="Asset_Projet"/>
      <sheetName val="Cip_Projet"/>
      <sheetName val="141160,143110,143120"/>
      <sheetName val="144110"/>
      <sheetName val="145110"/>
      <sheetName val="146110"/>
      <sheetName val="147110"/>
      <sheetName val="sum-depre"/>
      <sheetName val="depre"/>
      <sheetName val="compare"/>
      <sheetName val="ให้โรส"/>
      <sheetName val="Add_Cap"/>
      <sheetName val="656000"/>
      <sheetName val="Sheet2"/>
      <sheetName val="รายละเอียดCE"/>
      <sheetName val="Curr"/>
      <sheetName val="Curr (2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pricing pres"/>
      <sheetName val="Full Server PRice"/>
      <sheetName val="Server Data"/>
      <sheetName val="Analysis"/>
      <sheetName val="ppt extracts"/>
      <sheetName val="Sheet3"/>
      <sheetName val="&gt;&gt;"/>
      <sheetName val="Yr by Yr rates"/>
      <sheetName val="Analysis - IT1 K yrs full index"/>
      <sheetName val="Analysis - IT1 K yrs part index"/>
      <sheetName val="Sheet1"/>
      <sheetName val="Sheet4"/>
      <sheetName val="HP ITO COSTING BREAKDOWN v0"/>
    </sheetNames>
    <sheetDataSet>
      <sheetData sheetId="0">
        <row r="1">
          <cell r="A1" t="str">
            <v>Service Category</v>
          </cell>
        </row>
      </sheetData>
      <sheetData sheetId="1" refreshError="1"/>
      <sheetData sheetId="2" refreshError="1"/>
      <sheetData sheetId="3" refreshError="1">
        <row r="1">
          <cell r="A1" t="str">
            <v>Service Category</v>
          </cell>
          <cell r="B1" t="str">
            <v>Goal Seek to SM Price</v>
          </cell>
        </row>
        <row r="2">
          <cell r="A2" t="str">
            <v>1-2 CPUs</v>
          </cell>
          <cell r="B2">
            <v>151068.9458321862</v>
          </cell>
        </row>
        <row r="3">
          <cell r="A3" t="str">
            <v>17-32 CPUs</v>
          </cell>
          <cell r="B3">
            <v>591773.5257426328</v>
          </cell>
        </row>
        <row r="4">
          <cell r="A4" t="str">
            <v>33-64 CPUs</v>
          </cell>
          <cell r="B4">
            <v>1146040.2787269298</v>
          </cell>
        </row>
        <row r="5">
          <cell r="A5" t="str">
            <v>3-8 CPUs</v>
          </cell>
          <cell r="B5">
            <v>203161.6857743194</v>
          </cell>
        </row>
        <row r="6">
          <cell r="A6" t="str">
            <v>9-16 CPUs</v>
          </cell>
          <cell r="B6">
            <v>317765.71364701237</v>
          </cell>
        </row>
      </sheetData>
      <sheetData sheetId="4" refreshError="1"/>
      <sheetData sheetId="5"/>
      <sheetData sheetId="6" refreshError="1"/>
      <sheetData sheetId="7" refreshError="1">
        <row r="7">
          <cell r="H7" t="str">
            <v>1-2 CPUs</v>
          </cell>
          <cell r="I7">
            <v>152076.07213773413</v>
          </cell>
          <cell r="J7">
            <v>153596.83285911146</v>
          </cell>
          <cell r="K7">
            <v>155132.80118770257</v>
          </cell>
          <cell r="L7">
            <v>156684.12919957959</v>
          </cell>
          <cell r="M7">
            <v>52400.983606481917</v>
          </cell>
        </row>
        <row r="8">
          <cell r="H8" t="str">
            <v>17-32 CPUs</v>
          </cell>
          <cell r="I8">
            <v>595718.68258091714</v>
          </cell>
          <cell r="J8">
            <v>601675.86940672621</v>
          </cell>
          <cell r="K8">
            <v>607692.62810079346</v>
          </cell>
          <cell r="L8">
            <v>613769.5543818014</v>
          </cell>
          <cell r="M8">
            <v>205267.30129987397</v>
          </cell>
        </row>
        <row r="9">
          <cell r="H9" t="str">
            <v>33-64 CPUs</v>
          </cell>
          <cell r="I9">
            <v>1153680.5472517761</v>
          </cell>
          <cell r="J9">
            <v>1165217.3527242937</v>
          </cell>
          <cell r="K9">
            <v>1176869.5262515368</v>
          </cell>
          <cell r="L9">
            <v>1188638.221514052</v>
          </cell>
          <cell r="M9">
            <v>397524.70322158694</v>
          </cell>
        </row>
        <row r="10">
          <cell r="H10" t="str">
            <v>3-8 CPUs</v>
          </cell>
          <cell r="I10">
            <v>204516.09701281483</v>
          </cell>
          <cell r="J10">
            <v>206561.25798294297</v>
          </cell>
          <cell r="K10">
            <v>208626.87056277244</v>
          </cell>
          <cell r="L10">
            <v>210713.13926840015</v>
          </cell>
          <cell r="M10">
            <v>70470.288298372237</v>
          </cell>
        </row>
        <row r="11">
          <cell r="H11" t="str">
            <v>9-16 CPUs</v>
          </cell>
          <cell r="I11">
            <v>319884.15173799248</v>
          </cell>
          <cell r="J11">
            <v>323082.99325537239</v>
          </cell>
          <cell r="K11">
            <v>326313.82318792609</v>
          </cell>
          <cell r="L11">
            <v>329576.96141980536</v>
          </cell>
          <cell r="M11">
            <v>110222.75862053093</v>
          </cell>
        </row>
        <row r="37">
          <cell r="H37" t="str">
            <v>1-2 CPUs</v>
          </cell>
          <cell r="I37">
            <v>152076.07213773413</v>
          </cell>
          <cell r="J37">
            <v>153596.83285911146</v>
          </cell>
          <cell r="K37">
            <v>155132.80118770257</v>
          </cell>
          <cell r="L37">
            <v>156684.12919957959</v>
          </cell>
          <cell r="M37">
            <v>52400.983606481917</v>
          </cell>
        </row>
        <row r="38">
          <cell r="H38" t="str">
            <v>17-32 CPUs</v>
          </cell>
          <cell r="I38">
            <v>595718.68258091714</v>
          </cell>
          <cell r="J38">
            <v>601675.86940672621</v>
          </cell>
          <cell r="K38">
            <v>607692.62810079346</v>
          </cell>
          <cell r="L38">
            <v>613769.5543818014</v>
          </cell>
          <cell r="M38">
            <v>205267.30129987397</v>
          </cell>
        </row>
        <row r="39">
          <cell r="H39" t="str">
            <v>33-64 CPUs</v>
          </cell>
          <cell r="I39">
            <v>1153680.5472517761</v>
          </cell>
          <cell r="J39">
            <v>1165217.3527242937</v>
          </cell>
          <cell r="K39">
            <v>1176869.5262515368</v>
          </cell>
          <cell r="L39">
            <v>1188638.221514052</v>
          </cell>
          <cell r="M39">
            <v>397524.70322158694</v>
          </cell>
        </row>
        <row r="40">
          <cell r="H40" t="str">
            <v>3-8 CPUs</v>
          </cell>
          <cell r="I40">
            <v>204516.09701281483</v>
          </cell>
          <cell r="J40">
            <v>206561.25798294297</v>
          </cell>
          <cell r="K40">
            <v>208626.87056277244</v>
          </cell>
          <cell r="L40">
            <v>210713.13926840015</v>
          </cell>
          <cell r="M40">
            <v>70470.288298372237</v>
          </cell>
        </row>
        <row r="41">
          <cell r="H41" t="str">
            <v>9-16 CPUs</v>
          </cell>
          <cell r="I41">
            <v>319884.15173799248</v>
          </cell>
          <cell r="J41">
            <v>323082.99325537239</v>
          </cell>
          <cell r="K41">
            <v>326313.82318792609</v>
          </cell>
          <cell r="L41">
            <v>329576.96141980536</v>
          </cell>
          <cell r="M41">
            <v>110222.75862053093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"/>
      <sheetName val="Capital"/>
      <sheetName val="Depre"/>
    </sheetNames>
    <sheetDataSet>
      <sheetData sheetId="0" refreshError="1"/>
      <sheetData sheetId="1" refreshError="1">
        <row r="8">
          <cell r="L8" t="str">
            <v>Use</v>
          </cell>
        </row>
        <row r="9">
          <cell r="L9" t="str">
            <v>Q1</v>
          </cell>
          <cell r="M9" t="str">
            <v>Q2</v>
          </cell>
          <cell r="N9" t="str">
            <v>Q3</v>
          </cell>
          <cell r="O9" t="str">
            <v>Q4</v>
          </cell>
        </row>
        <row r="13">
          <cell r="L13">
            <v>3000</v>
          </cell>
          <cell r="S13" t="str">
            <v>FE-P1</v>
          </cell>
        </row>
        <row r="14">
          <cell r="L14">
            <v>5000</v>
          </cell>
          <cell r="S14" t="str">
            <v>FE-P1</v>
          </cell>
        </row>
        <row r="15">
          <cell r="M15">
            <v>10000</v>
          </cell>
          <cell r="S15" t="str">
            <v>FE-P1</v>
          </cell>
        </row>
        <row r="16">
          <cell r="L16">
            <v>3500</v>
          </cell>
          <cell r="S16" t="str">
            <v>FE-P1</v>
          </cell>
        </row>
        <row r="17">
          <cell r="S17" t="str">
            <v>-</v>
          </cell>
        </row>
        <row r="18">
          <cell r="S18" t="str">
            <v>-</v>
          </cell>
        </row>
        <row r="19">
          <cell r="L19">
            <v>30000</v>
          </cell>
          <cell r="S19" t="str">
            <v>FE-P1</v>
          </cell>
        </row>
        <row r="20">
          <cell r="L20">
            <v>120000</v>
          </cell>
          <cell r="S20" t="str">
            <v>FE-P1</v>
          </cell>
        </row>
        <row r="21">
          <cell r="L21">
            <v>150000</v>
          </cell>
          <cell r="S21" t="str">
            <v>FE-P1</v>
          </cell>
        </row>
        <row r="22">
          <cell r="L22">
            <v>60000</v>
          </cell>
          <cell r="S22" t="str">
            <v>FE-P1</v>
          </cell>
        </row>
        <row r="23">
          <cell r="M23">
            <v>180000</v>
          </cell>
          <cell r="S23" t="str">
            <v>FE-P1</v>
          </cell>
        </row>
        <row r="24">
          <cell r="L24">
            <v>120000</v>
          </cell>
          <cell r="S24" t="str">
            <v>FE-P1</v>
          </cell>
        </row>
        <row r="25">
          <cell r="S25" t="str">
            <v>-</v>
          </cell>
        </row>
        <row r="26">
          <cell r="S26" t="str">
            <v>-</v>
          </cell>
        </row>
        <row r="27">
          <cell r="L27">
            <v>200000</v>
          </cell>
          <cell r="S27" t="str">
            <v>FE-P1</v>
          </cell>
        </row>
        <row r="28">
          <cell r="L28">
            <v>250000</v>
          </cell>
          <cell r="S28" t="str">
            <v>FE-P1</v>
          </cell>
        </row>
        <row r="29">
          <cell r="M29">
            <v>360000</v>
          </cell>
          <cell r="N29">
            <v>360000</v>
          </cell>
          <cell r="S29" t="str">
            <v>FE-P1</v>
          </cell>
        </row>
        <row r="30">
          <cell r="L30">
            <v>150000</v>
          </cell>
          <cell r="S30" t="str">
            <v>FE-P1</v>
          </cell>
        </row>
        <row r="31">
          <cell r="M31">
            <v>120000</v>
          </cell>
          <cell r="S31" t="str">
            <v>FE-P1</v>
          </cell>
        </row>
        <row r="32">
          <cell r="M32">
            <v>150000</v>
          </cell>
          <cell r="S32" t="str">
            <v>FE-P1</v>
          </cell>
        </row>
        <row r="33">
          <cell r="M33">
            <v>120000</v>
          </cell>
          <cell r="S33" t="str">
            <v>FE-P1</v>
          </cell>
        </row>
        <row r="34">
          <cell r="M34">
            <v>180000</v>
          </cell>
          <cell r="S34" t="str">
            <v>FE-P1</v>
          </cell>
        </row>
        <row r="35">
          <cell r="M35">
            <v>100000</v>
          </cell>
          <cell r="S35" t="str">
            <v>BI-P1</v>
          </cell>
        </row>
        <row r="36">
          <cell r="S36" t="str">
            <v>-</v>
          </cell>
        </row>
        <row r="37">
          <cell r="S37" t="str">
            <v>-</v>
          </cell>
        </row>
        <row r="38">
          <cell r="L38">
            <v>160000</v>
          </cell>
          <cell r="S38" t="str">
            <v>FE-P2</v>
          </cell>
        </row>
        <row r="39">
          <cell r="M39">
            <v>120000</v>
          </cell>
          <cell r="S39" t="str">
            <v>FE-P2</v>
          </cell>
        </row>
        <row r="40">
          <cell r="M40">
            <v>600000</v>
          </cell>
          <cell r="S40" t="str">
            <v>FE-P2</v>
          </cell>
        </row>
        <row r="41">
          <cell r="L41">
            <v>420000</v>
          </cell>
          <cell r="S41" t="str">
            <v>FE-P2</v>
          </cell>
        </row>
        <row r="42">
          <cell r="L42">
            <v>10000</v>
          </cell>
          <cell r="S42" t="str">
            <v>FE-P2</v>
          </cell>
        </row>
        <row r="43">
          <cell r="M43">
            <v>180000</v>
          </cell>
          <cell r="S43" t="str">
            <v>FE-P2</v>
          </cell>
        </row>
        <row r="44">
          <cell r="M44">
            <v>150000</v>
          </cell>
          <cell r="S44" t="str">
            <v>FE-P2</v>
          </cell>
        </row>
        <row r="45">
          <cell r="L45">
            <v>150000</v>
          </cell>
          <cell r="S45" t="str">
            <v>FE-P2</v>
          </cell>
        </row>
        <row r="46">
          <cell r="L46">
            <v>100000</v>
          </cell>
          <cell r="S46" t="str">
            <v>BI-P2</v>
          </cell>
        </row>
        <row r="47">
          <cell r="L47">
            <v>100000</v>
          </cell>
          <cell r="S47" t="str">
            <v>BI-P2</v>
          </cell>
        </row>
        <row r="48">
          <cell r="L48">
            <v>80000</v>
          </cell>
          <cell r="S48" t="str">
            <v>FE-P2</v>
          </cell>
        </row>
        <row r="49">
          <cell r="L49">
            <v>800000</v>
          </cell>
          <cell r="S49" t="str">
            <v>FE-P2</v>
          </cell>
        </row>
        <row r="50">
          <cell r="S50" t="str">
            <v>-</v>
          </cell>
        </row>
        <row r="51">
          <cell r="S51" t="str">
            <v>-</v>
          </cell>
        </row>
        <row r="52">
          <cell r="M52">
            <v>80000</v>
          </cell>
          <cell r="S52" t="str">
            <v>FE-P1</v>
          </cell>
        </row>
        <row r="53">
          <cell r="S53" t="str">
            <v>-</v>
          </cell>
        </row>
        <row r="54">
          <cell r="S54" t="str">
            <v>-</v>
          </cell>
        </row>
        <row r="55">
          <cell r="L55">
            <v>114000</v>
          </cell>
          <cell r="S55" t="str">
            <v>FE-P1</v>
          </cell>
        </row>
        <row r="56">
          <cell r="L56">
            <v>50000</v>
          </cell>
          <cell r="S56" t="str">
            <v>FE-P1</v>
          </cell>
        </row>
        <row r="57">
          <cell r="M57">
            <v>60000</v>
          </cell>
          <cell r="S57" t="str">
            <v>FE-P1</v>
          </cell>
        </row>
        <row r="58">
          <cell r="L58">
            <v>20000</v>
          </cell>
          <cell r="S58" t="str">
            <v>OE-P1</v>
          </cell>
        </row>
        <row r="59">
          <cell r="S59" t="str">
            <v>-</v>
          </cell>
        </row>
        <row r="60">
          <cell r="S60" t="str">
            <v>-</v>
          </cell>
        </row>
        <row r="61">
          <cell r="L61">
            <v>470000</v>
          </cell>
          <cell r="S61" t="str">
            <v>FE-P2</v>
          </cell>
        </row>
        <row r="62">
          <cell r="L62">
            <v>34000</v>
          </cell>
          <cell r="S62" t="str">
            <v>FE-P1</v>
          </cell>
        </row>
        <row r="63">
          <cell r="L63">
            <v>65000</v>
          </cell>
          <cell r="S63" t="str">
            <v>FE-P2</v>
          </cell>
        </row>
        <row r="64">
          <cell r="L64">
            <v>120000</v>
          </cell>
          <cell r="S64" t="str">
            <v>FE-P2</v>
          </cell>
        </row>
        <row r="65">
          <cell r="M65">
            <v>21500</v>
          </cell>
          <cell r="S65" t="str">
            <v>FF-P1</v>
          </cell>
        </row>
        <row r="66">
          <cell r="M66">
            <v>43750</v>
          </cell>
          <cell r="S66" t="str">
            <v>FF-P1</v>
          </cell>
        </row>
        <row r="67">
          <cell r="L67">
            <v>40000</v>
          </cell>
          <cell r="S67" t="str">
            <v>FE-P1</v>
          </cell>
        </row>
        <row r="68">
          <cell r="L68">
            <v>40000</v>
          </cell>
          <cell r="S68" t="str">
            <v>FE-P1</v>
          </cell>
        </row>
        <row r="69">
          <cell r="M69">
            <v>140800</v>
          </cell>
          <cell r="S69" t="str">
            <v>FE-P1</v>
          </cell>
        </row>
        <row r="70">
          <cell r="L70">
            <v>170000</v>
          </cell>
          <cell r="S70" t="str">
            <v>FE-P1</v>
          </cell>
        </row>
        <row r="71">
          <cell r="M71">
            <v>260000</v>
          </cell>
          <cell r="S71" t="str">
            <v>FE-P1</v>
          </cell>
        </row>
        <row r="72">
          <cell r="M72">
            <v>180000</v>
          </cell>
          <cell r="S72" t="str">
            <v>FE-P2</v>
          </cell>
        </row>
        <row r="73">
          <cell r="N73">
            <v>3500</v>
          </cell>
          <cell r="S73" t="str">
            <v>FE-P1</v>
          </cell>
        </row>
        <row r="74">
          <cell r="M74">
            <v>3500</v>
          </cell>
          <cell r="S74" t="str">
            <v>FE-P1</v>
          </cell>
        </row>
        <row r="75">
          <cell r="L75">
            <v>100000</v>
          </cell>
          <cell r="S75" t="str">
            <v>FE-P1</v>
          </cell>
        </row>
        <row r="76">
          <cell r="M76">
            <v>120000</v>
          </cell>
          <cell r="S76" t="str">
            <v>FE-P2</v>
          </cell>
        </row>
        <row r="77">
          <cell r="M77">
            <v>140000</v>
          </cell>
          <cell r="S77" t="str">
            <v>FE-P2</v>
          </cell>
        </row>
        <row r="78">
          <cell r="S78" t="str">
            <v>-</v>
          </cell>
        </row>
        <row r="79">
          <cell r="S79" t="str">
            <v>-</v>
          </cell>
        </row>
        <row r="80">
          <cell r="L80">
            <v>20000</v>
          </cell>
          <cell r="S80" t="str">
            <v>OE-P1</v>
          </cell>
        </row>
        <row r="81">
          <cell r="M81">
            <v>6500</v>
          </cell>
          <cell r="S81" t="str">
            <v>FF-P1</v>
          </cell>
        </row>
        <row r="82">
          <cell r="L82">
            <v>105000</v>
          </cell>
          <cell r="S82" t="str">
            <v>FE-P2</v>
          </cell>
        </row>
        <row r="83">
          <cell r="M83">
            <v>35000</v>
          </cell>
          <cell r="S83" t="str">
            <v>FE-P2</v>
          </cell>
        </row>
        <row r="84">
          <cell r="M84">
            <v>157500</v>
          </cell>
          <cell r="S84" t="str">
            <v>FE-P2</v>
          </cell>
        </row>
        <row r="85">
          <cell r="L85">
            <v>140000</v>
          </cell>
          <cell r="S85" t="str">
            <v>FE-P2</v>
          </cell>
        </row>
        <row r="86">
          <cell r="N86">
            <v>20000</v>
          </cell>
          <cell r="S86" t="str">
            <v>FE-P1</v>
          </cell>
        </row>
        <row r="87">
          <cell r="N87">
            <v>150000</v>
          </cell>
          <cell r="S87" t="str">
            <v>FE-P1</v>
          </cell>
        </row>
        <row r="88">
          <cell r="L88">
            <v>196723.78</v>
          </cell>
          <cell r="S88" t="str">
            <v>FE-P1</v>
          </cell>
        </row>
        <row r="89">
          <cell r="L89">
            <v>144000</v>
          </cell>
          <cell r="S89" t="str">
            <v>FE-P1</v>
          </cell>
        </row>
        <row r="90">
          <cell r="L90">
            <v>144000</v>
          </cell>
          <cell r="S90" t="str">
            <v>FE-P1</v>
          </cell>
        </row>
        <row r="91">
          <cell r="L91">
            <v>96000</v>
          </cell>
          <cell r="S91" t="str">
            <v>FE-P1</v>
          </cell>
        </row>
        <row r="92">
          <cell r="L92">
            <v>160000</v>
          </cell>
          <cell r="S92" t="str">
            <v>FE-P1</v>
          </cell>
        </row>
        <row r="93">
          <cell r="L93">
            <v>300000</v>
          </cell>
          <cell r="S93" t="str">
            <v>FE-P1</v>
          </cell>
        </row>
        <row r="94">
          <cell r="L94">
            <v>87500</v>
          </cell>
          <cell r="S94" t="str">
            <v>FE-P2</v>
          </cell>
        </row>
        <row r="95">
          <cell r="N95">
            <v>290000</v>
          </cell>
          <cell r="S95" t="str">
            <v>FE-P2</v>
          </cell>
        </row>
        <row r="96">
          <cell r="N96">
            <v>100000</v>
          </cell>
          <cell r="S96" t="str">
            <v>BI-P2</v>
          </cell>
        </row>
        <row r="97">
          <cell r="S97" t="str">
            <v>-</v>
          </cell>
        </row>
        <row r="98">
          <cell r="S98" t="str">
            <v>-</v>
          </cell>
        </row>
        <row r="99">
          <cell r="L99">
            <v>41000</v>
          </cell>
          <cell r="S99" t="str">
            <v>FE-P1</v>
          </cell>
        </row>
        <row r="100">
          <cell r="S100" t="str">
            <v>-</v>
          </cell>
        </row>
        <row r="101">
          <cell r="S101" t="str">
            <v>-</v>
          </cell>
        </row>
        <row r="102">
          <cell r="L102">
            <v>330000</v>
          </cell>
          <cell r="S102" t="str">
            <v>BI-P1</v>
          </cell>
        </row>
        <row r="103">
          <cell r="M103">
            <v>2600000</v>
          </cell>
          <cell r="S103" t="str">
            <v>BI-P2</v>
          </cell>
        </row>
        <row r="104">
          <cell r="M104">
            <v>400000</v>
          </cell>
          <cell r="S104" t="str">
            <v>FE-P1</v>
          </cell>
        </row>
        <row r="105">
          <cell r="L105">
            <v>765000</v>
          </cell>
          <cell r="S105" t="str">
            <v>FE-P1</v>
          </cell>
        </row>
        <row r="106">
          <cell r="M106">
            <v>2000000</v>
          </cell>
          <cell r="S106" t="str">
            <v>FE-P1</v>
          </cell>
        </row>
        <row r="107">
          <cell r="L107">
            <v>1000000</v>
          </cell>
          <cell r="S107" t="str">
            <v>FE-P1</v>
          </cell>
        </row>
        <row r="108">
          <cell r="L108">
            <v>113000</v>
          </cell>
          <cell r="S108" t="str">
            <v>FE-P1</v>
          </cell>
        </row>
        <row r="109">
          <cell r="L109">
            <v>2100000</v>
          </cell>
          <cell r="S109" t="str">
            <v>FE-P1</v>
          </cell>
        </row>
        <row r="110">
          <cell r="M110">
            <v>800000</v>
          </cell>
          <cell r="S110" t="str">
            <v>FE-P1</v>
          </cell>
        </row>
        <row r="111">
          <cell r="L111">
            <v>200000</v>
          </cell>
          <cell r="S111" t="str">
            <v>FE-P1</v>
          </cell>
        </row>
        <row r="112">
          <cell r="M112">
            <v>600000</v>
          </cell>
          <cell r="S112" t="str">
            <v>FE-P1</v>
          </cell>
        </row>
        <row r="113">
          <cell r="L113">
            <v>44000</v>
          </cell>
          <cell r="S113" t="str">
            <v>FF-P1</v>
          </cell>
        </row>
        <row r="115">
          <cell r="L115">
            <v>10120723.780000001</v>
          </cell>
          <cell r="M115">
            <v>9918550</v>
          </cell>
          <cell r="N115">
            <v>923500</v>
          </cell>
          <cell r="O115">
            <v>0</v>
          </cell>
          <cell r="S115" t="str">
            <v>0-</v>
          </cell>
        </row>
        <row r="116">
          <cell r="S116" t="str">
            <v>-</v>
          </cell>
        </row>
        <row r="117">
          <cell r="S117" t="str">
            <v>-</v>
          </cell>
        </row>
        <row r="118">
          <cell r="M118">
            <v>2500000</v>
          </cell>
          <cell r="S118" t="str">
            <v>BE-P1</v>
          </cell>
        </row>
        <row r="119">
          <cell r="S119" t="str">
            <v>-</v>
          </cell>
        </row>
        <row r="120">
          <cell r="S120" t="str">
            <v>-</v>
          </cell>
        </row>
        <row r="121">
          <cell r="M121">
            <v>100000</v>
          </cell>
          <cell r="S121" t="str">
            <v>FE-P1</v>
          </cell>
        </row>
        <row r="122">
          <cell r="L122">
            <v>50000</v>
          </cell>
          <cell r="S122" t="str">
            <v>FE-P1</v>
          </cell>
        </row>
        <row r="123">
          <cell r="S123" t="str">
            <v>-</v>
          </cell>
        </row>
        <row r="124">
          <cell r="S124" t="str">
            <v>-</v>
          </cell>
        </row>
        <row r="125">
          <cell r="L125">
            <v>30000</v>
          </cell>
          <cell r="S125" t="str">
            <v>FE-P1</v>
          </cell>
        </row>
        <row r="126">
          <cell r="L126">
            <v>30000</v>
          </cell>
          <cell r="S126" t="str">
            <v>FE-P1</v>
          </cell>
        </row>
        <row r="127">
          <cell r="L127">
            <v>10000</v>
          </cell>
          <cell r="S127" t="str">
            <v>FE-P1</v>
          </cell>
        </row>
        <row r="128">
          <cell r="O128">
            <v>150000</v>
          </cell>
          <cell r="S128" t="str">
            <v>FE-P1</v>
          </cell>
        </row>
        <row r="129">
          <cell r="N129">
            <v>80000</v>
          </cell>
          <cell r="S129" t="str">
            <v>FE-P1</v>
          </cell>
        </row>
        <row r="130">
          <cell r="N130">
            <v>500000</v>
          </cell>
          <cell r="S130" t="str">
            <v>FE-P1</v>
          </cell>
        </row>
        <row r="131">
          <cell r="S131" t="str">
            <v>-</v>
          </cell>
        </row>
        <row r="132">
          <cell r="S132" t="str">
            <v>-</v>
          </cell>
        </row>
        <row r="133">
          <cell r="L133">
            <v>55000</v>
          </cell>
          <cell r="S133" t="str">
            <v>FE-P1</v>
          </cell>
        </row>
        <row r="134">
          <cell r="N134">
            <v>100000</v>
          </cell>
          <cell r="S134" t="str">
            <v>FE-P1</v>
          </cell>
        </row>
        <row r="135">
          <cell r="N135">
            <v>50000</v>
          </cell>
          <cell r="S135" t="str">
            <v>FE-P1</v>
          </cell>
        </row>
        <row r="136">
          <cell r="S136" t="str">
            <v>-</v>
          </cell>
        </row>
        <row r="137">
          <cell r="S137" t="str">
            <v>-</v>
          </cell>
        </row>
        <row r="138">
          <cell r="N138">
            <v>100000</v>
          </cell>
          <cell r="S138" t="str">
            <v>FE-P1</v>
          </cell>
        </row>
        <row r="139">
          <cell r="S139" t="str">
            <v>-</v>
          </cell>
        </row>
        <row r="140">
          <cell r="S140" t="str">
            <v>-</v>
          </cell>
        </row>
        <row r="141">
          <cell r="L141">
            <v>30000</v>
          </cell>
          <cell r="S141" t="str">
            <v>OE-P1</v>
          </cell>
        </row>
        <row r="142">
          <cell r="S142" t="str">
            <v>-</v>
          </cell>
        </row>
        <row r="143">
          <cell r="S143" t="str">
            <v>-</v>
          </cell>
        </row>
        <row r="144">
          <cell r="M144">
            <v>35000</v>
          </cell>
          <cell r="S144" t="str">
            <v>FE-P1</v>
          </cell>
        </row>
        <row r="145">
          <cell r="M145">
            <v>80000</v>
          </cell>
          <cell r="S145" t="str">
            <v>FE-P1</v>
          </cell>
        </row>
        <row r="146">
          <cell r="L146">
            <v>10000</v>
          </cell>
          <cell r="S146" t="str">
            <v>FE-P1</v>
          </cell>
        </row>
        <row r="147">
          <cell r="L147">
            <v>50000</v>
          </cell>
          <cell r="S147" t="str">
            <v>FE-P1</v>
          </cell>
        </row>
        <row r="148">
          <cell r="S148" t="str">
            <v>-</v>
          </cell>
        </row>
        <row r="149">
          <cell r="S149" t="str">
            <v>-</v>
          </cell>
        </row>
        <row r="150">
          <cell r="M150">
            <v>50000</v>
          </cell>
          <cell r="S150" t="str">
            <v>FE-P1</v>
          </cell>
        </row>
        <row r="151">
          <cell r="L151">
            <v>6000</v>
          </cell>
          <cell r="S151" t="str">
            <v>FE-P1</v>
          </cell>
        </row>
        <row r="152">
          <cell r="L152">
            <v>100000</v>
          </cell>
          <cell r="S152" t="str">
            <v>FE-P1</v>
          </cell>
        </row>
        <row r="153">
          <cell r="L153">
            <v>22000</v>
          </cell>
          <cell r="S153" t="str">
            <v>FE-P1</v>
          </cell>
        </row>
        <row r="154">
          <cell r="S154" t="str">
            <v>-</v>
          </cell>
        </row>
        <row r="155">
          <cell r="S155" t="str">
            <v>-</v>
          </cell>
        </row>
        <row r="156">
          <cell r="L156">
            <v>393000</v>
          </cell>
          <cell r="M156">
            <v>2765000</v>
          </cell>
          <cell r="N156">
            <v>830000</v>
          </cell>
          <cell r="O156">
            <v>150000</v>
          </cell>
          <cell r="S156" t="str">
            <v>-</v>
          </cell>
        </row>
        <row r="157">
          <cell r="S157" t="str">
            <v>-</v>
          </cell>
        </row>
        <row r="158">
          <cell r="S158" t="str">
            <v>-</v>
          </cell>
        </row>
        <row r="159">
          <cell r="S159" t="str">
            <v>-</v>
          </cell>
        </row>
        <row r="160">
          <cell r="L160">
            <v>1300000</v>
          </cell>
          <cell r="S160" t="str">
            <v>OE-ADM</v>
          </cell>
        </row>
        <row r="161">
          <cell r="S161" t="str">
            <v>-</v>
          </cell>
        </row>
        <row r="162">
          <cell r="S162" t="str">
            <v>-</v>
          </cell>
        </row>
        <row r="163">
          <cell r="L163">
            <v>20000</v>
          </cell>
          <cell r="S163" t="str">
            <v>FE-ADM</v>
          </cell>
        </row>
        <row r="164">
          <cell r="L164">
            <v>100000</v>
          </cell>
          <cell r="S164" t="str">
            <v>FE-ADM</v>
          </cell>
        </row>
        <row r="165">
          <cell r="N165">
            <v>600000</v>
          </cell>
          <cell r="S165" t="str">
            <v>OE-ADM</v>
          </cell>
        </row>
        <row r="166">
          <cell r="M166">
            <v>5000</v>
          </cell>
          <cell r="S166" t="str">
            <v>OE-ADM</v>
          </cell>
        </row>
        <row r="167">
          <cell r="O167">
            <v>65000</v>
          </cell>
          <cell r="S167" t="str">
            <v>OE-ADM</v>
          </cell>
        </row>
        <row r="168">
          <cell r="S168" t="str">
            <v>-</v>
          </cell>
        </row>
        <row r="169">
          <cell r="S169" t="str">
            <v>-</v>
          </cell>
        </row>
        <row r="170">
          <cell r="S170" t="str">
            <v>-</v>
          </cell>
        </row>
        <row r="171">
          <cell r="L171">
            <v>25000</v>
          </cell>
          <cell r="S171" t="str">
            <v>OE-ADM</v>
          </cell>
        </row>
        <row r="172">
          <cell r="L172">
            <v>40000</v>
          </cell>
          <cell r="S172" t="str">
            <v>OE-ADM</v>
          </cell>
        </row>
        <row r="173">
          <cell r="M173">
            <v>167400</v>
          </cell>
          <cell r="S173" t="str">
            <v>OE-ADM</v>
          </cell>
        </row>
        <row r="174">
          <cell r="O174">
            <v>50000</v>
          </cell>
          <cell r="S174" t="str">
            <v>LAND-ADM</v>
          </cell>
        </row>
        <row r="175">
          <cell r="S175" t="str">
            <v>-</v>
          </cell>
        </row>
        <row r="176">
          <cell r="S176" t="str">
            <v>-</v>
          </cell>
        </row>
        <row r="177">
          <cell r="L177">
            <v>30000</v>
          </cell>
          <cell r="S177" t="str">
            <v>LAND-ADM</v>
          </cell>
        </row>
        <row r="178">
          <cell r="L178">
            <v>230000</v>
          </cell>
          <cell r="S178" t="str">
            <v>BI-ADM</v>
          </cell>
        </row>
        <row r="179">
          <cell r="L179">
            <v>178657.09</v>
          </cell>
          <cell r="S179" t="str">
            <v>BI-ADM</v>
          </cell>
        </row>
        <row r="180">
          <cell r="L180">
            <v>7000</v>
          </cell>
          <cell r="S180" t="str">
            <v>FE-ADM</v>
          </cell>
        </row>
        <row r="181">
          <cell r="M181">
            <v>280032.71999999997</v>
          </cell>
          <cell r="S181" t="str">
            <v>BI-ADM</v>
          </cell>
        </row>
        <row r="182">
          <cell r="N182">
            <v>755030</v>
          </cell>
          <cell r="S182" t="str">
            <v>FE-ADM</v>
          </cell>
        </row>
        <row r="183">
          <cell r="N183">
            <v>566958.01</v>
          </cell>
          <cell r="S183" t="str">
            <v>BE-ADM</v>
          </cell>
        </row>
        <row r="184">
          <cell r="L184">
            <v>20000</v>
          </cell>
          <cell r="S184" t="str">
            <v>OE-ADM</v>
          </cell>
        </row>
        <row r="185">
          <cell r="L185">
            <v>14000</v>
          </cell>
          <cell r="S185" t="str">
            <v>OE-ADM</v>
          </cell>
        </row>
        <row r="186">
          <cell r="S186" t="str">
            <v>-</v>
          </cell>
        </row>
        <row r="187">
          <cell r="S187" t="str">
            <v>-</v>
          </cell>
        </row>
        <row r="188">
          <cell r="S188" t="str">
            <v>-</v>
          </cell>
        </row>
        <row r="189">
          <cell r="L189">
            <v>300000</v>
          </cell>
          <cell r="S189" t="str">
            <v>OE-ADM</v>
          </cell>
        </row>
        <row r="190">
          <cell r="S190" t="str">
            <v>-</v>
          </cell>
        </row>
        <row r="191">
          <cell r="S191" t="str">
            <v>-</v>
          </cell>
        </row>
        <row r="192">
          <cell r="L192">
            <v>60000</v>
          </cell>
          <cell r="S192" t="str">
            <v>BI-ADM</v>
          </cell>
        </row>
        <row r="193">
          <cell r="L193">
            <v>350000</v>
          </cell>
          <cell r="S193" t="str">
            <v>BI-ADM</v>
          </cell>
        </row>
        <row r="194">
          <cell r="M194">
            <v>500000</v>
          </cell>
          <cell r="S194" t="str">
            <v>BI-ADM</v>
          </cell>
        </row>
        <row r="195">
          <cell r="S195" t="str">
            <v>-</v>
          </cell>
        </row>
        <row r="196">
          <cell r="S196" t="str">
            <v>-</v>
          </cell>
        </row>
        <row r="197">
          <cell r="L197">
            <v>65000</v>
          </cell>
          <cell r="S197" t="str">
            <v>BE-ADM</v>
          </cell>
        </row>
        <row r="200">
          <cell r="L200">
            <v>2739657.09</v>
          </cell>
          <cell r="M200">
            <v>952432.72</v>
          </cell>
          <cell r="N200">
            <v>1921988.01</v>
          </cell>
          <cell r="O200">
            <v>115000</v>
          </cell>
        </row>
        <row r="201">
          <cell r="L201">
            <v>13253380.870000001</v>
          </cell>
          <cell r="M201">
            <v>13635982.719999999</v>
          </cell>
          <cell r="N201">
            <v>3675488.01</v>
          </cell>
          <cell r="O201">
            <v>265000</v>
          </cell>
        </row>
      </sheetData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ROC_2003"/>
      <sheetName val="JL3"/>
      <sheetName val="original prepa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control"/>
      <sheetName val="K-1"/>
      <sheetName val="K-2"/>
      <sheetName val="K-3"/>
      <sheetName val="K-CUR"/>
      <sheetName val="keys"/>
      <sheetName val="cal tax"/>
      <sheetName val="adj"/>
      <sheetName val="ip"/>
      <sheetName val="BS"/>
      <sheetName val="detail - tcc"/>
      <sheetName val="Asset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terest"/>
      <sheetName val="Investment_sub&amp;asso"/>
      <sheetName val="Investment_other"/>
      <sheetName val="asset&amp;invest_sold"/>
      <sheetName val="sales"/>
      <sheetName val="purchase"/>
      <sheetName val="IP&amp;manage_exp"/>
      <sheetName val="debentures"/>
      <sheetName val="aging"/>
      <sheetName val="req note-cur"/>
      <sheetName val="tax"/>
      <sheetName val="ppe"/>
      <sheetName val="ST-derivative"/>
      <sheetName val="req note last year"/>
      <sheetName val="ppe _note last year"/>
      <sheetName val="company name for consoSC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>
        <row r="1">
          <cell r="A1" t="str">
            <v>บริษัทเซรามิคอุตสาหกรรมไทย จำกัด</v>
          </cell>
        </row>
        <row r="2">
          <cell r="A2" t="str">
            <v>รายละเอียดบัญชีเดินสะพัด</v>
          </cell>
        </row>
        <row r="4">
          <cell r="A4" t="str">
            <v>1</v>
          </cell>
          <cell r="B4" t="str">
            <v>2</v>
          </cell>
          <cell r="C4" t="str">
            <v>3</v>
          </cell>
          <cell r="D4" t="str">
            <v>4</v>
          </cell>
          <cell r="E4" t="str">
            <v>5</v>
          </cell>
          <cell r="F4" t="str">
            <v>6</v>
          </cell>
          <cell r="G4" t="str">
            <v>7</v>
          </cell>
          <cell r="H4" t="str">
            <v>8</v>
          </cell>
          <cell r="I4" t="str">
            <v>9</v>
          </cell>
          <cell r="J4" t="str">
            <v>10</v>
          </cell>
          <cell r="K4" t="str">
            <v>11</v>
          </cell>
          <cell r="L4" t="str">
            <v>12</v>
          </cell>
          <cell r="M4" t="str">
            <v>13</v>
          </cell>
          <cell r="N4" t="str">
            <v>14</v>
          </cell>
          <cell r="O4" t="str">
            <v>15</v>
          </cell>
          <cell r="P4" t="str">
            <v>16</v>
          </cell>
          <cell r="Q4" t="str">
            <v>17</v>
          </cell>
          <cell r="R4" t="str">
            <v>18</v>
          </cell>
          <cell r="S4" t="str">
            <v>19</v>
          </cell>
          <cell r="T4" t="str">
            <v>20</v>
          </cell>
          <cell r="U4" t="str">
            <v>21</v>
          </cell>
          <cell r="V4" t="str">
            <v>22</v>
          </cell>
          <cell r="W4" t="str">
            <v>23</v>
          </cell>
          <cell r="X4" t="str">
            <v>24</v>
          </cell>
          <cell r="Y4" t="str">
            <v>25</v>
          </cell>
          <cell r="Z4" t="str">
            <v>26</v>
          </cell>
          <cell r="AA4" t="str">
            <v>27</v>
          </cell>
          <cell r="AB4" t="str">
            <v>28</v>
          </cell>
          <cell r="AC4" t="str">
            <v>29</v>
          </cell>
          <cell r="AD4" t="str">
            <v>30</v>
          </cell>
          <cell r="AE4" t="str">
            <v>31</v>
          </cell>
          <cell r="AF4" t="str">
            <v>32</v>
          </cell>
          <cell r="AG4" t="str">
            <v>33</v>
          </cell>
          <cell r="AH4" t="str">
            <v>34</v>
          </cell>
          <cell r="AI4" t="str">
            <v>35</v>
          </cell>
          <cell r="AJ4" t="str">
            <v>36</v>
          </cell>
          <cell r="AK4" t="str">
            <v>37</v>
          </cell>
          <cell r="AL4" t="str">
            <v>38</v>
          </cell>
          <cell r="AM4" t="str">
            <v>39</v>
          </cell>
          <cell r="AN4" t="str">
            <v>40</v>
          </cell>
          <cell r="AO4" t="str">
            <v>41</v>
          </cell>
          <cell r="AP4" t="str">
            <v>42</v>
          </cell>
          <cell r="AQ4" t="str">
            <v>43</v>
          </cell>
          <cell r="AR4" t="str">
            <v>44</v>
          </cell>
          <cell r="AS4" t="str">
            <v>45</v>
          </cell>
        </row>
        <row r="5">
          <cell r="C5" t="str">
            <v>112110, 112119</v>
          </cell>
          <cell r="E5" t="str">
            <v>117110</v>
          </cell>
          <cell r="G5" t="str">
            <v>117190 - Trade</v>
          </cell>
          <cell r="I5" t="str">
            <v>Sub total</v>
          </cell>
          <cell r="K5" t="str">
            <v>217110</v>
          </cell>
          <cell r="M5" t="str">
            <v>217119</v>
          </cell>
          <cell r="O5" t="str">
            <v>Sub total</v>
          </cell>
          <cell r="Q5" t="str">
            <v>117120</v>
          </cell>
          <cell r="S5" t="str">
            <v>117140</v>
          </cell>
          <cell r="U5" t="str">
            <v>117129</v>
          </cell>
          <cell r="W5" t="str">
            <v>117190</v>
          </cell>
          <cell r="Y5" t="str">
            <v>Sub total</v>
          </cell>
          <cell r="AA5" t="str">
            <v>217120</v>
          </cell>
          <cell r="AC5" t="str">
            <v>217140, 217190</v>
          </cell>
          <cell r="AE5" t="str">
            <v>217129</v>
          </cell>
          <cell r="AG5" t="str">
            <v>Sub total</v>
          </cell>
          <cell r="AI5" t="str">
            <v>217220</v>
          </cell>
          <cell r="AK5" t="str">
            <v>217900, 217908</v>
          </cell>
          <cell r="AM5" t="str">
            <v>267120</v>
          </cell>
          <cell r="AO5" t="str">
            <v>Sub total</v>
          </cell>
          <cell r="AQ5" t="str">
            <v>Grand Total</v>
          </cell>
        </row>
        <row r="6">
          <cell r="C6" t="str">
            <v>(1)</v>
          </cell>
          <cell r="E6" t="str">
            <v>(2)</v>
          </cell>
          <cell r="G6" t="str">
            <v>(2)</v>
          </cell>
          <cell r="I6" t="str">
            <v>(1) - (2)</v>
          </cell>
          <cell r="K6" t="str">
            <v>(3)</v>
          </cell>
          <cell r="M6" t="str">
            <v>(4)</v>
          </cell>
          <cell r="O6" t="str">
            <v>(3) - (4)</v>
          </cell>
          <cell r="Q6" t="str">
            <v>(5)</v>
          </cell>
          <cell r="S6" t="str">
            <v>(6)</v>
          </cell>
          <cell r="U6" t="str">
            <v>(7)</v>
          </cell>
          <cell r="W6" t="str">
            <v>(8)</v>
          </cell>
          <cell r="Y6" t="str">
            <v>(5) - (8)</v>
          </cell>
          <cell r="AA6" t="str">
            <v>(9)</v>
          </cell>
          <cell r="AC6" t="str">
            <v>(10)</v>
          </cell>
          <cell r="AE6" t="str">
            <v>(11)</v>
          </cell>
          <cell r="AG6" t="str">
            <v>(9) - (11)</v>
          </cell>
          <cell r="AI6" t="str">
            <v>(12)</v>
          </cell>
          <cell r="AK6" t="str">
            <v>(13)</v>
          </cell>
          <cell r="AM6" t="str">
            <v>(14)</v>
          </cell>
          <cell r="AO6" t="str">
            <v>(12) - (14)</v>
          </cell>
        </row>
        <row r="8">
          <cell r="A8" t="str">
            <v>0020</v>
          </cell>
          <cell r="B8" t="str">
            <v>002</v>
          </cell>
          <cell r="I8">
            <v>0</v>
          </cell>
          <cell r="O8">
            <v>0</v>
          </cell>
          <cell r="Q8">
            <v>285105.39</v>
          </cell>
          <cell r="Y8">
            <v>285105.39</v>
          </cell>
          <cell r="AA8">
            <v>-4516256</v>
          </cell>
          <cell r="AG8">
            <v>-4516256</v>
          </cell>
          <cell r="AO8">
            <v>0</v>
          </cell>
          <cell r="AQ8">
            <v>-4231150.6100000003</v>
          </cell>
          <cell r="AS8" t="str">
            <v>0020</v>
          </cell>
        </row>
        <row r="9">
          <cell r="A9" t="str">
            <v>0030</v>
          </cell>
          <cell r="B9" t="str">
            <v>003</v>
          </cell>
          <cell r="I9">
            <v>0</v>
          </cell>
          <cell r="O9">
            <v>0</v>
          </cell>
          <cell r="Y9">
            <v>0</v>
          </cell>
          <cell r="AA9">
            <v>-2876.16</v>
          </cell>
          <cell r="AG9">
            <v>-2876.16</v>
          </cell>
          <cell r="AO9">
            <v>0</v>
          </cell>
          <cell r="AQ9">
            <v>-2876.16</v>
          </cell>
          <cell r="AS9" t="str">
            <v>0030</v>
          </cell>
        </row>
        <row r="10">
          <cell r="A10" t="str">
            <v>0040</v>
          </cell>
          <cell r="B10" t="str">
            <v>004</v>
          </cell>
          <cell r="I10">
            <v>0</v>
          </cell>
          <cell r="O10">
            <v>0</v>
          </cell>
          <cell r="Y10">
            <v>0</v>
          </cell>
          <cell r="AG10">
            <v>0</v>
          </cell>
          <cell r="AO10">
            <v>0</v>
          </cell>
          <cell r="AQ10">
            <v>0</v>
          </cell>
          <cell r="AS10" t="str">
            <v>0040</v>
          </cell>
        </row>
        <row r="11">
          <cell r="A11" t="str">
            <v>0050</v>
          </cell>
          <cell r="B11" t="str">
            <v>005</v>
          </cell>
          <cell r="I11">
            <v>0</v>
          </cell>
          <cell r="K11">
            <v>0</v>
          </cell>
          <cell r="O11">
            <v>0</v>
          </cell>
          <cell r="Q11">
            <v>0</v>
          </cell>
          <cell r="Y11">
            <v>0</v>
          </cell>
          <cell r="AA11">
            <v>-2375561.64</v>
          </cell>
          <cell r="AG11">
            <v>-2375561.64</v>
          </cell>
          <cell r="AI11">
            <v>-2324000000</v>
          </cell>
          <cell r="AO11">
            <v>-2324000000</v>
          </cell>
          <cell r="AQ11">
            <v>-2326375561.6399999</v>
          </cell>
          <cell r="AS11" t="str">
            <v>0050</v>
          </cell>
        </row>
        <row r="12">
          <cell r="A12" t="str">
            <v>0090</v>
          </cell>
          <cell r="B12" t="str">
            <v>009</v>
          </cell>
          <cell r="I12">
            <v>0</v>
          </cell>
          <cell r="O12">
            <v>0</v>
          </cell>
          <cell r="Y12">
            <v>0</v>
          </cell>
          <cell r="AG12">
            <v>0</v>
          </cell>
          <cell r="AO12">
            <v>0</v>
          </cell>
          <cell r="AQ12">
            <v>0</v>
          </cell>
          <cell r="AS12" t="str">
            <v>0090</v>
          </cell>
        </row>
        <row r="13">
          <cell r="A13" t="str">
            <v>0110</v>
          </cell>
          <cell r="B13" t="str">
            <v>011</v>
          </cell>
          <cell r="E13">
            <v>0</v>
          </cell>
          <cell r="I13">
            <v>0</v>
          </cell>
          <cell r="K13">
            <v>0</v>
          </cell>
          <cell r="O13">
            <v>0</v>
          </cell>
          <cell r="Q13">
            <v>0</v>
          </cell>
          <cell r="W13">
            <v>0</v>
          </cell>
          <cell r="Y13">
            <v>0</v>
          </cell>
          <cell r="AA13">
            <v>-17471288.260000002</v>
          </cell>
          <cell r="AC13">
            <v>0</v>
          </cell>
          <cell r="AG13">
            <v>-17471288.260000002</v>
          </cell>
          <cell r="AO13">
            <v>0</v>
          </cell>
          <cell r="AQ13">
            <v>-17471288.260000002</v>
          </cell>
          <cell r="AS13" t="str">
            <v>0110</v>
          </cell>
        </row>
        <row r="14">
          <cell r="A14" t="str">
            <v>0120</v>
          </cell>
          <cell r="B14" t="str">
            <v>012</v>
          </cell>
          <cell r="E14">
            <v>64200</v>
          </cell>
          <cell r="I14">
            <v>64200</v>
          </cell>
          <cell r="K14">
            <v>0</v>
          </cell>
          <cell r="O14">
            <v>0</v>
          </cell>
          <cell r="Y14">
            <v>0</v>
          </cell>
          <cell r="AA14">
            <v>-36939.4</v>
          </cell>
          <cell r="AC14">
            <v>-9344165.2799999993</v>
          </cell>
          <cell r="AG14">
            <v>-9381104.6799999997</v>
          </cell>
          <cell r="AO14">
            <v>0</v>
          </cell>
          <cell r="AQ14">
            <v>-9316904.6799999997</v>
          </cell>
          <cell r="AS14" t="str">
            <v>0120</v>
          </cell>
        </row>
        <row r="15">
          <cell r="A15" t="str">
            <v>0130</v>
          </cell>
          <cell r="B15" t="str">
            <v>013</v>
          </cell>
          <cell r="E15">
            <v>0</v>
          </cell>
          <cell r="I15">
            <v>0</v>
          </cell>
          <cell r="K15">
            <v>0</v>
          </cell>
          <cell r="O15">
            <v>0</v>
          </cell>
          <cell r="Y15">
            <v>0</v>
          </cell>
          <cell r="AA15">
            <v>0</v>
          </cell>
          <cell r="AG15">
            <v>0</v>
          </cell>
          <cell r="AO15">
            <v>0</v>
          </cell>
          <cell r="AQ15">
            <v>0</v>
          </cell>
          <cell r="AS15" t="str">
            <v>0130</v>
          </cell>
        </row>
        <row r="16">
          <cell r="A16" t="str">
            <v>0140</v>
          </cell>
          <cell r="B16" t="str">
            <v>014</v>
          </cell>
          <cell r="E16">
            <v>10272</v>
          </cell>
          <cell r="I16">
            <v>10272</v>
          </cell>
          <cell r="O16">
            <v>0</v>
          </cell>
          <cell r="Y16">
            <v>0</v>
          </cell>
          <cell r="AG16">
            <v>0</v>
          </cell>
          <cell r="AO16">
            <v>0</v>
          </cell>
          <cell r="AQ16">
            <v>10272</v>
          </cell>
          <cell r="AS16" t="str">
            <v>0140</v>
          </cell>
        </row>
        <row r="17">
          <cell r="A17" t="str">
            <v>0150</v>
          </cell>
          <cell r="B17" t="str">
            <v>015</v>
          </cell>
          <cell r="E17">
            <v>0</v>
          </cell>
          <cell r="I17">
            <v>0</v>
          </cell>
          <cell r="O17">
            <v>0</v>
          </cell>
          <cell r="Y17">
            <v>0</v>
          </cell>
          <cell r="AA17">
            <v>0</v>
          </cell>
          <cell r="AG17">
            <v>0</v>
          </cell>
          <cell r="AO17">
            <v>0</v>
          </cell>
          <cell r="AQ17">
            <v>0</v>
          </cell>
          <cell r="AS17" t="str">
            <v>0150</v>
          </cell>
        </row>
        <row r="18">
          <cell r="A18" t="str">
            <v>0170</v>
          </cell>
          <cell r="B18" t="str">
            <v>017</v>
          </cell>
          <cell r="I18">
            <v>0</v>
          </cell>
          <cell r="K18">
            <v>0</v>
          </cell>
          <cell r="O18">
            <v>0</v>
          </cell>
          <cell r="Q18">
            <v>0</v>
          </cell>
          <cell r="Y18">
            <v>0</v>
          </cell>
          <cell r="AG18">
            <v>0</v>
          </cell>
          <cell r="AO18">
            <v>0</v>
          </cell>
          <cell r="AQ18">
            <v>0</v>
          </cell>
          <cell r="AS18" t="str">
            <v>0170</v>
          </cell>
        </row>
        <row r="19">
          <cell r="A19" t="str">
            <v>0180</v>
          </cell>
          <cell r="B19" t="str">
            <v>018</v>
          </cell>
          <cell r="E19">
            <v>0</v>
          </cell>
          <cell r="I19">
            <v>0</v>
          </cell>
          <cell r="K19">
            <v>-147283.66</v>
          </cell>
          <cell r="O19">
            <v>-147283.66</v>
          </cell>
          <cell r="Q19">
            <v>0</v>
          </cell>
          <cell r="W19">
            <v>299775.53000000003</v>
          </cell>
          <cell r="Y19">
            <v>299775.53000000003</v>
          </cell>
          <cell r="AA19">
            <v>-43228</v>
          </cell>
          <cell r="AC19">
            <v>0</v>
          </cell>
          <cell r="AG19">
            <v>-43228</v>
          </cell>
          <cell r="AO19">
            <v>0</v>
          </cell>
          <cell r="AQ19">
            <v>109263.87000000002</v>
          </cell>
          <cell r="AS19" t="str">
            <v>0180</v>
          </cell>
        </row>
        <row r="20">
          <cell r="A20" t="str">
            <v>0190</v>
          </cell>
          <cell r="B20" t="str">
            <v>019</v>
          </cell>
          <cell r="I20">
            <v>0</v>
          </cell>
          <cell r="O20">
            <v>0</v>
          </cell>
          <cell r="Y20">
            <v>0</v>
          </cell>
          <cell r="AG20">
            <v>0</v>
          </cell>
          <cell r="AO20">
            <v>0</v>
          </cell>
          <cell r="AQ20">
            <v>0</v>
          </cell>
          <cell r="AS20" t="str">
            <v>0190</v>
          </cell>
        </row>
        <row r="21">
          <cell r="A21" t="str">
            <v>0210</v>
          </cell>
          <cell r="B21" t="str">
            <v>021</v>
          </cell>
          <cell r="E21">
            <v>0</v>
          </cell>
          <cell r="I21">
            <v>0</v>
          </cell>
          <cell r="K21">
            <v>0</v>
          </cell>
          <cell r="O21">
            <v>0</v>
          </cell>
          <cell r="Q21">
            <v>0</v>
          </cell>
          <cell r="Y21">
            <v>0</v>
          </cell>
          <cell r="AA21">
            <v>0</v>
          </cell>
          <cell r="AC21">
            <v>0</v>
          </cell>
          <cell r="AG21">
            <v>0</v>
          </cell>
          <cell r="AO21">
            <v>0</v>
          </cell>
          <cell r="AQ21">
            <v>0</v>
          </cell>
          <cell r="AS21" t="str">
            <v>0210</v>
          </cell>
        </row>
        <row r="22">
          <cell r="A22" t="str">
            <v>0220</v>
          </cell>
          <cell r="B22" t="str">
            <v>022</v>
          </cell>
          <cell r="I22">
            <v>0</v>
          </cell>
          <cell r="O22">
            <v>0</v>
          </cell>
          <cell r="Y22">
            <v>0</v>
          </cell>
          <cell r="AG22">
            <v>0</v>
          </cell>
          <cell r="AO22">
            <v>0</v>
          </cell>
          <cell r="AQ22">
            <v>0</v>
          </cell>
          <cell r="AS22" t="str">
            <v>0220</v>
          </cell>
        </row>
        <row r="23">
          <cell r="A23" t="str">
            <v>0260</v>
          </cell>
          <cell r="B23" t="str">
            <v>026</v>
          </cell>
          <cell r="E23">
            <v>0</v>
          </cell>
          <cell r="I23">
            <v>0</v>
          </cell>
          <cell r="K23">
            <v>0</v>
          </cell>
          <cell r="O23">
            <v>0</v>
          </cell>
          <cell r="Q23">
            <v>0</v>
          </cell>
          <cell r="Y23">
            <v>0</v>
          </cell>
          <cell r="AA23">
            <v>0</v>
          </cell>
          <cell r="AC23">
            <v>-1414750.47</v>
          </cell>
          <cell r="AG23">
            <v>-1414750.47</v>
          </cell>
          <cell r="AO23">
            <v>0</v>
          </cell>
          <cell r="AQ23">
            <v>-1414750.47</v>
          </cell>
          <cell r="AS23" t="str">
            <v>0260</v>
          </cell>
        </row>
        <row r="24">
          <cell r="A24" t="str">
            <v>0270</v>
          </cell>
          <cell r="B24" t="str">
            <v>027</v>
          </cell>
          <cell r="I24">
            <v>0</v>
          </cell>
          <cell r="O24">
            <v>0</v>
          </cell>
          <cell r="Y24">
            <v>0</v>
          </cell>
          <cell r="AA24">
            <v>0</v>
          </cell>
          <cell r="AG24">
            <v>0</v>
          </cell>
          <cell r="AO24">
            <v>0</v>
          </cell>
          <cell r="AQ24">
            <v>0</v>
          </cell>
          <cell r="AS24" t="str">
            <v>0270</v>
          </cell>
        </row>
        <row r="25">
          <cell r="A25" t="str">
            <v>0280</v>
          </cell>
          <cell r="B25" t="str">
            <v>028</v>
          </cell>
          <cell r="I25">
            <v>0</v>
          </cell>
          <cell r="K25">
            <v>0</v>
          </cell>
          <cell r="O25">
            <v>0</v>
          </cell>
          <cell r="Y25">
            <v>0</v>
          </cell>
          <cell r="AA25">
            <v>0</v>
          </cell>
          <cell r="AC25">
            <v>0</v>
          </cell>
          <cell r="AG25">
            <v>0</v>
          </cell>
          <cell r="AO25">
            <v>0</v>
          </cell>
          <cell r="AQ25">
            <v>0</v>
          </cell>
          <cell r="AS25" t="str">
            <v>0280</v>
          </cell>
        </row>
        <row r="26">
          <cell r="A26" t="str">
            <v>0300</v>
          </cell>
          <cell r="B26" t="str">
            <v>030</v>
          </cell>
          <cell r="I26">
            <v>0</v>
          </cell>
          <cell r="O26">
            <v>0</v>
          </cell>
          <cell r="Q26">
            <v>0</v>
          </cell>
          <cell r="Y26">
            <v>0</v>
          </cell>
          <cell r="AA26">
            <v>0</v>
          </cell>
          <cell r="AC26">
            <v>0</v>
          </cell>
          <cell r="AG26">
            <v>0</v>
          </cell>
          <cell r="AO26">
            <v>0</v>
          </cell>
          <cell r="AQ26">
            <v>0</v>
          </cell>
          <cell r="AS26" t="str">
            <v>0300</v>
          </cell>
        </row>
        <row r="27">
          <cell r="A27" t="str">
            <v>0310</v>
          </cell>
          <cell r="B27" t="str">
            <v>031</v>
          </cell>
          <cell r="E27">
            <v>0</v>
          </cell>
          <cell r="I27">
            <v>0</v>
          </cell>
          <cell r="K27">
            <v>0</v>
          </cell>
          <cell r="O27">
            <v>0</v>
          </cell>
          <cell r="Q27">
            <v>47676.53</v>
          </cell>
          <cell r="Y27">
            <v>47676.53</v>
          </cell>
          <cell r="AA27">
            <v>0</v>
          </cell>
          <cell r="AG27">
            <v>0</v>
          </cell>
          <cell r="AO27">
            <v>0</v>
          </cell>
          <cell r="AQ27">
            <v>47676.53</v>
          </cell>
          <cell r="AS27" t="str">
            <v>0310</v>
          </cell>
        </row>
        <row r="28">
          <cell r="A28" t="str">
            <v>0320</v>
          </cell>
          <cell r="B28" t="str">
            <v>032</v>
          </cell>
          <cell r="I28">
            <v>0</v>
          </cell>
          <cell r="O28">
            <v>0</v>
          </cell>
          <cell r="Y28">
            <v>0</v>
          </cell>
          <cell r="AG28">
            <v>0</v>
          </cell>
          <cell r="AO28">
            <v>0</v>
          </cell>
          <cell r="AQ28">
            <v>0</v>
          </cell>
          <cell r="AS28" t="str">
            <v>0320</v>
          </cell>
        </row>
        <row r="29">
          <cell r="A29" t="str">
            <v>0340</v>
          </cell>
          <cell r="B29" t="str">
            <v>034</v>
          </cell>
          <cell r="I29">
            <v>0</v>
          </cell>
          <cell r="O29">
            <v>0</v>
          </cell>
          <cell r="Y29">
            <v>0</v>
          </cell>
          <cell r="AG29">
            <v>0</v>
          </cell>
          <cell r="AO29">
            <v>0</v>
          </cell>
          <cell r="AQ29">
            <v>0</v>
          </cell>
          <cell r="AS29" t="str">
            <v>0340</v>
          </cell>
        </row>
        <row r="30">
          <cell r="A30" t="str">
            <v>0360</v>
          </cell>
          <cell r="B30" t="str">
            <v>036</v>
          </cell>
          <cell r="I30">
            <v>0</v>
          </cell>
          <cell r="O30">
            <v>0</v>
          </cell>
          <cell r="Y30">
            <v>0</v>
          </cell>
          <cell r="AG30">
            <v>0</v>
          </cell>
          <cell r="AO30">
            <v>0</v>
          </cell>
          <cell r="AQ30">
            <v>0</v>
          </cell>
          <cell r="AS30" t="str">
            <v>0360</v>
          </cell>
        </row>
        <row r="31">
          <cell r="A31" t="str">
            <v>0400</v>
          </cell>
          <cell r="I31">
            <v>0</v>
          </cell>
          <cell r="O31">
            <v>0</v>
          </cell>
          <cell r="Q31">
            <v>0</v>
          </cell>
          <cell r="Y31">
            <v>0</v>
          </cell>
          <cell r="AG31">
            <v>0</v>
          </cell>
          <cell r="AO31">
            <v>0</v>
          </cell>
          <cell r="AQ31">
            <v>0</v>
          </cell>
          <cell r="AS31" t="str">
            <v>0400</v>
          </cell>
        </row>
        <row r="32">
          <cell r="A32" t="str">
            <v>0410</v>
          </cell>
          <cell r="B32" t="str">
            <v>041</v>
          </cell>
          <cell r="I32">
            <v>0</v>
          </cell>
          <cell r="O32">
            <v>0</v>
          </cell>
          <cell r="S32">
            <v>0</v>
          </cell>
          <cell r="Y32">
            <v>0</v>
          </cell>
          <cell r="AG32">
            <v>0</v>
          </cell>
          <cell r="AO32">
            <v>0</v>
          </cell>
          <cell r="AQ32">
            <v>0</v>
          </cell>
          <cell r="AS32" t="str">
            <v>0410</v>
          </cell>
        </row>
        <row r="33">
          <cell r="A33" t="str">
            <v>0420</v>
          </cell>
          <cell r="B33" t="str">
            <v>042</v>
          </cell>
          <cell r="I33">
            <v>0</v>
          </cell>
          <cell r="O33">
            <v>0</v>
          </cell>
          <cell r="Q33">
            <v>0</v>
          </cell>
          <cell r="Y33">
            <v>0</v>
          </cell>
          <cell r="AG33">
            <v>0</v>
          </cell>
          <cell r="AO33">
            <v>0</v>
          </cell>
          <cell r="AQ33">
            <v>0</v>
          </cell>
          <cell r="AS33" t="str">
            <v>0420</v>
          </cell>
        </row>
        <row r="34">
          <cell r="A34" t="str">
            <v>0440</v>
          </cell>
          <cell r="B34" t="str">
            <v>044</v>
          </cell>
          <cell r="I34">
            <v>0</v>
          </cell>
          <cell r="O34">
            <v>0</v>
          </cell>
          <cell r="Y34">
            <v>0</v>
          </cell>
          <cell r="AG34">
            <v>0</v>
          </cell>
          <cell r="AO34">
            <v>0</v>
          </cell>
          <cell r="AQ34">
            <v>0</v>
          </cell>
          <cell r="AS34" t="str">
            <v>0440</v>
          </cell>
        </row>
        <row r="35">
          <cell r="A35" t="str">
            <v>0460</v>
          </cell>
          <cell r="B35" t="str">
            <v>046</v>
          </cell>
          <cell r="I35">
            <v>0</v>
          </cell>
          <cell r="O35">
            <v>0</v>
          </cell>
          <cell r="Q35">
            <v>0</v>
          </cell>
          <cell r="Y35">
            <v>0</v>
          </cell>
          <cell r="AG35">
            <v>0</v>
          </cell>
          <cell r="AO35">
            <v>0</v>
          </cell>
          <cell r="AQ35">
            <v>0</v>
          </cell>
          <cell r="AS35" t="str">
            <v>0460</v>
          </cell>
        </row>
        <row r="36">
          <cell r="A36" t="str">
            <v>0510</v>
          </cell>
          <cell r="B36" t="str">
            <v>051</v>
          </cell>
          <cell r="I36">
            <v>0</v>
          </cell>
          <cell r="O36">
            <v>0</v>
          </cell>
          <cell r="Y36">
            <v>0</v>
          </cell>
          <cell r="AG36">
            <v>0</v>
          </cell>
          <cell r="AO36">
            <v>0</v>
          </cell>
          <cell r="AQ36">
            <v>0</v>
          </cell>
          <cell r="AS36" t="str">
            <v>0510</v>
          </cell>
        </row>
        <row r="37">
          <cell r="A37" t="str">
            <v>0520</v>
          </cell>
          <cell r="B37" t="str">
            <v>052</v>
          </cell>
          <cell r="I37">
            <v>0</v>
          </cell>
          <cell r="K37">
            <v>0</v>
          </cell>
          <cell r="O37">
            <v>0</v>
          </cell>
          <cell r="Q37">
            <v>0</v>
          </cell>
          <cell r="Y37">
            <v>0</v>
          </cell>
          <cell r="AA37">
            <v>0</v>
          </cell>
          <cell r="AG37">
            <v>0</v>
          </cell>
          <cell r="AO37">
            <v>0</v>
          </cell>
          <cell r="AQ37">
            <v>0</v>
          </cell>
          <cell r="AS37" t="str">
            <v>0520</v>
          </cell>
        </row>
        <row r="38">
          <cell r="A38" t="str">
            <v>0550</v>
          </cell>
          <cell r="B38" t="str">
            <v>055</v>
          </cell>
          <cell r="E38">
            <v>0</v>
          </cell>
          <cell r="I38">
            <v>0</v>
          </cell>
          <cell r="K38">
            <v>0</v>
          </cell>
          <cell r="O38">
            <v>0</v>
          </cell>
          <cell r="Q38">
            <v>0</v>
          </cell>
          <cell r="S38">
            <v>1177</v>
          </cell>
          <cell r="Y38">
            <v>1177</v>
          </cell>
          <cell r="AA38">
            <v>0</v>
          </cell>
          <cell r="AC38">
            <v>0</v>
          </cell>
          <cell r="AG38">
            <v>0</v>
          </cell>
          <cell r="AO38">
            <v>0</v>
          </cell>
          <cell r="AQ38">
            <v>1177</v>
          </cell>
          <cell r="AS38" t="str">
            <v>0550</v>
          </cell>
        </row>
        <row r="39">
          <cell r="A39" t="str">
            <v>0560</v>
          </cell>
          <cell r="B39" t="str">
            <v>056</v>
          </cell>
          <cell r="I39">
            <v>0</v>
          </cell>
          <cell r="K39">
            <v>-684800</v>
          </cell>
          <cell r="O39">
            <v>-684800</v>
          </cell>
          <cell r="S39">
            <v>0</v>
          </cell>
          <cell r="Y39">
            <v>0</v>
          </cell>
          <cell r="AG39">
            <v>0</v>
          </cell>
          <cell r="AO39">
            <v>0</v>
          </cell>
          <cell r="AQ39">
            <v>-684800</v>
          </cell>
          <cell r="AS39" t="str">
            <v>0560</v>
          </cell>
        </row>
        <row r="40">
          <cell r="A40" t="str">
            <v>0580</v>
          </cell>
          <cell r="B40" t="str">
            <v>058</v>
          </cell>
          <cell r="I40">
            <v>0</v>
          </cell>
          <cell r="O40">
            <v>0</v>
          </cell>
          <cell r="Y40">
            <v>0</v>
          </cell>
          <cell r="AG40">
            <v>0</v>
          </cell>
          <cell r="AO40">
            <v>0</v>
          </cell>
          <cell r="AQ40">
            <v>0</v>
          </cell>
          <cell r="AS40" t="str">
            <v>0580</v>
          </cell>
        </row>
        <row r="41">
          <cell r="A41" t="str">
            <v>0630</v>
          </cell>
          <cell r="B41" t="str">
            <v>063</v>
          </cell>
          <cell r="I41">
            <v>0</v>
          </cell>
          <cell r="O41">
            <v>0</v>
          </cell>
          <cell r="Q41">
            <v>0</v>
          </cell>
          <cell r="Y41">
            <v>0</v>
          </cell>
          <cell r="AG41">
            <v>0</v>
          </cell>
          <cell r="AO41">
            <v>0</v>
          </cell>
          <cell r="AQ41">
            <v>0</v>
          </cell>
          <cell r="AS41" t="str">
            <v>0630</v>
          </cell>
        </row>
        <row r="42">
          <cell r="A42" t="str">
            <v>0660</v>
          </cell>
          <cell r="B42" t="str">
            <v>066</v>
          </cell>
          <cell r="I42">
            <v>0</v>
          </cell>
          <cell r="K42">
            <v>-12479478.949999999</v>
          </cell>
          <cell r="O42">
            <v>-12479478.949999999</v>
          </cell>
          <cell r="Q42">
            <v>455437.47</v>
          </cell>
          <cell r="S42">
            <v>13624.43</v>
          </cell>
          <cell r="Y42">
            <v>469061.89999999997</v>
          </cell>
          <cell r="AC42">
            <v>0</v>
          </cell>
          <cell r="AG42">
            <v>0</v>
          </cell>
          <cell r="AO42">
            <v>0</v>
          </cell>
          <cell r="AQ42">
            <v>-12010417.049999999</v>
          </cell>
          <cell r="AS42" t="str">
            <v>0660</v>
          </cell>
        </row>
        <row r="43">
          <cell r="A43" t="str">
            <v>0670</v>
          </cell>
          <cell r="B43" t="str">
            <v>067</v>
          </cell>
          <cell r="I43">
            <v>0</v>
          </cell>
          <cell r="O43">
            <v>0</v>
          </cell>
          <cell r="Y43">
            <v>0</v>
          </cell>
          <cell r="AG43">
            <v>0</v>
          </cell>
          <cell r="AO43">
            <v>0</v>
          </cell>
          <cell r="AQ43">
            <v>0</v>
          </cell>
          <cell r="AS43" t="str">
            <v>0670</v>
          </cell>
        </row>
        <row r="44">
          <cell r="A44" t="str">
            <v>0700</v>
          </cell>
          <cell r="B44" t="str">
            <v>070</v>
          </cell>
          <cell r="I44">
            <v>0</v>
          </cell>
          <cell r="O44">
            <v>0</v>
          </cell>
          <cell r="Y44">
            <v>0</v>
          </cell>
          <cell r="AG44">
            <v>0</v>
          </cell>
          <cell r="AO44">
            <v>0</v>
          </cell>
          <cell r="AQ44">
            <v>0</v>
          </cell>
          <cell r="AS44" t="str">
            <v>0700</v>
          </cell>
        </row>
        <row r="45">
          <cell r="A45" t="str">
            <v>0720</v>
          </cell>
          <cell r="B45" t="str">
            <v>072</v>
          </cell>
          <cell r="I45">
            <v>0</v>
          </cell>
          <cell r="O45">
            <v>0</v>
          </cell>
          <cell r="Y45">
            <v>0</v>
          </cell>
          <cell r="AG45">
            <v>0</v>
          </cell>
          <cell r="AO45">
            <v>0</v>
          </cell>
          <cell r="AQ45">
            <v>0</v>
          </cell>
          <cell r="AS45" t="str">
            <v>0720</v>
          </cell>
        </row>
        <row r="46">
          <cell r="A46" t="str">
            <v>0730</v>
          </cell>
          <cell r="B46" t="str">
            <v>073</v>
          </cell>
          <cell r="I46">
            <v>0</v>
          </cell>
          <cell r="K46">
            <v>0</v>
          </cell>
          <cell r="O46">
            <v>0</v>
          </cell>
          <cell r="Y46">
            <v>0</v>
          </cell>
          <cell r="AG46">
            <v>0</v>
          </cell>
          <cell r="AO46">
            <v>0</v>
          </cell>
          <cell r="AQ46">
            <v>0</v>
          </cell>
          <cell r="AS46" t="str">
            <v>0730</v>
          </cell>
        </row>
        <row r="47">
          <cell r="A47" t="str">
            <v>0740</v>
          </cell>
          <cell r="B47" t="str">
            <v>074</v>
          </cell>
          <cell r="I47">
            <v>0</v>
          </cell>
          <cell r="O47">
            <v>0</v>
          </cell>
          <cell r="Q47">
            <v>14552</v>
          </cell>
          <cell r="Y47">
            <v>14552</v>
          </cell>
          <cell r="AA47">
            <v>0</v>
          </cell>
          <cell r="AG47">
            <v>0</v>
          </cell>
          <cell r="AO47">
            <v>0</v>
          </cell>
          <cell r="AQ47">
            <v>14552</v>
          </cell>
          <cell r="AS47" t="str">
            <v>0740</v>
          </cell>
        </row>
        <row r="48">
          <cell r="A48" t="str">
            <v>0750</v>
          </cell>
          <cell r="B48" t="str">
            <v>075</v>
          </cell>
          <cell r="I48">
            <v>0</v>
          </cell>
          <cell r="K48">
            <v>0</v>
          </cell>
          <cell r="O48">
            <v>0</v>
          </cell>
          <cell r="S48">
            <v>0</v>
          </cell>
          <cell r="Y48">
            <v>0</v>
          </cell>
          <cell r="AG48">
            <v>0</v>
          </cell>
          <cell r="AO48">
            <v>0</v>
          </cell>
          <cell r="AQ48">
            <v>0</v>
          </cell>
          <cell r="AS48" t="str">
            <v>0750</v>
          </cell>
        </row>
        <row r="49">
          <cell r="A49" t="str">
            <v>0760</v>
          </cell>
          <cell r="B49" t="str">
            <v>076</v>
          </cell>
          <cell r="I49">
            <v>0</v>
          </cell>
          <cell r="O49">
            <v>0</v>
          </cell>
          <cell r="Y49">
            <v>0</v>
          </cell>
          <cell r="AG49">
            <v>0</v>
          </cell>
          <cell r="AO49">
            <v>0</v>
          </cell>
          <cell r="AQ49">
            <v>0</v>
          </cell>
          <cell r="AS49" t="str">
            <v>0760</v>
          </cell>
        </row>
        <row r="50">
          <cell r="A50" t="str">
            <v>0780</v>
          </cell>
          <cell r="B50" t="str">
            <v>078</v>
          </cell>
          <cell r="E50">
            <v>0</v>
          </cell>
          <cell r="I50">
            <v>0</v>
          </cell>
          <cell r="K50">
            <v>-144289.5</v>
          </cell>
          <cell r="O50">
            <v>-144289.5</v>
          </cell>
          <cell r="Y50">
            <v>0</v>
          </cell>
          <cell r="AG50">
            <v>0</v>
          </cell>
          <cell r="AO50">
            <v>0</v>
          </cell>
          <cell r="AQ50">
            <v>-144289.5</v>
          </cell>
          <cell r="AS50" t="str">
            <v>0780</v>
          </cell>
        </row>
        <row r="51">
          <cell r="A51" t="str">
            <v>0810</v>
          </cell>
          <cell r="B51" t="str">
            <v>081</v>
          </cell>
          <cell r="I51">
            <v>0</v>
          </cell>
          <cell r="K51">
            <v>-8320.32</v>
          </cell>
          <cell r="O51">
            <v>-8320.32</v>
          </cell>
          <cell r="Q51">
            <v>139305.43</v>
          </cell>
          <cell r="S51">
            <v>0</v>
          </cell>
          <cell r="W51">
            <v>0</v>
          </cell>
          <cell r="Y51">
            <v>139305.43</v>
          </cell>
          <cell r="AA51">
            <v>-1118857.56</v>
          </cell>
          <cell r="AC51">
            <v>-381528.62</v>
          </cell>
          <cell r="AG51">
            <v>-1500386.1800000002</v>
          </cell>
          <cell r="AO51">
            <v>0</v>
          </cell>
          <cell r="AQ51">
            <v>-1369401.0700000003</v>
          </cell>
          <cell r="AS51" t="str">
            <v>0810</v>
          </cell>
        </row>
        <row r="52">
          <cell r="A52" t="str">
            <v>0820</v>
          </cell>
          <cell r="B52" t="str">
            <v>082</v>
          </cell>
          <cell r="E52">
            <v>30094916.109999999</v>
          </cell>
          <cell r="I52">
            <v>30094916.109999999</v>
          </cell>
          <cell r="K52">
            <v>-17850.599999999999</v>
          </cell>
          <cell r="O52">
            <v>-17850.599999999999</v>
          </cell>
          <cell r="Q52">
            <v>1047214.08</v>
          </cell>
          <cell r="Y52">
            <v>1047214.08</v>
          </cell>
          <cell r="AA52">
            <v>-15115.02</v>
          </cell>
          <cell r="AC52">
            <v>0</v>
          </cell>
          <cell r="AE52">
            <v>0</v>
          </cell>
          <cell r="AG52">
            <v>-15115.02</v>
          </cell>
          <cell r="AI52">
            <v>0</v>
          </cell>
          <cell r="AO52">
            <v>0</v>
          </cell>
          <cell r="AQ52">
            <v>31109164.57</v>
          </cell>
          <cell r="AS52" t="str">
            <v>0820</v>
          </cell>
        </row>
        <row r="53">
          <cell r="A53" t="str">
            <v>0850</v>
          </cell>
          <cell r="B53" t="str">
            <v>085</v>
          </cell>
          <cell r="I53">
            <v>0</v>
          </cell>
          <cell r="O53">
            <v>0</v>
          </cell>
          <cell r="Y53">
            <v>0</v>
          </cell>
          <cell r="AA53">
            <v>0</v>
          </cell>
          <cell r="AG53">
            <v>0</v>
          </cell>
          <cell r="AO53">
            <v>0</v>
          </cell>
          <cell r="AQ53">
            <v>0</v>
          </cell>
          <cell r="AS53" t="str">
            <v>0850</v>
          </cell>
        </row>
        <row r="54">
          <cell r="A54" t="str">
            <v>0890</v>
          </cell>
          <cell r="B54" t="str">
            <v>089</v>
          </cell>
          <cell r="I54">
            <v>0</v>
          </cell>
          <cell r="K54">
            <v>0</v>
          </cell>
          <cell r="O54">
            <v>0</v>
          </cell>
          <cell r="Y54">
            <v>0</v>
          </cell>
          <cell r="AC54">
            <v>0</v>
          </cell>
          <cell r="AG54">
            <v>0</v>
          </cell>
          <cell r="AO54">
            <v>0</v>
          </cell>
          <cell r="AQ54">
            <v>0</v>
          </cell>
          <cell r="AS54" t="str">
            <v>0890</v>
          </cell>
        </row>
        <row r="55">
          <cell r="A55" t="str">
            <v>0900</v>
          </cell>
          <cell r="B55" t="str">
            <v>090</v>
          </cell>
          <cell r="E55">
            <v>609996.49</v>
          </cell>
          <cell r="I55">
            <v>609996.49</v>
          </cell>
          <cell r="K55">
            <v>-29681092.100000001</v>
          </cell>
          <cell r="O55">
            <v>-29681092.100000001</v>
          </cell>
          <cell r="Q55">
            <v>32863.78</v>
          </cell>
          <cell r="S55">
            <v>0</v>
          </cell>
          <cell r="Y55">
            <v>32863.78</v>
          </cell>
          <cell r="AA55">
            <v>23734</v>
          </cell>
          <cell r="AC55">
            <v>0</v>
          </cell>
          <cell r="AG55">
            <v>23734</v>
          </cell>
          <cell r="AO55">
            <v>0</v>
          </cell>
          <cell r="AQ55">
            <v>-29014497.830000002</v>
          </cell>
          <cell r="AS55" t="str">
            <v>0900</v>
          </cell>
        </row>
        <row r="56">
          <cell r="A56" t="str">
            <v>0910</v>
          </cell>
          <cell r="B56" t="str">
            <v>091</v>
          </cell>
          <cell r="E56">
            <v>0</v>
          </cell>
          <cell r="I56">
            <v>0</v>
          </cell>
          <cell r="O56">
            <v>0</v>
          </cell>
          <cell r="Y56">
            <v>0</v>
          </cell>
          <cell r="AG56">
            <v>0</v>
          </cell>
          <cell r="AO56">
            <v>0</v>
          </cell>
          <cell r="AQ56">
            <v>0</v>
          </cell>
          <cell r="AS56" t="str">
            <v>0910</v>
          </cell>
        </row>
        <row r="57">
          <cell r="A57" t="str">
            <v>0920</v>
          </cell>
          <cell r="B57" t="str">
            <v>092</v>
          </cell>
          <cell r="I57">
            <v>0</v>
          </cell>
          <cell r="O57">
            <v>0</v>
          </cell>
          <cell r="Y57">
            <v>0</v>
          </cell>
          <cell r="AA57">
            <v>0</v>
          </cell>
          <cell r="AG57">
            <v>0</v>
          </cell>
          <cell r="AO57">
            <v>0</v>
          </cell>
          <cell r="AQ57">
            <v>0</v>
          </cell>
          <cell r="AS57" t="str">
            <v>0920</v>
          </cell>
        </row>
        <row r="58">
          <cell r="A58" t="str">
            <v>0930</v>
          </cell>
          <cell r="B58" t="str">
            <v>093</v>
          </cell>
          <cell r="I58">
            <v>0</v>
          </cell>
          <cell r="K58">
            <v>-7648456.5999999996</v>
          </cell>
          <cell r="O58">
            <v>-7648456.5999999996</v>
          </cell>
          <cell r="Y58">
            <v>0</v>
          </cell>
          <cell r="AG58">
            <v>0</v>
          </cell>
          <cell r="AO58">
            <v>0</v>
          </cell>
          <cell r="AQ58">
            <v>-7648456.5999999996</v>
          </cell>
          <cell r="AS58" t="str">
            <v>0930</v>
          </cell>
        </row>
        <row r="59">
          <cell r="A59" t="str">
            <v>1010</v>
          </cell>
          <cell r="B59" t="str">
            <v>101</v>
          </cell>
          <cell r="I59">
            <v>0</v>
          </cell>
          <cell r="O59">
            <v>0</v>
          </cell>
          <cell r="Q59">
            <v>0</v>
          </cell>
          <cell r="Y59">
            <v>0</v>
          </cell>
          <cell r="AG59">
            <v>0</v>
          </cell>
          <cell r="AO59">
            <v>0</v>
          </cell>
          <cell r="AQ59">
            <v>0</v>
          </cell>
          <cell r="AS59" t="str">
            <v>1010</v>
          </cell>
        </row>
        <row r="60">
          <cell r="A60" t="str">
            <v>1060</v>
          </cell>
          <cell r="B60" t="str">
            <v>106</v>
          </cell>
          <cell r="I60">
            <v>0</v>
          </cell>
          <cell r="O60">
            <v>0</v>
          </cell>
          <cell r="Y60">
            <v>0</v>
          </cell>
          <cell r="AA60">
            <v>0</v>
          </cell>
          <cell r="AG60">
            <v>0</v>
          </cell>
          <cell r="AO60">
            <v>0</v>
          </cell>
          <cell r="AQ60">
            <v>0</v>
          </cell>
          <cell r="AS60" t="str">
            <v>1060</v>
          </cell>
        </row>
        <row r="61">
          <cell r="A61" t="str">
            <v>1080</v>
          </cell>
          <cell r="B61" t="str">
            <v>108</v>
          </cell>
          <cell r="I61">
            <v>0</v>
          </cell>
          <cell r="O61">
            <v>0</v>
          </cell>
          <cell r="Q61">
            <v>48738.5</v>
          </cell>
          <cell r="S61">
            <v>0</v>
          </cell>
          <cell r="Y61">
            <v>48738.5</v>
          </cell>
          <cell r="AA61">
            <v>0</v>
          </cell>
          <cell r="AC61">
            <v>0</v>
          </cell>
          <cell r="AG61">
            <v>0</v>
          </cell>
          <cell r="AO61">
            <v>0</v>
          </cell>
          <cell r="AQ61">
            <v>48738.5</v>
          </cell>
          <cell r="AS61" t="str">
            <v>1080</v>
          </cell>
        </row>
        <row r="62">
          <cell r="A62" t="str">
            <v>1110</v>
          </cell>
          <cell r="B62" t="str">
            <v>111</v>
          </cell>
          <cell r="I62">
            <v>0</v>
          </cell>
          <cell r="O62">
            <v>0</v>
          </cell>
          <cell r="Y62">
            <v>0</v>
          </cell>
          <cell r="AG62">
            <v>0</v>
          </cell>
          <cell r="AO62">
            <v>0</v>
          </cell>
          <cell r="AQ62">
            <v>0</v>
          </cell>
          <cell r="AS62" t="str">
            <v>1110</v>
          </cell>
        </row>
        <row r="63">
          <cell r="A63" t="str">
            <v>1150</v>
          </cell>
          <cell r="B63" t="str">
            <v>115</v>
          </cell>
          <cell r="I63">
            <v>0</v>
          </cell>
          <cell r="O63">
            <v>0</v>
          </cell>
          <cell r="Y63">
            <v>0</v>
          </cell>
          <cell r="AG63">
            <v>0</v>
          </cell>
          <cell r="AO63">
            <v>0</v>
          </cell>
          <cell r="AQ63">
            <v>0</v>
          </cell>
          <cell r="AS63" t="str">
            <v>1150</v>
          </cell>
        </row>
        <row r="64">
          <cell r="A64" t="str">
            <v>1180</v>
          </cell>
          <cell r="B64" t="str">
            <v>118</v>
          </cell>
          <cell r="I64">
            <v>0</v>
          </cell>
          <cell r="K64">
            <v>-918060</v>
          </cell>
          <cell r="O64">
            <v>-918060</v>
          </cell>
          <cell r="Y64">
            <v>0</v>
          </cell>
          <cell r="AC64">
            <v>0</v>
          </cell>
          <cell r="AG64">
            <v>0</v>
          </cell>
          <cell r="AO64">
            <v>0</v>
          </cell>
          <cell r="AQ64">
            <v>-918060</v>
          </cell>
          <cell r="AS64" t="str">
            <v>1180</v>
          </cell>
        </row>
        <row r="65">
          <cell r="A65" t="str">
            <v>1230</v>
          </cell>
          <cell r="B65" t="str">
            <v>123</v>
          </cell>
          <cell r="I65">
            <v>0</v>
          </cell>
          <cell r="K65">
            <v>-26988.080000000002</v>
          </cell>
          <cell r="O65">
            <v>-26988.080000000002</v>
          </cell>
          <cell r="Q65">
            <v>0</v>
          </cell>
          <cell r="S65">
            <v>0</v>
          </cell>
          <cell r="Y65">
            <v>0</v>
          </cell>
          <cell r="AA65">
            <v>0</v>
          </cell>
          <cell r="AG65">
            <v>0</v>
          </cell>
          <cell r="AO65">
            <v>0</v>
          </cell>
          <cell r="AQ65">
            <v>-26988.080000000002</v>
          </cell>
          <cell r="AS65" t="str">
            <v>1230</v>
          </cell>
        </row>
        <row r="66">
          <cell r="A66" t="str">
            <v>1240</v>
          </cell>
          <cell r="B66" t="str">
            <v>124</v>
          </cell>
          <cell r="I66">
            <v>0</v>
          </cell>
          <cell r="O66">
            <v>0</v>
          </cell>
          <cell r="Q66">
            <v>0</v>
          </cell>
          <cell r="S66">
            <v>0</v>
          </cell>
          <cell r="Y66">
            <v>0</v>
          </cell>
          <cell r="AG66">
            <v>0</v>
          </cell>
          <cell r="AO66">
            <v>0</v>
          </cell>
          <cell r="AQ66">
            <v>0</v>
          </cell>
          <cell r="AS66" t="str">
            <v>1240</v>
          </cell>
        </row>
        <row r="67">
          <cell r="A67" t="str">
            <v>1260</v>
          </cell>
          <cell r="B67" t="str">
            <v>126</v>
          </cell>
          <cell r="I67">
            <v>0</v>
          </cell>
          <cell r="O67">
            <v>0</v>
          </cell>
          <cell r="Y67">
            <v>0</v>
          </cell>
          <cell r="AG67">
            <v>0</v>
          </cell>
          <cell r="AO67">
            <v>0</v>
          </cell>
          <cell r="AQ67">
            <v>0</v>
          </cell>
          <cell r="AS67" t="str">
            <v>1260</v>
          </cell>
        </row>
        <row r="68">
          <cell r="A68" t="str">
            <v>1330</v>
          </cell>
          <cell r="B68" t="str">
            <v>133</v>
          </cell>
          <cell r="I68">
            <v>0</v>
          </cell>
          <cell r="O68">
            <v>0</v>
          </cell>
          <cell r="Y68">
            <v>0</v>
          </cell>
          <cell r="AG68">
            <v>0</v>
          </cell>
          <cell r="AO68">
            <v>0</v>
          </cell>
          <cell r="AQ68">
            <v>0</v>
          </cell>
          <cell r="AS68" t="str">
            <v>1330</v>
          </cell>
        </row>
        <row r="69">
          <cell r="A69" t="str">
            <v>1330</v>
          </cell>
          <cell r="B69" t="str">
            <v>133</v>
          </cell>
          <cell r="I69">
            <v>0</v>
          </cell>
          <cell r="K69">
            <v>0</v>
          </cell>
          <cell r="O69">
            <v>0</v>
          </cell>
          <cell r="Y69">
            <v>0</v>
          </cell>
          <cell r="AG69">
            <v>0</v>
          </cell>
          <cell r="AO69">
            <v>0</v>
          </cell>
          <cell r="AQ69">
            <v>0</v>
          </cell>
          <cell r="AS69" t="str">
            <v>1330</v>
          </cell>
        </row>
        <row r="70">
          <cell r="A70" t="str">
            <v>1450</v>
          </cell>
          <cell r="B70" t="str">
            <v>145</v>
          </cell>
          <cell r="I70">
            <v>0</v>
          </cell>
          <cell r="O70">
            <v>0</v>
          </cell>
          <cell r="Q70">
            <v>0</v>
          </cell>
          <cell r="Y70">
            <v>0</v>
          </cell>
          <cell r="AG70">
            <v>0</v>
          </cell>
          <cell r="AO70">
            <v>0</v>
          </cell>
          <cell r="AQ70">
            <v>0</v>
          </cell>
          <cell r="AS70" t="str">
            <v>1450</v>
          </cell>
        </row>
        <row r="71">
          <cell r="A71" t="str">
            <v>1460</v>
          </cell>
          <cell r="B71" t="str">
            <v>146</v>
          </cell>
          <cell r="I71">
            <v>0</v>
          </cell>
          <cell r="O71">
            <v>0</v>
          </cell>
          <cell r="Y71">
            <v>0</v>
          </cell>
          <cell r="AA71">
            <v>0</v>
          </cell>
          <cell r="AG71">
            <v>0</v>
          </cell>
          <cell r="AO71">
            <v>0</v>
          </cell>
          <cell r="AQ71">
            <v>0</v>
          </cell>
          <cell r="AS71" t="str">
            <v>1460</v>
          </cell>
        </row>
        <row r="72">
          <cell r="A72" t="str">
            <v>1530</v>
          </cell>
          <cell r="B72" t="str">
            <v>153</v>
          </cell>
          <cell r="I72">
            <v>0</v>
          </cell>
          <cell r="O72">
            <v>0</v>
          </cell>
          <cell r="S72">
            <v>63596.52</v>
          </cell>
          <cell r="Y72">
            <v>63596.52</v>
          </cell>
          <cell r="AG72">
            <v>0</v>
          </cell>
          <cell r="AO72">
            <v>0</v>
          </cell>
          <cell r="AQ72">
            <v>63596.52</v>
          </cell>
          <cell r="AS72" t="str">
            <v>1530</v>
          </cell>
        </row>
        <row r="73">
          <cell r="A73" t="str">
            <v>1540</v>
          </cell>
          <cell r="E73">
            <v>0</v>
          </cell>
          <cell r="I73">
            <v>0</v>
          </cell>
          <cell r="O73">
            <v>0</v>
          </cell>
          <cell r="Y73">
            <v>0</v>
          </cell>
          <cell r="AG73">
            <v>0</v>
          </cell>
          <cell r="AO73">
            <v>0</v>
          </cell>
          <cell r="AQ73">
            <v>0</v>
          </cell>
          <cell r="AS73" t="str">
            <v>1540</v>
          </cell>
        </row>
        <row r="74">
          <cell r="A74" t="str">
            <v>1570</v>
          </cell>
          <cell r="B74" t="str">
            <v>157</v>
          </cell>
          <cell r="I74">
            <v>0</v>
          </cell>
          <cell r="K74">
            <v>0</v>
          </cell>
          <cell r="O74">
            <v>0</v>
          </cell>
          <cell r="Y74">
            <v>0</v>
          </cell>
          <cell r="AG74">
            <v>0</v>
          </cell>
          <cell r="AO74">
            <v>0</v>
          </cell>
          <cell r="AQ74">
            <v>0</v>
          </cell>
          <cell r="AS74" t="str">
            <v>1570</v>
          </cell>
        </row>
        <row r="75">
          <cell r="A75" t="str">
            <v>1610</v>
          </cell>
          <cell r="B75" t="str">
            <v>161</v>
          </cell>
          <cell r="E75">
            <v>0</v>
          </cell>
          <cell r="I75">
            <v>0</v>
          </cell>
          <cell r="O75">
            <v>0</v>
          </cell>
          <cell r="Q75">
            <v>183775.5</v>
          </cell>
          <cell r="Y75">
            <v>183775.5</v>
          </cell>
          <cell r="AG75">
            <v>0</v>
          </cell>
          <cell r="AO75">
            <v>0</v>
          </cell>
          <cell r="AQ75">
            <v>183775.5</v>
          </cell>
          <cell r="AS75" t="str">
            <v>1610</v>
          </cell>
        </row>
        <row r="76">
          <cell r="A76" t="str">
            <v>5410</v>
          </cell>
          <cell r="B76" t="str">
            <v>541</v>
          </cell>
          <cell r="I76">
            <v>0</v>
          </cell>
          <cell r="K76">
            <v>-1166233.0900000001</v>
          </cell>
          <cell r="M76">
            <v>22398.38</v>
          </cell>
          <cell r="O76">
            <v>-1143834.7100000002</v>
          </cell>
          <cell r="Q76">
            <v>6094.51</v>
          </cell>
          <cell r="Y76">
            <v>6094.51</v>
          </cell>
          <cell r="AG76">
            <v>0</v>
          </cell>
          <cell r="AO76">
            <v>0</v>
          </cell>
          <cell r="AQ76">
            <v>-1137740.2000000002</v>
          </cell>
          <cell r="AS76" t="str">
            <v>5410</v>
          </cell>
        </row>
        <row r="77">
          <cell r="A77" t="str">
            <v>5440</v>
          </cell>
          <cell r="B77" t="str">
            <v>544</v>
          </cell>
          <cell r="I77">
            <v>0</v>
          </cell>
          <cell r="O77">
            <v>0</v>
          </cell>
          <cell r="Y77">
            <v>0</v>
          </cell>
          <cell r="AC77">
            <v>0</v>
          </cell>
          <cell r="AG77">
            <v>0</v>
          </cell>
          <cell r="AO77">
            <v>0</v>
          </cell>
          <cell r="AQ77">
            <v>0</v>
          </cell>
          <cell r="AS77" t="str">
            <v>5440</v>
          </cell>
        </row>
        <row r="78">
          <cell r="A78" t="str">
            <v>5610</v>
          </cell>
          <cell r="B78" t="str">
            <v>561</v>
          </cell>
          <cell r="C78">
            <v>222608.6</v>
          </cell>
          <cell r="I78">
            <v>222608.6</v>
          </cell>
          <cell r="O78">
            <v>0</v>
          </cell>
          <cell r="Q78">
            <v>60480763.829999998</v>
          </cell>
          <cell r="U78">
            <v>-5940773.6500000004</v>
          </cell>
          <cell r="Y78">
            <v>54539990.18</v>
          </cell>
          <cell r="AA78">
            <v>0</v>
          </cell>
          <cell r="AE78">
            <v>0</v>
          </cell>
          <cell r="AG78">
            <v>0</v>
          </cell>
          <cell r="AO78">
            <v>0</v>
          </cell>
          <cell r="AQ78">
            <v>54762598.780000001</v>
          </cell>
          <cell r="AS78" t="str">
            <v>5610</v>
          </cell>
        </row>
        <row r="79">
          <cell r="A79" t="str">
            <v>5700</v>
          </cell>
          <cell r="B79" t="str">
            <v>570</v>
          </cell>
          <cell r="I79">
            <v>0</v>
          </cell>
          <cell r="O79">
            <v>0</v>
          </cell>
          <cell r="Y79">
            <v>0</v>
          </cell>
          <cell r="AA79">
            <v>0</v>
          </cell>
          <cell r="AG79">
            <v>0</v>
          </cell>
          <cell r="AO79">
            <v>0</v>
          </cell>
          <cell r="AQ79">
            <v>0</v>
          </cell>
          <cell r="AS79" t="str">
            <v>5700</v>
          </cell>
        </row>
        <row r="80">
          <cell r="A80" t="str">
            <v>5710</v>
          </cell>
          <cell r="B80" t="str">
            <v>571</v>
          </cell>
          <cell r="I80">
            <v>0</v>
          </cell>
          <cell r="O80">
            <v>0</v>
          </cell>
          <cell r="Y80">
            <v>0</v>
          </cell>
          <cell r="AA80">
            <v>-149513.24</v>
          </cell>
          <cell r="AG80">
            <v>-149513.24</v>
          </cell>
          <cell r="AO80">
            <v>0</v>
          </cell>
          <cell r="AQ80">
            <v>-149513.24</v>
          </cell>
          <cell r="AS80" t="str">
            <v>5710</v>
          </cell>
        </row>
        <row r="81">
          <cell r="A81" t="str">
            <v>5760</v>
          </cell>
          <cell r="B81" t="str">
            <v>576</v>
          </cell>
          <cell r="E81">
            <v>0</v>
          </cell>
          <cell r="I81">
            <v>0</v>
          </cell>
          <cell r="K81">
            <v>0</v>
          </cell>
          <cell r="O81">
            <v>0</v>
          </cell>
          <cell r="Y81">
            <v>0</v>
          </cell>
          <cell r="AG81">
            <v>0</v>
          </cell>
          <cell r="AI81">
            <v>-66250000</v>
          </cell>
          <cell r="AO81">
            <v>-66250000</v>
          </cell>
          <cell r="AQ81">
            <v>-66250000</v>
          </cell>
          <cell r="AS81" t="str">
            <v>5760</v>
          </cell>
        </row>
        <row r="82">
          <cell r="A82" t="str">
            <v>5770</v>
          </cell>
          <cell r="B82" t="str">
            <v>577</v>
          </cell>
          <cell r="I82">
            <v>0</v>
          </cell>
          <cell r="O82">
            <v>0</v>
          </cell>
          <cell r="Y82">
            <v>0</v>
          </cell>
          <cell r="AA82">
            <v>0</v>
          </cell>
          <cell r="AG82">
            <v>0</v>
          </cell>
          <cell r="AO82">
            <v>0</v>
          </cell>
          <cell r="AQ82">
            <v>0</v>
          </cell>
          <cell r="AS82" t="str">
            <v>5770</v>
          </cell>
        </row>
        <row r="83">
          <cell r="A83" t="str">
            <v>5790</v>
          </cell>
          <cell r="B83" t="str">
            <v>579</v>
          </cell>
          <cell r="I83">
            <v>0</v>
          </cell>
          <cell r="K83">
            <v>0</v>
          </cell>
          <cell r="O83">
            <v>0</v>
          </cell>
          <cell r="Y83">
            <v>0</v>
          </cell>
          <cell r="AA83">
            <v>0</v>
          </cell>
          <cell r="AG83">
            <v>0</v>
          </cell>
          <cell r="AO83">
            <v>0</v>
          </cell>
          <cell r="AQ83">
            <v>0</v>
          </cell>
          <cell r="AS83" t="str">
            <v>5790</v>
          </cell>
        </row>
        <row r="84">
          <cell r="A84" t="str">
            <v>5810</v>
          </cell>
          <cell r="B84" t="str">
            <v>581</v>
          </cell>
          <cell r="I84">
            <v>0</v>
          </cell>
          <cell r="K84">
            <v>0</v>
          </cell>
          <cell r="O84">
            <v>0</v>
          </cell>
          <cell r="Y84">
            <v>0</v>
          </cell>
          <cell r="AG84">
            <v>0</v>
          </cell>
          <cell r="AO84">
            <v>0</v>
          </cell>
          <cell r="AQ84">
            <v>0</v>
          </cell>
          <cell r="AS84" t="str">
            <v>5810</v>
          </cell>
        </row>
        <row r="85">
          <cell r="A85" t="str">
            <v>5870</v>
          </cell>
          <cell r="B85" t="str">
            <v>587</v>
          </cell>
          <cell r="E85">
            <v>6077065.5099999998</v>
          </cell>
          <cell r="I85">
            <v>6077065.5099999998</v>
          </cell>
          <cell r="O85">
            <v>0</v>
          </cell>
          <cell r="Y85">
            <v>0</v>
          </cell>
          <cell r="AA85">
            <v>0</v>
          </cell>
          <cell r="AG85">
            <v>0</v>
          </cell>
          <cell r="AO85">
            <v>0</v>
          </cell>
          <cell r="AQ85">
            <v>6077065.5099999998</v>
          </cell>
          <cell r="AS85" t="str">
            <v>5870</v>
          </cell>
        </row>
        <row r="86">
          <cell r="A86" t="str">
            <v>5900</v>
          </cell>
          <cell r="B86" t="str">
            <v>590</v>
          </cell>
          <cell r="I86">
            <v>0</v>
          </cell>
          <cell r="O86">
            <v>0</v>
          </cell>
          <cell r="Y86">
            <v>0</v>
          </cell>
          <cell r="AA86">
            <v>0</v>
          </cell>
          <cell r="AG86">
            <v>0</v>
          </cell>
          <cell r="AO86">
            <v>0</v>
          </cell>
          <cell r="AQ86">
            <v>0</v>
          </cell>
          <cell r="AS86" t="str">
            <v>5900</v>
          </cell>
        </row>
        <row r="87">
          <cell r="A87" t="str">
            <v>6140</v>
          </cell>
          <cell r="B87" t="str">
            <v>614</v>
          </cell>
          <cell r="I87">
            <v>0</v>
          </cell>
          <cell r="O87">
            <v>0</v>
          </cell>
          <cell r="Y87">
            <v>0</v>
          </cell>
          <cell r="AG87">
            <v>0</v>
          </cell>
          <cell r="AO87">
            <v>0</v>
          </cell>
          <cell r="AQ87">
            <v>0</v>
          </cell>
          <cell r="AS87" t="str">
            <v>6140</v>
          </cell>
        </row>
        <row r="88">
          <cell r="A88" t="str">
            <v>6170</v>
          </cell>
          <cell r="B88" t="str">
            <v>617</v>
          </cell>
          <cell r="I88">
            <v>0</v>
          </cell>
          <cell r="O88">
            <v>0</v>
          </cell>
          <cell r="Q88">
            <v>0</v>
          </cell>
          <cell r="U88">
            <v>0</v>
          </cell>
          <cell r="Y88">
            <v>0</v>
          </cell>
          <cell r="AG88">
            <v>0</v>
          </cell>
          <cell r="AO88">
            <v>0</v>
          </cell>
          <cell r="AQ88">
            <v>0</v>
          </cell>
          <cell r="AS88" t="str">
            <v>6170</v>
          </cell>
        </row>
        <row r="89">
          <cell r="A89" t="str">
            <v>6230</v>
          </cell>
          <cell r="B89" t="str">
            <v>623</v>
          </cell>
          <cell r="I89">
            <v>0</v>
          </cell>
          <cell r="O89">
            <v>0</v>
          </cell>
          <cell r="Q89">
            <v>0</v>
          </cell>
          <cell r="U89">
            <v>0</v>
          </cell>
          <cell r="W89">
            <v>0</v>
          </cell>
          <cell r="Y89">
            <v>0</v>
          </cell>
          <cell r="AG89">
            <v>0</v>
          </cell>
          <cell r="AO89">
            <v>0</v>
          </cell>
          <cell r="AQ89">
            <v>0</v>
          </cell>
          <cell r="AS89" t="str">
            <v>6230</v>
          </cell>
        </row>
        <row r="90">
          <cell r="A90" t="str">
            <v>6340</v>
          </cell>
          <cell r="B90" t="str">
            <v>634</v>
          </cell>
          <cell r="C90">
            <v>3036274.2800000003</v>
          </cell>
          <cell r="I90">
            <v>3036274.2800000003</v>
          </cell>
          <cell r="M90">
            <v>0</v>
          </cell>
          <cell r="O90">
            <v>0</v>
          </cell>
          <cell r="Q90">
            <v>6484428.0499999998</v>
          </cell>
          <cell r="U90">
            <v>-197481.52</v>
          </cell>
          <cell r="Y90">
            <v>6286946.5300000003</v>
          </cell>
          <cell r="AC90">
            <v>0</v>
          </cell>
          <cell r="AG90">
            <v>0</v>
          </cell>
          <cell r="AO90">
            <v>0</v>
          </cell>
          <cell r="AQ90">
            <v>9323220.8100000005</v>
          </cell>
          <cell r="AS90" t="str">
            <v>6340</v>
          </cell>
        </row>
        <row r="91">
          <cell r="A91" t="str">
            <v>6350</v>
          </cell>
          <cell r="B91" t="str">
            <v>635</v>
          </cell>
          <cell r="I91">
            <v>0</v>
          </cell>
          <cell r="M91">
            <v>0</v>
          </cell>
          <cell r="O91">
            <v>0</v>
          </cell>
          <cell r="Q91">
            <v>108715.1</v>
          </cell>
          <cell r="U91">
            <v>-2273.71</v>
          </cell>
          <cell r="Y91">
            <v>106441.39</v>
          </cell>
          <cell r="AA91">
            <v>-535237.37</v>
          </cell>
          <cell r="AE91">
            <v>53481.73</v>
          </cell>
          <cell r="AG91">
            <v>-481755.64</v>
          </cell>
          <cell r="AO91">
            <v>0</v>
          </cell>
          <cell r="AQ91">
            <v>-375314.25</v>
          </cell>
          <cell r="AS91" t="str">
            <v>6350</v>
          </cell>
        </row>
        <row r="92">
          <cell r="A92" t="str">
            <v>6350</v>
          </cell>
          <cell r="B92" t="str">
            <v>635</v>
          </cell>
          <cell r="I92">
            <v>0</v>
          </cell>
          <cell r="K92">
            <v>0</v>
          </cell>
          <cell r="O92">
            <v>0</v>
          </cell>
          <cell r="Y92">
            <v>0</v>
          </cell>
          <cell r="AG92">
            <v>0</v>
          </cell>
          <cell r="AO92">
            <v>0</v>
          </cell>
          <cell r="AQ92">
            <v>0</v>
          </cell>
          <cell r="AS92" t="str">
            <v>6350</v>
          </cell>
        </row>
        <row r="93">
          <cell r="A93" t="str">
            <v>6410</v>
          </cell>
          <cell r="B93" t="str">
            <v>641</v>
          </cell>
          <cell r="I93">
            <v>0</v>
          </cell>
          <cell r="K93">
            <v>-1574113.45</v>
          </cell>
          <cell r="O93">
            <v>-1574113.45</v>
          </cell>
          <cell r="Q93">
            <v>0</v>
          </cell>
          <cell r="Y93">
            <v>0</v>
          </cell>
          <cell r="AA93">
            <v>0</v>
          </cell>
          <cell r="AC93">
            <v>-444167.85</v>
          </cell>
          <cell r="AG93">
            <v>-444167.85</v>
          </cell>
          <cell r="AO93">
            <v>0</v>
          </cell>
          <cell r="AQ93">
            <v>-2018281.2999999998</v>
          </cell>
          <cell r="AS93" t="str">
            <v>6410</v>
          </cell>
        </row>
        <row r="94">
          <cell r="A94" t="str">
            <v>6450</v>
          </cell>
          <cell r="B94" t="str">
            <v>645</v>
          </cell>
          <cell r="I94">
            <v>0</v>
          </cell>
          <cell r="O94">
            <v>0</v>
          </cell>
          <cell r="Q94">
            <v>0</v>
          </cell>
          <cell r="S94">
            <v>0</v>
          </cell>
          <cell r="Y94">
            <v>0</v>
          </cell>
          <cell r="AA94">
            <v>0</v>
          </cell>
          <cell r="AG94">
            <v>0</v>
          </cell>
          <cell r="AO94">
            <v>0</v>
          </cell>
          <cell r="AQ94">
            <v>0</v>
          </cell>
          <cell r="AS94" t="str">
            <v>6450</v>
          </cell>
        </row>
        <row r="95">
          <cell r="A95" t="str">
            <v>6460</v>
          </cell>
          <cell r="B95" t="str">
            <v>646</v>
          </cell>
          <cell r="I95">
            <v>0</v>
          </cell>
          <cell r="K95">
            <v>0</v>
          </cell>
          <cell r="O95">
            <v>0</v>
          </cell>
          <cell r="Q95">
            <v>0</v>
          </cell>
          <cell r="S95">
            <v>1082048.2</v>
          </cell>
          <cell r="Y95">
            <v>1082048.2</v>
          </cell>
          <cell r="AA95">
            <v>0</v>
          </cell>
          <cell r="AG95">
            <v>0</v>
          </cell>
          <cell r="AO95">
            <v>0</v>
          </cell>
          <cell r="AQ95">
            <v>1082048.2</v>
          </cell>
          <cell r="AS95" t="str">
            <v>6460</v>
          </cell>
        </row>
        <row r="96">
          <cell r="A96" t="str">
            <v>6500</v>
          </cell>
          <cell r="B96" t="str">
            <v>650</v>
          </cell>
          <cell r="I96">
            <v>0</v>
          </cell>
          <cell r="O96">
            <v>0</v>
          </cell>
          <cell r="Y96">
            <v>0</v>
          </cell>
          <cell r="AG96">
            <v>0</v>
          </cell>
          <cell r="AO96">
            <v>0</v>
          </cell>
          <cell r="AQ96">
            <v>0</v>
          </cell>
          <cell r="AS96" t="str">
            <v>6500</v>
          </cell>
        </row>
        <row r="97">
          <cell r="A97" t="str">
            <v>6520</v>
          </cell>
          <cell r="B97" t="str">
            <v>652</v>
          </cell>
          <cell r="C97">
            <v>31149240.600000001</v>
          </cell>
          <cell r="I97">
            <v>31149240.600000001</v>
          </cell>
          <cell r="K97">
            <v>-755384.74</v>
          </cell>
          <cell r="M97">
            <v>7864.55</v>
          </cell>
          <cell r="O97">
            <v>-747520.19</v>
          </cell>
          <cell r="Q97">
            <v>0</v>
          </cell>
          <cell r="U97">
            <v>0</v>
          </cell>
          <cell r="Y97">
            <v>0</v>
          </cell>
          <cell r="AA97">
            <v>0</v>
          </cell>
          <cell r="AE97">
            <v>0</v>
          </cell>
          <cell r="AG97">
            <v>0</v>
          </cell>
          <cell r="AO97">
            <v>0</v>
          </cell>
          <cell r="AQ97">
            <v>30401720.41</v>
          </cell>
          <cell r="AS97" t="str">
            <v>6520</v>
          </cell>
        </row>
        <row r="98">
          <cell r="A98" t="str">
            <v>6610</v>
          </cell>
          <cell r="B98" t="str">
            <v>661</v>
          </cell>
          <cell r="I98">
            <v>0</v>
          </cell>
          <cell r="O98">
            <v>0</v>
          </cell>
          <cell r="Y98">
            <v>0</v>
          </cell>
          <cell r="AC98">
            <v>0</v>
          </cell>
          <cell r="AG98">
            <v>0</v>
          </cell>
          <cell r="AO98">
            <v>0</v>
          </cell>
          <cell r="AQ98">
            <v>0</v>
          </cell>
          <cell r="AS98" t="str">
            <v>6610</v>
          </cell>
        </row>
        <row r="99">
          <cell r="A99" t="str">
            <v>7040</v>
          </cell>
          <cell r="B99" t="str">
            <v>704</v>
          </cell>
          <cell r="I99">
            <v>0</v>
          </cell>
          <cell r="K99">
            <v>-74756.350000000006</v>
          </cell>
          <cell r="O99">
            <v>-74756.350000000006</v>
          </cell>
          <cell r="Y99">
            <v>0</v>
          </cell>
          <cell r="AA99">
            <v>-3660</v>
          </cell>
          <cell r="AG99">
            <v>-3660</v>
          </cell>
          <cell r="AO99">
            <v>0</v>
          </cell>
          <cell r="AQ99">
            <v>-78416.350000000006</v>
          </cell>
          <cell r="AS99" t="str">
            <v>7040</v>
          </cell>
        </row>
        <row r="100">
          <cell r="A100" t="str">
            <v>7320</v>
          </cell>
          <cell r="B100" t="str">
            <v>732</v>
          </cell>
          <cell r="I100">
            <v>0</v>
          </cell>
          <cell r="O100">
            <v>0</v>
          </cell>
          <cell r="Q100">
            <v>0</v>
          </cell>
          <cell r="Y100">
            <v>0</v>
          </cell>
          <cell r="AA100">
            <v>-743709.11</v>
          </cell>
          <cell r="AG100">
            <v>-743709.11</v>
          </cell>
          <cell r="AO100">
            <v>0</v>
          </cell>
          <cell r="AQ100">
            <v>-743709.11</v>
          </cell>
          <cell r="AS100" t="str">
            <v>7320</v>
          </cell>
        </row>
        <row r="101">
          <cell r="A101" t="str">
            <v>7460</v>
          </cell>
          <cell r="B101" t="str">
            <v>746</v>
          </cell>
          <cell r="E101">
            <v>129162.6</v>
          </cell>
          <cell r="I101">
            <v>129162.6</v>
          </cell>
          <cell r="O101">
            <v>0</v>
          </cell>
          <cell r="Y101">
            <v>0</v>
          </cell>
          <cell r="AG101">
            <v>0</v>
          </cell>
          <cell r="AO101">
            <v>0</v>
          </cell>
          <cell r="AQ101">
            <v>129162.6</v>
          </cell>
          <cell r="AS101" t="str">
            <v>7460</v>
          </cell>
        </row>
        <row r="102">
          <cell r="A102" t="str">
            <v>7470</v>
          </cell>
          <cell r="B102" t="str">
            <v>747</v>
          </cell>
          <cell r="I102">
            <v>0</v>
          </cell>
          <cell r="K102">
            <v>-137488.68</v>
          </cell>
          <cell r="M102">
            <v>0</v>
          </cell>
          <cell r="O102">
            <v>-137488.68</v>
          </cell>
          <cell r="Y102">
            <v>0</v>
          </cell>
          <cell r="AA102">
            <v>-68399.33</v>
          </cell>
          <cell r="AE102">
            <v>0</v>
          </cell>
          <cell r="AG102">
            <v>-68399.33</v>
          </cell>
          <cell r="AO102">
            <v>0</v>
          </cell>
          <cell r="AQ102">
            <v>-205888.01</v>
          </cell>
          <cell r="AS102" t="str">
            <v>7470</v>
          </cell>
        </row>
        <row r="103">
          <cell r="A103" t="str">
            <v>7730</v>
          </cell>
          <cell r="B103" t="str">
            <v>773</v>
          </cell>
          <cell r="I103">
            <v>0</v>
          </cell>
          <cell r="K103">
            <v>-501196.89</v>
          </cell>
          <cell r="M103">
            <v>0</v>
          </cell>
          <cell r="O103">
            <v>-501196.89</v>
          </cell>
          <cell r="Y103">
            <v>0</v>
          </cell>
          <cell r="AA103">
            <v>0</v>
          </cell>
          <cell r="AE103">
            <v>0</v>
          </cell>
          <cell r="AG103">
            <v>0</v>
          </cell>
          <cell r="AO103">
            <v>0</v>
          </cell>
          <cell r="AQ103">
            <v>-501196.89</v>
          </cell>
          <cell r="AS103" t="str">
            <v>7730</v>
          </cell>
        </row>
        <row r="104">
          <cell r="I104">
            <v>0</v>
          </cell>
          <cell r="O104">
            <v>0</v>
          </cell>
          <cell r="Y104">
            <v>0</v>
          </cell>
          <cell r="AG104">
            <v>0</v>
          </cell>
          <cell r="AO104">
            <v>0</v>
          </cell>
          <cell r="AQ104">
            <v>0</v>
          </cell>
        </row>
        <row r="106">
          <cell r="A106" t="str">
            <v>Total</v>
          </cell>
          <cell r="C106">
            <v>34408123.480000004</v>
          </cell>
          <cell r="D106" t="str">
            <v xml:space="preserve"> </v>
          </cell>
          <cell r="E106">
            <v>36985612.710000001</v>
          </cell>
          <cell r="F106" t="str">
            <v xml:space="preserve"> </v>
          </cell>
          <cell r="G106">
            <v>0</v>
          </cell>
          <cell r="H106" t="str">
            <v xml:space="preserve"> </v>
          </cell>
          <cell r="I106">
            <v>71393736.189999998</v>
          </cell>
          <cell r="J106" t="str">
            <v xml:space="preserve"> </v>
          </cell>
          <cell r="K106">
            <v>-55965793.010000013</v>
          </cell>
          <cell r="L106" t="str">
            <v xml:space="preserve"> </v>
          </cell>
          <cell r="M106">
            <v>30262.93</v>
          </cell>
          <cell r="O106">
            <v>-55935530.080000006</v>
          </cell>
          <cell r="Q106">
            <v>69334670.169999987</v>
          </cell>
          <cell r="S106">
            <v>1160446.1499999999</v>
          </cell>
          <cell r="U106">
            <v>-6140528.8799999999</v>
          </cell>
          <cell r="V106" t="str">
            <v xml:space="preserve"> </v>
          </cell>
          <cell r="W106">
            <v>299775.53000000003</v>
          </cell>
          <cell r="Y106">
            <v>64654362.970000006</v>
          </cell>
          <cell r="AA106">
            <v>-27056907.089999996</v>
          </cell>
          <cell r="AC106">
            <v>-11584612.219999999</v>
          </cell>
          <cell r="AE106">
            <v>53481.73</v>
          </cell>
          <cell r="AG106">
            <v>-38588037.580000006</v>
          </cell>
          <cell r="AI106">
            <v>-2390250000</v>
          </cell>
          <cell r="AK106">
            <v>0</v>
          </cell>
          <cell r="AM106">
            <v>0</v>
          </cell>
          <cell r="AO106">
            <v>-2390250000</v>
          </cell>
          <cell r="AQ106">
            <v>-2348725468.4999995</v>
          </cell>
        </row>
        <row r="107">
          <cell r="AQ107">
            <v>-2348725468.5</v>
          </cell>
        </row>
        <row r="108">
          <cell r="A108" t="str">
            <v>From BS</v>
          </cell>
          <cell r="C108">
            <v>34408123.480000004</v>
          </cell>
          <cell r="E108">
            <v>36985612.710000001</v>
          </cell>
          <cell r="G108">
            <v>0</v>
          </cell>
          <cell r="K108">
            <v>-55965793.009999998</v>
          </cell>
          <cell r="M108">
            <v>30262.93</v>
          </cell>
          <cell r="Q108">
            <v>69334670.170000002</v>
          </cell>
          <cell r="S108">
            <v>1160446.1499999999</v>
          </cell>
          <cell r="U108">
            <v>-6140528.8799999999</v>
          </cell>
          <cell r="W108">
            <v>299775.53000000003</v>
          </cell>
          <cell r="AA108">
            <v>-27056907.09</v>
          </cell>
          <cell r="AC108">
            <v>-11584612.219999999</v>
          </cell>
          <cell r="AE108">
            <v>53481.73</v>
          </cell>
          <cell r="AI108">
            <v>-2390250000</v>
          </cell>
          <cell r="AK108">
            <v>0</v>
          </cell>
          <cell r="AM108">
            <v>0</v>
          </cell>
          <cell r="AQ108">
            <v>-2348725468.5</v>
          </cell>
        </row>
        <row r="109">
          <cell r="A109" t="str">
            <v>dif - BS</v>
          </cell>
          <cell r="C109">
            <v>0</v>
          </cell>
          <cell r="E109">
            <v>0</v>
          </cell>
          <cell r="G109">
            <v>0</v>
          </cell>
          <cell r="K109">
            <v>0</v>
          </cell>
          <cell r="M109">
            <v>0</v>
          </cell>
          <cell r="Q109">
            <v>0</v>
          </cell>
          <cell r="S109">
            <v>0</v>
          </cell>
          <cell r="U109">
            <v>0</v>
          </cell>
          <cell r="W109">
            <v>0</v>
          </cell>
          <cell r="AA109">
            <v>0</v>
          </cell>
          <cell r="AC109">
            <v>0</v>
          </cell>
          <cell r="AE109">
            <v>0</v>
          </cell>
          <cell r="AI109">
            <v>0</v>
          </cell>
          <cell r="AK109">
            <v>0</v>
          </cell>
          <cell r="AM109">
            <v>0</v>
          </cell>
          <cell r="AQ109">
            <v>0</v>
          </cell>
          <cell r="AS109" t="str">
            <v>dif - BS</v>
          </cell>
        </row>
        <row r="111">
          <cell r="E111">
            <v>31741815.789999999</v>
          </cell>
          <cell r="AQ111" t="str">
            <v>ยอด ADJ JUN 2004</v>
          </cell>
        </row>
        <row r="112">
          <cell r="AO112" t="str">
            <v>052</v>
          </cell>
        </row>
        <row r="113">
          <cell r="AO113" t="str">
            <v>821</v>
          </cell>
        </row>
        <row r="114">
          <cell r="AO114" t="str">
            <v>6521,6522</v>
          </cell>
        </row>
        <row r="115">
          <cell r="AO115" t="str">
            <v>7460</v>
          </cell>
        </row>
        <row r="118">
          <cell r="AQ118">
            <v>0</v>
          </cell>
        </row>
        <row r="119">
          <cell r="AQ119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B1"/>
      <sheetName val="ภงด.50-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MTD"/>
      <sheetName val="Americas MTD"/>
      <sheetName val="Summary YTD"/>
      <sheetName val="Europe MTD"/>
      <sheetName val="Asia Pacific MTD"/>
      <sheetName val="Americas YTD"/>
      <sheetName val="Europe YTD"/>
      <sheetName val="Asia Pacific YTD"/>
      <sheetName val="Sheet1"/>
      <sheetName val="MARGIN R.P."/>
      <sheetName val="ExRates"/>
      <sheetName val="Def_Costs"/>
      <sheetName val="Name Mapping"/>
      <sheetName val="Stratification"/>
      <sheetName val="Sheet2"/>
      <sheetName val="Master"/>
      <sheetName val="STATUS"/>
      <sheetName val="currency"/>
      <sheetName val="Total Payroll - Local Currency"/>
      <sheetName val="Korea"/>
      <sheetName val="Malaysia"/>
      <sheetName val="Tables"/>
      <sheetName val="K-C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4">
          <cell r="D84" t="str">
            <v>Avanade</v>
          </cell>
        </row>
        <row r="85">
          <cell r="D85" t="str">
            <v>Accenture</v>
          </cell>
        </row>
        <row r="86">
          <cell r="D86" t="str">
            <v>Microsoft</v>
          </cell>
        </row>
        <row r="87">
          <cell r="D87" t="str">
            <v>Other</v>
          </cell>
        </row>
        <row r="91">
          <cell r="D91" t="str">
            <v>Independent</v>
          </cell>
        </row>
        <row r="92">
          <cell r="D92" t="str">
            <v>Prime to Accenture</v>
          </cell>
        </row>
        <row r="93">
          <cell r="D93" t="str">
            <v>Prime to Microsoft</v>
          </cell>
        </row>
        <row r="94">
          <cell r="D94" t="str">
            <v>Prime to Other</v>
          </cell>
        </row>
        <row r="95">
          <cell r="D95" t="str">
            <v>Sub to Accenture</v>
          </cell>
        </row>
        <row r="96">
          <cell r="D96" t="str">
            <v>Sub to Microsoft</v>
          </cell>
        </row>
        <row r="97">
          <cell r="D97" t="str">
            <v>Sub to Other</v>
          </cell>
        </row>
        <row r="98">
          <cell r="D98" t="str">
            <v>Equal to Accenture (both Prime)</v>
          </cell>
        </row>
        <row r="99">
          <cell r="D99" t="str">
            <v>Equal to Microsoft (both Prime)</v>
          </cell>
        </row>
        <row r="100">
          <cell r="D100" t="str">
            <v>Prime to Microsoft, Sub to Accenture</v>
          </cell>
        </row>
        <row r="101">
          <cell r="D101" t="str">
            <v>Prime to Microsoft, Prime to other</v>
          </cell>
        </row>
        <row r="102">
          <cell r="D102" t="str">
            <v>Prime to Microsoft, Sub to Microsoft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K-CU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T"/>
      <sheetName val="CF-PLAN-BHT"/>
      <sheetName val="CF-ACT-BHT"/>
      <sheetName val="CF-TCC-BHT"/>
      <sheetName val="USD"/>
      <sheetName val="CF-PLAN-USD"/>
      <sheetName val="CF-ACT-USD"/>
      <sheetName val="CF-TCC-USD"/>
      <sheetName val="Module1"/>
      <sheetName val="Master"/>
    </sheetNames>
    <sheetDataSet>
      <sheetData sheetId="0" refreshError="1"/>
      <sheetData sheetId="1" refreshError="1">
        <row r="13">
          <cell r="I13">
            <v>1</v>
          </cell>
          <cell r="J13">
            <v>2</v>
          </cell>
          <cell r="K13">
            <v>3</v>
          </cell>
          <cell r="L13">
            <v>4</v>
          </cell>
          <cell r="M13">
            <v>5</v>
          </cell>
          <cell r="N13">
            <v>6</v>
          </cell>
          <cell r="O13">
            <v>7</v>
          </cell>
          <cell r="P13">
            <v>8</v>
          </cell>
          <cell r="Q13">
            <v>9</v>
          </cell>
          <cell r="R13">
            <v>10</v>
          </cell>
          <cell r="S13">
            <v>11</v>
          </cell>
          <cell r="T13">
            <v>12</v>
          </cell>
        </row>
        <row r="14"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2</v>
          </cell>
          <cell r="S14">
            <v>2</v>
          </cell>
          <cell r="T14">
            <v>2</v>
          </cell>
        </row>
        <row r="16">
          <cell r="I16">
            <v>2000</v>
          </cell>
        </row>
        <row r="17">
          <cell r="G17" t="str">
            <v>ACTUAL</v>
          </cell>
          <cell r="H17" t="str">
            <v>PLAN</v>
          </cell>
          <cell r="I17">
            <v>35796</v>
          </cell>
          <cell r="J17">
            <v>35827</v>
          </cell>
          <cell r="K17">
            <v>35855</v>
          </cell>
          <cell r="L17">
            <v>35886</v>
          </cell>
          <cell r="M17">
            <v>35916</v>
          </cell>
          <cell r="N17">
            <v>35947</v>
          </cell>
          <cell r="O17">
            <v>35977</v>
          </cell>
          <cell r="P17">
            <v>36008</v>
          </cell>
          <cell r="Q17">
            <v>36039</v>
          </cell>
          <cell r="R17">
            <v>36069</v>
          </cell>
          <cell r="S17">
            <v>36100</v>
          </cell>
          <cell r="T17">
            <v>36130</v>
          </cell>
          <cell r="U17" t="str">
            <v>TOTAL 99</v>
          </cell>
        </row>
        <row r="21">
          <cell r="G21">
            <v>16887</v>
          </cell>
          <cell r="H21">
            <v>15703</v>
          </cell>
          <cell r="I21">
            <v>1549</v>
          </cell>
          <cell r="J21">
            <v>1692</v>
          </cell>
          <cell r="K21">
            <v>1806</v>
          </cell>
          <cell r="L21">
            <v>1615</v>
          </cell>
          <cell r="M21">
            <v>1775</v>
          </cell>
          <cell r="N21">
            <v>1826</v>
          </cell>
          <cell r="O21">
            <v>1815</v>
          </cell>
          <cell r="P21">
            <v>1814</v>
          </cell>
          <cell r="Q21">
            <v>1811</v>
          </cell>
          <cell r="R21">
            <v>1896</v>
          </cell>
          <cell r="S21">
            <v>1876</v>
          </cell>
          <cell r="T21">
            <v>1735</v>
          </cell>
          <cell r="U21">
            <v>21210</v>
          </cell>
        </row>
        <row r="23">
          <cell r="G23">
            <v>1497.8600000000001</v>
          </cell>
          <cell r="H23">
            <v>1340.075</v>
          </cell>
          <cell r="I23">
            <v>134.27500000000001</v>
          </cell>
          <cell r="J23">
            <v>146.70500000000001</v>
          </cell>
          <cell r="K23">
            <v>157.17500000000001</v>
          </cell>
          <cell r="L23">
            <v>134.27500000000001</v>
          </cell>
          <cell r="M23">
            <v>150.935</v>
          </cell>
          <cell r="N23">
            <v>156.67500000000001</v>
          </cell>
          <cell r="O23">
            <v>153.345</v>
          </cell>
          <cell r="P23">
            <v>153.345</v>
          </cell>
          <cell r="Q23">
            <v>153.345</v>
          </cell>
          <cell r="R23">
            <v>165.995</v>
          </cell>
          <cell r="S23">
            <v>173.595</v>
          </cell>
          <cell r="T23">
            <v>159.785</v>
          </cell>
          <cell r="U23">
            <v>1839.4500000000003</v>
          </cell>
        </row>
        <row r="24">
          <cell r="G24">
            <v>716.25999999999988</v>
          </cell>
          <cell r="H24">
            <v>611.0200000000001</v>
          </cell>
          <cell r="I24">
            <v>55.84</v>
          </cell>
          <cell r="J24">
            <v>62.37</v>
          </cell>
          <cell r="K24">
            <v>67.55</v>
          </cell>
          <cell r="L24">
            <v>65.97</v>
          </cell>
          <cell r="M24">
            <v>69.87</v>
          </cell>
          <cell r="N24">
            <v>70.599999999999994</v>
          </cell>
          <cell r="O24">
            <v>73.040000000000006</v>
          </cell>
          <cell r="P24">
            <v>73.06</v>
          </cell>
          <cell r="Q24">
            <v>72.72</v>
          </cell>
          <cell r="R24">
            <v>70.66</v>
          </cell>
          <cell r="S24">
            <v>59.82</v>
          </cell>
          <cell r="T24">
            <v>54.45</v>
          </cell>
          <cell r="U24">
            <v>795.95000000000016</v>
          </cell>
        </row>
        <row r="25">
          <cell r="G25">
            <v>2214.12</v>
          </cell>
          <cell r="H25">
            <v>1951.0950000000003</v>
          </cell>
          <cell r="I25">
            <v>190.11500000000001</v>
          </cell>
          <cell r="J25">
            <v>209.07500000000002</v>
          </cell>
          <cell r="K25">
            <v>224.72500000000002</v>
          </cell>
          <cell r="L25">
            <v>200.245</v>
          </cell>
          <cell r="M25">
            <v>220.80500000000001</v>
          </cell>
          <cell r="N25">
            <v>227.27500000000001</v>
          </cell>
          <cell r="O25">
            <v>226.38499999999999</v>
          </cell>
          <cell r="P25">
            <v>226.405</v>
          </cell>
          <cell r="Q25">
            <v>226.065</v>
          </cell>
          <cell r="R25">
            <v>236.655</v>
          </cell>
          <cell r="S25">
            <v>233.41499999999999</v>
          </cell>
          <cell r="T25">
            <v>214.23500000000001</v>
          </cell>
          <cell r="U25">
            <v>2635.4000000000005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17886</v>
          </cell>
          <cell r="H29">
            <v>15703</v>
          </cell>
          <cell r="I29">
            <v>1549</v>
          </cell>
          <cell r="J29">
            <v>1692</v>
          </cell>
          <cell r="K29">
            <v>1806</v>
          </cell>
          <cell r="L29">
            <v>1615</v>
          </cell>
          <cell r="M29">
            <v>1775</v>
          </cell>
          <cell r="N29">
            <v>1826</v>
          </cell>
          <cell r="O29">
            <v>1815</v>
          </cell>
          <cell r="P29">
            <v>1814</v>
          </cell>
          <cell r="Q29">
            <v>1811</v>
          </cell>
          <cell r="R29">
            <v>1896</v>
          </cell>
          <cell r="S29">
            <v>1876</v>
          </cell>
          <cell r="T29">
            <v>1735</v>
          </cell>
          <cell r="U29">
            <v>21210</v>
          </cell>
        </row>
        <row r="30">
          <cell r="Q30" t="str">
            <v xml:space="preserve"> </v>
          </cell>
        </row>
        <row r="32">
          <cell r="G32">
            <v>313.49400000000003</v>
          </cell>
          <cell r="H32">
            <v>361.95415000000003</v>
          </cell>
          <cell r="I32">
            <v>35.704450000000001</v>
          </cell>
          <cell r="J32">
            <v>39.000599999999999</v>
          </cell>
          <cell r="K32">
            <v>41.628300000000003</v>
          </cell>
          <cell r="L32">
            <v>37.225749999999998</v>
          </cell>
          <cell r="M32">
            <v>40.91375</v>
          </cell>
          <cell r="N32">
            <v>42.089300000000001</v>
          </cell>
          <cell r="O32">
            <v>41.835749999999997</v>
          </cell>
          <cell r="P32">
            <v>41.812700000000007</v>
          </cell>
          <cell r="Q32">
            <v>41.743550000000006</v>
          </cell>
          <cell r="R32">
            <v>43.702800000000003</v>
          </cell>
          <cell r="S32">
            <v>43.241800000000005</v>
          </cell>
          <cell r="T32">
            <v>39.991750000000003</v>
          </cell>
          <cell r="U32">
            <v>488.89050000000009</v>
          </cell>
        </row>
        <row r="33">
          <cell r="G33">
            <v>288.19</v>
          </cell>
          <cell r="H33">
            <v>226.05114000000003</v>
          </cell>
          <cell r="I33">
            <v>18.495059999999999</v>
          </cell>
          <cell r="J33">
            <v>20.202480000000001</v>
          </cell>
          <cell r="K33">
            <v>30.7</v>
          </cell>
          <cell r="L33">
            <v>30.6</v>
          </cell>
          <cell r="M33">
            <v>40.799999999999997</v>
          </cell>
          <cell r="N33">
            <v>20.3</v>
          </cell>
          <cell r="O33">
            <v>21.671099999999999</v>
          </cell>
          <cell r="P33">
            <v>21.65916</v>
          </cell>
          <cell r="Q33">
            <v>21.623339999999999</v>
          </cell>
          <cell r="R33">
            <v>22.63824</v>
          </cell>
          <cell r="S33">
            <v>22.399439999999998</v>
          </cell>
          <cell r="T33">
            <v>20.715899999999998</v>
          </cell>
          <cell r="U33">
            <v>291.80472000000003</v>
          </cell>
        </row>
        <row r="34">
          <cell r="G34">
            <v>244.45</v>
          </cell>
          <cell r="H34">
            <v>191.67136000000002</v>
          </cell>
          <cell r="I34">
            <v>16.35744</v>
          </cell>
          <cell r="J34">
            <v>17.867519999999999</v>
          </cell>
          <cell r="K34">
            <v>25</v>
          </cell>
          <cell r="L34">
            <v>25</v>
          </cell>
          <cell r="M34">
            <v>25</v>
          </cell>
          <cell r="N34">
            <v>25</v>
          </cell>
          <cell r="O34">
            <v>19.166400000000003</v>
          </cell>
          <cell r="P34">
            <v>19.155840000000001</v>
          </cell>
          <cell r="Q34">
            <v>19.12416</v>
          </cell>
          <cell r="R34">
            <v>20.02176</v>
          </cell>
          <cell r="S34">
            <v>19.810560000000002</v>
          </cell>
          <cell r="T34">
            <v>18.321600000000004</v>
          </cell>
          <cell r="U34">
            <v>249.82528000000002</v>
          </cell>
        </row>
        <row r="35">
          <cell r="G35">
            <v>116.91</v>
          </cell>
          <cell r="H35">
            <v>97.308080000000004</v>
          </cell>
          <cell r="I35">
            <v>8.7983200000000004</v>
          </cell>
          <cell r="J35">
            <v>9.6105599999999995</v>
          </cell>
          <cell r="K35">
            <v>12</v>
          </cell>
          <cell r="L35">
            <v>12</v>
          </cell>
          <cell r="M35">
            <v>12</v>
          </cell>
          <cell r="N35">
            <v>12</v>
          </cell>
          <cell r="O35">
            <v>10.309199999999999</v>
          </cell>
          <cell r="P35">
            <v>10.303519999999999</v>
          </cell>
          <cell r="Q35">
            <v>10.286479999999999</v>
          </cell>
          <cell r="R35">
            <v>10.769279999999998</v>
          </cell>
          <cell r="S35">
            <v>10.65568</v>
          </cell>
          <cell r="T35">
            <v>9.8547999999999991</v>
          </cell>
          <cell r="U35">
            <v>128.58784</v>
          </cell>
        </row>
        <row r="36">
          <cell r="G36">
            <v>192.82000000000002</v>
          </cell>
          <cell r="H36">
            <v>174.77500000000001</v>
          </cell>
          <cell r="I36">
            <v>19.274999999999999</v>
          </cell>
          <cell r="J36">
            <v>19.274999999999999</v>
          </cell>
          <cell r="K36">
            <v>19.600000000000001</v>
          </cell>
          <cell r="L36">
            <v>19.600000000000001</v>
          </cell>
          <cell r="M36">
            <v>19.600000000000001</v>
          </cell>
          <cell r="N36">
            <v>19.600000000000001</v>
          </cell>
          <cell r="O36">
            <v>19.274999999999999</v>
          </cell>
          <cell r="P36">
            <v>19.274999999999999</v>
          </cell>
          <cell r="Q36">
            <v>19.274999999999999</v>
          </cell>
          <cell r="R36">
            <v>19.274999999999999</v>
          </cell>
          <cell r="S36">
            <v>19.274999999999999</v>
          </cell>
          <cell r="T36">
            <v>19.274999999999999</v>
          </cell>
          <cell r="U36">
            <v>232.60000000000002</v>
          </cell>
        </row>
        <row r="37">
          <cell r="G37">
            <v>34.31</v>
          </cell>
          <cell r="H37">
            <v>19</v>
          </cell>
          <cell r="I37">
            <v>1</v>
          </cell>
          <cell r="J37">
            <v>1</v>
          </cell>
          <cell r="K37">
            <v>3.5</v>
          </cell>
          <cell r="L37">
            <v>3.5</v>
          </cell>
          <cell r="M37">
            <v>3.5</v>
          </cell>
          <cell r="N37">
            <v>3.5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22</v>
          </cell>
        </row>
        <row r="38">
          <cell r="G38">
            <v>61.830000000000005</v>
          </cell>
          <cell r="H38">
            <v>36</v>
          </cell>
          <cell r="I38">
            <v>2</v>
          </cell>
          <cell r="J38">
            <v>3</v>
          </cell>
          <cell r="K38">
            <v>5.5</v>
          </cell>
          <cell r="L38">
            <v>5.5</v>
          </cell>
          <cell r="M38">
            <v>5.5</v>
          </cell>
          <cell r="N38">
            <v>5.5</v>
          </cell>
          <cell r="O38">
            <v>3</v>
          </cell>
          <cell r="P38">
            <v>3</v>
          </cell>
          <cell r="Q38">
            <v>3</v>
          </cell>
          <cell r="R38">
            <v>3</v>
          </cell>
          <cell r="S38">
            <v>3</v>
          </cell>
          <cell r="T38">
            <v>3</v>
          </cell>
          <cell r="U38">
            <v>45</v>
          </cell>
        </row>
        <row r="39">
          <cell r="G39">
            <v>43.509999999999991</v>
          </cell>
          <cell r="H39">
            <v>39</v>
          </cell>
          <cell r="I39">
            <v>4</v>
          </cell>
          <cell r="J39">
            <v>4</v>
          </cell>
          <cell r="K39">
            <v>4</v>
          </cell>
          <cell r="L39">
            <v>4</v>
          </cell>
          <cell r="M39">
            <v>4</v>
          </cell>
          <cell r="N39">
            <v>4</v>
          </cell>
          <cell r="O39">
            <v>5</v>
          </cell>
          <cell r="P39">
            <v>5</v>
          </cell>
          <cell r="Q39">
            <v>5</v>
          </cell>
          <cell r="R39">
            <v>5</v>
          </cell>
          <cell r="S39">
            <v>5</v>
          </cell>
          <cell r="T39">
            <v>5</v>
          </cell>
          <cell r="U39">
            <v>54</v>
          </cell>
        </row>
        <row r="40">
          <cell r="G40">
            <v>16.07</v>
          </cell>
          <cell r="H40">
            <v>15</v>
          </cell>
          <cell r="I40">
            <v>1</v>
          </cell>
          <cell r="J40">
            <v>2</v>
          </cell>
          <cell r="K40">
            <v>2</v>
          </cell>
          <cell r="L40">
            <v>1</v>
          </cell>
          <cell r="M40">
            <v>2</v>
          </cell>
          <cell r="N40">
            <v>2</v>
          </cell>
          <cell r="O40">
            <v>1</v>
          </cell>
          <cell r="P40">
            <v>2</v>
          </cell>
          <cell r="Q40">
            <v>2</v>
          </cell>
          <cell r="R40">
            <v>1</v>
          </cell>
          <cell r="S40">
            <v>2</v>
          </cell>
          <cell r="T40">
            <v>2</v>
          </cell>
          <cell r="U40">
            <v>20</v>
          </cell>
        </row>
        <row r="41">
          <cell r="G41">
            <v>8.4000000000000021</v>
          </cell>
          <cell r="H41">
            <v>19.833333333333332</v>
          </cell>
          <cell r="I41">
            <v>3.1666666666666665</v>
          </cell>
          <cell r="J41">
            <v>3.1666666666666665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3.1666666666666665</v>
          </cell>
          <cell r="P41">
            <v>3.1666666666666665</v>
          </cell>
          <cell r="Q41">
            <v>3.1666666666666665</v>
          </cell>
          <cell r="R41">
            <v>3.1666666666666665</v>
          </cell>
          <cell r="S41">
            <v>3.1666666666666665</v>
          </cell>
          <cell r="T41">
            <v>3.1666666666666665</v>
          </cell>
          <cell r="U41">
            <v>29.333333333333336</v>
          </cell>
        </row>
        <row r="42">
          <cell r="G42">
            <v>18.809999999999999</v>
          </cell>
          <cell r="H42">
            <v>18</v>
          </cell>
          <cell r="I42">
            <v>2</v>
          </cell>
          <cell r="J42">
            <v>2</v>
          </cell>
          <cell r="K42">
            <v>2</v>
          </cell>
          <cell r="L42">
            <v>2</v>
          </cell>
          <cell r="M42">
            <v>2</v>
          </cell>
          <cell r="N42">
            <v>2</v>
          </cell>
          <cell r="O42">
            <v>2</v>
          </cell>
          <cell r="P42">
            <v>2</v>
          </cell>
          <cell r="Q42">
            <v>2</v>
          </cell>
          <cell r="R42">
            <v>2</v>
          </cell>
          <cell r="S42">
            <v>2</v>
          </cell>
          <cell r="T42">
            <v>3</v>
          </cell>
          <cell r="U42">
            <v>25</v>
          </cell>
        </row>
        <row r="43">
          <cell r="G43">
            <v>61.400000000000006</v>
          </cell>
          <cell r="H43">
            <v>29.999999999999996</v>
          </cell>
          <cell r="I43">
            <v>3.3333333333333335</v>
          </cell>
          <cell r="J43">
            <v>3.3333333333333335</v>
          </cell>
          <cell r="K43">
            <v>3.3333333333333335</v>
          </cell>
          <cell r="L43">
            <v>3.3333333333333335</v>
          </cell>
          <cell r="M43">
            <v>3.3333333333333335</v>
          </cell>
          <cell r="N43">
            <v>3.3333333333333335</v>
          </cell>
          <cell r="O43">
            <v>3.3333333333333335</v>
          </cell>
          <cell r="P43">
            <v>3.3333333333333335</v>
          </cell>
          <cell r="Q43">
            <v>3.3333333333333335</v>
          </cell>
          <cell r="R43">
            <v>3.3333333333333335</v>
          </cell>
          <cell r="S43">
            <v>3.3333333333333335</v>
          </cell>
          <cell r="T43">
            <v>3.3333333333333335</v>
          </cell>
          <cell r="U43">
            <v>40</v>
          </cell>
        </row>
        <row r="44">
          <cell r="G44">
            <v>353.85999999999996</v>
          </cell>
          <cell r="H44">
            <v>225</v>
          </cell>
          <cell r="I44">
            <v>25</v>
          </cell>
          <cell r="J44">
            <v>25</v>
          </cell>
          <cell r="K44">
            <v>25</v>
          </cell>
          <cell r="L44">
            <v>25</v>
          </cell>
          <cell r="M44">
            <v>25</v>
          </cell>
          <cell r="N44">
            <v>25</v>
          </cell>
          <cell r="O44">
            <v>25</v>
          </cell>
          <cell r="P44">
            <v>25</v>
          </cell>
          <cell r="Q44">
            <v>25</v>
          </cell>
          <cell r="R44">
            <v>25</v>
          </cell>
          <cell r="S44">
            <v>25</v>
          </cell>
          <cell r="T44">
            <v>25</v>
          </cell>
          <cell r="U44">
            <v>300</v>
          </cell>
        </row>
        <row r="45">
          <cell r="G45">
            <v>178.1</v>
          </cell>
          <cell r="H45">
            <v>90</v>
          </cell>
          <cell r="I45">
            <v>10</v>
          </cell>
          <cell r="J45">
            <v>10</v>
          </cell>
          <cell r="K45">
            <v>10</v>
          </cell>
          <cell r="L45">
            <v>10</v>
          </cell>
          <cell r="M45">
            <v>10</v>
          </cell>
          <cell r="N45">
            <v>10</v>
          </cell>
          <cell r="O45">
            <v>10</v>
          </cell>
          <cell r="P45">
            <v>10</v>
          </cell>
          <cell r="Q45">
            <v>10</v>
          </cell>
          <cell r="R45">
            <v>10</v>
          </cell>
          <cell r="S45">
            <v>10</v>
          </cell>
          <cell r="T45">
            <v>10</v>
          </cell>
          <cell r="U45">
            <v>120</v>
          </cell>
        </row>
        <row r="46">
          <cell r="G46">
            <v>23.859999999999996</v>
          </cell>
          <cell r="H46">
            <v>18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Q46">
            <v>2</v>
          </cell>
          <cell r="R46">
            <v>2</v>
          </cell>
          <cell r="S46">
            <v>2</v>
          </cell>
          <cell r="T46">
            <v>2</v>
          </cell>
          <cell r="U46">
            <v>24</v>
          </cell>
        </row>
        <row r="47">
          <cell r="G47">
            <v>1956.0140000000001</v>
          </cell>
          <cell r="H47">
            <v>1561.5930633333335</v>
          </cell>
          <cell r="I47">
            <v>152.13027</v>
          </cell>
          <cell r="J47">
            <v>161.45616000000001</v>
          </cell>
          <cell r="K47">
            <v>187.26163333333335</v>
          </cell>
          <cell r="L47">
            <v>181.75908333333334</v>
          </cell>
          <cell r="M47">
            <v>196.64708333333334</v>
          </cell>
          <cell r="N47">
            <v>177.32263333333336</v>
          </cell>
          <cell r="O47">
            <v>167.75745000000001</v>
          </cell>
          <cell r="P47">
            <v>168.70622</v>
          </cell>
          <cell r="Q47">
            <v>168.55253000000002</v>
          </cell>
          <cell r="R47">
            <v>171.90708000000001</v>
          </cell>
          <cell r="S47">
            <v>171.88248000000002</v>
          </cell>
          <cell r="T47">
            <v>165.65905000000001</v>
          </cell>
          <cell r="U47">
            <v>2071.0416733333336</v>
          </cell>
        </row>
        <row r="50">
          <cell r="G50">
            <v>0</v>
          </cell>
          <cell r="H50">
            <v>83.8</v>
          </cell>
          <cell r="I50">
            <v>10</v>
          </cell>
          <cell r="J50">
            <v>10</v>
          </cell>
          <cell r="K50">
            <v>10</v>
          </cell>
          <cell r="L50">
            <v>14.1</v>
          </cell>
          <cell r="M50">
            <v>14.1</v>
          </cell>
          <cell r="N50">
            <v>14.1</v>
          </cell>
          <cell r="O50">
            <v>3.8</v>
          </cell>
          <cell r="P50">
            <v>3.8</v>
          </cell>
          <cell r="Q50">
            <v>3.9</v>
          </cell>
          <cell r="R50">
            <v>0.3</v>
          </cell>
          <cell r="S50">
            <v>0.3</v>
          </cell>
          <cell r="T50">
            <v>0.4</v>
          </cell>
          <cell r="U50">
            <v>84.8</v>
          </cell>
        </row>
        <row r="51">
          <cell r="G51">
            <v>0</v>
          </cell>
          <cell r="H51">
            <v>83.8</v>
          </cell>
          <cell r="I51">
            <v>10</v>
          </cell>
          <cell r="J51">
            <v>10</v>
          </cell>
          <cell r="K51">
            <v>10</v>
          </cell>
          <cell r="L51">
            <v>14.1</v>
          </cell>
          <cell r="M51">
            <v>14.1</v>
          </cell>
          <cell r="N51">
            <v>14.1</v>
          </cell>
          <cell r="O51">
            <v>3.8</v>
          </cell>
          <cell r="P51">
            <v>3.8</v>
          </cell>
          <cell r="Q51">
            <v>3.9</v>
          </cell>
          <cell r="R51">
            <v>0.3</v>
          </cell>
          <cell r="S51">
            <v>0.3</v>
          </cell>
          <cell r="T51">
            <v>0.4</v>
          </cell>
          <cell r="U51">
            <v>84.8</v>
          </cell>
        </row>
        <row r="53">
          <cell r="P53" t="str">
            <v xml:space="preserve"> </v>
          </cell>
        </row>
        <row r="54">
          <cell r="G54">
            <v>94.95</v>
          </cell>
          <cell r="H54">
            <v>100</v>
          </cell>
          <cell r="I54">
            <v>0</v>
          </cell>
          <cell r="J54">
            <v>50</v>
          </cell>
          <cell r="K54">
            <v>0</v>
          </cell>
          <cell r="L54">
            <v>0</v>
          </cell>
          <cell r="M54">
            <v>50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100</v>
          </cell>
        </row>
        <row r="55">
          <cell r="G55">
            <v>114.79</v>
          </cell>
          <cell r="H55">
            <v>124.5</v>
          </cell>
          <cell r="I55">
            <v>16.5</v>
          </cell>
          <cell r="J55">
            <v>16.5</v>
          </cell>
          <cell r="K55">
            <v>16.3</v>
          </cell>
          <cell r="L55">
            <v>13.5</v>
          </cell>
          <cell r="M55">
            <v>12.2</v>
          </cell>
          <cell r="N55">
            <v>13.5</v>
          </cell>
          <cell r="O55">
            <v>12</v>
          </cell>
          <cell r="P55">
            <v>12</v>
          </cell>
          <cell r="Q55">
            <v>12</v>
          </cell>
          <cell r="R55">
            <v>12</v>
          </cell>
          <cell r="S55">
            <v>12</v>
          </cell>
          <cell r="T55">
            <v>12</v>
          </cell>
          <cell r="U55">
            <v>160.5</v>
          </cell>
        </row>
        <row r="56">
          <cell r="G56">
            <v>209.74000000000004</v>
          </cell>
          <cell r="H56">
            <v>224.5</v>
          </cell>
          <cell r="I56">
            <v>16.5</v>
          </cell>
          <cell r="J56">
            <v>66.5</v>
          </cell>
          <cell r="K56">
            <v>16.3</v>
          </cell>
          <cell r="L56">
            <v>13.5</v>
          </cell>
          <cell r="M56">
            <v>62.2</v>
          </cell>
          <cell r="N56">
            <v>13.5</v>
          </cell>
          <cell r="O56">
            <v>12</v>
          </cell>
          <cell r="P56">
            <v>12</v>
          </cell>
          <cell r="Q56">
            <v>12</v>
          </cell>
          <cell r="R56">
            <v>12</v>
          </cell>
          <cell r="S56">
            <v>12</v>
          </cell>
          <cell r="T56">
            <v>12</v>
          </cell>
          <cell r="U56">
            <v>260.5</v>
          </cell>
        </row>
        <row r="58">
          <cell r="G58">
            <v>2165.7540000000004</v>
          </cell>
          <cell r="H58">
            <v>1869.8930633333334</v>
          </cell>
          <cell r="I58">
            <v>178.63027</v>
          </cell>
          <cell r="J58">
            <v>237.95616000000001</v>
          </cell>
          <cell r="K58">
            <v>213.56163333333336</v>
          </cell>
          <cell r="L58">
            <v>209.35908333333333</v>
          </cell>
          <cell r="M58">
            <v>272.94708333333335</v>
          </cell>
          <cell r="N58">
            <v>204.92263333333335</v>
          </cell>
          <cell r="O58">
            <v>183.55745000000002</v>
          </cell>
          <cell r="P58">
            <v>184.50622000000001</v>
          </cell>
          <cell r="Q58">
            <v>184.45253000000002</v>
          </cell>
          <cell r="R58">
            <v>184.20708000000002</v>
          </cell>
          <cell r="S58">
            <v>184.18248000000003</v>
          </cell>
          <cell r="T58">
            <v>178.05905000000001</v>
          </cell>
          <cell r="U58">
            <v>2416.3416733333338</v>
          </cell>
        </row>
        <row r="60">
          <cell r="G60">
            <v>48.365999999999531</v>
          </cell>
          <cell r="H60">
            <v>81.201936666666825</v>
          </cell>
          <cell r="I60">
            <v>11.484730000000013</v>
          </cell>
          <cell r="J60">
            <v>-28.881159999999994</v>
          </cell>
          <cell r="K60">
            <v>11.163366666666661</v>
          </cell>
          <cell r="L60">
            <v>-9.1140833333333262</v>
          </cell>
          <cell r="M60">
            <v>-52.142083333333346</v>
          </cell>
          <cell r="N60">
            <v>22.352366666666654</v>
          </cell>
          <cell r="O60">
            <v>42.827549999999974</v>
          </cell>
          <cell r="P60">
            <v>41.898779999999988</v>
          </cell>
          <cell r="Q60">
            <v>41.612469999999973</v>
          </cell>
          <cell r="R60">
            <v>52.447919999999982</v>
          </cell>
          <cell r="S60">
            <v>49.232519999999965</v>
          </cell>
          <cell r="T60">
            <v>36.17595</v>
          </cell>
          <cell r="U60">
            <v>219.05832666666674</v>
          </cell>
        </row>
        <row r="63">
          <cell r="G63">
            <v>-57.6</v>
          </cell>
          <cell r="H63">
            <v>-57.6</v>
          </cell>
          <cell r="I63">
            <v>-57.6</v>
          </cell>
          <cell r="J63">
            <v>-26.115269999999988</v>
          </cell>
          <cell r="K63">
            <v>-24.996429999999982</v>
          </cell>
          <cell r="L63">
            <v>-23.833063333333321</v>
          </cell>
          <cell r="M63">
            <v>-22.947146666666647</v>
          </cell>
          <cell r="N63">
            <v>-25.089229999999986</v>
          </cell>
          <cell r="O63">
            <v>-22.736863333333332</v>
          </cell>
          <cell r="P63">
            <v>-19.909313333333358</v>
          </cell>
          <cell r="Q63">
            <v>-28.01053333333337</v>
          </cell>
          <cell r="R63">
            <v>-26.398063333333397</v>
          </cell>
          <cell r="S63">
            <v>-23.950143333333415</v>
          </cell>
          <cell r="T63">
            <v>-24.717623333333449</v>
          </cell>
          <cell r="U63">
            <v>-57.6</v>
          </cell>
        </row>
        <row r="64">
          <cell r="G64">
            <v>48.365999999999531</v>
          </cell>
          <cell r="H64">
            <v>81.201936666666597</v>
          </cell>
          <cell r="I64">
            <v>11.484730000000013</v>
          </cell>
          <cell r="J64">
            <v>-28.881159999999994</v>
          </cell>
          <cell r="K64">
            <v>11.163366666666661</v>
          </cell>
          <cell r="L64">
            <v>-9.1140833333333262</v>
          </cell>
          <cell r="M64">
            <v>-52.142083333333346</v>
          </cell>
          <cell r="N64">
            <v>22.352366666666654</v>
          </cell>
          <cell r="O64">
            <v>42.827549999999974</v>
          </cell>
          <cell r="P64">
            <v>41.898779999999988</v>
          </cell>
          <cell r="Q64">
            <v>41.612469999999973</v>
          </cell>
          <cell r="R64">
            <v>52.447919999999982</v>
          </cell>
          <cell r="S64">
            <v>49.232519999999965</v>
          </cell>
          <cell r="T64">
            <v>36.17595</v>
          </cell>
          <cell r="U64">
            <v>219.05832666666655</v>
          </cell>
        </row>
        <row r="65">
          <cell r="G65">
            <v>-9.2340000000004707</v>
          </cell>
          <cell r="H65">
            <v>23.601936666666596</v>
          </cell>
          <cell r="I65">
            <v>-46.115269999999988</v>
          </cell>
          <cell r="J65">
            <v>-54.996429999999982</v>
          </cell>
          <cell r="K65">
            <v>-13.833063333333321</v>
          </cell>
          <cell r="L65">
            <v>-32.947146666666647</v>
          </cell>
          <cell r="M65">
            <v>-75.089229999999986</v>
          </cell>
          <cell r="N65">
            <v>-2.7368633333333321</v>
          </cell>
          <cell r="O65">
            <v>20.090686666666642</v>
          </cell>
          <cell r="P65">
            <v>21.98946666666663</v>
          </cell>
          <cell r="Q65">
            <v>13.601936666666603</v>
          </cell>
          <cell r="R65">
            <v>26.049856666666585</v>
          </cell>
          <cell r="S65">
            <v>25.282376666666551</v>
          </cell>
          <cell r="T65">
            <v>11.458326666666551</v>
          </cell>
          <cell r="U65">
            <v>161.45832666666655</v>
          </cell>
        </row>
        <row r="66">
          <cell r="G66">
            <v>-8.990000000000002</v>
          </cell>
          <cell r="H66">
            <v>-50</v>
          </cell>
          <cell r="I66">
            <v>20</v>
          </cell>
          <cell r="J66">
            <v>30</v>
          </cell>
          <cell r="K66">
            <v>-10</v>
          </cell>
          <cell r="L66">
            <v>10</v>
          </cell>
          <cell r="M66">
            <v>50</v>
          </cell>
          <cell r="N66">
            <v>-20</v>
          </cell>
          <cell r="O66">
            <v>-40</v>
          </cell>
          <cell r="P66">
            <v>-50</v>
          </cell>
          <cell r="Q66">
            <v>-40</v>
          </cell>
          <cell r="R66">
            <v>-50</v>
          </cell>
          <cell r="S66">
            <v>-50</v>
          </cell>
          <cell r="T66">
            <v>-40</v>
          </cell>
          <cell r="U66">
            <v>-190</v>
          </cell>
        </row>
        <row r="67">
          <cell r="G67">
            <v>-18.224000000000473</v>
          </cell>
          <cell r="H67">
            <v>-26.398063333333404</v>
          </cell>
          <cell r="I67">
            <v>-26.115269999999988</v>
          </cell>
          <cell r="J67">
            <v>-24.996429999999982</v>
          </cell>
          <cell r="K67">
            <v>-23.833063333333321</v>
          </cell>
          <cell r="L67">
            <v>-22.947146666666647</v>
          </cell>
          <cell r="M67">
            <v>-25.089229999999986</v>
          </cell>
          <cell r="N67">
            <v>-22.736863333333332</v>
          </cell>
          <cell r="O67">
            <v>-19.909313333333358</v>
          </cell>
          <cell r="P67">
            <v>-28.01053333333337</v>
          </cell>
          <cell r="Q67">
            <v>-26.398063333333397</v>
          </cell>
          <cell r="R67">
            <v>-23.950143333333415</v>
          </cell>
          <cell r="S67">
            <v>-24.717623333333449</v>
          </cell>
          <cell r="T67">
            <v>-28.541673333333449</v>
          </cell>
          <cell r="U67">
            <v>-28.541673333333449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com"/>
      <sheetName val="manage"/>
      <sheetName val="cashflow"/>
      <sheetName val="Macro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com"/>
      <sheetName val="manage"/>
      <sheetName val="cashflow"/>
      <sheetName val="Macro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"/>
      <sheetName val="present"/>
      <sheetName val="Assumption"/>
      <sheetName val="Cost"/>
      <sheetName val="Unit cost"/>
      <sheetName val="Detail"/>
      <sheetName val="A-L"/>
      <sheetName val="tax"/>
      <sheetName val="Debt"/>
      <sheetName val="NPV"/>
      <sheetName val="depre"/>
      <sheetName val="related"/>
      <sheetName val="sum"/>
      <sheetName val="AV"/>
    </sheetNames>
    <sheetDataSet>
      <sheetData sheetId="0" refreshError="1"/>
      <sheetData sheetId="1" refreshError="1"/>
      <sheetData sheetId="2" refreshError="1">
        <row r="113">
          <cell r="B113" t="str">
            <v>MLR</v>
          </cell>
          <cell r="K113">
            <v>7.2499999999999995E-2</v>
          </cell>
          <cell r="L113">
            <v>7.2499999999999995E-2</v>
          </cell>
          <cell r="M113">
            <v>7.2499999999999995E-2</v>
          </cell>
          <cell r="N113">
            <v>7.2499999999999995E-2</v>
          </cell>
          <cell r="O113">
            <v>7.2499999999999995E-2</v>
          </cell>
          <cell r="P113">
            <v>7.2499999999999995E-2</v>
          </cell>
          <cell r="Q113">
            <v>7.2499999999999995E-2</v>
          </cell>
          <cell r="R113">
            <v>7.2499999999999995E-2</v>
          </cell>
          <cell r="S113">
            <v>7.2499999999999995E-2</v>
          </cell>
          <cell r="T113">
            <v>7.2499999999999995E-2</v>
          </cell>
          <cell r="U113">
            <v>7.2499999999999995E-2</v>
          </cell>
          <cell r="V113">
            <v>7.2499999999999995E-2</v>
          </cell>
          <cell r="W113">
            <v>7.2499999999999995E-2</v>
          </cell>
          <cell r="X113">
            <v>7.2499999999999995E-2</v>
          </cell>
          <cell r="Y113">
            <v>7.2499999999999995E-2</v>
          </cell>
          <cell r="Z113">
            <v>7.2499999999999995E-2</v>
          </cell>
          <cell r="AA113">
            <v>7.2499999999999995E-2</v>
          </cell>
          <cell r="AB113">
            <v>7.2499999999999995E-2</v>
          </cell>
          <cell r="AC113">
            <v>7.2499999999999995E-2</v>
          </cell>
          <cell r="AD113">
            <v>7.2499999999999995E-2</v>
          </cell>
          <cell r="AE113">
            <v>7.2499999999999995E-2</v>
          </cell>
          <cell r="AF113">
            <v>7.2499999999999995E-2</v>
          </cell>
          <cell r="AG113">
            <v>7.2499999999999995E-2</v>
          </cell>
          <cell r="AH113">
            <v>7.2499999999999995E-2</v>
          </cell>
          <cell r="AI113">
            <v>7.2499999999999995E-2</v>
          </cell>
          <cell r="AJ113">
            <v>7.2499999999999995E-2</v>
          </cell>
          <cell r="AK113">
            <v>7.2499999999999995E-2</v>
          </cell>
          <cell r="AL113">
            <v>7.2499999999999995E-2</v>
          </cell>
          <cell r="AM113">
            <v>7.2499999999999995E-2</v>
          </cell>
          <cell r="AN113">
            <v>7.2499999999999995E-2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base"/>
      <sheetName val="DMD Office"/>
      <sheetName val="ADMIN OFFICE (2)"/>
      <sheetName val="RECY"/>
      <sheetName val="BS"/>
      <sheetName val="menu"/>
      <sheetName val="Selection"/>
      <sheetName val="head_office"/>
      <sheetName val="1045"/>
      <sheetName val="01000 (MD05)"/>
      <sheetName val="Macro2"/>
      <sheetName val="KRT half2"/>
      <sheetName val="Assumption"/>
      <sheetName val="January"/>
      <sheetName val="Revised Plan"/>
      <sheetName val="Kraft Contribution"/>
      <sheetName val="updated"/>
      <sheetName val="Inventory"/>
      <sheetName val="DPLA"/>
      <sheetName val="Data"/>
      <sheetName val="Done"/>
      <sheetName val="Additio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fficeMC-Master"/>
      <sheetName val="OfficeMC-Adj"/>
      <sheetName val="1045"/>
      <sheetName val="total"/>
      <sheetName val="BASIS"/>
      <sheetName val="SEA"/>
    </sheetNames>
    <sheetDataSet>
      <sheetData sheetId="0" refreshError="1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Pricing Summary"/>
      <sheetName val="Activity Review"/>
      <sheetName val="Assumptions"/>
      <sheetName val="FTE Summary"/>
      <sheetName val="Example DNP Resource Cost"/>
      <sheetName val="INPUTS-----&gt;"/>
      <sheetName val="Benefits Dialog"/>
      <sheetName val="Checker Dialog"/>
      <sheetName val="Missing Rates"/>
      <sheetName val="Input Dialog"/>
      <sheetName val="Tables"/>
      <sheetName val="Choices"/>
      <sheetName val="Maintenance"/>
      <sheetName val="Rates"/>
      <sheetName val="Loads"/>
      <sheetName val="Benefits"/>
      <sheetName val="Model Options"/>
      <sheetName val="Labor Inputs"/>
      <sheetName val="Direct Non-Payroll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Resource Review"/>
      <sheetName val="Ad Hoc Reporting"/>
      <sheetName val="ADJUSTMENTS------&gt;"/>
      <sheetName val="Forced Billings"/>
      <sheetName val=" A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9">
          <cell r="C159">
            <v>15000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7">
          <cell r="V47">
            <v>0.1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per Selection"/>
      <sheetName val="Export Dialog"/>
      <sheetName val="Venture INDEX "/>
      <sheetName val="I.A  Business Case Summary"/>
      <sheetName val="Sheet3"/>
      <sheetName val="Fiscal Year"/>
      <sheetName val="Assumptions"/>
      <sheetName val="Management Reporting View"/>
      <sheetName val="Firmwide Economic View"/>
      <sheetName val="Calcs"/>
      <sheetName val="Valuation"/>
      <sheetName val="II. A. Vent Financial Highlghts"/>
      <sheetName val="II. B. AC Financial Highlights"/>
      <sheetName val="Venture Reports ----&gt;"/>
      <sheetName val="Sensitivities"/>
      <sheetName val="III A.1. Income Statmnt-VENTURE"/>
      <sheetName val="III A. 2. Balance Sheet-VENTURE"/>
      <sheetName val="III.A. 3. Cash Flow - VENTURE"/>
      <sheetName val="Venture Int. &amp; Debt Summaries"/>
      <sheetName val="III A. 4.Capital Acct - VENTURE"/>
      <sheetName val="Andersen Consulting View ----&gt;"/>
      <sheetName val="III. B. 1. AC Rev &amp; Margin Summ"/>
      <sheetName val="III. B. 2. AC Balance Sheet"/>
      <sheetName val="III.B. 3. AC Cash Flow"/>
      <sheetName val="Business Partner View ----&gt;"/>
      <sheetName val="III. C. 1. Bus. Ptr. IS &amp; CF"/>
      <sheetName val="III. C. 2. Bus. Partner BS"/>
      <sheetName val="Venture Summary Sheets -----&gt;"/>
      <sheetName val="Venture Key Assumptions"/>
      <sheetName val="Venture Operating Summaries"/>
      <sheetName val="Graphs KC"/>
      <sheetName val="Worksheet 1"/>
      <sheetName val="Working Cap 2&amp; CPU"/>
      <sheetName val="Working cap"/>
      <sheetName val="Venture Working Capital Summary"/>
      <sheetName val="Venture Contrib. Capital Accnts"/>
      <sheetName val="CAPX (Standalone)"/>
      <sheetName val="CAPX (Connected)"/>
      <sheetName val="Detailed Sheets---&gt;"/>
      <sheetName val="Sales Tax Detail"/>
      <sheetName val="Tables"/>
      <sheetName val="Direct Non-Payroll"/>
    </sheetNames>
    <sheetDataSet>
      <sheetData sheetId="0">
        <row r="18">
          <cell r="E18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8">
          <cell r="E18" t="e">
            <v>#N/A</v>
          </cell>
        </row>
        <row r="19">
          <cell r="I19" t="b">
            <v>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_2LEVYTD"/>
      <sheetName val="Manual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PA"/>
      <sheetName val="Cost"/>
      <sheetName val="REC_"/>
      <sheetName val="Summary_(4)"/>
      <sheetName val="Venture Key Assumptions"/>
      <sheetName val="Monthly-C4"/>
      <sheetName val="KeyPeerformance"/>
      <sheetName val="BSLA"/>
      <sheetName val="PGMMNG"/>
      <sheetName val="price"/>
      <sheetName val="3-2551"/>
      <sheetName val="code"/>
      <sheetName val="แยกตัวบ้าน"/>
      <sheetName val="Calendar"/>
      <sheetName val="Basic_Information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PEM"/>
      <sheetName val="PQN"/>
      <sheetName val="BASE"/>
      <sheetName val="DFL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Assumptions"/>
      <sheetName val="INPUTS-----&gt;"/>
      <sheetName val="Benefits Dialog"/>
      <sheetName val="Checker Dialog"/>
      <sheetName val="Missing Rates"/>
      <sheetName val="Input Dialog"/>
      <sheetName val="Tables"/>
      <sheetName val="Choices"/>
      <sheetName val="Maintenance"/>
      <sheetName val="Rates"/>
      <sheetName val="Loads"/>
      <sheetName val="Benefits"/>
      <sheetName val="Model Options"/>
      <sheetName val="Salary ass"/>
      <sheetName val="Labor Inputs"/>
      <sheetName val="Hardware"/>
      <sheetName val="Direct Non-Payroll"/>
      <sheetName val="DNP Exp Sum (Ven)"/>
      <sheetName val="Est Operating Budget"/>
      <sheetName val="Est Cash Flow 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Activity Review"/>
      <sheetName val="Venture Activity"/>
      <sheetName val="Checks"/>
      <sheetName val="Ops_Dev"/>
      <sheetName val="Ad Hoc Reporting"/>
      <sheetName val="Resource Review"/>
      <sheetName val="ADJUSTMENTS------&gt;"/>
      <sheetName val="Forced Billings"/>
      <sheetName val=" AC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Direct Non_Payroll"/>
      <sheetName val="INC0520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4">
          <cell r="F44" t="str">
            <v>Allan Ziirsen - Expat costs (no tax)</v>
          </cell>
        </row>
        <row r="45">
          <cell r="F45" t="str">
            <v>Mike Callahan - Expat costs (no tax)</v>
          </cell>
        </row>
        <row r="46">
          <cell r="F46" t="str">
            <v>US Manager - 6mths</v>
          </cell>
        </row>
        <row r="47">
          <cell r="F47" t="str">
            <v>Recruiting - Incremental</v>
          </cell>
        </row>
        <row r="49">
          <cell r="F49" t="str">
            <v>Recruiting - Attrition</v>
          </cell>
        </row>
        <row r="51">
          <cell r="F51" t="str">
            <v>Demobilization Reserve</v>
          </cell>
        </row>
        <row r="53">
          <cell r="F53" t="str">
            <v>Training</v>
          </cell>
        </row>
        <row r="54">
          <cell r="F54" t="str">
            <v>Data/Voice Comms/LN</v>
          </cell>
        </row>
        <row r="55">
          <cell r="F55" t="str">
            <v>Postage &amp; Mail &amp; Stationary</v>
          </cell>
        </row>
        <row r="56">
          <cell r="F56" t="str">
            <v>Comms (LD, Local, Mobile)</v>
          </cell>
        </row>
        <row r="57">
          <cell r="F57" t="str">
            <v>Pagers</v>
          </cell>
        </row>
        <row r="58">
          <cell r="F58" t="str">
            <v>Other comms costs</v>
          </cell>
        </row>
        <row r="59">
          <cell r="F59" t="str">
            <v>Per diem/Trevelling Expense</v>
          </cell>
        </row>
        <row r="60">
          <cell r="F60" t="str">
            <v>Faciltites &amp; Services</v>
          </cell>
        </row>
        <row r="61">
          <cell r="F61" t="str">
            <v>SC Load</v>
          </cell>
        </row>
        <row r="62">
          <cell r="F62" t="str">
            <v>Software Maintenance</v>
          </cell>
        </row>
        <row r="63">
          <cell r="F63" t="str">
            <v>Hardware Maintenance (exist)</v>
          </cell>
        </row>
        <row r="64">
          <cell r="F64" t="str">
            <v>Hardware Maintenance (new)</v>
          </cell>
        </row>
        <row r="65">
          <cell r="F65" t="str">
            <v>Rental - DCC</v>
          </cell>
        </row>
        <row r="66">
          <cell r="F66" t="str">
            <v>Rental - Operations</v>
          </cell>
        </row>
        <row r="67">
          <cell r="F67" t="str">
            <v>Rental - Development</v>
          </cell>
        </row>
        <row r="69">
          <cell r="F69" t="str">
            <v>Other rental</v>
          </cell>
        </row>
        <row r="70">
          <cell r="F70" t="str">
            <v>Office Equipment</v>
          </cell>
        </row>
        <row r="71">
          <cell r="F71" t="str">
            <v>Legal/Audit/Tax</v>
          </cell>
        </row>
        <row r="72">
          <cell r="F72" t="str">
            <v>Payroll  administration costs</v>
          </cell>
        </row>
        <row r="73">
          <cell r="F73" t="str">
            <v>One off Payroll costs (System setup)</v>
          </cell>
        </row>
        <row r="74">
          <cell r="F74" t="str">
            <v>Branding</v>
          </cell>
        </row>
        <row r="75">
          <cell r="F75" t="str">
            <v>On Call Allowance</v>
          </cell>
        </row>
        <row r="76">
          <cell r="F76" t="str">
            <v>Setup costs</v>
          </cell>
        </row>
        <row r="77">
          <cell r="F77" t="str">
            <v>PABX</v>
          </cell>
        </row>
        <row r="78">
          <cell r="F78" t="str">
            <v>Frame relay links</v>
          </cell>
        </row>
        <row r="79">
          <cell r="F79" t="str">
            <v>Partioning</v>
          </cell>
        </row>
        <row r="80">
          <cell r="F80" t="str">
            <v>Office Furniture</v>
          </cell>
        </row>
        <row r="81">
          <cell r="F81" t="str">
            <v>Storage/insurance</v>
          </cell>
        </row>
        <row r="82">
          <cell r="F82" t="str">
            <v>Hardware Lease charge</v>
          </cell>
        </row>
        <row r="83">
          <cell r="F83" t="str">
            <v>Representation &amp; Entertainment</v>
          </cell>
        </row>
        <row r="84">
          <cell r="F84" t="str">
            <v>Government Taxes Licenses &amp; Fee</v>
          </cell>
        </row>
        <row r="85">
          <cell r="F85" t="str">
            <v>Bank Charges</v>
          </cell>
        </row>
        <row r="86">
          <cell r="F86" t="str">
            <v>Water &amp; Electricity</v>
          </cell>
        </row>
        <row r="87">
          <cell r="F87" t="str">
            <v>Insurance Expenses</v>
          </cell>
        </row>
        <row r="88">
          <cell r="F88" t="str">
            <v>Miscellanous Expense</v>
          </cell>
        </row>
        <row r="89">
          <cell r="F89" t="str">
            <v>Interest Charge on Money Cash invested</v>
          </cell>
        </row>
        <row r="91">
          <cell r="F91" t="str">
            <v>NonBillable</v>
          </cell>
        </row>
        <row r="92">
          <cell r="F92" t="str">
            <v>Pass-through DNP</v>
          </cell>
        </row>
        <row r="93">
          <cell r="F93" t="str">
            <v>Hardware purchases</v>
          </cell>
        </row>
        <row r="94">
          <cell r="F94" t="str">
            <v>Hardware Depr 1</v>
          </cell>
        </row>
        <row r="95">
          <cell r="F95" t="str">
            <v>Hardware Depr 2</v>
          </cell>
        </row>
        <row r="96">
          <cell r="F96" t="str">
            <v>Hardware Depr 3</v>
          </cell>
        </row>
        <row r="97">
          <cell r="F97" t="str">
            <v>Hardware Depr 4</v>
          </cell>
        </row>
        <row r="98">
          <cell r="F98" t="str">
            <v>Hardware Depr 5</v>
          </cell>
        </row>
        <row r="99">
          <cell r="F99" t="str">
            <v>BIP</v>
          </cell>
        </row>
        <row r="100">
          <cell r="F100" t="str">
            <v>Teaming Partner</v>
          </cell>
        </row>
        <row r="102">
          <cell r="F102" t="str">
            <v>PD Costs</v>
          </cell>
        </row>
        <row r="103">
          <cell r="F103" t="str">
            <v>PD Billings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t"/>
      <sheetName val="ส่งออกเครือ"/>
      <sheetName val="4.1"/>
      <sheetName val="4.2"/>
      <sheetName val="5"/>
      <sheetName val="10.1"/>
      <sheetName val="10.2"/>
      <sheetName val="Sheet1"/>
      <sheetName val="std.cost var"/>
      <sheetName val="Exp by cust"/>
      <sheetName val="data"/>
      <sheetName val="FI"/>
      <sheetName val="trad"/>
      <sheetName val="revalue"/>
      <sheetName val="t-prg"/>
      <sheetName val="production"/>
      <sheetName val="re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t"/>
      <sheetName val="ส่งออกเครือ"/>
      <sheetName val="4.1"/>
      <sheetName val="4.2"/>
      <sheetName val="5"/>
      <sheetName val="10.1"/>
      <sheetName val="10.2"/>
      <sheetName val="Sheet1"/>
      <sheetName val="std.cost var"/>
      <sheetName val="Exp by cust"/>
      <sheetName val="data"/>
      <sheetName val="FI"/>
      <sheetName val="trad"/>
      <sheetName val="revalue"/>
      <sheetName val="t-prg"/>
      <sheetName val="production"/>
      <sheetName val="re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-Need to be completed"/>
      <sheetName val="Scorecard-Revised 17June"/>
      <sheetName val="Scorecard-Revised"/>
      <sheetName val="Scorecard"/>
      <sheetName val="Scorecard (2)"/>
      <sheetName val="Sheet1"/>
      <sheetName val="Sheet2"/>
      <sheetName val="Sheet3"/>
      <sheetName val="May"/>
      <sheetName val="SAP"/>
      <sheetName val="part-import"/>
      <sheetName val="SHARE"/>
      <sheetName val="Query1_SUMFREIGHT_"/>
      <sheetName val="total Brick cost"/>
      <sheetName val="total cost"/>
      <sheetName val="Scorecard-Need_to_be_completed"/>
      <sheetName val="Scorecard-Revised_17June"/>
      <sheetName val="Scorecard_(2)"/>
      <sheetName val="Scorecard-Need_to_be_completed1"/>
      <sheetName val="Scorecard-Revised_17June1"/>
      <sheetName val="Scorecard_(2)1"/>
      <sheetName val="Scorecard-Need_to_be_completed2"/>
      <sheetName val="Scorecard-Revised_17June2"/>
      <sheetName val="Scorecard_(2)2"/>
      <sheetName val="10wheel1jul05"/>
    </sheetNames>
    <sheetDataSet>
      <sheetData sheetId="0" refreshError="1"/>
      <sheetData sheetId="1" refreshError="1"/>
      <sheetData sheetId="2" refreshError="1"/>
      <sheetData sheetId="3" refreshError="1">
        <row r="6">
          <cell r="A6" t="str">
            <v>1. Sustain long-term profitability</v>
          </cell>
        </row>
        <row r="307">
          <cell r="A307" t="str">
            <v>3. Commit to environmental and social responsibility to sustain long-term growth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-Need to be completed"/>
      <sheetName val="Scorecard-Revised 17June"/>
      <sheetName val="Scorecard-Revised"/>
      <sheetName val="Scorecard"/>
      <sheetName val="Scorecard (2)"/>
      <sheetName val="Sheet1"/>
      <sheetName val="Sheet2"/>
      <sheetName val="Sheet3"/>
      <sheetName val="May"/>
    </sheetNames>
    <sheetDataSet>
      <sheetData sheetId="0" refreshError="1"/>
      <sheetData sheetId="1" refreshError="1"/>
      <sheetData sheetId="2" refreshError="1"/>
      <sheetData sheetId="3" refreshError="1">
        <row r="307">
          <cell r="A307" t="str">
            <v>3. Commit to environmental and social responsibility to sustain long-term growth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000(A)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PASA 2-2008 TPR"/>
      <sheetName val="資金繰り表 (9)"/>
      <sheetName val="PASA_2-2008_TPR"/>
      <sheetName val="資金繰り表_(9)"/>
      <sheetName val="資金繰り表･CASH FLOW（９）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#REF"/>
    </sheetNames>
    <sheetDataSet>
      <sheetData sheetId="0" refreshError="1">
        <row r="4">
          <cell r="AI4" t="str">
            <v>(UNIT : '000 BAHT)</v>
          </cell>
        </row>
        <row r="6">
          <cell r="E6" t="str">
            <v>ROMANTILES</v>
          </cell>
          <cell r="K6" t="str">
            <v>FLAT</v>
          </cell>
          <cell r="L6" t="str">
            <v>WOOD</v>
          </cell>
          <cell r="M6" t="str">
            <v>SMALL  CORRUGATED</v>
          </cell>
          <cell r="Q6" t="str">
            <v>A/C</v>
          </cell>
          <cell r="U6" t="str">
            <v>OTHERS</v>
          </cell>
          <cell r="W6" t="str">
            <v>TOTAL</v>
          </cell>
          <cell r="Y6" t="str">
            <v>A-C SHEET</v>
          </cell>
          <cell r="AE6" t="str">
            <v xml:space="preserve"> </v>
          </cell>
          <cell r="AG6" t="str">
            <v>ACTUAL</v>
          </cell>
          <cell r="AI6" t="str">
            <v>ESTIMATED</v>
          </cell>
        </row>
        <row r="7">
          <cell r="J7" t="str">
            <v>B2</v>
          </cell>
          <cell r="P7" t="str">
            <v>PRIMA</v>
          </cell>
          <cell r="U7" t="str">
            <v>AND</v>
          </cell>
          <cell r="Y7" t="str">
            <v>TO</v>
          </cell>
          <cell r="AA7" t="str">
            <v>TOTAL</v>
          </cell>
          <cell r="AC7" t="str">
            <v>PLAN</v>
          </cell>
          <cell r="AE7" t="str">
            <v>VARIANCE</v>
          </cell>
          <cell r="AG7" t="str">
            <v>LAST</v>
          </cell>
        </row>
        <row r="8">
          <cell r="E8" t="str">
            <v>5mm.-Unc.</v>
          </cell>
          <cell r="F8" t="str">
            <v>4mm.-Unc.</v>
          </cell>
          <cell r="G8" t="str">
            <v>5mm.-Col.</v>
          </cell>
          <cell r="I8" t="str">
            <v>4mm.-Col.</v>
          </cell>
          <cell r="K8" t="str">
            <v>SHEET</v>
          </cell>
          <cell r="L8" t="str">
            <v>PLANK</v>
          </cell>
          <cell r="M8" t="str">
            <v>Unc.</v>
          </cell>
          <cell r="O8" t="str">
            <v>Col.</v>
          </cell>
          <cell r="Q8" t="str">
            <v>HANDMOULD</v>
          </cell>
          <cell r="U8" t="str">
            <v>ACCESS.</v>
          </cell>
          <cell r="W8" t="str">
            <v>SHEET</v>
          </cell>
          <cell r="Y8" t="str">
            <v>TIP</v>
          </cell>
          <cell r="AG8" t="str">
            <v>YEAR</v>
          </cell>
          <cell r="AI8" t="str">
            <v>NEXT MONTH</v>
          </cell>
        </row>
        <row r="10">
          <cell r="AJ10">
            <v>1</v>
          </cell>
        </row>
        <row r="11">
          <cell r="AJ11">
            <v>2</v>
          </cell>
        </row>
        <row r="12">
          <cell r="AJ12">
            <v>3</v>
          </cell>
        </row>
        <row r="13">
          <cell r="AJ13">
            <v>4</v>
          </cell>
        </row>
        <row r="15">
          <cell r="AJ15">
            <v>5</v>
          </cell>
        </row>
        <row r="16">
          <cell r="AJ16">
            <v>6</v>
          </cell>
        </row>
        <row r="18">
          <cell r="AJ18">
            <v>7</v>
          </cell>
        </row>
        <row r="19">
          <cell r="AJ19">
            <v>8</v>
          </cell>
        </row>
        <row r="21">
          <cell r="AJ21">
            <v>9</v>
          </cell>
        </row>
        <row r="22">
          <cell r="AJ22">
            <v>10</v>
          </cell>
        </row>
        <row r="23">
          <cell r="AJ23">
            <v>11</v>
          </cell>
        </row>
        <row r="25">
          <cell r="AJ25">
            <v>12</v>
          </cell>
        </row>
        <row r="26">
          <cell r="AJ26">
            <v>13</v>
          </cell>
        </row>
        <row r="27">
          <cell r="AJ27">
            <v>14</v>
          </cell>
        </row>
        <row r="28">
          <cell r="AJ28">
            <v>15</v>
          </cell>
        </row>
        <row r="30">
          <cell r="AJ30">
            <v>16</v>
          </cell>
        </row>
        <row r="31">
          <cell r="AJ31">
            <v>17</v>
          </cell>
        </row>
        <row r="32">
          <cell r="AJ32">
            <v>18</v>
          </cell>
        </row>
        <row r="33">
          <cell r="AJ33">
            <v>19</v>
          </cell>
        </row>
        <row r="34">
          <cell r="AJ34">
            <v>20</v>
          </cell>
        </row>
        <row r="35">
          <cell r="AJ35">
            <v>21</v>
          </cell>
        </row>
        <row r="37">
          <cell r="AJ37">
            <v>22</v>
          </cell>
        </row>
        <row r="38">
          <cell r="AJ38">
            <v>23</v>
          </cell>
        </row>
        <row r="39">
          <cell r="AJ39">
            <v>24</v>
          </cell>
        </row>
        <row r="40">
          <cell r="AJ40">
            <v>25</v>
          </cell>
        </row>
        <row r="42">
          <cell r="AJ42">
            <v>26</v>
          </cell>
        </row>
        <row r="44">
          <cell r="AJ44">
            <v>27</v>
          </cell>
        </row>
        <row r="45">
          <cell r="AJ45" t="str">
            <v xml:space="preserve">  </v>
          </cell>
        </row>
        <row r="48">
          <cell r="AJ48">
            <v>28</v>
          </cell>
        </row>
        <row r="50">
          <cell r="AJ50">
            <v>29</v>
          </cell>
        </row>
        <row r="54">
          <cell r="AJ54">
            <v>30</v>
          </cell>
        </row>
        <row r="58">
          <cell r="AJ58">
            <v>31</v>
          </cell>
        </row>
        <row r="62">
          <cell r="AJ62" t="str">
            <v>30</v>
          </cell>
        </row>
        <row r="64">
          <cell r="AJ64">
            <v>32</v>
          </cell>
        </row>
        <row r="68">
          <cell r="AJ68">
            <v>33</v>
          </cell>
        </row>
        <row r="70">
          <cell r="AJ70">
            <v>34</v>
          </cell>
        </row>
        <row r="72">
          <cell r="AJ72">
            <v>35</v>
          </cell>
        </row>
      </sheetData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Scorecard"/>
      <sheetName val="Production"/>
      <sheetName val="10-1 Media"/>
      <sheetName val="10-cut"/>
      <sheetName val="#REF"/>
      <sheetName val="MACRO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vol"/>
      <sheetName val="gs"/>
      <sheetName val="nd"/>
      <sheetName val="sd"/>
      <sheetName val="cd"/>
      <sheetName val="ns"/>
      <sheetName val="ip"/>
      <sheetName val="vc"/>
      <sheetName val="ds"/>
      <sheetName val="std cost"/>
      <sheetName val="stdvc_from_costing"/>
      <sheetName val="source sqm"/>
      <sheetName val="source baht"/>
      <sheetName val="source usd p sqm"/>
      <sheetName val="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F4" t="str">
            <v>: รอข้อมูลจาก Costing</v>
          </cell>
        </row>
        <row r="5">
          <cell r="C5" t="str">
            <v>Define name : stdvc</v>
          </cell>
        </row>
        <row r="6">
          <cell r="C6" t="str">
            <v>1</v>
          </cell>
          <cell r="E6" t="str">
            <v>2</v>
          </cell>
          <cell r="F6" t="str">
            <v>3</v>
          </cell>
          <cell r="G6" t="str">
            <v>4</v>
          </cell>
          <cell r="H6" t="str">
            <v>5</v>
          </cell>
          <cell r="I6" t="str">
            <v>6</v>
          </cell>
          <cell r="J6" t="str">
            <v>7</v>
          </cell>
        </row>
        <row r="7">
          <cell r="D7" t="str">
            <v>Sales</v>
          </cell>
          <cell r="E7" t="str">
            <v>Std VC</v>
          </cell>
          <cell r="F7" t="str">
            <v>Std VC</v>
          </cell>
          <cell r="G7" t="str">
            <v>Var</v>
          </cell>
          <cell r="I7" t="str">
            <v>Standard</v>
          </cell>
          <cell r="J7" t="str">
            <v>Var</v>
          </cell>
        </row>
        <row r="8">
          <cell r="D8" t="str">
            <v>Forecast</v>
          </cell>
          <cell r="E8" t="str">
            <v>2005</v>
          </cell>
          <cell r="F8" t="str">
            <v>2004</v>
          </cell>
          <cell r="G8" t="str">
            <v>=(1)-(2)</v>
          </cell>
          <cell r="H8" t="str">
            <v>%</v>
          </cell>
          <cell r="I8" t="str">
            <v>Jan-Sep 03</v>
          </cell>
          <cell r="J8" t="str">
            <v>=(1)-(2)</v>
          </cell>
        </row>
        <row r="9">
          <cell r="D9" t="str">
            <v>2005</v>
          </cell>
          <cell r="E9" t="str">
            <v>(1)</v>
          </cell>
          <cell r="F9" t="str">
            <v>(2)</v>
          </cell>
          <cell r="G9" t="str">
            <v>(3)</v>
          </cell>
          <cell r="I9" t="str">
            <v>(4)</v>
          </cell>
          <cell r="J9" t="str">
            <v>(5)</v>
          </cell>
        </row>
        <row r="13">
          <cell r="C13" t="str">
            <v>EA1108S</v>
          </cell>
          <cell r="D13">
            <v>1587251.129025684</v>
          </cell>
          <cell r="E13">
            <v>76.991474996756324</v>
          </cell>
          <cell r="F13">
            <v>66.989999999999995</v>
          </cell>
          <cell r="G13">
            <v>10.001474996756329</v>
          </cell>
          <cell r="H13">
            <v>0.14929802950823004</v>
          </cell>
          <cell r="I13">
            <v>62.514779976539167</v>
          </cell>
          <cell r="J13">
            <v>14.476695020217157</v>
          </cell>
        </row>
        <row r="14">
          <cell r="C14" t="str">
            <v>EA1112S</v>
          </cell>
          <cell r="D14">
            <v>4937865.335804129</v>
          </cell>
          <cell r="E14">
            <v>74.688171551034074</v>
          </cell>
          <cell r="F14">
            <v>71.239999999999995</v>
          </cell>
          <cell r="G14">
            <v>3.4481715510340791</v>
          </cell>
          <cell r="H14">
            <v>4.8402183478861306E-2</v>
          </cell>
          <cell r="I14">
            <v>66.454516627435922</v>
          </cell>
          <cell r="J14">
            <v>8.2336549235981522</v>
          </cell>
        </row>
        <row r="15">
          <cell r="G15">
            <v>0</v>
          </cell>
          <cell r="J15">
            <v>0</v>
          </cell>
        </row>
        <row r="16">
          <cell r="G16">
            <v>0</v>
          </cell>
          <cell r="J16">
            <v>0</v>
          </cell>
        </row>
        <row r="17">
          <cell r="G17">
            <v>0</v>
          </cell>
          <cell r="J17">
            <v>0</v>
          </cell>
        </row>
        <row r="18">
          <cell r="C18" t="str">
            <v>EA1208S</v>
          </cell>
          <cell r="D18">
            <v>73547.661309034374</v>
          </cell>
          <cell r="E18">
            <v>80.293718797820901</v>
          </cell>
          <cell r="F18">
            <v>57.79</v>
          </cell>
          <cell r="G18">
            <v>22.503718797820902</v>
          </cell>
          <cell r="H18">
            <v>0.38940506658281543</v>
          </cell>
          <cell r="I18">
            <v>64.73012983347445</v>
          </cell>
          <cell r="J18">
            <v>15.563588964346451</v>
          </cell>
        </row>
        <row r="19">
          <cell r="C19" t="str">
            <v>EA1212S</v>
          </cell>
          <cell r="D19">
            <v>1516767.8158026291</v>
          </cell>
          <cell r="E19">
            <v>84.957039059728359</v>
          </cell>
          <cell r="F19">
            <v>68.760000000000005</v>
          </cell>
          <cell r="G19">
            <v>16.197039059728354</v>
          </cell>
          <cell r="H19">
            <v>0.23555903228226227</v>
          </cell>
          <cell r="I19">
            <v>68.680833040203353</v>
          </cell>
          <cell r="J19">
            <v>16.276206019525006</v>
          </cell>
        </row>
        <row r="20">
          <cell r="C20" t="str">
            <v>EA1265D</v>
          </cell>
          <cell r="D20">
            <v>0</v>
          </cell>
          <cell r="E20">
            <v>602.22</v>
          </cell>
          <cell r="F20">
            <v>520.49</v>
          </cell>
          <cell r="G20">
            <v>81.730000000000018</v>
          </cell>
          <cell r="H20">
            <v>0.15702511095314034</v>
          </cell>
          <cell r="J20">
            <v>602.22</v>
          </cell>
        </row>
        <row r="21">
          <cell r="C21" t="str">
            <v>EA1212F</v>
          </cell>
          <cell r="D21">
            <v>3999.9999999999959</v>
          </cell>
          <cell r="E21">
            <v>97.31</v>
          </cell>
          <cell r="F21">
            <v>93.9</v>
          </cell>
          <cell r="G21">
            <v>3.4099999999999966</v>
          </cell>
          <cell r="H21">
            <v>3.6315228966986114E-2</v>
          </cell>
          <cell r="I21">
            <v>78.497566063977743</v>
          </cell>
          <cell r="J21">
            <v>18.812433936022259</v>
          </cell>
        </row>
        <row r="22">
          <cell r="C22" t="str">
            <v>EA1216S</v>
          </cell>
          <cell r="D22">
            <v>845290.39961596101</v>
          </cell>
          <cell r="E22">
            <v>89.703719924255381</v>
          </cell>
          <cell r="F22">
            <v>84.59</v>
          </cell>
          <cell r="G22">
            <v>5.1137199242553777</v>
          </cell>
          <cell r="H22">
            <v>6.0453007734429333E-2</v>
          </cell>
          <cell r="I22">
            <v>79.639855554223473</v>
          </cell>
          <cell r="J22">
            <v>10.063864370031908</v>
          </cell>
        </row>
        <row r="23">
          <cell r="C23" t="str">
            <v>EA1218S</v>
          </cell>
          <cell r="D23">
            <v>336030.19654660689</v>
          </cell>
          <cell r="E23">
            <v>107.19382863020675</v>
          </cell>
          <cell r="F23">
            <v>104.55</v>
          </cell>
          <cell r="G23">
            <v>2.6438286302067553</v>
          </cell>
          <cell r="H23">
            <v>2.5287696128232954E-2</v>
          </cell>
          <cell r="I23">
            <v>94.249447337394386</v>
          </cell>
          <cell r="J23">
            <v>12.944381292812366</v>
          </cell>
        </row>
        <row r="24">
          <cell r="C24" t="str">
            <v>EA1213S</v>
          </cell>
          <cell r="D24">
            <v>220592.7364203629</v>
          </cell>
          <cell r="E24">
            <v>78.191296217028068</v>
          </cell>
          <cell r="F24">
            <v>81.599999999999994</v>
          </cell>
          <cell r="G24">
            <v>-3.4087037829719264</v>
          </cell>
          <cell r="H24">
            <v>-4.1773330673675571E-2</v>
          </cell>
          <cell r="I24">
            <v>75.011961377186779</v>
          </cell>
          <cell r="J24">
            <v>3.1793348398412888</v>
          </cell>
        </row>
        <row r="25">
          <cell r="C25" t="str">
            <v>EA1245G</v>
          </cell>
          <cell r="D25">
            <v>25570.999999999953</v>
          </cell>
          <cell r="E25">
            <v>215.66729777777778</v>
          </cell>
          <cell r="F25">
            <v>207.83</v>
          </cell>
          <cell r="G25">
            <v>7.8372977777777635</v>
          </cell>
          <cell r="H25">
            <v>3.7710137024384173E-2</v>
          </cell>
          <cell r="I25">
            <v>178.23368293317154</v>
          </cell>
          <cell r="J25">
            <v>37.43361484460624</v>
          </cell>
        </row>
        <row r="26">
          <cell r="C26" t="str">
            <v>EA1265D</v>
          </cell>
          <cell r="D26">
            <v>0</v>
          </cell>
          <cell r="E26">
            <v>602.22</v>
          </cell>
          <cell r="G26">
            <v>602.22</v>
          </cell>
          <cell r="I26">
            <v>362.69230769230768</v>
          </cell>
          <cell r="J26">
            <v>239.52769230769235</v>
          </cell>
        </row>
        <row r="27">
          <cell r="C27" t="str">
            <v>EA1265S</v>
          </cell>
          <cell r="D27">
            <v>0</v>
          </cell>
          <cell r="E27">
            <v>367.85</v>
          </cell>
          <cell r="G27">
            <v>367.85</v>
          </cell>
          <cell r="I27">
            <v>523.25</v>
          </cell>
          <cell r="J27">
            <v>-155.39999999999998</v>
          </cell>
        </row>
        <row r="28">
          <cell r="C28" t="str">
            <v>EA1206F</v>
          </cell>
          <cell r="D28">
            <v>17012</v>
          </cell>
          <cell r="E28">
            <v>228.57</v>
          </cell>
          <cell r="F28">
            <v>193.52</v>
          </cell>
          <cell r="G28">
            <v>35.049999999999983</v>
          </cell>
          <cell r="H28">
            <v>0.18111823067383206</v>
          </cell>
          <cell r="I28">
            <v>172.01307510813999</v>
          </cell>
          <cell r="J28">
            <v>56.556924891860007</v>
          </cell>
        </row>
        <row r="29">
          <cell r="G29">
            <v>0</v>
          </cell>
          <cell r="J29">
            <v>0</v>
          </cell>
        </row>
        <row r="30">
          <cell r="G30">
            <v>0</v>
          </cell>
          <cell r="J30">
            <v>0</v>
          </cell>
        </row>
        <row r="31">
          <cell r="G31">
            <v>0</v>
          </cell>
          <cell r="J31">
            <v>0</v>
          </cell>
        </row>
        <row r="32">
          <cell r="C32" t="str">
            <v>EA3204A</v>
          </cell>
          <cell r="D32">
            <v>0</v>
          </cell>
          <cell r="E32">
            <v>186.69767623272696</v>
          </cell>
          <cell r="G32">
            <v>186.69767623272696</v>
          </cell>
          <cell r="I32">
            <v>148.17241379310346</v>
          </cell>
          <cell r="J32">
            <v>38.525262439623503</v>
          </cell>
        </row>
        <row r="33">
          <cell r="C33" t="str">
            <v>EA3204S</v>
          </cell>
          <cell r="D33">
            <v>0</v>
          </cell>
          <cell r="E33">
            <v>31.25</v>
          </cell>
          <cell r="G33">
            <v>31.25</v>
          </cell>
          <cell r="J33">
            <v>31.25</v>
          </cell>
        </row>
        <row r="34">
          <cell r="C34" t="str">
            <v>EA3206S</v>
          </cell>
          <cell r="D34">
            <v>0</v>
          </cell>
          <cell r="E34">
            <v>388.10797843665767</v>
          </cell>
          <cell r="G34">
            <v>388.10797843665767</v>
          </cell>
          <cell r="I34">
            <v>455.02654867256638</v>
          </cell>
          <cell r="J34">
            <v>-66.918570235908703</v>
          </cell>
        </row>
        <row r="35">
          <cell r="C35" t="str">
            <v>EA3265S</v>
          </cell>
          <cell r="D35">
            <v>0</v>
          </cell>
          <cell r="E35">
            <v>386.75</v>
          </cell>
          <cell r="G35">
            <v>386.75</v>
          </cell>
          <cell r="I35">
            <v>670.5</v>
          </cell>
          <cell r="J35">
            <v>-283.75</v>
          </cell>
        </row>
        <row r="36">
          <cell r="C36" t="str">
            <v>EA3265D</v>
          </cell>
          <cell r="D36">
            <v>0</v>
          </cell>
          <cell r="E36">
            <v>1282.58</v>
          </cell>
          <cell r="G36">
            <v>1282.58</v>
          </cell>
          <cell r="I36">
            <v>527.30769230769226</v>
          </cell>
          <cell r="J36">
            <v>755.27230769230766</v>
          </cell>
        </row>
        <row r="37">
          <cell r="C37" t="str">
            <v>EA3206C</v>
          </cell>
          <cell r="D37">
            <v>0</v>
          </cell>
          <cell r="E37">
            <v>384.40982945592731</v>
          </cell>
          <cell r="G37">
            <v>384.40982945592731</v>
          </cell>
          <cell r="I37">
            <v>357.04926108374383</v>
          </cell>
          <cell r="J37">
            <v>27.360568372183479</v>
          </cell>
        </row>
        <row r="38">
          <cell r="C38" t="str">
            <v>EA3208S</v>
          </cell>
          <cell r="D38">
            <v>6111.3570000000009</v>
          </cell>
          <cell r="E38">
            <v>156.66</v>
          </cell>
          <cell r="F38">
            <v>154.46</v>
          </cell>
          <cell r="G38">
            <v>2.1999999999999886</v>
          </cell>
          <cell r="H38">
            <v>1.4243169752686705E-2</v>
          </cell>
          <cell r="I38">
            <v>153.94247391952311</v>
          </cell>
          <cell r="J38">
            <v>2.7175260804768868</v>
          </cell>
        </row>
        <row r="39">
          <cell r="C39" t="str">
            <v>EA3212S</v>
          </cell>
          <cell r="D39">
            <v>1036269.617049956</v>
          </cell>
          <cell r="E39">
            <v>202.49</v>
          </cell>
          <cell r="F39">
            <v>195.62</v>
          </cell>
          <cell r="G39">
            <v>6.8700000000000045</v>
          </cell>
          <cell r="H39">
            <v>3.5119108475616015E-2</v>
          </cell>
          <cell r="I39">
            <v>197.08266495385848</v>
          </cell>
          <cell r="J39">
            <v>5.4073350461415259</v>
          </cell>
        </row>
        <row r="40">
          <cell r="C40" t="str">
            <v>EA3213S</v>
          </cell>
          <cell r="D40">
            <v>2750</v>
          </cell>
          <cell r="E40">
            <v>373.48</v>
          </cell>
          <cell r="F40">
            <v>334.79</v>
          </cell>
          <cell r="G40">
            <v>38.69</v>
          </cell>
          <cell r="H40">
            <v>0.11556498103288627</v>
          </cell>
          <cell r="I40">
            <v>329.69170984455957</v>
          </cell>
          <cell r="J40">
            <v>43.78829015544045</v>
          </cell>
        </row>
        <row r="41">
          <cell r="C41" t="str">
            <v>EA3312S</v>
          </cell>
          <cell r="D41">
            <v>0</v>
          </cell>
          <cell r="E41">
            <v>207.97</v>
          </cell>
          <cell r="F41">
            <v>166.53</v>
          </cell>
          <cell r="G41">
            <v>41.44</v>
          </cell>
          <cell r="H41">
            <v>0.24884405212274063</v>
          </cell>
          <cell r="I41">
            <v>168.8139894086496</v>
          </cell>
          <cell r="J41">
            <v>39.156010591350395</v>
          </cell>
        </row>
        <row r="42">
          <cell r="C42" t="str">
            <v>EA3316S</v>
          </cell>
          <cell r="D42">
            <v>13567.5</v>
          </cell>
          <cell r="E42">
            <v>187.01</v>
          </cell>
          <cell r="F42">
            <v>184.82</v>
          </cell>
          <cell r="G42">
            <v>2.1899999999999977</v>
          </cell>
          <cell r="H42">
            <v>1.1849366951628599E-2</v>
          </cell>
          <cell r="I42">
            <v>181.38806467744624</v>
          </cell>
          <cell r="J42">
            <v>5.6219353225537532</v>
          </cell>
        </row>
        <row r="43">
          <cell r="C43" t="str">
            <v>EA3212F</v>
          </cell>
          <cell r="D43">
            <v>5446.9520000000011</v>
          </cell>
          <cell r="E43">
            <v>302.88</v>
          </cell>
          <cell r="F43">
            <v>287.89999999999998</v>
          </cell>
          <cell r="G43">
            <v>14.980000000000018</v>
          </cell>
          <cell r="H43">
            <v>5.2031955540118163E-2</v>
          </cell>
          <cell r="I43">
            <v>283.86396930589467</v>
          </cell>
          <cell r="J43">
            <v>19.016030694105325</v>
          </cell>
        </row>
        <row r="44">
          <cell r="G44">
            <v>0</v>
          </cell>
          <cell r="J44">
            <v>0</v>
          </cell>
        </row>
        <row r="45">
          <cell r="G45">
            <v>0</v>
          </cell>
          <cell r="J45">
            <v>0</v>
          </cell>
        </row>
        <row r="46">
          <cell r="C46" t="str">
            <v>EA3106C</v>
          </cell>
          <cell r="D46">
            <v>0</v>
          </cell>
          <cell r="E46">
            <v>636.34</v>
          </cell>
          <cell r="G46">
            <v>636.34</v>
          </cell>
          <cell r="I46">
            <v>891.93548387096769</v>
          </cell>
          <cell r="J46">
            <v>-255.59548387096766</v>
          </cell>
        </row>
        <row r="47">
          <cell r="C47" t="str">
            <v>EA3109G</v>
          </cell>
          <cell r="D47">
            <v>0</v>
          </cell>
          <cell r="E47">
            <v>612.23</v>
          </cell>
          <cell r="G47">
            <v>612.23</v>
          </cell>
          <cell r="J47">
            <v>612.23</v>
          </cell>
        </row>
        <row r="48">
          <cell r="C48" t="str">
            <v>EA3112S</v>
          </cell>
          <cell r="D48">
            <v>8265</v>
          </cell>
          <cell r="E48">
            <v>295.85000000000002</v>
          </cell>
          <cell r="F48">
            <v>297.42</v>
          </cell>
          <cell r="G48">
            <v>-1.5699999999999932</v>
          </cell>
          <cell r="H48">
            <v>-5.2787304149014627E-3</v>
          </cell>
          <cell r="I48">
            <v>249.11963756362212</v>
          </cell>
          <cell r="J48">
            <v>46.730362436377902</v>
          </cell>
        </row>
        <row r="49">
          <cell r="C49" t="str">
            <v>EA3118S</v>
          </cell>
          <cell r="D49">
            <v>5744</v>
          </cell>
          <cell r="E49">
            <v>384.59</v>
          </cell>
          <cell r="F49">
            <v>383.09</v>
          </cell>
          <cell r="G49">
            <v>1.5</v>
          </cell>
          <cell r="H49">
            <v>3.9155289879662745E-3</v>
          </cell>
          <cell r="I49">
            <v>342.11878619691117</v>
          </cell>
          <cell r="J49">
            <v>42.471213803088801</v>
          </cell>
        </row>
        <row r="50">
          <cell r="C50" t="str">
            <v>EA3104C</v>
          </cell>
          <cell r="D50">
            <v>0</v>
          </cell>
          <cell r="E50">
            <v>524.17999999999995</v>
          </cell>
          <cell r="F50">
            <v>897.82</v>
          </cell>
          <cell r="G50">
            <v>-373.6400000000001</v>
          </cell>
          <cell r="H50">
            <v>-0.41616359626651228</v>
          </cell>
          <cell r="J50">
            <v>524.17999999999995</v>
          </cell>
        </row>
        <row r="51">
          <cell r="C51" t="str">
            <v>EA3135C</v>
          </cell>
          <cell r="D51">
            <v>0</v>
          </cell>
          <cell r="E51">
            <v>1803.73</v>
          </cell>
          <cell r="G51">
            <v>1803.73</v>
          </cell>
          <cell r="I51">
            <v>1628.2727272727273</v>
          </cell>
          <cell r="J51">
            <v>175.45727272727277</v>
          </cell>
        </row>
        <row r="52">
          <cell r="C52" t="str">
            <v>EA3606C</v>
          </cell>
          <cell r="D52">
            <v>6120.0000000000045</v>
          </cell>
          <cell r="E52">
            <v>816.24625010419265</v>
          </cell>
          <cell r="G52">
            <v>816.24625010419265</v>
          </cell>
          <cell r="J52">
            <v>816.24625010419265</v>
          </cell>
        </row>
        <row r="53">
          <cell r="C53" t="str">
            <v>EA3136S</v>
          </cell>
          <cell r="D53">
            <v>0</v>
          </cell>
          <cell r="E53">
            <v>3982.0822222222218</v>
          </cell>
          <cell r="G53">
            <v>3982.0822222222218</v>
          </cell>
          <cell r="I53">
            <v>5113</v>
          </cell>
          <cell r="J53">
            <v>-1130.9177777777782</v>
          </cell>
        </row>
        <row r="54">
          <cell r="C54" t="str">
            <v>EA3112F</v>
          </cell>
          <cell r="D54">
            <v>413</v>
          </cell>
          <cell r="E54">
            <v>442.55</v>
          </cell>
          <cell r="F54">
            <v>430.47</v>
          </cell>
          <cell r="G54">
            <v>12.079999999999984</v>
          </cell>
          <cell r="H54">
            <v>2.8062350454154724E-2</v>
          </cell>
          <cell r="I54">
            <v>389.04813309626621</v>
          </cell>
          <cell r="J54">
            <v>53.501866903733799</v>
          </cell>
        </row>
        <row r="55">
          <cell r="G55">
            <v>0</v>
          </cell>
          <cell r="J55">
            <v>0</v>
          </cell>
        </row>
        <row r="56">
          <cell r="G56">
            <v>0</v>
          </cell>
          <cell r="J56">
            <v>0</v>
          </cell>
        </row>
        <row r="57">
          <cell r="C57" t="str">
            <v>EA6104S</v>
          </cell>
          <cell r="D57">
            <v>3045</v>
          </cell>
          <cell r="E57">
            <v>432.77720812182741</v>
          </cell>
          <cell r="F57">
            <v>246.98</v>
          </cell>
          <cell r="G57">
            <v>185.79720812182742</v>
          </cell>
          <cell r="H57">
            <v>0.75227633056048038</v>
          </cell>
          <cell r="I57">
            <v>223.19084930740172</v>
          </cell>
          <cell r="J57">
            <v>209.58635881442569</v>
          </cell>
        </row>
        <row r="58">
          <cell r="C58" t="str">
            <v>EA6103D</v>
          </cell>
          <cell r="D58">
            <v>0</v>
          </cell>
          <cell r="E58">
            <v>408.09827288428323</v>
          </cell>
          <cell r="G58">
            <v>408.09827288428323</v>
          </cell>
          <cell r="I58">
            <v>247.79166666666666</v>
          </cell>
          <cell r="J58">
            <v>160.30660621761658</v>
          </cell>
        </row>
        <row r="59">
          <cell r="C59" t="str">
            <v>EA6108S</v>
          </cell>
          <cell r="D59">
            <v>7264.4179999999988</v>
          </cell>
          <cell r="E59">
            <v>180.18</v>
          </cell>
          <cell r="F59">
            <v>222.79</v>
          </cell>
          <cell r="G59">
            <v>-42.609999999999985</v>
          </cell>
          <cell r="H59">
            <v>-0.1912563400511692</v>
          </cell>
          <cell r="I59">
            <v>244.71269931662871</v>
          </cell>
          <cell r="J59">
            <v>-64.532699316628708</v>
          </cell>
        </row>
        <row r="60">
          <cell r="C60" t="str">
            <v>EA6112S</v>
          </cell>
          <cell r="D60">
            <v>88436.782500000045</v>
          </cell>
          <cell r="E60">
            <v>93.57</v>
          </cell>
          <cell r="F60">
            <v>91.01</v>
          </cell>
          <cell r="G60">
            <v>2.5599999999999881</v>
          </cell>
          <cell r="H60">
            <v>2.8128777057466081E-2</v>
          </cell>
          <cell r="I60">
            <v>87.209919636334121</v>
          </cell>
          <cell r="J60">
            <v>6.3600803636658725</v>
          </cell>
        </row>
        <row r="61">
          <cell r="C61" t="str">
            <v>EA6113S</v>
          </cell>
          <cell r="D61">
            <v>744403.95738412684</v>
          </cell>
          <cell r="E61">
            <v>90.134333183970497</v>
          </cell>
          <cell r="F61">
            <v>89.66</v>
          </cell>
          <cell r="G61">
            <v>0.47433318397050073</v>
          </cell>
          <cell r="H61">
            <v>5.2903544944289619E-3</v>
          </cell>
          <cell r="I61">
            <v>83.781106351619002</v>
          </cell>
          <cell r="J61">
            <v>6.3532268323514955</v>
          </cell>
        </row>
        <row r="62">
          <cell r="C62" t="str">
            <v>EA6116S</v>
          </cell>
          <cell r="D62">
            <v>86473.530483151742</v>
          </cell>
          <cell r="E62">
            <v>96.122451227360472</v>
          </cell>
          <cell r="F62">
            <v>91.23</v>
          </cell>
          <cell r="G62">
            <v>4.8924512273604677</v>
          </cell>
          <cell r="H62">
            <v>5.3627657868688672E-2</v>
          </cell>
          <cell r="I62">
            <v>88.997354497354493</v>
          </cell>
          <cell r="J62">
            <v>7.1250967300059784</v>
          </cell>
        </row>
        <row r="63">
          <cell r="C63" t="str">
            <v>EA6118S</v>
          </cell>
          <cell r="D63">
            <v>109612.15923090611</v>
          </cell>
          <cell r="E63">
            <v>191.63</v>
          </cell>
          <cell r="F63">
            <v>91.23</v>
          </cell>
          <cell r="G63">
            <v>100.39999999999999</v>
          </cell>
          <cell r="H63">
            <v>1.1005151814096239</v>
          </cell>
          <cell r="I63">
            <v>88.997354497354493</v>
          </cell>
          <cell r="J63">
            <v>102.6326455026455</v>
          </cell>
        </row>
        <row r="64">
          <cell r="C64" t="str">
            <v>EA6165D</v>
          </cell>
          <cell r="D64">
            <v>5600.0000000000045</v>
          </cell>
          <cell r="E64">
            <v>181.42632835820896</v>
          </cell>
          <cell r="G64">
            <v>181.42632835820896</v>
          </cell>
          <cell r="I64">
            <v>191.16363636363636</v>
          </cell>
          <cell r="J64">
            <v>-9.7373080054273942</v>
          </cell>
        </row>
        <row r="65">
          <cell r="C65" t="str">
            <v>EA6406C</v>
          </cell>
          <cell r="D65">
            <v>7989.8000000000129</v>
          </cell>
          <cell r="E65">
            <v>1204.9222222222222</v>
          </cell>
          <cell r="G65">
            <v>1204.9222222222222</v>
          </cell>
          <cell r="I65">
            <v>1368.25</v>
          </cell>
          <cell r="J65">
            <v>-163.32777777777778</v>
          </cell>
        </row>
        <row r="66">
          <cell r="C66" t="str">
            <v>EA6412F</v>
          </cell>
          <cell r="D66">
            <v>0</v>
          </cell>
          <cell r="E66">
            <v>528.66999999999996</v>
          </cell>
          <cell r="G66">
            <v>528.66999999999996</v>
          </cell>
          <cell r="I66">
            <v>641.16666666666663</v>
          </cell>
          <cell r="J66">
            <v>-112.49666666666667</v>
          </cell>
        </row>
        <row r="67">
          <cell r="C67" t="str">
            <v>EA6412S</v>
          </cell>
          <cell r="D67">
            <v>0</v>
          </cell>
          <cell r="E67">
            <v>348.92943102240895</v>
          </cell>
          <cell r="F67">
            <v>360.3</v>
          </cell>
          <cell r="G67">
            <v>-11.370568977591063</v>
          </cell>
          <cell r="H67">
            <v>-3.1558614980824483E-2</v>
          </cell>
          <cell r="I67">
            <v>421.37121212121212</v>
          </cell>
          <cell r="J67">
            <v>-72.441781098803176</v>
          </cell>
        </row>
        <row r="68">
          <cell r="C68" t="str">
            <v>EA6418S</v>
          </cell>
          <cell r="D68">
            <v>0</v>
          </cell>
          <cell r="E68">
            <v>225.69</v>
          </cell>
          <cell r="F68">
            <v>346.28</v>
          </cell>
          <cell r="G68">
            <v>-120.58999999999997</v>
          </cell>
          <cell r="H68">
            <v>-0.34824419544876972</v>
          </cell>
          <cell r="J68">
            <v>225.69</v>
          </cell>
        </row>
        <row r="69">
          <cell r="C69" t="str">
            <v>EA6165S</v>
          </cell>
          <cell r="D69">
            <v>0</v>
          </cell>
          <cell r="E69">
            <v>201.9444444444444</v>
          </cell>
          <cell r="G69">
            <v>201.9444444444444</v>
          </cell>
          <cell r="I69">
            <v>206.96875</v>
          </cell>
          <cell r="J69">
            <v>-5.0243055555555998</v>
          </cell>
        </row>
        <row r="70">
          <cell r="G70">
            <v>0</v>
          </cell>
          <cell r="J70">
            <v>0</v>
          </cell>
        </row>
        <row r="71">
          <cell r="G71">
            <v>0</v>
          </cell>
          <cell r="J71">
            <v>0</v>
          </cell>
        </row>
        <row r="72">
          <cell r="G72">
            <v>0</v>
          </cell>
          <cell r="J72">
            <v>0</v>
          </cell>
        </row>
        <row r="73">
          <cell r="C73" t="str">
            <v>EA2104S</v>
          </cell>
          <cell r="D73">
            <v>0</v>
          </cell>
          <cell r="E73">
            <v>204.8138229205552</v>
          </cell>
          <cell r="G73">
            <v>204.8138229205552</v>
          </cell>
          <cell r="I73">
            <v>199.79068755439513</v>
          </cell>
          <cell r="J73">
            <v>5.0231353661600622</v>
          </cell>
        </row>
        <row r="74">
          <cell r="C74" t="str">
            <v>EA2106S</v>
          </cell>
          <cell r="D74">
            <v>0</v>
          </cell>
          <cell r="E74">
            <v>62.21</v>
          </cell>
          <cell r="G74">
            <v>62.21</v>
          </cell>
          <cell r="J74">
            <v>62.21</v>
          </cell>
        </row>
        <row r="75">
          <cell r="C75" t="str">
            <v>EA2104A</v>
          </cell>
          <cell r="D75">
            <v>0</v>
          </cell>
          <cell r="E75">
            <v>76.349999999999994</v>
          </cell>
          <cell r="G75">
            <v>76.349999999999994</v>
          </cell>
          <cell r="J75">
            <v>76.349999999999994</v>
          </cell>
        </row>
        <row r="76">
          <cell r="C76" t="str">
            <v>EA2108S</v>
          </cell>
          <cell r="D76">
            <v>209371.4571983511</v>
          </cell>
          <cell r="E76">
            <v>80.24605931926024</v>
          </cell>
          <cell r="F76">
            <v>75.91</v>
          </cell>
          <cell r="G76">
            <v>4.3360593192602437</v>
          </cell>
          <cell r="H76">
            <v>5.7121055450668472E-2</v>
          </cell>
          <cell r="I76">
            <v>71.455876994826198</v>
          </cell>
          <cell r="J76">
            <v>8.790182324434042</v>
          </cell>
        </row>
        <row r="77">
          <cell r="C77" t="str">
            <v>EA2108B</v>
          </cell>
          <cell r="D77">
            <v>1483111.2913909592</v>
          </cell>
          <cell r="E77">
            <v>81.033187434927939</v>
          </cell>
          <cell r="F77">
            <v>78.39</v>
          </cell>
          <cell r="G77">
            <v>2.6431874349279383</v>
          </cell>
          <cell r="H77">
            <v>3.3718426265186098E-2</v>
          </cell>
          <cell r="I77">
            <v>74.984690112582854</v>
          </cell>
          <cell r="J77">
            <v>6.0484973223450851</v>
          </cell>
        </row>
        <row r="78">
          <cell r="C78" t="str">
            <v>EA2108C</v>
          </cell>
          <cell r="D78">
            <v>690</v>
          </cell>
          <cell r="E78">
            <v>80.39</v>
          </cell>
          <cell r="F78">
            <v>87.9</v>
          </cell>
          <cell r="G78">
            <v>-7.5100000000000051</v>
          </cell>
          <cell r="H78">
            <v>-8.5437997724687201E-2</v>
          </cell>
          <cell r="J78">
            <v>80.39</v>
          </cell>
        </row>
        <row r="79">
          <cell r="G79">
            <v>0</v>
          </cell>
          <cell r="J79">
            <v>0</v>
          </cell>
        </row>
        <row r="80">
          <cell r="C80" t="str">
            <v>EA2510E</v>
          </cell>
          <cell r="D80">
            <v>963717.02814962715</v>
          </cell>
          <cell r="E80">
            <v>102.22333230646311</v>
          </cell>
          <cell r="F80">
            <v>95.6</v>
          </cell>
          <cell r="G80">
            <v>6.6233323064631122</v>
          </cell>
          <cell r="H80">
            <v>6.9281718686852636E-2</v>
          </cell>
          <cell r="I80">
            <v>93.240298020372592</v>
          </cell>
          <cell r="J80">
            <v>8.9830342860905148</v>
          </cell>
        </row>
        <row r="81">
          <cell r="C81" t="str">
            <v>EA2508B</v>
          </cell>
          <cell r="D81">
            <v>0</v>
          </cell>
          <cell r="E81">
            <v>181.4</v>
          </cell>
          <cell r="F81">
            <v>83.02</v>
          </cell>
          <cell r="G81">
            <v>98.38000000000001</v>
          </cell>
          <cell r="H81">
            <v>1.185015658877379</v>
          </cell>
          <cell r="J81">
            <v>181.4</v>
          </cell>
        </row>
        <row r="82">
          <cell r="C82" t="str">
            <v>EA2508C</v>
          </cell>
          <cell r="D82">
            <v>54656.647928906423</v>
          </cell>
          <cell r="E82">
            <v>80.154998839920012</v>
          </cell>
          <cell r="F82">
            <v>87.28</v>
          </cell>
          <cell r="G82">
            <v>-7.1250011600799894</v>
          </cell>
          <cell r="H82">
            <v>-8.1633835472960464E-2</v>
          </cell>
          <cell r="J82">
            <v>80.154998839920012</v>
          </cell>
        </row>
        <row r="83">
          <cell r="C83" t="str">
            <v>EA2508E</v>
          </cell>
          <cell r="D83">
            <v>36808.201782209006</v>
          </cell>
          <cell r="E83">
            <v>97.487818924786112</v>
          </cell>
          <cell r="F83">
            <v>87.28</v>
          </cell>
          <cell r="G83">
            <v>10.20781892478611</v>
          </cell>
          <cell r="H83">
            <v>0.1169548456093734</v>
          </cell>
          <cell r="J83">
            <v>97.487818924786112</v>
          </cell>
        </row>
        <row r="84">
          <cell r="C84" t="str">
            <v>EA2508S</v>
          </cell>
          <cell r="D84">
            <v>0</v>
          </cell>
          <cell r="E84">
            <v>117.09641720430108</v>
          </cell>
          <cell r="F84">
            <v>75.83</v>
          </cell>
          <cell r="G84">
            <v>41.266417204301078</v>
          </cell>
          <cell r="H84">
            <v>0.5441964552855213</v>
          </cell>
          <cell r="J84">
            <v>117.09641720430108</v>
          </cell>
        </row>
        <row r="85">
          <cell r="C85" t="str">
            <v>EA2512F</v>
          </cell>
          <cell r="D85">
            <v>146463.609606282</v>
          </cell>
          <cell r="E85">
            <v>340.70941403222088</v>
          </cell>
          <cell r="F85">
            <v>279.07</v>
          </cell>
          <cell r="G85">
            <v>61.639414032220884</v>
          </cell>
          <cell r="H85">
            <v>0.22087438288680578</v>
          </cell>
          <cell r="I85">
            <v>228.6647582447747</v>
          </cell>
          <cell r="J85">
            <v>112.04465578744617</v>
          </cell>
        </row>
        <row r="86">
          <cell r="G86">
            <v>0</v>
          </cell>
          <cell r="J86">
            <v>0</v>
          </cell>
        </row>
        <row r="87">
          <cell r="G87">
            <v>0</v>
          </cell>
          <cell r="J87">
            <v>0</v>
          </cell>
        </row>
        <row r="88">
          <cell r="G88">
            <v>0</v>
          </cell>
          <cell r="J88">
            <v>0</v>
          </cell>
        </row>
        <row r="89">
          <cell r="C89" t="str">
            <v>EA4101S</v>
          </cell>
          <cell r="D89">
            <v>26473.090305444781</v>
          </cell>
          <cell r="E89">
            <v>238.29502446333484</v>
          </cell>
          <cell r="F89">
            <v>204.79</v>
          </cell>
          <cell r="G89">
            <v>33.505024463334848</v>
          </cell>
          <cell r="H89">
            <v>0.16360674087277138</v>
          </cell>
          <cell r="J89">
            <v>238.29502446333484</v>
          </cell>
        </row>
        <row r="90">
          <cell r="C90" t="str">
            <v>EA4113S</v>
          </cell>
          <cell r="D90">
            <v>0</v>
          </cell>
          <cell r="E90">
            <v>182.37925583245206</v>
          </cell>
          <cell r="F90">
            <v>242.97</v>
          </cell>
          <cell r="G90">
            <v>-60.590744167547939</v>
          </cell>
          <cell r="H90">
            <v>-0.24937541329196172</v>
          </cell>
          <cell r="J90">
            <v>182.37925583245206</v>
          </cell>
        </row>
        <row r="91">
          <cell r="C91" t="str">
            <v>EA4102S</v>
          </cell>
          <cell r="D91">
            <v>351908.75435141078</v>
          </cell>
          <cell r="E91">
            <v>217.95583976726061</v>
          </cell>
          <cell r="F91">
            <v>191.4</v>
          </cell>
          <cell r="G91">
            <v>26.555839767260608</v>
          </cell>
          <cell r="H91">
            <v>0.13874524434305438</v>
          </cell>
          <cell r="J91">
            <v>217.95583976726061</v>
          </cell>
        </row>
        <row r="92">
          <cell r="C92" t="str">
            <v>EA4104S</v>
          </cell>
          <cell r="D92">
            <v>63704.109653645195</v>
          </cell>
          <cell r="E92">
            <v>195.80125827049616</v>
          </cell>
          <cell r="F92">
            <v>198.02</v>
          </cell>
          <cell r="G92">
            <v>-2.2187417295038472</v>
          </cell>
          <cell r="H92">
            <v>-1.1204634529359898E-2</v>
          </cell>
          <cell r="J92">
            <v>195.80125827049616</v>
          </cell>
        </row>
        <row r="93">
          <cell r="C93" t="str">
            <v>EA4106P</v>
          </cell>
          <cell r="D93">
            <v>412.31386073541125</v>
          </cell>
          <cell r="E93">
            <v>182.16913092222651</v>
          </cell>
          <cell r="F93">
            <v>183.14</v>
          </cell>
          <cell r="G93">
            <v>-0.97086907777347164</v>
          </cell>
          <cell r="H93">
            <v>-5.3012399135823505E-3</v>
          </cell>
          <cell r="J93">
            <v>182.16913092222651</v>
          </cell>
        </row>
        <row r="94">
          <cell r="C94" t="str">
            <v>EA4106T</v>
          </cell>
          <cell r="D94">
            <v>18854.413583651472</v>
          </cell>
          <cell r="E94">
            <v>195.57036659030135</v>
          </cell>
          <cell r="F94">
            <v>204.82</v>
          </cell>
          <cell r="G94">
            <v>-9.2496334096986459</v>
          </cell>
          <cell r="H94">
            <v>-4.5159815495062233E-2</v>
          </cell>
          <cell r="J94">
            <v>195.57036659030135</v>
          </cell>
        </row>
        <row r="95">
          <cell r="C95" t="str">
            <v>EA4122O</v>
          </cell>
          <cell r="D95">
            <v>0</v>
          </cell>
          <cell r="E95">
            <v>173.84</v>
          </cell>
          <cell r="F95">
            <v>185.51</v>
          </cell>
          <cell r="G95">
            <v>-11.669999999999987</v>
          </cell>
          <cell r="H95">
            <v>-6.2907659964422338E-2</v>
          </cell>
          <cell r="J95">
            <v>173.84</v>
          </cell>
        </row>
        <row r="96">
          <cell r="C96" t="str">
            <v>EA4122S</v>
          </cell>
          <cell r="D96">
            <v>101277.14931588201</v>
          </cell>
          <cell r="E96">
            <v>217.69583665380944</v>
          </cell>
          <cell r="F96">
            <v>195.86</v>
          </cell>
          <cell r="G96">
            <v>21.835836653809423</v>
          </cell>
          <cell r="H96">
            <v>0.11148696341166865</v>
          </cell>
          <cell r="J96">
            <v>217.69583665380944</v>
          </cell>
        </row>
        <row r="97">
          <cell r="C97" t="str">
            <v>EA4122R</v>
          </cell>
          <cell r="D97">
            <v>4097.1979999999994</v>
          </cell>
          <cell r="E97">
            <v>179</v>
          </cell>
          <cell r="F97">
            <v>195.86</v>
          </cell>
          <cell r="G97">
            <v>-16.860000000000014</v>
          </cell>
          <cell r="H97">
            <v>-8.6081895231287717E-2</v>
          </cell>
          <cell r="J97">
            <v>179</v>
          </cell>
        </row>
        <row r="98">
          <cell r="C98" t="str">
            <v>EA412RF</v>
          </cell>
          <cell r="D98">
            <v>0</v>
          </cell>
          <cell r="E98">
            <v>181.1253836686094</v>
          </cell>
          <cell r="G98">
            <v>181.1253836686094</v>
          </cell>
          <cell r="J98">
            <v>181.1253836686094</v>
          </cell>
        </row>
        <row r="99">
          <cell r="C99" t="str">
            <v>EA413SM</v>
          </cell>
          <cell r="D99">
            <v>0</v>
          </cell>
          <cell r="E99">
            <v>185.14</v>
          </cell>
          <cell r="G99">
            <v>185.14</v>
          </cell>
          <cell r="J99">
            <v>185.14</v>
          </cell>
        </row>
        <row r="100">
          <cell r="C100" t="str">
            <v>EA414OD</v>
          </cell>
          <cell r="D100">
            <v>31957.726179199002</v>
          </cell>
          <cell r="E100">
            <v>195.27836457846163</v>
          </cell>
          <cell r="F100">
            <v>201.16</v>
          </cell>
          <cell r="G100">
            <v>-5.8816354215383626</v>
          </cell>
          <cell r="H100">
            <v>-2.9238593266744696E-2</v>
          </cell>
          <cell r="J100">
            <v>195.27836457846163</v>
          </cell>
        </row>
        <row r="101">
          <cell r="C101" t="str">
            <v>EA414SS</v>
          </cell>
          <cell r="D101">
            <v>23017.982148959527</v>
          </cell>
          <cell r="E101">
            <v>206.26939558869594</v>
          </cell>
          <cell r="F101">
            <v>190.97</v>
          </cell>
          <cell r="G101">
            <v>15.299395588695944</v>
          </cell>
          <cell r="H101">
            <v>8.0114130956149887E-2</v>
          </cell>
          <cell r="J101">
            <v>206.26939558869594</v>
          </cell>
        </row>
        <row r="102">
          <cell r="C102" t="str">
            <v>EA410BD</v>
          </cell>
          <cell r="D102">
            <v>1302.552105516181</v>
          </cell>
          <cell r="E102">
            <v>225.12718353921682</v>
          </cell>
          <cell r="F102">
            <v>220.81</v>
          </cell>
          <cell r="G102">
            <v>4.3171835392168134</v>
          </cell>
          <cell r="H102">
            <v>1.9551576193183342E-2</v>
          </cell>
          <cell r="J102">
            <v>225.12718353921682</v>
          </cell>
        </row>
        <row r="103">
          <cell r="C103" t="str">
            <v>EA4101S_O</v>
          </cell>
          <cell r="D103">
            <v>11248.661725310465</v>
          </cell>
          <cell r="E103">
            <v>238.29502446333484</v>
          </cell>
          <cell r="F103">
            <v>220.81</v>
          </cell>
          <cell r="G103">
            <v>17.485024463334838</v>
          </cell>
          <cell r="H103">
            <v>7.9185836073252289E-2</v>
          </cell>
          <cell r="J103">
            <v>238.29502446333484</v>
          </cell>
        </row>
        <row r="104">
          <cell r="G104">
            <v>0</v>
          </cell>
          <cell r="J104">
            <v>0</v>
          </cell>
        </row>
        <row r="105">
          <cell r="G105">
            <v>0</v>
          </cell>
          <cell r="J105">
            <v>0</v>
          </cell>
        </row>
        <row r="106">
          <cell r="G106">
            <v>0</v>
          </cell>
          <cell r="J106">
            <v>0</v>
          </cell>
        </row>
        <row r="107">
          <cell r="G107">
            <v>0</v>
          </cell>
          <cell r="J107">
            <v>0</v>
          </cell>
        </row>
        <row r="108">
          <cell r="C108" t="str">
            <v>EA2204S</v>
          </cell>
          <cell r="D108">
            <v>0</v>
          </cell>
          <cell r="E108">
            <v>412.53720173535788</v>
          </cell>
          <cell r="G108">
            <v>412.53720173535788</v>
          </cell>
          <cell r="I108">
            <v>485</v>
          </cell>
          <cell r="J108">
            <v>-72.462798264642117</v>
          </cell>
        </row>
        <row r="109">
          <cell r="C109" t="str">
            <v>EA2208C</v>
          </cell>
          <cell r="D109">
            <v>0</v>
          </cell>
          <cell r="E109">
            <v>213.72</v>
          </cell>
          <cell r="F109">
            <v>433.05</v>
          </cell>
          <cell r="G109">
            <v>-219.33</v>
          </cell>
          <cell r="H109">
            <v>-0.50647731208867341</v>
          </cell>
          <cell r="J109">
            <v>213.72</v>
          </cell>
        </row>
        <row r="110">
          <cell r="C110" t="str">
            <v>EA2208S</v>
          </cell>
          <cell r="D110">
            <v>1032.2940001931129</v>
          </cell>
          <cell r="E110">
            <v>283.06135671659968</v>
          </cell>
          <cell r="F110">
            <v>283.14</v>
          </cell>
          <cell r="G110">
            <v>-7.8643283400310793E-2</v>
          </cell>
          <cell r="H110">
            <v>-2.7775405594515363E-4</v>
          </cell>
          <cell r="I110">
            <v>287.62227506936188</v>
          </cell>
          <cell r="J110">
            <v>-4.5609183527622008</v>
          </cell>
        </row>
        <row r="111">
          <cell r="C111" t="str">
            <v>EA2208B</v>
          </cell>
          <cell r="D111">
            <v>38568.247926581149</v>
          </cell>
          <cell r="E111">
            <v>309.01681503731197</v>
          </cell>
          <cell r="F111">
            <v>278.83999999999997</v>
          </cell>
          <cell r="G111">
            <v>30.176815037311997</v>
          </cell>
          <cell r="H111">
            <v>0.10822269056560034</v>
          </cell>
          <cell r="I111">
            <v>124.48387096774194</v>
          </cell>
          <cell r="J111">
            <v>184.53294406957002</v>
          </cell>
        </row>
        <row r="112">
          <cell r="C112" t="str">
            <v>EA2308S</v>
          </cell>
          <cell r="D112">
            <v>6728.311331389079</v>
          </cell>
          <cell r="E112">
            <v>288.27199930175749</v>
          </cell>
          <cell r="F112">
            <v>289.08</v>
          </cell>
          <cell r="G112">
            <v>-0.80800069824249476</v>
          </cell>
          <cell r="H112">
            <v>-2.7950764433461147E-3</v>
          </cell>
          <cell r="I112">
            <v>294.32171356572866</v>
          </cell>
          <cell r="J112">
            <v>-6.0497142639711683</v>
          </cell>
        </row>
        <row r="113">
          <cell r="C113" t="str">
            <v>EA2308B</v>
          </cell>
          <cell r="D113">
            <v>6900.1478384023148</v>
          </cell>
          <cell r="E113">
            <v>297.39928174527131</v>
          </cell>
          <cell r="F113">
            <v>263.92</v>
          </cell>
          <cell r="G113">
            <v>33.479281745271294</v>
          </cell>
          <cell r="H113">
            <v>0.12685390173261327</v>
          </cell>
          <cell r="I113">
            <v>260.93302312464749</v>
          </cell>
          <cell r="J113">
            <v>36.466258620623819</v>
          </cell>
        </row>
        <row r="114">
          <cell r="C114" t="str">
            <v>EA2308C</v>
          </cell>
          <cell r="D114">
            <v>0</v>
          </cell>
          <cell r="E114">
            <v>354</v>
          </cell>
          <cell r="F114">
            <v>218.8</v>
          </cell>
          <cell r="G114">
            <v>135.19999999999999</v>
          </cell>
          <cell r="H114">
            <v>0.61791590493601456</v>
          </cell>
          <cell r="J114">
            <v>354</v>
          </cell>
        </row>
        <row r="115">
          <cell r="C115" t="str">
            <v>EA2402A</v>
          </cell>
          <cell r="D115">
            <v>0</v>
          </cell>
          <cell r="E115">
            <v>414.68691141260973</v>
          </cell>
          <cell r="G115">
            <v>414.68691141260973</v>
          </cell>
          <cell r="I115">
            <v>1698.2674230145867</v>
          </cell>
          <cell r="J115">
            <v>-1283.5805116019769</v>
          </cell>
        </row>
        <row r="116">
          <cell r="C116" t="str">
            <v>EA2403A</v>
          </cell>
          <cell r="D116">
            <v>0</v>
          </cell>
          <cell r="E116">
            <v>308.92304370493343</v>
          </cell>
          <cell r="G116">
            <v>308.92304370493343</v>
          </cell>
          <cell r="I116">
            <v>646.75252909186599</v>
          </cell>
          <cell r="J116">
            <v>-337.82948538693256</v>
          </cell>
        </row>
        <row r="117">
          <cell r="C117" t="str">
            <v>EA2406A</v>
          </cell>
          <cell r="D117">
            <v>0</v>
          </cell>
          <cell r="E117">
            <v>529.32211289487316</v>
          </cell>
          <cell r="G117">
            <v>529.32211289487316</v>
          </cell>
          <cell r="I117">
            <v>349.06451612903226</v>
          </cell>
          <cell r="J117">
            <v>180.2575967658409</v>
          </cell>
        </row>
        <row r="118">
          <cell r="C118" t="str">
            <v>EA2412A</v>
          </cell>
          <cell r="D118">
            <v>0</v>
          </cell>
          <cell r="E118">
            <v>446</v>
          </cell>
          <cell r="G118">
            <v>446</v>
          </cell>
          <cell r="I118">
            <v>363</v>
          </cell>
          <cell r="J118">
            <v>83</v>
          </cell>
        </row>
        <row r="119">
          <cell r="C119" t="str">
            <v>EA2425A</v>
          </cell>
          <cell r="D119">
            <v>153708.93980265898</v>
          </cell>
          <cell r="E119">
            <v>476.69728047492919</v>
          </cell>
          <cell r="G119">
            <v>476.69728047492919</v>
          </cell>
          <cell r="I119">
            <v>489.64847685296235</v>
          </cell>
          <cell r="J119">
            <v>-12.95119637803316</v>
          </cell>
        </row>
        <row r="120">
          <cell r="C120" t="str">
            <v>EA2404A</v>
          </cell>
          <cell r="D120">
            <v>0</v>
          </cell>
          <cell r="E120">
            <v>361.73</v>
          </cell>
          <cell r="F120">
            <v>441.03</v>
          </cell>
          <cell r="G120">
            <v>-79.299999999999955</v>
          </cell>
          <cell r="H120">
            <v>-0.1798063623789764</v>
          </cell>
          <cell r="J120">
            <v>361.73</v>
          </cell>
        </row>
        <row r="121">
          <cell r="G121">
            <v>0</v>
          </cell>
          <cell r="J121">
            <v>0</v>
          </cell>
        </row>
        <row r="122">
          <cell r="C122" t="str">
            <v>EA2610E</v>
          </cell>
          <cell r="D122">
            <v>29809.995323288749</v>
          </cell>
          <cell r="E122">
            <v>419.7369406977279</v>
          </cell>
          <cell r="F122">
            <v>308.45</v>
          </cell>
          <cell r="G122">
            <v>111.28694069772791</v>
          </cell>
          <cell r="H122">
            <v>0.36079410179195304</v>
          </cell>
          <cell r="I122">
            <v>382.89373141157631</v>
          </cell>
          <cell r="J122">
            <v>36.843209286151591</v>
          </cell>
        </row>
        <row r="123">
          <cell r="C123" t="str">
            <v>EA2601S</v>
          </cell>
          <cell r="D123">
            <v>0</v>
          </cell>
          <cell r="E123">
            <v>1805.1896551724137</v>
          </cell>
          <cell r="G123">
            <v>1805.1896551724137</v>
          </cell>
          <cell r="I123">
            <v>868.40740740740739</v>
          </cell>
          <cell r="J123">
            <v>936.78224776500633</v>
          </cell>
        </row>
        <row r="124">
          <cell r="C124" t="str">
            <v>EA2602J</v>
          </cell>
          <cell r="D124">
            <v>0</v>
          </cell>
          <cell r="E124">
            <v>1624.7960724513705</v>
          </cell>
          <cell r="F124">
            <v>1187.29</v>
          </cell>
          <cell r="G124">
            <v>437.50607245137053</v>
          </cell>
          <cell r="H124">
            <v>0.3684913310575938</v>
          </cell>
          <cell r="I124">
            <v>282.30638297872338</v>
          </cell>
          <cell r="J124">
            <v>1342.4896894726471</v>
          </cell>
        </row>
        <row r="125">
          <cell r="C125" t="str">
            <v>EA2603H</v>
          </cell>
          <cell r="D125">
            <v>159</v>
          </cell>
          <cell r="E125">
            <v>910.40241397021066</v>
          </cell>
          <cell r="G125">
            <v>910.40241397021066</v>
          </cell>
          <cell r="I125">
            <v>837.94512195121956</v>
          </cell>
          <cell r="J125">
            <v>72.457292018991097</v>
          </cell>
        </row>
        <row r="126">
          <cell r="C126" t="str">
            <v>EA2608B</v>
          </cell>
          <cell r="D126">
            <v>0</v>
          </cell>
          <cell r="E126">
            <v>338.96</v>
          </cell>
          <cell r="F126">
            <v>338.95</v>
          </cell>
          <cell r="G126">
            <v>9.9999999999909051E-3</v>
          </cell>
          <cell r="H126">
            <v>2.9502876530434887E-5</v>
          </cell>
          <cell r="I126">
            <v>997.7</v>
          </cell>
          <cell r="J126">
            <v>-658.74</v>
          </cell>
        </row>
        <row r="127">
          <cell r="C127" t="str">
            <v>EA2608C</v>
          </cell>
          <cell r="D127">
            <v>874.02296569558223</v>
          </cell>
          <cell r="E127">
            <v>349.01447233079614</v>
          </cell>
          <cell r="F127">
            <v>433.75</v>
          </cell>
          <cell r="G127">
            <v>-84.735527669203861</v>
          </cell>
          <cell r="H127">
            <v>-0.19535568338721351</v>
          </cell>
          <cell r="J127">
            <v>349.01447233079614</v>
          </cell>
        </row>
        <row r="128">
          <cell r="C128" t="str">
            <v>EA2608S</v>
          </cell>
          <cell r="D128">
            <v>0</v>
          </cell>
          <cell r="E128">
            <v>392.84373333333332</v>
          </cell>
          <cell r="F128">
            <v>321.36</v>
          </cell>
          <cell r="G128">
            <v>71.483733333333305</v>
          </cell>
          <cell r="H128">
            <v>0.22244129117915515</v>
          </cell>
          <cell r="J128">
            <v>392.84373333333332</v>
          </cell>
        </row>
        <row r="129">
          <cell r="C129" t="str">
            <v>EA2708B</v>
          </cell>
          <cell r="D129">
            <v>0</v>
          </cell>
          <cell r="E129">
            <v>327.12</v>
          </cell>
          <cell r="F129">
            <v>263.92</v>
          </cell>
          <cell r="G129">
            <v>63.199999999999989</v>
          </cell>
          <cell r="H129">
            <v>0.23946650500151556</v>
          </cell>
          <cell r="J129">
            <v>327.12</v>
          </cell>
        </row>
        <row r="130">
          <cell r="C130" t="str">
            <v>EA2708C</v>
          </cell>
          <cell r="D130">
            <v>5375.3526009368525</v>
          </cell>
          <cell r="E130">
            <v>393.99972021636603</v>
          </cell>
          <cell r="F130">
            <v>433.75</v>
          </cell>
          <cell r="G130">
            <v>-39.750279783633971</v>
          </cell>
          <cell r="H130">
            <v>-9.1643296331144597E-2</v>
          </cell>
          <cell r="J130">
            <v>393.99972021636603</v>
          </cell>
        </row>
        <row r="131">
          <cell r="D131">
            <v>0</v>
          </cell>
          <cell r="F131">
            <v>308.45</v>
          </cell>
          <cell r="G131">
            <v>-308.45</v>
          </cell>
          <cell r="J131">
            <v>0</v>
          </cell>
        </row>
        <row r="132">
          <cell r="C132" t="str">
            <v>EA2801B</v>
          </cell>
          <cell r="D132">
            <v>0</v>
          </cell>
          <cell r="E132">
            <v>1108.2929715628061</v>
          </cell>
          <cell r="G132">
            <v>1108.2929715628061</v>
          </cell>
          <cell r="I132">
            <v>1183.0244498777506</v>
          </cell>
          <cell r="J132">
            <v>-74.731478314944525</v>
          </cell>
        </row>
        <row r="133">
          <cell r="C133" t="str">
            <v>EA2801C</v>
          </cell>
          <cell r="D133">
            <v>0</v>
          </cell>
          <cell r="E133">
            <v>495.17676226212802</v>
          </cell>
          <cell r="G133">
            <v>495.17676226212802</v>
          </cell>
          <cell r="I133">
            <v>1902.6071428571429</v>
          </cell>
          <cell r="J133">
            <v>-1407.4303805950149</v>
          </cell>
        </row>
        <row r="134">
          <cell r="C134" t="str">
            <v>EA2802B</v>
          </cell>
          <cell r="D134">
            <v>0</v>
          </cell>
          <cell r="E134">
            <v>1230.6339282109886</v>
          </cell>
          <cell r="G134">
            <v>1230.6339282109886</v>
          </cell>
          <cell r="I134">
            <v>1789.7982905982906</v>
          </cell>
          <cell r="J134">
            <v>-559.16436238730194</v>
          </cell>
        </row>
        <row r="135">
          <cell r="C135" t="str">
            <v>EA2802C</v>
          </cell>
          <cell r="D135">
            <v>0</v>
          </cell>
          <cell r="E135">
            <v>371.26666666666665</v>
          </cell>
          <cell r="G135">
            <v>371.26666666666665</v>
          </cell>
          <cell r="I135">
            <v>1514.4102564102564</v>
          </cell>
          <cell r="J135">
            <v>-1143.1435897435897</v>
          </cell>
        </row>
        <row r="136">
          <cell r="C136" t="str">
            <v>EA2804C</v>
          </cell>
          <cell r="D136">
            <v>0</v>
          </cell>
          <cell r="E136">
            <v>353.76</v>
          </cell>
          <cell r="G136">
            <v>353.76</v>
          </cell>
          <cell r="I136">
            <v>2649.3333333333335</v>
          </cell>
          <cell r="J136">
            <v>-2295.5733333333337</v>
          </cell>
        </row>
        <row r="137">
          <cell r="C137" t="str">
            <v>EA2806B</v>
          </cell>
          <cell r="D137">
            <v>0</v>
          </cell>
          <cell r="E137">
            <v>1458</v>
          </cell>
          <cell r="G137">
            <v>1458</v>
          </cell>
          <cell r="I137">
            <v>1315.2745098039215</v>
          </cell>
          <cell r="J137">
            <v>142.72549019607845</v>
          </cell>
        </row>
        <row r="138">
          <cell r="C138" t="str">
            <v>EA2835C</v>
          </cell>
          <cell r="D138">
            <v>0</v>
          </cell>
          <cell r="E138">
            <v>826.85531687853756</v>
          </cell>
          <cell r="G138">
            <v>826.85531687853756</v>
          </cell>
          <cell r="I138">
            <v>829.47058823529414</v>
          </cell>
          <cell r="J138">
            <v>-2.6152713567565797</v>
          </cell>
        </row>
        <row r="139">
          <cell r="C139" t="str">
            <v>EA2832B</v>
          </cell>
          <cell r="D139">
            <v>21632.156947153409</v>
          </cell>
          <cell r="E139">
            <v>762.26673020099963</v>
          </cell>
          <cell r="F139">
            <v>881.81</v>
          </cell>
          <cell r="G139">
            <v>-119.54326979900031</v>
          </cell>
          <cell r="H139">
            <v>-0.13556579058867593</v>
          </cell>
          <cell r="I139">
            <v>708.87529756454865</v>
          </cell>
          <cell r="J139">
            <v>53.391432636450986</v>
          </cell>
        </row>
        <row r="140">
          <cell r="G140">
            <v>0</v>
          </cell>
          <cell r="J140">
            <v>0</v>
          </cell>
        </row>
        <row r="142">
          <cell r="D142">
            <v>15495302.004194945</v>
          </cell>
        </row>
        <row r="144">
          <cell r="D144">
            <v>15165302.004194941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vol"/>
      <sheetName val="gs"/>
      <sheetName val="nd"/>
      <sheetName val="sd"/>
      <sheetName val="cd"/>
      <sheetName val="ns"/>
      <sheetName val="ip"/>
      <sheetName val="vc"/>
      <sheetName val="ds"/>
      <sheetName val="std cost"/>
      <sheetName val="stdvc_from_costing"/>
      <sheetName val="source sqm"/>
      <sheetName val="source baht"/>
      <sheetName val="source usd p sqm"/>
      <sheetName val="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F4" t="str">
            <v>: รอข้อมูลจาก Costing</v>
          </cell>
        </row>
        <row r="5">
          <cell r="C5" t="str">
            <v>Define name : stdvc</v>
          </cell>
        </row>
        <row r="6">
          <cell r="C6" t="str">
            <v>1</v>
          </cell>
          <cell r="E6" t="str">
            <v>2</v>
          </cell>
          <cell r="F6" t="str">
            <v>3</v>
          </cell>
          <cell r="G6" t="str">
            <v>4</v>
          </cell>
          <cell r="H6" t="str">
            <v>5</v>
          </cell>
          <cell r="I6" t="str">
            <v>6</v>
          </cell>
          <cell r="J6" t="str">
            <v>7</v>
          </cell>
        </row>
        <row r="7">
          <cell r="D7" t="str">
            <v>Sales</v>
          </cell>
          <cell r="E7" t="str">
            <v>Std VC</v>
          </cell>
          <cell r="F7" t="str">
            <v>Std VC</v>
          </cell>
          <cell r="G7" t="str">
            <v>Var</v>
          </cell>
          <cell r="I7" t="str">
            <v>Standard</v>
          </cell>
          <cell r="J7" t="str">
            <v>Var</v>
          </cell>
        </row>
        <row r="8">
          <cell r="D8" t="str">
            <v>Forecast</v>
          </cell>
          <cell r="E8" t="str">
            <v>2005</v>
          </cell>
          <cell r="F8" t="str">
            <v>2004</v>
          </cell>
          <cell r="G8" t="str">
            <v>=(1)-(2)</v>
          </cell>
          <cell r="H8" t="str">
            <v>%</v>
          </cell>
          <cell r="I8" t="str">
            <v>Jan-Sep 03</v>
          </cell>
          <cell r="J8" t="str">
            <v>=(1)-(2)</v>
          </cell>
        </row>
        <row r="9">
          <cell r="D9" t="str">
            <v>2005</v>
          </cell>
          <cell r="E9" t="str">
            <v>(1)</v>
          </cell>
          <cell r="F9" t="str">
            <v>(2)</v>
          </cell>
          <cell r="G9" t="str">
            <v>(3)</v>
          </cell>
          <cell r="I9" t="str">
            <v>(4)</v>
          </cell>
          <cell r="J9" t="str">
            <v>(5)</v>
          </cell>
        </row>
        <row r="13">
          <cell r="C13" t="str">
            <v>EA1108S</v>
          </cell>
          <cell r="D13">
            <v>1587251.129025684</v>
          </cell>
          <cell r="E13">
            <v>76.991474996756324</v>
          </cell>
          <cell r="F13">
            <v>66.989999999999995</v>
          </cell>
          <cell r="G13">
            <v>10.001474996756329</v>
          </cell>
          <cell r="H13">
            <v>0.14929802950823004</v>
          </cell>
          <cell r="I13">
            <v>62.514779976539167</v>
          </cell>
          <cell r="J13">
            <v>14.476695020217157</v>
          </cell>
        </row>
        <row r="14">
          <cell r="C14" t="str">
            <v>EA1112S</v>
          </cell>
          <cell r="D14">
            <v>4937865.335804129</v>
          </cell>
          <cell r="E14">
            <v>74.688171551034074</v>
          </cell>
          <cell r="F14">
            <v>71.239999999999995</v>
          </cell>
          <cell r="G14">
            <v>3.4481715510340791</v>
          </cell>
          <cell r="H14">
            <v>4.8402183478861306E-2</v>
          </cell>
          <cell r="I14">
            <v>66.454516627435922</v>
          </cell>
          <cell r="J14">
            <v>8.2336549235981522</v>
          </cell>
        </row>
        <row r="15">
          <cell r="G15">
            <v>0</v>
          </cell>
          <cell r="J15">
            <v>0</v>
          </cell>
        </row>
        <row r="16">
          <cell r="G16">
            <v>0</v>
          </cell>
          <cell r="J16">
            <v>0</v>
          </cell>
        </row>
        <row r="17">
          <cell r="G17">
            <v>0</v>
          </cell>
          <cell r="J17">
            <v>0</v>
          </cell>
        </row>
        <row r="18">
          <cell r="C18" t="str">
            <v>EA1208S</v>
          </cell>
          <cell r="D18">
            <v>73547.661309034374</v>
          </cell>
          <cell r="E18">
            <v>80.293718797820901</v>
          </cell>
          <cell r="F18">
            <v>57.79</v>
          </cell>
          <cell r="G18">
            <v>22.503718797820902</v>
          </cell>
          <cell r="H18">
            <v>0.38940506658281543</v>
          </cell>
          <cell r="I18">
            <v>64.73012983347445</v>
          </cell>
          <cell r="J18">
            <v>15.563588964346451</v>
          </cell>
        </row>
        <row r="19">
          <cell r="C19" t="str">
            <v>EA1212S</v>
          </cell>
          <cell r="D19">
            <v>1516767.8158026291</v>
          </cell>
          <cell r="E19">
            <v>84.957039059728359</v>
          </cell>
          <cell r="F19">
            <v>68.760000000000005</v>
          </cell>
          <cell r="G19">
            <v>16.197039059728354</v>
          </cell>
          <cell r="H19">
            <v>0.23555903228226227</v>
          </cell>
          <cell r="I19">
            <v>68.680833040203353</v>
          </cell>
          <cell r="J19">
            <v>16.276206019525006</v>
          </cell>
        </row>
        <row r="20">
          <cell r="C20" t="str">
            <v>EA1265D</v>
          </cell>
          <cell r="D20">
            <v>0</v>
          </cell>
          <cell r="E20">
            <v>602.22</v>
          </cell>
          <cell r="F20">
            <v>520.49</v>
          </cell>
          <cell r="G20">
            <v>81.730000000000018</v>
          </cell>
          <cell r="H20">
            <v>0.15702511095314034</v>
          </cell>
          <cell r="J20">
            <v>602.22</v>
          </cell>
        </row>
        <row r="21">
          <cell r="C21" t="str">
            <v>EA1212F</v>
          </cell>
          <cell r="D21">
            <v>3999.9999999999959</v>
          </cell>
          <cell r="E21">
            <v>97.31</v>
          </cell>
          <cell r="F21">
            <v>93.9</v>
          </cell>
          <cell r="G21">
            <v>3.4099999999999966</v>
          </cell>
          <cell r="H21">
            <v>3.6315228966986114E-2</v>
          </cell>
          <cell r="I21">
            <v>78.497566063977743</v>
          </cell>
          <cell r="J21">
            <v>18.812433936022259</v>
          </cell>
        </row>
        <row r="22">
          <cell r="C22" t="str">
            <v>EA1216S</v>
          </cell>
          <cell r="D22">
            <v>845290.39961596101</v>
          </cell>
          <cell r="E22">
            <v>89.703719924255381</v>
          </cell>
          <cell r="F22">
            <v>84.59</v>
          </cell>
          <cell r="G22">
            <v>5.1137199242553777</v>
          </cell>
          <cell r="H22">
            <v>6.0453007734429333E-2</v>
          </cell>
          <cell r="I22">
            <v>79.639855554223473</v>
          </cell>
          <cell r="J22">
            <v>10.063864370031908</v>
          </cell>
        </row>
        <row r="23">
          <cell r="C23" t="str">
            <v>EA1218S</v>
          </cell>
          <cell r="D23">
            <v>336030.19654660689</v>
          </cell>
          <cell r="E23">
            <v>107.19382863020675</v>
          </cell>
          <cell r="F23">
            <v>104.55</v>
          </cell>
          <cell r="G23">
            <v>2.6438286302067553</v>
          </cell>
          <cell r="H23">
            <v>2.5287696128232954E-2</v>
          </cell>
          <cell r="I23">
            <v>94.249447337394386</v>
          </cell>
          <cell r="J23">
            <v>12.944381292812366</v>
          </cell>
        </row>
        <row r="24">
          <cell r="C24" t="str">
            <v>EA1213S</v>
          </cell>
          <cell r="D24">
            <v>220592.7364203629</v>
          </cell>
          <cell r="E24">
            <v>78.191296217028068</v>
          </cell>
          <cell r="F24">
            <v>81.599999999999994</v>
          </cell>
          <cell r="G24">
            <v>-3.4087037829719264</v>
          </cell>
          <cell r="H24">
            <v>-4.1773330673675571E-2</v>
          </cell>
          <cell r="I24">
            <v>75.011961377186779</v>
          </cell>
          <cell r="J24">
            <v>3.1793348398412888</v>
          </cell>
        </row>
        <row r="25">
          <cell r="C25" t="str">
            <v>EA1245G</v>
          </cell>
          <cell r="D25">
            <v>25570.999999999953</v>
          </cell>
          <cell r="E25">
            <v>215.66729777777778</v>
          </cell>
          <cell r="F25">
            <v>207.83</v>
          </cell>
          <cell r="G25">
            <v>7.8372977777777635</v>
          </cell>
          <cell r="H25">
            <v>3.7710137024384173E-2</v>
          </cell>
          <cell r="I25">
            <v>178.23368293317154</v>
          </cell>
          <cell r="J25">
            <v>37.43361484460624</v>
          </cell>
        </row>
        <row r="26">
          <cell r="C26" t="str">
            <v>EA1265D</v>
          </cell>
          <cell r="D26">
            <v>0</v>
          </cell>
          <cell r="E26">
            <v>602.22</v>
          </cell>
          <cell r="G26">
            <v>602.22</v>
          </cell>
          <cell r="I26">
            <v>362.69230769230768</v>
          </cell>
          <cell r="J26">
            <v>239.52769230769235</v>
          </cell>
        </row>
        <row r="27">
          <cell r="C27" t="str">
            <v>EA1265S</v>
          </cell>
          <cell r="D27">
            <v>0</v>
          </cell>
          <cell r="E27">
            <v>367.85</v>
          </cell>
          <cell r="G27">
            <v>367.85</v>
          </cell>
          <cell r="I27">
            <v>523.25</v>
          </cell>
          <cell r="J27">
            <v>-155.39999999999998</v>
          </cell>
        </row>
        <row r="28">
          <cell r="C28" t="str">
            <v>EA1206F</v>
          </cell>
          <cell r="D28">
            <v>17012</v>
          </cell>
          <cell r="E28">
            <v>228.57</v>
          </cell>
          <cell r="F28">
            <v>193.52</v>
          </cell>
          <cell r="G28">
            <v>35.049999999999983</v>
          </cell>
          <cell r="H28">
            <v>0.18111823067383206</v>
          </cell>
          <cell r="I28">
            <v>172.01307510813999</v>
          </cell>
          <cell r="J28">
            <v>56.556924891860007</v>
          </cell>
        </row>
        <row r="29">
          <cell r="G29">
            <v>0</v>
          </cell>
          <cell r="J29">
            <v>0</v>
          </cell>
        </row>
        <row r="30">
          <cell r="G30">
            <v>0</v>
          </cell>
          <cell r="J30">
            <v>0</v>
          </cell>
        </row>
        <row r="31">
          <cell r="G31">
            <v>0</v>
          </cell>
          <cell r="J31">
            <v>0</v>
          </cell>
        </row>
        <row r="32">
          <cell r="C32" t="str">
            <v>EA3204A</v>
          </cell>
          <cell r="D32">
            <v>0</v>
          </cell>
          <cell r="E32">
            <v>186.69767623272696</v>
          </cell>
          <cell r="G32">
            <v>186.69767623272696</v>
          </cell>
          <cell r="I32">
            <v>148.17241379310346</v>
          </cell>
          <cell r="J32">
            <v>38.525262439623503</v>
          </cell>
        </row>
        <row r="33">
          <cell r="C33" t="str">
            <v>EA3204S</v>
          </cell>
          <cell r="D33">
            <v>0</v>
          </cell>
          <cell r="E33">
            <v>31.25</v>
          </cell>
          <cell r="G33">
            <v>31.25</v>
          </cell>
          <cell r="J33">
            <v>31.25</v>
          </cell>
        </row>
        <row r="34">
          <cell r="C34" t="str">
            <v>EA3206S</v>
          </cell>
          <cell r="D34">
            <v>0</v>
          </cell>
          <cell r="E34">
            <v>388.10797843665767</v>
          </cell>
          <cell r="G34">
            <v>388.10797843665767</v>
          </cell>
          <cell r="I34">
            <v>455.02654867256638</v>
          </cell>
          <cell r="J34">
            <v>-66.918570235908703</v>
          </cell>
        </row>
        <row r="35">
          <cell r="C35" t="str">
            <v>EA3265S</v>
          </cell>
          <cell r="D35">
            <v>0</v>
          </cell>
          <cell r="E35">
            <v>386.75</v>
          </cell>
          <cell r="G35">
            <v>386.75</v>
          </cell>
          <cell r="I35">
            <v>670.5</v>
          </cell>
          <cell r="J35">
            <v>-283.75</v>
          </cell>
        </row>
        <row r="36">
          <cell r="C36" t="str">
            <v>EA3265D</v>
          </cell>
          <cell r="D36">
            <v>0</v>
          </cell>
          <cell r="E36">
            <v>1282.58</v>
          </cell>
          <cell r="G36">
            <v>1282.58</v>
          </cell>
          <cell r="I36">
            <v>527.30769230769226</v>
          </cell>
          <cell r="J36">
            <v>755.27230769230766</v>
          </cell>
        </row>
        <row r="37">
          <cell r="C37" t="str">
            <v>EA3206C</v>
          </cell>
          <cell r="D37">
            <v>0</v>
          </cell>
          <cell r="E37">
            <v>384.40982945592731</v>
          </cell>
          <cell r="G37">
            <v>384.40982945592731</v>
          </cell>
          <cell r="I37">
            <v>357.04926108374383</v>
          </cell>
          <cell r="J37">
            <v>27.360568372183479</v>
          </cell>
        </row>
        <row r="38">
          <cell r="C38" t="str">
            <v>EA3208S</v>
          </cell>
          <cell r="D38">
            <v>6111.3570000000009</v>
          </cell>
          <cell r="E38">
            <v>156.66</v>
          </cell>
          <cell r="F38">
            <v>154.46</v>
          </cell>
          <cell r="G38">
            <v>2.1999999999999886</v>
          </cell>
          <cell r="H38">
            <v>1.4243169752686705E-2</v>
          </cell>
          <cell r="I38">
            <v>153.94247391952311</v>
          </cell>
          <cell r="J38">
            <v>2.7175260804768868</v>
          </cell>
        </row>
        <row r="39">
          <cell r="C39" t="str">
            <v>EA3212S</v>
          </cell>
          <cell r="D39">
            <v>1036269.617049956</v>
          </cell>
          <cell r="E39">
            <v>202.49</v>
          </cell>
          <cell r="F39">
            <v>195.62</v>
          </cell>
          <cell r="G39">
            <v>6.8700000000000045</v>
          </cell>
          <cell r="H39">
            <v>3.5119108475616015E-2</v>
          </cell>
          <cell r="I39">
            <v>197.08266495385848</v>
          </cell>
          <cell r="J39">
            <v>5.4073350461415259</v>
          </cell>
        </row>
        <row r="40">
          <cell r="C40" t="str">
            <v>EA3213S</v>
          </cell>
          <cell r="D40">
            <v>2750</v>
          </cell>
          <cell r="E40">
            <v>373.48</v>
          </cell>
          <cell r="F40">
            <v>334.79</v>
          </cell>
          <cell r="G40">
            <v>38.69</v>
          </cell>
          <cell r="H40">
            <v>0.11556498103288627</v>
          </cell>
          <cell r="I40">
            <v>329.69170984455957</v>
          </cell>
          <cell r="J40">
            <v>43.78829015544045</v>
          </cell>
        </row>
        <row r="41">
          <cell r="C41" t="str">
            <v>EA3312S</v>
          </cell>
          <cell r="D41">
            <v>0</v>
          </cell>
          <cell r="E41">
            <v>207.97</v>
          </cell>
          <cell r="F41">
            <v>166.53</v>
          </cell>
          <cell r="G41">
            <v>41.44</v>
          </cell>
          <cell r="H41">
            <v>0.24884405212274063</v>
          </cell>
          <cell r="I41">
            <v>168.8139894086496</v>
          </cell>
          <cell r="J41">
            <v>39.156010591350395</v>
          </cell>
        </row>
        <row r="42">
          <cell r="C42" t="str">
            <v>EA3316S</v>
          </cell>
          <cell r="D42">
            <v>13567.5</v>
          </cell>
          <cell r="E42">
            <v>187.01</v>
          </cell>
          <cell r="F42">
            <v>184.82</v>
          </cell>
          <cell r="G42">
            <v>2.1899999999999977</v>
          </cell>
          <cell r="H42">
            <v>1.1849366951628599E-2</v>
          </cell>
          <cell r="I42">
            <v>181.38806467744624</v>
          </cell>
          <cell r="J42">
            <v>5.6219353225537532</v>
          </cell>
        </row>
        <row r="43">
          <cell r="C43" t="str">
            <v>EA3212F</v>
          </cell>
          <cell r="D43">
            <v>5446.9520000000011</v>
          </cell>
          <cell r="E43">
            <v>302.88</v>
          </cell>
          <cell r="F43">
            <v>287.89999999999998</v>
          </cell>
          <cell r="G43">
            <v>14.980000000000018</v>
          </cell>
          <cell r="H43">
            <v>5.2031955540118163E-2</v>
          </cell>
          <cell r="I43">
            <v>283.86396930589467</v>
          </cell>
          <cell r="J43">
            <v>19.016030694105325</v>
          </cell>
        </row>
        <row r="44">
          <cell r="G44">
            <v>0</v>
          </cell>
          <cell r="J44">
            <v>0</v>
          </cell>
        </row>
        <row r="45">
          <cell r="G45">
            <v>0</v>
          </cell>
          <cell r="J45">
            <v>0</v>
          </cell>
        </row>
        <row r="46">
          <cell r="C46" t="str">
            <v>EA3106C</v>
          </cell>
          <cell r="D46">
            <v>0</v>
          </cell>
          <cell r="E46">
            <v>636.34</v>
          </cell>
          <cell r="G46">
            <v>636.34</v>
          </cell>
          <cell r="I46">
            <v>891.93548387096769</v>
          </cell>
          <cell r="J46">
            <v>-255.59548387096766</v>
          </cell>
        </row>
        <row r="47">
          <cell r="C47" t="str">
            <v>EA3109G</v>
          </cell>
          <cell r="D47">
            <v>0</v>
          </cell>
          <cell r="E47">
            <v>612.23</v>
          </cell>
          <cell r="G47">
            <v>612.23</v>
          </cell>
          <cell r="J47">
            <v>612.23</v>
          </cell>
        </row>
        <row r="48">
          <cell r="C48" t="str">
            <v>EA3112S</v>
          </cell>
          <cell r="D48">
            <v>8265</v>
          </cell>
          <cell r="E48">
            <v>295.85000000000002</v>
          </cell>
          <cell r="F48">
            <v>297.42</v>
          </cell>
          <cell r="G48">
            <v>-1.5699999999999932</v>
          </cell>
          <cell r="H48">
            <v>-5.2787304149014627E-3</v>
          </cell>
          <cell r="I48">
            <v>249.11963756362212</v>
          </cell>
          <cell r="J48">
            <v>46.730362436377902</v>
          </cell>
        </row>
        <row r="49">
          <cell r="C49" t="str">
            <v>EA3118S</v>
          </cell>
          <cell r="D49">
            <v>5744</v>
          </cell>
          <cell r="E49">
            <v>384.59</v>
          </cell>
          <cell r="F49">
            <v>383.09</v>
          </cell>
          <cell r="G49">
            <v>1.5</v>
          </cell>
          <cell r="H49">
            <v>3.9155289879662745E-3</v>
          </cell>
          <cell r="I49">
            <v>342.11878619691117</v>
          </cell>
          <cell r="J49">
            <v>42.471213803088801</v>
          </cell>
        </row>
        <row r="50">
          <cell r="C50" t="str">
            <v>EA3104C</v>
          </cell>
          <cell r="D50">
            <v>0</v>
          </cell>
          <cell r="E50">
            <v>524.17999999999995</v>
          </cell>
          <cell r="F50">
            <v>897.82</v>
          </cell>
          <cell r="G50">
            <v>-373.6400000000001</v>
          </cell>
          <cell r="H50">
            <v>-0.41616359626651228</v>
          </cell>
          <cell r="J50">
            <v>524.17999999999995</v>
          </cell>
        </row>
        <row r="51">
          <cell r="C51" t="str">
            <v>EA3135C</v>
          </cell>
          <cell r="D51">
            <v>0</v>
          </cell>
          <cell r="E51">
            <v>1803.73</v>
          </cell>
          <cell r="G51">
            <v>1803.73</v>
          </cell>
          <cell r="I51">
            <v>1628.2727272727273</v>
          </cell>
          <cell r="J51">
            <v>175.45727272727277</v>
          </cell>
        </row>
        <row r="52">
          <cell r="C52" t="str">
            <v>EA3606C</v>
          </cell>
          <cell r="D52">
            <v>6120.0000000000045</v>
          </cell>
          <cell r="E52">
            <v>816.24625010419265</v>
          </cell>
          <cell r="G52">
            <v>816.24625010419265</v>
          </cell>
          <cell r="J52">
            <v>816.24625010419265</v>
          </cell>
        </row>
        <row r="53">
          <cell r="C53" t="str">
            <v>EA3136S</v>
          </cell>
          <cell r="D53">
            <v>0</v>
          </cell>
          <cell r="E53">
            <v>3982.0822222222218</v>
          </cell>
          <cell r="G53">
            <v>3982.0822222222218</v>
          </cell>
          <cell r="I53">
            <v>5113</v>
          </cell>
          <cell r="J53">
            <v>-1130.9177777777782</v>
          </cell>
        </row>
        <row r="54">
          <cell r="C54" t="str">
            <v>EA3112F</v>
          </cell>
          <cell r="D54">
            <v>413</v>
          </cell>
          <cell r="E54">
            <v>442.55</v>
          </cell>
          <cell r="F54">
            <v>430.47</v>
          </cell>
          <cell r="G54">
            <v>12.079999999999984</v>
          </cell>
          <cell r="H54">
            <v>2.8062350454154724E-2</v>
          </cell>
          <cell r="I54">
            <v>389.04813309626621</v>
          </cell>
          <cell r="J54">
            <v>53.501866903733799</v>
          </cell>
        </row>
        <row r="55">
          <cell r="G55">
            <v>0</v>
          </cell>
          <cell r="J55">
            <v>0</v>
          </cell>
        </row>
        <row r="56">
          <cell r="G56">
            <v>0</v>
          </cell>
          <cell r="J56">
            <v>0</v>
          </cell>
        </row>
        <row r="57">
          <cell r="C57" t="str">
            <v>EA6104S</v>
          </cell>
          <cell r="D57">
            <v>3045</v>
          </cell>
          <cell r="E57">
            <v>432.77720812182741</v>
          </cell>
          <cell r="F57">
            <v>246.98</v>
          </cell>
          <cell r="G57">
            <v>185.79720812182742</v>
          </cell>
          <cell r="H57">
            <v>0.75227633056048038</v>
          </cell>
          <cell r="I57">
            <v>223.19084930740172</v>
          </cell>
          <cell r="J57">
            <v>209.58635881442569</v>
          </cell>
        </row>
        <row r="58">
          <cell r="C58" t="str">
            <v>EA6103D</v>
          </cell>
          <cell r="D58">
            <v>0</v>
          </cell>
          <cell r="E58">
            <v>408.09827288428323</v>
          </cell>
          <cell r="G58">
            <v>408.09827288428323</v>
          </cell>
          <cell r="I58">
            <v>247.79166666666666</v>
          </cell>
          <cell r="J58">
            <v>160.30660621761658</v>
          </cell>
        </row>
        <row r="59">
          <cell r="C59" t="str">
            <v>EA6108S</v>
          </cell>
          <cell r="D59">
            <v>7264.4179999999988</v>
          </cell>
          <cell r="E59">
            <v>180.18</v>
          </cell>
          <cell r="F59">
            <v>222.79</v>
          </cell>
          <cell r="G59">
            <v>-42.609999999999985</v>
          </cell>
          <cell r="H59">
            <v>-0.1912563400511692</v>
          </cell>
          <cell r="I59">
            <v>244.71269931662871</v>
          </cell>
          <cell r="J59">
            <v>-64.532699316628708</v>
          </cell>
        </row>
        <row r="60">
          <cell r="C60" t="str">
            <v>EA6112S</v>
          </cell>
          <cell r="D60">
            <v>88436.782500000045</v>
          </cell>
          <cell r="E60">
            <v>93.57</v>
          </cell>
          <cell r="F60">
            <v>91.01</v>
          </cell>
          <cell r="G60">
            <v>2.5599999999999881</v>
          </cell>
          <cell r="H60">
            <v>2.8128777057466081E-2</v>
          </cell>
          <cell r="I60">
            <v>87.209919636334121</v>
          </cell>
          <cell r="J60">
            <v>6.3600803636658725</v>
          </cell>
        </row>
        <row r="61">
          <cell r="C61" t="str">
            <v>EA6113S</v>
          </cell>
          <cell r="D61">
            <v>744403.95738412684</v>
          </cell>
          <cell r="E61">
            <v>90.134333183970497</v>
          </cell>
          <cell r="F61">
            <v>89.66</v>
          </cell>
          <cell r="G61">
            <v>0.47433318397050073</v>
          </cell>
          <cell r="H61">
            <v>5.2903544944289619E-3</v>
          </cell>
          <cell r="I61">
            <v>83.781106351619002</v>
          </cell>
          <cell r="J61">
            <v>6.3532268323514955</v>
          </cell>
        </row>
        <row r="62">
          <cell r="C62" t="str">
            <v>EA6116S</v>
          </cell>
          <cell r="D62">
            <v>86473.530483151742</v>
          </cell>
          <cell r="E62">
            <v>96.122451227360472</v>
          </cell>
          <cell r="F62">
            <v>91.23</v>
          </cell>
          <cell r="G62">
            <v>4.8924512273604677</v>
          </cell>
          <cell r="H62">
            <v>5.3627657868688672E-2</v>
          </cell>
          <cell r="I62">
            <v>88.997354497354493</v>
          </cell>
          <cell r="J62">
            <v>7.1250967300059784</v>
          </cell>
        </row>
        <row r="63">
          <cell r="C63" t="str">
            <v>EA6118S</v>
          </cell>
          <cell r="D63">
            <v>109612.15923090611</v>
          </cell>
          <cell r="E63">
            <v>191.63</v>
          </cell>
          <cell r="F63">
            <v>91.23</v>
          </cell>
          <cell r="G63">
            <v>100.39999999999999</v>
          </cell>
          <cell r="H63">
            <v>1.1005151814096239</v>
          </cell>
          <cell r="I63">
            <v>88.997354497354493</v>
          </cell>
          <cell r="J63">
            <v>102.6326455026455</v>
          </cell>
        </row>
        <row r="64">
          <cell r="C64" t="str">
            <v>EA6165D</v>
          </cell>
          <cell r="D64">
            <v>5600.0000000000045</v>
          </cell>
          <cell r="E64">
            <v>181.42632835820896</v>
          </cell>
          <cell r="G64">
            <v>181.42632835820896</v>
          </cell>
          <cell r="I64">
            <v>191.16363636363636</v>
          </cell>
          <cell r="J64">
            <v>-9.7373080054273942</v>
          </cell>
        </row>
        <row r="65">
          <cell r="C65" t="str">
            <v>EA6406C</v>
          </cell>
          <cell r="D65">
            <v>7989.8000000000129</v>
          </cell>
          <cell r="E65">
            <v>1204.9222222222222</v>
          </cell>
          <cell r="G65">
            <v>1204.9222222222222</v>
          </cell>
          <cell r="I65">
            <v>1368.25</v>
          </cell>
          <cell r="J65">
            <v>-163.32777777777778</v>
          </cell>
        </row>
        <row r="66">
          <cell r="C66" t="str">
            <v>EA6412F</v>
          </cell>
          <cell r="D66">
            <v>0</v>
          </cell>
          <cell r="E66">
            <v>528.66999999999996</v>
          </cell>
          <cell r="G66">
            <v>528.66999999999996</v>
          </cell>
          <cell r="I66">
            <v>641.16666666666663</v>
          </cell>
          <cell r="J66">
            <v>-112.49666666666667</v>
          </cell>
        </row>
        <row r="67">
          <cell r="C67" t="str">
            <v>EA6412S</v>
          </cell>
          <cell r="D67">
            <v>0</v>
          </cell>
          <cell r="E67">
            <v>348.92943102240895</v>
          </cell>
          <cell r="F67">
            <v>360.3</v>
          </cell>
          <cell r="G67">
            <v>-11.370568977591063</v>
          </cell>
          <cell r="H67">
            <v>-3.1558614980824483E-2</v>
          </cell>
          <cell r="I67">
            <v>421.37121212121212</v>
          </cell>
          <cell r="J67">
            <v>-72.441781098803176</v>
          </cell>
        </row>
        <row r="68">
          <cell r="C68" t="str">
            <v>EA6418S</v>
          </cell>
          <cell r="D68">
            <v>0</v>
          </cell>
          <cell r="E68">
            <v>225.69</v>
          </cell>
          <cell r="F68">
            <v>346.28</v>
          </cell>
          <cell r="G68">
            <v>-120.58999999999997</v>
          </cell>
          <cell r="H68">
            <v>-0.34824419544876972</v>
          </cell>
          <cell r="J68">
            <v>225.69</v>
          </cell>
        </row>
        <row r="69">
          <cell r="C69" t="str">
            <v>EA6165S</v>
          </cell>
          <cell r="D69">
            <v>0</v>
          </cell>
          <cell r="E69">
            <v>201.9444444444444</v>
          </cell>
          <cell r="G69">
            <v>201.9444444444444</v>
          </cell>
          <cell r="I69">
            <v>206.96875</v>
          </cell>
          <cell r="J69">
            <v>-5.0243055555555998</v>
          </cell>
        </row>
        <row r="70">
          <cell r="G70">
            <v>0</v>
          </cell>
          <cell r="J70">
            <v>0</v>
          </cell>
        </row>
        <row r="71">
          <cell r="G71">
            <v>0</v>
          </cell>
          <cell r="J71">
            <v>0</v>
          </cell>
        </row>
        <row r="72">
          <cell r="G72">
            <v>0</v>
          </cell>
          <cell r="J72">
            <v>0</v>
          </cell>
        </row>
        <row r="73">
          <cell r="C73" t="str">
            <v>EA2104S</v>
          </cell>
          <cell r="D73">
            <v>0</v>
          </cell>
          <cell r="E73">
            <v>204.8138229205552</v>
          </cell>
          <cell r="G73">
            <v>204.8138229205552</v>
          </cell>
          <cell r="I73">
            <v>199.79068755439513</v>
          </cell>
          <cell r="J73">
            <v>5.0231353661600622</v>
          </cell>
        </row>
        <row r="74">
          <cell r="C74" t="str">
            <v>EA2106S</v>
          </cell>
          <cell r="D74">
            <v>0</v>
          </cell>
          <cell r="E74">
            <v>62.21</v>
          </cell>
          <cell r="G74">
            <v>62.21</v>
          </cell>
          <cell r="J74">
            <v>62.21</v>
          </cell>
        </row>
        <row r="75">
          <cell r="C75" t="str">
            <v>EA2104A</v>
          </cell>
          <cell r="D75">
            <v>0</v>
          </cell>
          <cell r="E75">
            <v>76.349999999999994</v>
          </cell>
          <cell r="G75">
            <v>76.349999999999994</v>
          </cell>
          <cell r="J75">
            <v>76.349999999999994</v>
          </cell>
        </row>
        <row r="76">
          <cell r="C76" t="str">
            <v>EA2108S</v>
          </cell>
          <cell r="D76">
            <v>209371.4571983511</v>
          </cell>
          <cell r="E76">
            <v>80.24605931926024</v>
          </cell>
          <cell r="F76">
            <v>75.91</v>
          </cell>
          <cell r="G76">
            <v>4.3360593192602437</v>
          </cell>
          <cell r="H76">
            <v>5.7121055450668472E-2</v>
          </cell>
          <cell r="I76">
            <v>71.455876994826198</v>
          </cell>
          <cell r="J76">
            <v>8.790182324434042</v>
          </cell>
        </row>
        <row r="77">
          <cell r="C77" t="str">
            <v>EA2108B</v>
          </cell>
          <cell r="D77">
            <v>1483111.2913909592</v>
          </cell>
          <cell r="E77">
            <v>81.033187434927939</v>
          </cell>
          <cell r="F77">
            <v>78.39</v>
          </cell>
          <cell r="G77">
            <v>2.6431874349279383</v>
          </cell>
          <cell r="H77">
            <v>3.3718426265186098E-2</v>
          </cell>
          <cell r="I77">
            <v>74.984690112582854</v>
          </cell>
          <cell r="J77">
            <v>6.0484973223450851</v>
          </cell>
        </row>
        <row r="78">
          <cell r="C78" t="str">
            <v>EA2108C</v>
          </cell>
          <cell r="D78">
            <v>690</v>
          </cell>
          <cell r="E78">
            <v>80.39</v>
          </cell>
          <cell r="F78">
            <v>87.9</v>
          </cell>
          <cell r="G78">
            <v>-7.5100000000000051</v>
          </cell>
          <cell r="H78">
            <v>-8.5437997724687201E-2</v>
          </cell>
          <cell r="J78">
            <v>80.39</v>
          </cell>
        </row>
        <row r="79">
          <cell r="G79">
            <v>0</v>
          </cell>
          <cell r="J79">
            <v>0</v>
          </cell>
        </row>
        <row r="80">
          <cell r="C80" t="str">
            <v>EA2510E</v>
          </cell>
          <cell r="D80">
            <v>963717.02814962715</v>
          </cell>
          <cell r="E80">
            <v>102.22333230646311</v>
          </cell>
          <cell r="F80">
            <v>95.6</v>
          </cell>
          <cell r="G80">
            <v>6.6233323064631122</v>
          </cell>
          <cell r="H80">
            <v>6.9281718686852636E-2</v>
          </cell>
          <cell r="I80">
            <v>93.240298020372592</v>
          </cell>
          <cell r="J80">
            <v>8.9830342860905148</v>
          </cell>
        </row>
        <row r="81">
          <cell r="C81" t="str">
            <v>EA2508B</v>
          </cell>
          <cell r="D81">
            <v>0</v>
          </cell>
          <cell r="E81">
            <v>181.4</v>
          </cell>
          <cell r="F81">
            <v>83.02</v>
          </cell>
          <cell r="G81">
            <v>98.38000000000001</v>
          </cell>
          <cell r="H81">
            <v>1.185015658877379</v>
          </cell>
          <cell r="J81">
            <v>181.4</v>
          </cell>
        </row>
        <row r="82">
          <cell r="C82" t="str">
            <v>EA2508C</v>
          </cell>
          <cell r="D82">
            <v>54656.647928906423</v>
          </cell>
          <cell r="E82">
            <v>80.154998839920012</v>
          </cell>
          <cell r="F82">
            <v>87.28</v>
          </cell>
          <cell r="G82">
            <v>-7.1250011600799894</v>
          </cell>
          <cell r="H82">
            <v>-8.1633835472960464E-2</v>
          </cell>
          <cell r="J82">
            <v>80.154998839920012</v>
          </cell>
        </row>
        <row r="83">
          <cell r="C83" t="str">
            <v>EA2508E</v>
          </cell>
          <cell r="D83">
            <v>36808.201782209006</v>
          </cell>
          <cell r="E83">
            <v>97.487818924786112</v>
          </cell>
          <cell r="F83">
            <v>87.28</v>
          </cell>
          <cell r="G83">
            <v>10.20781892478611</v>
          </cell>
          <cell r="H83">
            <v>0.1169548456093734</v>
          </cell>
          <cell r="J83">
            <v>97.487818924786112</v>
          </cell>
        </row>
        <row r="84">
          <cell r="C84" t="str">
            <v>EA2508S</v>
          </cell>
          <cell r="D84">
            <v>0</v>
          </cell>
          <cell r="E84">
            <v>117.09641720430108</v>
          </cell>
          <cell r="F84">
            <v>75.83</v>
          </cell>
          <cell r="G84">
            <v>41.266417204301078</v>
          </cell>
          <cell r="H84">
            <v>0.5441964552855213</v>
          </cell>
          <cell r="J84">
            <v>117.09641720430108</v>
          </cell>
        </row>
        <row r="85">
          <cell r="C85" t="str">
            <v>EA2512F</v>
          </cell>
          <cell r="D85">
            <v>146463.609606282</v>
          </cell>
          <cell r="E85">
            <v>340.70941403222088</v>
          </cell>
          <cell r="F85">
            <v>279.07</v>
          </cell>
          <cell r="G85">
            <v>61.639414032220884</v>
          </cell>
          <cell r="H85">
            <v>0.22087438288680578</v>
          </cell>
          <cell r="I85">
            <v>228.6647582447747</v>
          </cell>
          <cell r="J85">
            <v>112.04465578744617</v>
          </cell>
        </row>
        <row r="86">
          <cell r="G86">
            <v>0</v>
          </cell>
          <cell r="J86">
            <v>0</v>
          </cell>
        </row>
        <row r="87">
          <cell r="G87">
            <v>0</v>
          </cell>
          <cell r="J87">
            <v>0</v>
          </cell>
        </row>
        <row r="88">
          <cell r="G88">
            <v>0</v>
          </cell>
          <cell r="J88">
            <v>0</v>
          </cell>
        </row>
        <row r="89">
          <cell r="C89" t="str">
            <v>EA4101S</v>
          </cell>
          <cell r="D89">
            <v>26473.090305444781</v>
          </cell>
          <cell r="E89">
            <v>238.29502446333484</v>
          </cell>
          <cell r="F89">
            <v>204.79</v>
          </cell>
          <cell r="G89">
            <v>33.505024463334848</v>
          </cell>
          <cell r="H89">
            <v>0.16360674087277138</v>
          </cell>
          <cell r="J89">
            <v>238.29502446333484</v>
          </cell>
        </row>
        <row r="90">
          <cell r="C90" t="str">
            <v>EA4113S</v>
          </cell>
          <cell r="D90">
            <v>0</v>
          </cell>
          <cell r="E90">
            <v>182.37925583245206</v>
          </cell>
          <cell r="F90">
            <v>242.97</v>
          </cell>
          <cell r="G90">
            <v>-60.590744167547939</v>
          </cell>
          <cell r="H90">
            <v>-0.24937541329196172</v>
          </cell>
          <cell r="J90">
            <v>182.37925583245206</v>
          </cell>
        </row>
        <row r="91">
          <cell r="C91" t="str">
            <v>EA4102S</v>
          </cell>
          <cell r="D91">
            <v>351908.75435141078</v>
          </cell>
          <cell r="E91">
            <v>217.95583976726061</v>
          </cell>
          <cell r="F91">
            <v>191.4</v>
          </cell>
          <cell r="G91">
            <v>26.555839767260608</v>
          </cell>
          <cell r="H91">
            <v>0.13874524434305438</v>
          </cell>
          <cell r="J91">
            <v>217.95583976726061</v>
          </cell>
        </row>
        <row r="92">
          <cell r="C92" t="str">
            <v>EA4104S</v>
          </cell>
          <cell r="D92">
            <v>63704.109653645195</v>
          </cell>
          <cell r="E92">
            <v>195.80125827049616</v>
          </cell>
          <cell r="F92">
            <v>198.02</v>
          </cell>
          <cell r="G92">
            <v>-2.2187417295038472</v>
          </cell>
          <cell r="H92">
            <v>-1.1204634529359898E-2</v>
          </cell>
          <cell r="J92">
            <v>195.80125827049616</v>
          </cell>
        </row>
        <row r="93">
          <cell r="C93" t="str">
            <v>EA4106P</v>
          </cell>
          <cell r="D93">
            <v>412.31386073541125</v>
          </cell>
          <cell r="E93">
            <v>182.16913092222651</v>
          </cell>
          <cell r="F93">
            <v>183.14</v>
          </cell>
          <cell r="G93">
            <v>-0.97086907777347164</v>
          </cell>
          <cell r="H93">
            <v>-5.3012399135823505E-3</v>
          </cell>
          <cell r="J93">
            <v>182.16913092222651</v>
          </cell>
        </row>
        <row r="94">
          <cell r="C94" t="str">
            <v>EA4106T</v>
          </cell>
          <cell r="D94">
            <v>18854.413583651472</v>
          </cell>
          <cell r="E94">
            <v>195.57036659030135</v>
          </cell>
          <cell r="F94">
            <v>204.82</v>
          </cell>
          <cell r="G94">
            <v>-9.2496334096986459</v>
          </cell>
          <cell r="H94">
            <v>-4.5159815495062233E-2</v>
          </cell>
          <cell r="J94">
            <v>195.57036659030135</v>
          </cell>
        </row>
        <row r="95">
          <cell r="C95" t="str">
            <v>EA4122O</v>
          </cell>
          <cell r="D95">
            <v>0</v>
          </cell>
          <cell r="E95">
            <v>173.84</v>
          </cell>
          <cell r="F95">
            <v>185.51</v>
          </cell>
          <cell r="G95">
            <v>-11.669999999999987</v>
          </cell>
          <cell r="H95">
            <v>-6.2907659964422338E-2</v>
          </cell>
          <cell r="J95">
            <v>173.84</v>
          </cell>
        </row>
        <row r="96">
          <cell r="C96" t="str">
            <v>EA4122S</v>
          </cell>
          <cell r="D96">
            <v>101277.14931588201</v>
          </cell>
          <cell r="E96">
            <v>217.69583665380944</v>
          </cell>
          <cell r="F96">
            <v>195.86</v>
          </cell>
          <cell r="G96">
            <v>21.835836653809423</v>
          </cell>
          <cell r="H96">
            <v>0.11148696341166865</v>
          </cell>
          <cell r="J96">
            <v>217.69583665380944</v>
          </cell>
        </row>
        <row r="97">
          <cell r="C97" t="str">
            <v>EA4122R</v>
          </cell>
          <cell r="D97">
            <v>4097.1979999999994</v>
          </cell>
          <cell r="E97">
            <v>179</v>
          </cell>
          <cell r="F97">
            <v>195.86</v>
          </cell>
          <cell r="G97">
            <v>-16.860000000000014</v>
          </cell>
          <cell r="H97">
            <v>-8.6081895231287717E-2</v>
          </cell>
          <cell r="J97">
            <v>179</v>
          </cell>
        </row>
        <row r="98">
          <cell r="C98" t="str">
            <v>EA412RF</v>
          </cell>
          <cell r="D98">
            <v>0</v>
          </cell>
          <cell r="E98">
            <v>181.1253836686094</v>
          </cell>
          <cell r="G98">
            <v>181.1253836686094</v>
          </cell>
          <cell r="J98">
            <v>181.1253836686094</v>
          </cell>
        </row>
        <row r="99">
          <cell r="C99" t="str">
            <v>EA413SM</v>
          </cell>
          <cell r="D99">
            <v>0</v>
          </cell>
          <cell r="E99">
            <v>185.14</v>
          </cell>
          <cell r="G99">
            <v>185.14</v>
          </cell>
          <cell r="J99">
            <v>185.14</v>
          </cell>
        </row>
        <row r="100">
          <cell r="C100" t="str">
            <v>EA414OD</v>
          </cell>
          <cell r="D100">
            <v>31957.726179199002</v>
          </cell>
          <cell r="E100">
            <v>195.27836457846163</v>
          </cell>
          <cell r="F100">
            <v>201.16</v>
          </cell>
          <cell r="G100">
            <v>-5.8816354215383626</v>
          </cell>
          <cell r="H100">
            <v>-2.9238593266744696E-2</v>
          </cell>
          <cell r="J100">
            <v>195.27836457846163</v>
          </cell>
        </row>
        <row r="101">
          <cell r="C101" t="str">
            <v>EA414SS</v>
          </cell>
          <cell r="D101">
            <v>23017.982148959527</v>
          </cell>
          <cell r="E101">
            <v>206.26939558869594</v>
          </cell>
          <cell r="F101">
            <v>190.97</v>
          </cell>
          <cell r="G101">
            <v>15.299395588695944</v>
          </cell>
          <cell r="H101">
            <v>8.0114130956149887E-2</v>
          </cell>
          <cell r="J101">
            <v>206.26939558869594</v>
          </cell>
        </row>
        <row r="102">
          <cell r="C102" t="str">
            <v>EA410BD</v>
          </cell>
          <cell r="D102">
            <v>1302.552105516181</v>
          </cell>
          <cell r="E102">
            <v>225.12718353921682</v>
          </cell>
          <cell r="F102">
            <v>220.81</v>
          </cell>
          <cell r="G102">
            <v>4.3171835392168134</v>
          </cell>
          <cell r="H102">
            <v>1.9551576193183342E-2</v>
          </cell>
          <cell r="J102">
            <v>225.12718353921682</v>
          </cell>
        </row>
        <row r="103">
          <cell r="C103" t="str">
            <v>EA4101S_O</v>
          </cell>
          <cell r="D103">
            <v>11248.661725310465</v>
          </cell>
          <cell r="E103">
            <v>238.29502446333484</v>
          </cell>
          <cell r="F103">
            <v>220.81</v>
          </cell>
          <cell r="G103">
            <v>17.485024463334838</v>
          </cell>
          <cell r="H103">
            <v>7.9185836073252289E-2</v>
          </cell>
          <cell r="J103">
            <v>238.29502446333484</v>
          </cell>
        </row>
        <row r="104">
          <cell r="G104">
            <v>0</v>
          </cell>
          <cell r="J104">
            <v>0</v>
          </cell>
        </row>
        <row r="105">
          <cell r="G105">
            <v>0</v>
          </cell>
          <cell r="J105">
            <v>0</v>
          </cell>
        </row>
        <row r="106">
          <cell r="G106">
            <v>0</v>
          </cell>
          <cell r="J106">
            <v>0</v>
          </cell>
        </row>
        <row r="107">
          <cell r="G107">
            <v>0</v>
          </cell>
          <cell r="J107">
            <v>0</v>
          </cell>
        </row>
        <row r="108">
          <cell r="C108" t="str">
            <v>EA2204S</v>
          </cell>
          <cell r="D108">
            <v>0</v>
          </cell>
          <cell r="E108">
            <v>412.53720173535788</v>
          </cell>
          <cell r="G108">
            <v>412.53720173535788</v>
          </cell>
          <cell r="I108">
            <v>485</v>
          </cell>
          <cell r="J108">
            <v>-72.462798264642117</v>
          </cell>
        </row>
        <row r="109">
          <cell r="C109" t="str">
            <v>EA2208C</v>
          </cell>
          <cell r="D109">
            <v>0</v>
          </cell>
          <cell r="E109">
            <v>213.72</v>
          </cell>
          <cell r="F109">
            <v>433.05</v>
          </cell>
          <cell r="G109">
            <v>-219.33</v>
          </cell>
          <cell r="H109">
            <v>-0.50647731208867341</v>
          </cell>
          <cell r="J109">
            <v>213.72</v>
          </cell>
        </row>
        <row r="110">
          <cell r="C110" t="str">
            <v>EA2208S</v>
          </cell>
          <cell r="D110">
            <v>1032.2940001931129</v>
          </cell>
          <cell r="E110">
            <v>283.06135671659968</v>
          </cell>
          <cell r="F110">
            <v>283.14</v>
          </cell>
          <cell r="G110">
            <v>-7.8643283400310793E-2</v>
          </cell>
          <cell r="H110">
            <v>-2.7775405594515363E-4</v>
          </cell>
          <cell r="I110">
            <v>287.62227506936188</v>
          </cell>
          <cell r="J110">
            <v>-4.5609183527622008</v>
          </cell>
        </row>
        <row r="111">
          <cell r="C111" t="str">
            <v>EA2208B</v>
          </cell>
          <cell r="D111">
            <v>38568.247926581149</v>
          </cell>
          <cell r="E111">
            <v>309.01681503731197</v>
          </cell>
          <cell r="F111">
            <v>278.83999999999997</v>
          </cell>
          <cell r="G111">
            <v>30.176815037311997</v>
          </cell>
          <cell r="H111">
            <v>0.10822269056560034</v>
          </cell>
          <cell r="I111">
            <v>124.48387096774194</v>
          </cell>
          <cell r="J111">
            <v>184.53294406957002</v>
          </cell>
        </row>
        <row r="112">
          <cell r="C112" t="str">
            <v>EA2308S</v>
          </cell>
          <cell r="D112">
            <v>6728.311331389079</v>
          </cell>
          <cell r="E112">
            <v>288.27199930175749</v>
          </cell>
          <cell r="F112">
            <v>289.08</v>
          </cell>
          <cell r="G112">
            <v>-0.80800069824249476</v>
          </cell>
          <cell r="H112">
            <v>-2.7950764433461147E-3</v>
          </cell>
          <cell r="I112">
            <v>294.32171356572866</v>
          </cell>
          <cell r="J112">
            <v>-6.0497142639711683</v>
          </cell>
        </row>
        <row r="113">
          <cell r="C113" t="str">
            <v>EA2308B</v>
          </cell>
          <cell r="D113">
            <v>6900.1478384023148</v>
          </cell>
          <cell r="E113">
            <v>297.39928174527131</v>
          </cell>
          <cell r="F113">
            <v>263.92</v>
          </cell>
          <cell r="G113">
            <v>33.479281745271294</v>
          </cell>
          <cell r="H113">
            <v>0.12685390173261327</v>
          </cell>
          <cell r="I113">
            <v>260.93302312464749</v>
          </cell>
          <cell r="J113">
            <v>36.466258620623819</v>
          </cell>
        </row>
        <row r="114">
          <cell r="C114" t="str">
            <v>EA2308C</v>
          </cell>
          <cell r="D114">
            <v>0</v>
          </cell>
          <cell r="E114">
            <v>354</v>
          </cell>
          <cell r="F114">
            <v>218.8</v>
          </cell>
          <cell r="G114">
            <v>135.19999999999999</v>
          </cell>
          <cell r="H114">
            <v>0.61791590493601456</v>
          </cell>
          <cell r="J114">
            <v>354</v>
          </cell>
        </row>
        <row r="115">
          <cell r="C115" t="str">
            <v>EA2402A</v>
          </cell>
          <cell r="D115">
            <v>0</v>
          </cell>
          <cell r="E115">
            <v>414.68691141260973</v>
          </cell>
          <cell r="G115">
            <v>414.68691141260973</v>
          </cell>
          <cell r="I115">
            <v>1698.2674230145867</v>
          </cell>
          <cell r="J115">
            <v>-1283.5805116019769</v>
          </cell>
        </row>
        <row r="116">
          <cell r="C116" t="str">
            <v>EA2403A</v>
          </cell>
          <cell r="D116">
            <v>0</v>
          </cell>
          <cell r="E116">
            <v>308.92304370493343</v>
          </cell>
          <cell r="G116">
            <v>308.92304370493343</v>
          </cell>
          <cell r="I116">
            <v>646.75252909186599</v>
          </cell>
          <cell r="J116">
            <v>-337.82948538693256</v>
          </cell>
        </row>
        <row r="117">
          <cell r="C117" t="str">
            <v>EA2406A</v>
          </cell>
          <cell r="D117">
            <v>0</v>
          </cell>
          <cell r="E117">
            <v>529.32211289487316</v>
          </cell>
          <cell r="G117">
            <v>529.32211289487316</v>
          </cell>
          <cell r="I117">
            <v>349.06451612903226</v>
          </cell>
          <cell r="J117">
            <v>180.2575967658409</v>
          </cell>
        </row>
        <row r="118">
          <cell r="C118" t="str">
            <v>EA2412A</v>
          </cell>
          <cell r="D118">
            <v>0</v>
          </cell>
          <cell r="E118">
            <v>446</v>
          </cell>
          <cell r="G118">
            <v>446</v>
          </cell>
          <cell r="I118">
            <v>363</v>
          </cell>
          <cell r="J118">
            <v>83</v>
          </cell>
        </row>
        <row r="119">
          <cell r="C119" t="str">
            <v>EA2425A</v>
          </cell>
          <cell r="D119">
            <v>153708.93980265898</v>
          </cell>
          <cell r="E119">
            <v>476.69728047492919</v>
          </cell>
          <cell r="G119">
            <v>476.69728047492919</v>
          </cell>
          <cell r="I119">
            <v>489.64847685296235</v>
          </cell>
          <cell r="J119">
            <v>-12.95119637803316</v>
          </cell>
        </row>
        <row r="120">
          <cell r="C120" t="str">
            <v>EA2404A</v>
          </cell>
          <cell r="D120">
            <v>0</v>
          </cell>
          <cell r="E120">
            <v>361.73</v>
          </cell>
          <cell r="F120">
            <v>441.03</v>
          </cell>
          <cell r="G120">
            <v>-79.299999999999955</v>
          </cell>
          <cell r="H120">
            <v>-0.1798063623789764</v>
          </cell>
          <cell r="J120">
            <v>361.73</v>
          </cell>
        </row>
        <row r="121">
          <cell r="G121">
            <v>0</v>
          </cell>
          <cell r="J121">
            <v>0</v>
          </cell>
        </row>
        <row r="122">
          <cell r="C122" t="str">
            <v>EA2610E</v>
          </cell>
          <cell r="D122">
            <v>29809.995323288749</v>
          </cell>
          <cell r="E122">
            <v>419.7369406977279</v>
          </cell>
          <cell r="F122">
            <v>308.45</v>
          </cell>
          <cell r="G122">
            <v>111.28694069772791</v>
          </cell>
          <cell r="H122">
            <v>0.36079410179195304</v>
          </cell>
          <cell r="I122">
            <v>382.89373141157631</v>
          </cell>
          <cell r="J122">
            <v>36.843209286151591</v>
          </cell>
        </row>
        <row r="123">
          <cell r="C123" t="str">
            <v>EA2601S</v>
          </cell>
          <cell r="D123">
            <v>0</v>
          </cell>
          <cell r="E123">
            <v>1805.1896551724137</v>
          </cell>
          <cell r="G123">
            <v>1805.1896551724137</v>
          </cell>
          <cell r="I123">
            <v>868.40740740740739</v>
          </cell>
          <cell r="J123">
            <v>936.78224776500633</v>
          </cell>
        </row>
        <row r="124">
          <cell r="C124" t="str">
            <v>EA2602J</v>
          </cell>
          <cell r="D124">
            <v>0</v>
          </cell>
          <cell r="E124">
            <v>1624.7960724513705</v>
          </cell>
          <cell r="F124">
            <v>1187.29</v>
          </cell>
          <cell r="G124">
            <v>437.50607245137053</v>
          </cell>
          <cell r="H124">
            <v>0.3684913310575938</v>
          </cell>
          <cell r="I124">
            <v>282.30638297872338</v>
          </cell>
          <cell r="J124">
            <v>1342.4896894726471</v>
          </cell>
        </row>
        <row r="125">
          <cell r="C125" t="str">
            <v>EA2603H</v>
          </cell>
          <cell r="D125">
            <v>159</v>
          </cell>
          <cell r="E125">
            <v>910.40241397021066</v>
          </cell>
          <cell r="G125">
            <v>910.40241397021066</v>
          </cell>
          <cell r="I125">
            <v>837.94512195121956</v>
          </cell>
          <cell r="J125">
            <v>72.457292018991097</v>
          </cell>
        </row>
        <row r="126">
          <cell r="C126" t="str">
            <v>EA2608B</v>
          </cell>
          <cell r="D126">
            <v>0</v>
          </cell>
          <cell r="E126">
            <v>338.96</v>
          </cell>
          <cell r="F126">
            <v>338.95</v>
          </cell>
          <cell r="G126">
            <v>9.9999999999909051E-3</v>
          </cell>
          <cell r="H126">
            <v>2.9502876530434887E-5</v>
          </cell>
          <cell r="I126">
            <v>997.7</v>
          </cell>
          <cell r="J126">
            <v>-658.74</v>
          </cell>
        </row>
        <row r="127">
          <cell r="C127" t="str">
            <v>EA2608C</v>
          </cell>
          <cell r="D127">
            <v>874.02296569558223</v>
          </cell>
          <cell r="E127">
            <v>349.01447233079614</v>
          </cell>
          <cell r="F127">
            <v>433.75</v>
          </cell>
          <cell r="G127">
            <v>-84.735527669203861</v>
          </cell>
          <cell r="H127">
            <v>-0.19535568338721351</v>
          </cell>
          <cell r="J127">
            <v>349.01447233079614</v>
          </cell>
        </row>
        <row r="128">
          <cell r="C128" t="str">
            <v>EA2608S</v>
          </cell>
          <cell r="D128">
            <v>0</v>
          </cell>
          <cell r="E128">
            <v>392.84373333333332</v>
          </cell>
          <cell r="F128">
            <v>321.36</v>
          </cell>
          <cell r="G128">
            <v>71.483733333333305</v>
          </cell>
          <cell r="H128">
            <v>0.22244129117915515</v>
          </cell>
          <cell r="J128">
            <v>392.84373333333332</v>
          </cell>
        </row>
        <row r="129">
          <cell r="C129" t="str">
            <v>EA2708B</v>
          </cell>
          <cell r="D129">
            <v>0</v>
          </cell>
          <cell r="E129">
            <v>327.12</v>
          </cell>
          <cell r="F129">
            <v>263.92</v>
          </cell>
          <cell r="G129">
            <v>63.199999999999989</v>
          </cell>
          <cell r="H129">
            <v>0.23946650500151556</v>
          </cell>
          <cell r="J129">
            <v>327.12</v>
          </cell>
        </row>
        <row r="130">
          <cell r="C130" t="str">
            <v>EA2708C</v>
          </cell>
          <cell r="D130">
            <v>5375.3526009368525</v>
          </cell>
          <cell r="E130">
            <v>393.99972021636603</v>
          </cell>
          <cell r="F130">
            <v>433.75</v>
          </cell>
          <cell r="G130">
            <v>-39.750279783633971</v>
          </cell>
          <cell r="H130">
            <v>-9.1643296331144597E-2</v>
          </cell>
          <cell r="J130">
            <v>393.99972021636603</v>
          </cell>
        </row>
        <row r="131">
          <cell r="D131">
            <v>0</v>
          </cell>
          <cell r="F131">
            <v>308.45</v>
          </cell>
          <cell r="G131">
            <v>-308.45</v>
          </cell>
          <cell r="J131">
            <v>0</v>
          </cell>
        </row>
        <row r="132">
          <cell r="C132" t="str">
            <v>EA2801B</v>
          </cell>
          <cell r="D132">
            <v>0</v>
          </cell>
          <cell r="E132">
            <v>1108.2929715628061</v>
          </cell>
          <cell r="G132">
            <v>1108.2929715628061</v>
          </cell>
          <cell r="I132">
            <v>1183.0244498777506</v>
          </cell>
          <cell r="J132">
            <v>-74.731478314944525</v>
          </cell>
        </row>
        <row r="133">
          <cell r="C133" t="str">
            <v>EA2801C</v>
          </cell>
          <cell r="D133">
            <v>0</v>
          </cell>
          <cell r="E133">
            <v>495.17676226212802</v>
          </cell>
          <cell r="G133">
            <v>495.17676226212802</v>
          </cell>
          <cell r="I133">
            <v>1902.6071428571429</v>
          </cell>
          <cell r="J133">
            <v>-1407.4303805950149</v>
          </cell>
        </row>
        <row r="134">
          <cell r="C134" t="str">
            <v>EA2802B</v>
          </cell>
          <cell r="D134">
            <v>0</v>
          </cell>
          <cell r="E134">
            <v>1230.6339282109886</v>
          </cell>
          <cell r="G134">
            <v>1230.6339282109886</v>
          </cell>
          <cell r="I134">
            <v>1789.7982905982906</v>
          </cell>
          <cell r="J134">
            <v>-559.16436238730194</v>
          </cell>
        </row>
        <row r="135">
          <cell r="C135" t="str">
            <v>EA2802C</v>
          </cell>
          <cell r="D135">
            <v>0</v>
          </cell>
          <cell r="E135">
            <v>371.26666666666665</v>
          </cell>
          <cell r="G135">
            <v>371.26666666666665</v>
          </cell>
          <cell r="I135">
            <v>1514.4102564102564</v>
          </cell>
          <cell r="J135">
            <v>-1143.1435897435897</v>
          </cell>
        </row>
        <row r="136">
          <cell r="C136" t="str">
            <v>EA2804C</v>
          </cell>
          <cell r="D136">
            <v>0</v>
          </cell>
          <cell r="E136">
            <v>353.76</v>
          </cell>
          <cell r="G136">
            <v>353.76</v>
          </cell>
          <cell r="I136">
            <v>2649.3333333333335</v>
          </cell>
          <cell r="J136">
            <v>-2295.5733333333337</v>
          </cell>
        </row>
        <row r="137">
          <cell r="C137" t="str">
            <v>EA2806B</v>
          </cell>
          <cell r="D137">
            <v>0</v>
          </cell>
          <cell r="E137">
            <v>1458</v>
          </cell>
          <cell r="G137">
            <v>1458</v>
          </cell>
          <cell r="I137">
            <v>1315.2745098039215</v>
          </cell>
          <cell r="J137">
            <v>142.72549019607845</v>
          </cell>
        </row>
        <row r="138">
          <cell r="C138" t="str">
            <v>EA2835C</v>
          </cell>
          <cell r="D138">
            <v>0</v>
          </cell>
          <cell r="E138">
            <v>826.85531687853756</v>
          </cell>
          <cell r="G138">
            <v>826.85531687853756</v>
          </cell>
          <cell r="I138">
            <v>829.47058823529414</v>
          </cell>
          <cell r="J138">
            <v>-2.6152713567565797</v>
          </cell>
        </row>
        <row r="139">
          <cell r="C139" t="str">
            <v>EA2832B</v>
          </cell>
          <cell r="D139">
            <v>21632.156947153409</v>
          </cell>
          <cell r="E139">
            <v>762.26673020099963</v>
          </cell>
          <cell r="F139">
            <v>881.81</v>
          </cell>
          <cell r="G139">
            <v>-119.54326979900031</v>
          </cell>
          <cell r="H139">
            <v>-0.13556579058867593</v>
          </cell>
          <cell r="I139">
            <v>708.87529756454865</v>
          </cell>
          <cell r="J139">
            <v>53.391432636450986</v>
          </cell>
        </row>
        <row r="140">
          <cell r="G140">
            <v>0</v>
          </cell>
          <cell r="J140">
            <v>0</v>
          </cell>
        </row>
        <row r="142">
          <cell r="D142">
            <v>15495302.004194945</v>
          </cell>
        </row>
        <row r="144">
          <cell r="D144">
            <v>15165302.004194941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fcc-mth"/>
      <sheetName val="sfcc-ytd"/>
      <sheetName val="Scorecard"/>
      <sheetName val="JUNE1"/>
      <sheetName val="#REF"/>
      <sheetName val="01000(A)"/>
      <sheetName val="Sheet1"/>
      <sheetName val="LIA-JUN04"/>
      <sheetName val="DATA"/>
      <sheetName val="CASH98"/>
      <sheetName val="tpc"/>
      <sheetName val="BS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Account List"/>
      <sheetName val="properties"/>
      <sheetName val="Q3-13"/>
      <sheetName val="I02-งวด.ผรม.หลัก-ย่อย-วัสดุ"/>
      <sheetName val="Sheet2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TrialBalance Q3-2002"/>
      <sheetName val="Report Srv. - Subsidiary"/>
      <sheetName val="DR + R3 Archiving - Subsidiary"/>
      <sheetName val="資金繰り表_(9)"/>
      <sheetName val="1.AR-Export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</sheetNames>
    <sheetDataSet>
      <sheetData sheetId="0"/>
      <sheetData sheetId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tructions"/>
      <sheetName val="Total costs"/>
      <sheetName val="Cement"/>
      <sheetName val="Paper"/>
      <sheetName val="Petro"/>
      <sheetName val="CDC"/>
      <sheetName val="CPAC"/>
      <sheetName val="ITC"/>
      <sheetName val="13-Operating exp 2000"/>
      <sheetName val="cost per head"/>
      <sheetName val="DNP list"/>
      <sheetName val="asset write-off#3"/>
      <sheetName val="시산표"/>
      <sheetName val="SAPfilean"/>
      <sheetName val="Defer Dec. 2002"/>
    </sheetNames>
    <sheetDataSet>
      <sheetData sheetId="0" refreshError="1">
        <row r="3">
          <cell r="B3" t="str">
            <v>Direct</v>
          </cell>
          <cell r="D3" t="str">
            <v xml:space="preserve">Fixed </v>
          </cell>
        </row>
        <row r="4">
          <cell r="B4" t="str">
            <v>Allocated</v>
          </cell>
          <cell r="D4" t="str">
            <v>Variable</v>
          </cell>
        </row>
        <row r="5">
          <cell r="B5" t="str">
            <v>Shift cell DOWN--don't insert row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ineer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BAL"/>
      <sheetName val="PGM_2LEVYTD"/>
      <sheetName val="Sum"/>
      <sheetName val="Market rates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Used_Acc"/>
      <sheetName val="asset write-off#3"/>
      <sheetName val="TI_F_03_Selection"/>
      <sheetName val="Sheet1"/>
      <sheetName val="01000(A)"/>
      <sheetName val="3(2)"/>
      <sheetName val="3(3)"/>
      <sheetName val="SAPfilean"/>
      <sheetName val="ZPS02"/>
      <sheetName val="code"/>
      <sheetName val="ราคาวัสดุ2553-3"/>
      <sheetName val="Total Revenue"/>
      <sheetName val="Extra area"/>
      <sheetName val="Q1-13"/>
      <sheetName val="Q3-13"/>
      <sheetName val="Cashflow"/>
      <sheetName val="Contract Scheme"/>
      <sheetName val="GIVTR00P"/>
      <sheetName val="SUMFREIGHT"/>
      <sheetName val="表紙"/>
      <sheetName val="Sheet2"/>
      <sheetName val="tex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DW"/>
      <sheetName val="ActLineItem"/>
      <sheetName val="ANALYSIS_LON1"/>
      <sheetName val="incom tax 2005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  <cell r="B4" t="str">
            <v>NAME</v>
          </cell>
          <cell r="C4" t="str">
            <v>AMOUNT</v>
          </cell>
          <cell r="D4" t="str">
            <v>ADJUST</v>
          </cell>
          <cell r="E4" t="str">
            <v>TOTAL</v>
          </cell>
        </row>
        <row r="5">
          <cell r="A5">
            <v>127110</v>
          </cell>
          <cell r="B5" t="str">
            <v>VAT-INPUT  TAX  (RECOVERABLE)</v>
          </cell>
          <cell r="C5">
            <v>78775537.879999995</v>
          </cell>
          <cell r="E5">
            <v>78775537.879999995</v>
          </cell>
        </row>
        <row r="6">
          <cell r="A6">
            <v>127120</v>
          </cell>
          <cell r="B6" t="str">
            <v>VAT-INPUT  TAX - DEFERRED  (RECOVERABLE)</v>
          </cell>
          <cell r="C6">
            <v>3325475.21</v>
          </cell>
          <cell r="E6">
            <v>3325475.21</v>
          </cell>
        </row>
        <row r="7">
          <cell r="A7">
            <v>227110</v>
          </cell>
          <cell r="B7" t="str">
            <v>VAT-OUTPUT  TAX  (PAYABLE)</v>
          </cell>
          <cell r="C7">
            <v>-66399020.939999998</v>
          </cell>
          <cell r="E7">
            <v>-66399020.939999998</v>
          </cell>
        </row>
        <row r="8">
          <cell r="A8">
            <v>227120</v>
          </cell>
          <cell r="B8" t="str">
            <v>VAT-OUTPUT  TAX - DEFERRED  (PAYABLE)</v>
          </cell>
          <cell r="C8">
            <v>-13378.4</v>
          </cell>
          <cell r="E8">
            <v>-13378.4</v>
          </cell>
        </row>
        <row r="9">
          <cell r="A9" t="str">
            <v>TOTAL</v>
          </cell>
          <cell r="C9">
            <v>15688613.749999991</v>
          </cell>
          <cell r="D9">
            <v>0</v>
          </cell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AY CASH"/>
      <sheetName val="Cur Bal"/>
      <sheetName val="Loan"/>
      <sheetName val="Nego Paid"/>
      <sheetName val="Call Paid"/>
      <sheetName val="TR Control"/>
      <sheetName val="TR Paid"/>
      <sheetName val="F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3"/>
  </sheetPr>
  <dimension ref="A1:I70"/>
  <sheetViews>
    <sheetView tabSelected="1" view="pageBreakPreview" zoomScaleNormal="100" zoomScaleSheetLayoutView="100" workbookViewId="0">
      <selection activeCell="D61" sqref="D61"/>
    </sheetView>
  </sheetViews>
  <sheetFormatPr defaultColWidth="9.140625" defaultRowHeight="23.25" customHeight="1" x14ac:dyDescent="0.45"/>
  <cols>
    <col min="1" max="1" width="55.85546875" style="4" customWidth="1"/>
    <col min="2" max="2" width="7.85546875" style="5" customWidth="1"/>
    <col min="3" max="3" width="2" style="5" customWidth="1"/>
    <col min="4" max="4" width="14.7109375" style="4" customWidth="1"/>
    <col min="5" max="5" width="2" style="4" customWidth="1"/>
    <col min="6" max="6" width="14.7109375" style="4" customWidth="1"/>
    <col min="7" max="7" width="0.85546875" style="4" customWidth="1"/>
    <col min="8" max="8" width="17" style="4" bestFit="1" customWidth="1"/>
    <col min="9" max="9" width="11" style="4" bestFit="1" customWidth="1"/>
    <col min="10" max="16384" width="9.140625" style="4"/>
  </cols>
  <sheetData>
    <row r="1" spans="1:8" ht="23.25" customHeight="1" x14ac:dyDescent="0.5">
      <c r="A1" s="1" t="s">
        <v>0</v>
      </c>
      <c r="B1" s="2"/>
      <c r="C1" s="2"/>
      <c r="D1" s="3"/>
      <c r="E1" s="3"/>
      <c r="F1" s="3"/>
    </row>
    <row r="2" spans="1:8" ht="23.25" customHeight="1" x14ac:dyDescent="0.5">
      <c r="A2" s="1" t="s">
        <v>1</v>
      </c>
      <c r="B2" s="2"/>
      <c r="C2" s="2"/>
      <c r="D2" s="3"/>
      <c r="E2" s="3"/>
      <c r="F2" s="3"/>
    </row>
    <row r="3" spans="1:8" ht="23.25" customHeight="1" x14ac:dyDescent="0.5">
      <c r="A3" s="1" t="s">
        <v>117</v>
      </c>
      <c r="B3" s="2"/>
      <c r="C3" s="2"/>
      <c r="D3" s="3"/>
      <c r="E3" s="3"/>
      <c r="F3" s="3"/>
    </row>
    <row r="4" spans="1:8" ht="23.25" customHeight="1" x14ac:dyDescent="0.5">
      <c r="A4" s="1"/>
    </row>
    <row r="5" spans="1:8" ht="23.25" customHeight="1" x14ac:dyDescent="0.5">
      <c r="A5" s="1" t="s">
        <v>2</v>
      </c>
      <c r="B5" s="6" t="s">
        <v>3</v>
      </c>
      <c r="C5" s="6"/>
      <c r="D5" s="7">
        <v>2560</v>
      </c>
      <c r="E5" s="8"/>
      <c r="F5" s="7">
        <v>2559</v>
      </c>
    </row>
    <row r="6" spans="1:8" ht="23.25" customHeight="1" x14ac:dyDescent="0.45">
      <c r="A6" s="9"/>
      <c r="B6" s="2"/>
      <c r="C6" s="2"/>
      <c r="D6" s="182" t="s">
        <v>4</v>
      </c>
      <c r="E6" s="182"/>
      <c r="F6" s="182"/>
      <c r="G6" s="182"/>
    </row>
    <row r="7" spans="1:8" ht="23.25" customHeight="1" x14ac:dyDescent="0.45">
      <c r="A7" s="11" t="s">
        <v>5</v>
      </c>
      <c r="B7" s="6"/>
      <c r="C7" s="6"/>
      <c r="D7" s="12"/>
      <c r="E7" s="12"/>
      <c r="F7" s="12"/>
    </row>
    <row r="8" spans="1:8" ht="23.25" customHeight="1" x14ac:dyDescent="0.45">
      <c r="A8" s="3" t="s">
        <v>6</v>
      </c>
      <c r="B8" s="13">
        <v>5</v>
      </c>
      <c r="C8" s="13"/>
      <c r="D8" s="14">
        <v>316590640</v>
      </c>
      <c r="E8" s="14"/>
      <c r="F8" s="14">
        <v>47368050</v>
      </c>
      <c r="G8" s="15"/>
    </row>
    <row r="9" spans="1:8" ht="23.25" customHeight="1" x14ac:dyDescent="0.45">
      <c r="A9" s="16" t="s">
        <v>125</v>
      </c>
      <c r="B9" s="13" t="s">
        <v>7</v>
      </c>
      <c r="C9" s="13"/>
      <c r="D9" s="14">
        <v>214649713</v>
      </c>
      <c r="E9" s="14"/>
      <c r="F9" s="14">
        <v>235439372</v>
      </c>
      <c r="G9" s="15"/>
      <c r="H9" s="17"/>
    </row>
    <row r="10" spans="1:8" ht="23.25" customHeight="1" x14ac:dyDescent="0.45">
      <c r="A10" s="3" t="s">
        <v>8</v>
      </c>
      <c r="B10" s="13">
        <v>7</v>
      </c>
      <c r="C10" s="13"/>
      <c r="D10" s="14">
        <v>458223316</v>
      </c>
      <c r="E10" s="14"/>
      <c r="F10" s="14">
        <v>425355316</v>
      </c>
      <c r="G10" s="15"/>
    </row>
    <row r="11" spans="1:8" ht="23.25" customHeight="1" x14ac:dyDescent="0.45">
      <c r="A11" s="3" t="s">
        <v>9</v>
      </c>
      <c r="B11" s="13">
        <v>8</v>
      </c>
      <c r="C11" s="13"/>
      <c r="D11" s="14">
        <v>592377455</v>
      </c>
      <c r="E11" s="14"/>
      <c r="F11" s="14">
        <v>659017623</v>
      </c>
      <c r="G11" s="15"/>
    </row>
    <row r="12" spans="1:8" ht="23.25" customHeight="1" x14ac:dyDescent="0.45">
      <c r="A12" s="9" t="s">
        <v>10</v>
      </c>
      <c r="B12" s="6"/>
      <c r="C12" s="6"/>
      <c r="D12" s="18">
        <f>SUM(D8:D11)</f>
        <v>1581841124</v>
      </c>
      <c r="E12" s="19">
        <v>0</v>
      </c>
      <c r="F12" s="18">
        <f>SUM(F8:F11)</f>
        <v>1367180361</v>
      </c>
      <c r="G12" s="15"/>
      <c r="H12" s="17"/>
    </row>
    <row r="13" spans="1:8" ht="23.25" customHeight="1" x14ac:dyDescent="0.45">
      <c r="A13" s="9"/>
      <c r="B13" s="6"/>
      <c r="C13" s="6"/>
      <c r="D13" s="20"/>
      <c r="E13" s="21"/>
      <c r="F13" s="20"/>
      <c r="G13" s="15"/>
      <c r="H13" s="17"/>
    </row>
    <row r="14" spans="1:8" ht="23.25" customHeight="1" x14ac:dyDescent="0.45">
      <c r="A14" s="11" t="s">
        <v>11</v>
      </c>
      <c r="B14" s="6"/>
      <c r="C14" s="6"/>
      <c r="D14" s="20"/>
      <c r="E14" s="21"/>
      <c r="F14" s="20"/>
      <c r="G14" s="15"/>
      <c r="H14" s="17"/>
    </row>
    <row r="15" spans="1:8" ht="23.25" customHeight="1" x14ac:dyDescent="0.45">
      <c r="A15" s="3" t="s">
        <v>12</v>
      </c>
      <c r="B15" s="13" t="s">
        <v>13</v>
      </c>
      <c r="C15" s="13"/>
      <c r="D15" s="14">
        <v>16605300</v>
      </c>
      <c r="E15" s="14"/>
      <c r="F15" s="14">
        <v>16605300</v>
      </c>
      <c r="G15" s="22"/>
    </row>
    <row r="16" spans="1:8" ht="23.25" customHeight="1" x14ac:dyDescent="0.45">
      <c r="A16" s="3" t="s">
        <v>14</v>
      </c>
      <c r="B16" s="13" t="s">
        <v>15</v>
      </c>
      <c r="C16" s="13"/>
      <c r="D16" s="14">
        <v>324662844</v>
      </c>
      <c r="E16" s="14"/>
      <c r="F16" s="14">
        <v>325331473</v>
      </c>
      <c r="G16" s="22"/>
    </row>
    <row r="17" spans="1:8" ht="23.25" customHeight="1" x14ac:dyDescent="0.45">
      <c r="A17" s="16" t="s">
        <v>16</v>
      </c>
      <c r="B17" s="13" t="s">
        <v>17</v>
      </c>
      <c r="C17" s="13"/>
      <c r="D17" s="14">
        <v>1868775721</v>
      </c>
      <c r="E17" s="14"/>
      <c r="F17" s="14">
        <v>1984840444</v>
      </c>
      <c r="G17" s="22"/>
    </row>
    <row r="18" spans="1:8" ht="23.25" customHeight="1" x14ac:dyDescent="0.45">
      <c r="A18" s="16" t="s">
        <v>18</v>
      </c>
      <c r="B18" s="13" t="s">
        <v>19</v>
      </c>
      <c r="C18" s="13"/>
      <c r="D18" s="14">
        <v>6764818</v>
      </c>
      <c r="E18" s="23"/>
      <c r="F18" s="14">
        <v>11946916</v>
      </c>
      <c r="G18" s="22"/>
    </row>
    <row r="19" spans="1:8" ht="23.25" customHeight="1" x14ac:dyDescent="0.45">
      <c r="A19" s="16" t="s">
        <v>20</v>
      </c>
      <c r="B19" s="13">
        <v>13</v>
      </c>
      <c r="C19" s="13"/>
      <c r="D19" s="14">
        <v>53090592</v>
      </c>
      <c r="E19" s="23"/>
      <c r="F19" s="14">
        <v>63718022</v>
      </c>
      <c r="G19" s="22"/>
    </row>
    <row r="20" spans="1:8" ht="23.25" customHeight="1" x14ac:dyDescent="0.45">
      <c r="A20" s="3" t="s">
        <v>21</v>
      </c>
      <c r="B20" s="13"/>
      <c r="C20" s="13"/>
      <c r="D20" s="24">
        <v>11695574</v>
      </c>
      <c r="E20" s="14"/>
      <c r="F20" s="24">
        <v>17043839</v>
      </c>
      <c r="G20" s="22"/>
      <c r="H20" s="17"/>
    </row>
    <row r="21" spans="1:8" ht="23.25" customHeight="1" x14ac:dyDescent="0.45">
      <c r="A21" s="9" t="s">
        <v>22</v>
      </c>
      <c r="B21" s="6"/>
      <c r="C21" s="6"/>
      <c r="D21" s="18">
        <f>SUM(D15:D20)</f>
        <v>2281594849</v>
      </c>
      <c r="E21" s="19">
        <v>0</v>
      </c>
      <c r="F21" s="18">
        <f>SUM(F15:F20)</f>
        <v>2419485994</v>
      </c>
      <c r="G21" s="22"/>
      <c r="H21" s="17"/>
    </row>
    <row r="22" spans="1:8" ht="23.25" customHeight="1" x14ac:dyDescent="0.45">
      <c r="A22" s="9"/>
      <c r="B22" s="6"/>
      <c r="C22" s="6"/>
      <c r="D22" s="14"/>
      <c r="E22" s="14"/>
      <c r="F22" s="14"/>
      <c r="G22" s="22"/>
      <c r="H22" s="17"/>
    </row>
    <row r="23" spans="1:8" ht="23.25" customHeight="1" thickBot="1" x14ac:dyDescent="0.5">
      <c r="A23" s="9" t="s">
        <v>23</v>
      </c>
      <c r="B23" s="6"/>
      <c r="C23" s="6"/>
      <c r="D23" s="25">
        <f>D12+D21</f>
        <v>3863435973</v>
      </c>
      <c r="E23" s="19">
        <v>0</v>
      </c>
      <c r="F23" s="25">
        <f>F12+F21</f>
        <v>3786666355</v>
      </c>
      <c r="G23" s="22"/>
    </row>
    <row r="24" spans="1:8" ht="23.25" customHeight="1" thickTop="1" x14ac:dyDescent="0.45">
      <c r="A24" s="3"/>
      <c r="B24" s="6"/>
      <c r="C24" s="6"/>
      <c r="D24" s="20"/>
      <c r="E24" s="21"/>
      <c r="F24" s="20"/>
      <c r="G24" s="15"/>
    </row>
    <row r="25" spans="1:8" ht="23.25" customHeight="1" x14ac:dyDescent="0.5">
      <c r="A25" s="1" t="s">
        <v>0</v>
      </c>
      <c r="B25" s="2"/>
      <c r="C25" s="2"/>
      <c r="D25" s="26"/>
      <c r="E25" s="3"/>
      <c r="F25" s="26"/>
      <c r="G25" s="15"/>
    </row>
    <row r="26" spans="1:8" ht="23.25" customHeight="1" x14ac:dyDescent="0.5">
      <c r="A26" s="1" t="s">
        <v>1</v>
      </c>
      <c r="B26" s="2"/>
      <c r="C26" s="2"/>
      <c r="D26" s="3"/>
      <c r="E26" s="3"/>
      <c r="F26" s="3"/>
      <c r="G26" s="15"/>
    </row>
    <row r="27" spans="1:8" ht="23.25" customHeight="1" x14ac:dyDescent="0.5">
      <c r="A27" s="1" t="s">
        <v>117</v>
      </c>
      <c r="B27" s="2"/>
      <c r="C27" s="2"/>
      <c r="D27" s="3"/>
      <c r="E27" s="3"/>
      <c r="F27" s="3"/>
      <c r="G27" s="15"/>
    </row>
    <row r="28" spans="1:8" ht="23.25" customHeight="1" x14ac:dyDescent="0.5">
      <c r="A28" s="1"/>
      <c r="B28" s="2"/>
      <c r="C28" s="2"/>
      <c r="D28" s="3"/>
      <c r="E28" s="3"/>
      <c r="F28" s="3"/>
      <c r="G28" s="15"/>
    </row>
    <row r="29" spans="1:8" ht="23.25" customHeight="1" x14ac:dyDescent="0.5">
      <c r="A29" s="1" t="s">
        <v>24</v>
      </c>
      <c r="B29" s="6" t="s">
        <v>3</v>
      </c>
      <c r="C29" s="6"/>
      <c r="D29" s="7">
        <v>2560</v>
      </c>
      <c r="E29" s="8"/>
      <c r="F29" s="7">
        <v>2559</v>
      </c>
      <c r="G29" s="15"/>
    </row>
    <row r="30" spans="1:8" ht="23.25" customHeight="1" x14ac:dyDescent="0.5">
      <c r="A30" s="1"/>
      <c r="B30" s="6"/>
      <c r="C30" s="6"/>
      <c r="D30" s="182" t="s">
        <v>4</v>
      </c>
      <c r="E30" s="182"/>
      <c r="F30" s="182"/>
      <c r="G30" s="182"/>
    </row>
    <row r="31" spans="1:8" ht="23.25" customHeight="1" x14ac:dyDescent="0.45">
      <c r="A31" s="11" t="s">
        <v>25</v>
      </c>
      <c r="B31" s="6"/>
      <c r="C31" s="6"/>
      <c r="D31" s="27"/>
      <c r="E31" s="27"/>
      <c r="F31" s="27"/>
      <c r="G31" s="15"/>
    </row>
    <row r="32" spans="1:8" ht="23.25" customHeight="1" x14ac:dyDescent="0.45">
      <c r="A32" s="16" t="s">
        <v>126</v>
      </c>
      <c r="B32" s="13" t="s">
        <v>26</v>
      </c>
      <c r="C32" s="13"/>
      <c r="D32" s="23">
        <v>280657753</v>
      </c>
      <c r="E32" s="29"/>
      <c r="F32" s="23">
        <v>253526972</v>
      </c>
      <c r="G32" s="15"/>
      <c r="H32" s="22"/>
    </row>
    <row r="33" spans="1:9" ht="23.25" customHeight="1" x14ac:dyDescent="0.45">
      <c r="A33" s="16" t="s">
        <v>28</v>
      </c>
      <c r="B33" s="28"/>
      <c r="C33" s="28"/>
      <c r="D33" s="23">
        <v>9601106</v>
      </c>
      <c r="E33" s="29"/>
      <c r="F33" s="23">
        <v>6116957</v>
      </c>
      <c r="G33" s="15"/>
    </row>
    <row r="34" spans="1:9" ht="23.25" customHeight="1" x14ac:dyDescent="0.45">
      <c r="A34" s="3" t="s">
        <v>29</v>
      </c>
      <c r="B34" s="28"/>
      <c r="C34" s="28"/>
      <c r="D34" s="23">
        <v>676765</v>
      </c>
      <c r="E34" s="29"/>
      <c r="F34" s="23">
        <v>676765</v>
      </c>
      <c r="G34" s="15"/>
      <c r="H34" s="22"/>
      <c r="I34" s="23"/>
    </row>
    <row r="35" spans="1:9" ht="23.25" customHeight="1" x14ac:dyDescent="0.45">
      <c r="A35" s="9" t="s">
        <v>30</v>
      </c>
      <c r="B35" s="6"/>
      <c r="C35" s="6"/>
      <c r="D35" s="18">
        <f>SUM(D32:D34)</f>
        <v>290935624</v>
      </c>
      <c r="E35" s="19">
        <v>0</v>
      </c>
      <c r="F35" s="18">
        <f>SUM(F32:F34)</f>
        <v>260320694</v>
      </c>
      <c r="G35" s="15"/>
      <c r="H35" s="22"/>
    </row>
    <row r="36" spans="1:9" ht="23.25" customHeight="1" x14ac:dyDescent="0.45">
      <c r="A36" s="9"/>
      <c r="B36" s="6"/>
      <c r="C36" s="6"/>
      <c r="D36" s="14"/>
      <c r="E36" s="29"/>
      <c r="F36" s="14"/>
      <c r="G36" s="15"/>
      <c r="H36" s="22"/>
    </row>
    <row r="37" spans="1:9" ht="23.25" customHeight="1" x14ac:dyDescent="0.45">
      <c r="A37" s="11" t="s">
        <v>31</v>
      </c>
      <c r="B37" s="6"/>
      <c r="C37" s="6"/>
      <c r="D37" s="30"/>
      <c r="E37" s="29"/>
      <c r="F37" s="30"/>
      <c r="G37" s="15"/>
      <c r="H37" s="22"/>
    </row>
    <row r="38" spans="1:9" ht="23.25" hidden="1" customHeight="1" x14ac:dyDescent="0.45">
      <c r="A38" s="16" t="s">
        <v>27</v>
      </c>
      <c r="B38" s="10" t="s">
        <v>32</v>
      </c>
      <c r="C38" s="10"/>
      <c r="D38" s="14">
        <v>0</v>
      </c>
      <c r="E38" s="29"/>
      <c r="F38" s="14">
        <v>0</v>
      </c>
      <c r="G38" s="15"/>
    </row>
    <row r="39" spans="1:9" ht="23.25" customHeight="1" x14ac:dyDescent="0.45">
      <c r="A39" s="16" t="s">
        <v>124</v>
      </c>
      <c r="B39" s="13">
        <v>15</v>
      </c>
      <c r="C39" s="10"/>
      <c r="D39" s="14">
        <v>80321539</v>
      </c>
      <c r="E39" s="29"/>
      <c r="F39" s="14">
        <v>85268719</v>
      </c>
      <c r="G39" s="15"/>
      <c r="I39" s="31"/>
    </row>
    <row r="40" spans="1:9" ht="23.25" customHeight="1" x14ac:dyDescent="0.45">
      <c r="A40" s="3" t="s">
        <v>33</v>
      </c>
      <c r="B40" s="6"/>
      <c r="C40" s="6"/>
      <c r="D40" s="24">
        <v>7811388</v>
      </c>
      <c r="E40" s="29"/>
      <c r="F40" s="24">
        <v>8897458</v>
      </c>
      <c r="G40" s="15"/>
    </row>
    <row r="41" spans="1:9" ht="23.25" customHeight="1" x14ac:dyDescent="0.45">
      <c r="A41" s="9" t="s">
        <v>34</v>
      </c>
      <c r="B41" s="6"/>
      <c r="C41" s="6"/>
      <c r="D41" s="32">
        <f>SUM(D38:D40)</f>
        <v>88132927</v>
      </c>
      <c r="E41" s="19">
        <v>0</v>
      </c>
      <c r="F41" s="32">
        <f>SUM(F38:F40)</f>
        <v>94166177</v>
      </c>
      <c r="G41" s="15"/>
      <c r="H41" s="22"/>
    </row>
    <row r="42" spans="1:9" ht="16.5" customHeight="1" x14ac:dyDescent="0.45">
      <c r="A42" s="9"/>
      <c r="B42" s="6"/>
      <c r="C42" s="6"/>
      <c r="D42" s="33"/>
      <c r="E42" s="14"/>
      <c r="F42" s="33"/>
      <c r="G42" s="15"/>
      <c r="H42" s="22"/>
    </row>
    <row r="43" spans="1:9" s="36" customFormat="1" ht="23.25" customHeight="1" x14ac:dyDescent="0.45">
      <c r="A43" s="9" t="s">
        <v>35</v>
      </c>
      <c r="B43" s="34"/>
      <c r="C43" s="34"/>
      <c r="D43" s="32">
        <f>D35+D41</f>
        <v>379068551</v>
      </c>
      <c r="E43" s="19">
        <v>0</v>
      </c>
      <c r="F43" s="32">
        <f>F35+F41</f>
        <v>354486871</v>
      </c>
      <c r="G43" s="15"/>
      <c r="H43" s="35"/>
    </row>
    <row r="44" spans="1:9" ht="23.25" customHeight="1" x14ac:dyDescent="0.45">
      <c r="A44" s="3"/>
      <c r="B44" s="6"/>
      <c r="C44" s="6"/>
      <c r="D44" s="20"/>
      <c r="E44" s="37"/>
      <c r="F44" s="20"/>
      <c r="G44" s="15"/>
      <c r="H44" s="22"/>
    </row>
    <row r="45" spans="1:9" ht="23.25" customHeight="1" x14ac:dyDescent="0.5">
      <c r="A45" s="1" t="s">
        <v>0</v>
      </c>
      <c r="B45" s="6"/>
      <c r="C45" s="6"/>
      <c r="D45" s="20"/>
      <c r="E45" s="37"/>
      <c r="F45" s="20"/>
      <c r="G45" s="15"/>
      <c r="H45" s="22"/>
    </row>
    <row r="46" spans="1:9" ht="23.25" customHeight="1" x14ac:dyDescent="0.5">
      <c r="A46" s="1" t="s">
        <v>1</v>
      </c>
      <c r="B46" s="6"/>
      <c r="C46" s="6"/>
      <c r="D46" s="20"/>
      <c r="E46" s="37"/>
      <c r="F46" s="20"/>
      <c r="G46" s="15"/>
    </row>
    <row r="47" spans="1:9" ht="23.25" customHeight="1" x14ac:dyDescent="0.5">
      <c r="A47" s="1" t="s">
        <v>117</v>
      </c>
      <c r="B47" s="6"/>
      <c r="C47" s="6"/>
      <c r="D47" s="20"/>
      <c r="E47" s="37"/>
      <c r="F47" s="20"/>
      <c r="G47" s="15"/>
    </row>
    <row r="48" spans="1:9" ht="23.25" customHeight="1" x14ac:dyDescent="0.5">
      <c r="A48" s="1"/>
      <c r="B48" s="6"/>
      <c r="C48" s="6"/>
      <c r="D48" s="20"/>
      <c r="E48" s="37"/>
      <c r="F48" s="20"/>
      <c r="G48" s="15"/>
    </row>
    <row r="49" spans="1:8" ht="23.25" customHeight="1" x14ac:dyDescent="0.5">
      <c r="A49" s="1" t="s">
        <v>24</v>
      </c>
      <c r="B49" s="6" t="s">
        <v>3</v>
      </c>
      <c r="C49" s="6"/>
      <c r="D49" s="7">
        <v>2560</v>
      </c>
      <c r="E49" s="8"/>
      <c r="F49" s="7">
        <v>2559</v>
      </c>
      <c r="G49" s="15"/>
    </row>
    <row r="50" spans="1:8" ht="23.25" customHeight="1" x14ac:dyDescent="0.5">
      <c r="A50" s="1"/>
      <c r="B50" s="2"/>
      <c r="C50" s="2"/>
      <c r="D50" s="182" t="s">
        <v>4</v>
      </c>
      <c r="E50" s="182"/>
      <c r="F50" s="182"/>
      <c r="G50" s="182"/>
    </row>
    <row r="51" spans="1:8" ht="23.25" customHeight="1" x14ac:dyDescent="0.45">
      <c r="A51" s="11" t="s">
        <v>36</v>
      </c>
      <c r="B51" s="6"/>
      <c r="C51" s="6"/>
      <c r="D51" s="26"/>
      <c r="E51" s="3"/>
      <c r="F51" s="26"/>
      <c r="G51" s="15"/>
    </row>
    <row r="52" spans="1:8" ht="23.25" customHeight="1" x14ac:dyDescent="0.45">
      <c r="A52" s="38" t="s">
        <v>37</v>
      </c>
      <c r="B52" s="13">
        <v>16</v>
      </c>
      <c r="C52" s="10"/>
      <c r="D52" s="23"/>
      <c r="E52" s="23"/>
      <c r="F52" s="23"/>
      <c r="G52" s="15"/>
    </row>
    <row r="53" spans="1:8" ht="23.25" customHeight="1" x14ac:dyDescent="0.45">
      <c r="A53" s="2" t="s">
        <v>38</v>
      </c>
      <c r="D53" s="23"/>
      <c r="E53" s="23"/>
      <c r="F53" s="23"/>
      <c r="G53" s="15"/>
    </row>
    <row r="54" spans="1:8" ht="23.25" customHeight="1" thickBot="1" x14ac:dyDescent="0.5">
      <c r="A54" s="16" t="s">
        <v>39</v>
      </c>
      <c r="D54" s="39">
        <v>1816098502</v>
      </c>
      <c r="E54" s="23"/>
      <c r="F54" s="39">
        <v>1816098502</v>
      </c>
      <c r="G54" s="15"/>
    </row>
    <row r="55" spans="1:8" ht="23.25" customHeight="1" thickTop="1" x14ac:dyDescent="0.45">
      <c r="A55" s="2" t="s">
        <v>40</v>
      </c>
      <c r="B55" s="10"/>
      <c r="C55" s="10"/>
      <c r="D55" s="14"/>
      <c r="E55" s="23"/>
      <c r="F55" s="14"/>
      <c r="G55" s="15"/>
    </row>
    <row r="56" spans="1:8" ht="23.25" customHeight="1" x14ac:dyDescent="0.45">
      <c r="A56" s="16" t="s">
        <v>39</v>
      </c>
      <c r="B56" s="10"/>
      <c r="C56" s="10"/>
      <c r="D56" s="23">
        <v>1697621233</v>
      </c>
      <c r="E56" s="23"/>
      <c r="F56" s="23">
        <v>1697621233</v>
      </c>
      <c r="G56" s="15"/>
    </row>
    <row r="57" spans="1:8" ht="23.25" customHeight="1" x14ac:dyDescent="0.45">
      <c r="A57" s="16" t="s">
        <v>41</v>
      </c>
      <c r="B57" s="13">
        <v>17</v>
      </c>
      <c r="C57" s="13"/>
      <c r="D57" s="23">
        <v>633593746</v>
      </c>
      <c r="E57" s="23"/>
      <c r="F57" s="23">
        <v>633593746</v>
      </c>
      <c r="G57" s="15"/>
    </row>
    <row r="58" spans="1:8" ht="23.25" customHeight="1" x14ac:dyDescent="0.45">
      <c r="A58" s="38" t="s">
        <v>42</v>
      </c>
      <c r="B58" s="13"/>
      <c r="C58" s="13"/>
      <c r="D58" s="23"/>
      <c r="E58" s="23"/>
      <c r="F58" s="23"/>
      <c r="G58" s="15"/>
      <c r="H58" s="40"/>
    </row>
    <row r="59" spans="1:8" ht="23.25" customHeight="1" x14ac:dyDescent="0.45">
      <c r="A59" s="2" t="s">
        <v>43</v>
      </c>
      <c r="B59" s="13"/>
      <c r="C59" s="13"/>
      <c r="D59" s="23"/>
      <c r="E59" s="23"/>
      <c r="F59" s="23"/>
      <c r="G59" s="15"/>
      <c r="H59" s="40"/>
    </row>
    <row r="60" spans="1:8" ht="23.25" customHeight="1" x14ac:dyDescent="0.45">
      <c r="A60" s="16" t="s">
        <v>44</v>
      </c>
      <c r="B60" s="13">
        <v>17</v>
      </c>
      <c r="C60" s="13"/>
      <c r="D60" s="41">
        <v>87065000</v>
      </c>
      <c r="E60" s="23"/>
      <c r="F60" s="41">
        <v>77565000</v>
      </c>
      <c r="G60" s="15"/>
      <c r="H60" s="40"/>
    </row>
    <row r="61" spans="1:8" ht="23.25" customHeight="1" x14ac:dyDescent="0.45">
      <c r="A61" s="2" t="s">
        <v>45</v>
      </c>
      <c r="B61" s="10"/>
      <c r="C61" s="10"/>
      <c r="D61" s="23">
        <v>1066087443</v>
      </c>
      <c r="E61" s="23"/>
      <c r="F61" s="23">
        <v>1023399505</v>
      </c>
      <c r="G61" s="15"/>
      <c r="H61" s="40"/>
    </row>
    <row r="62" spans="1:8" ht="23.25" customHeight="1" x14ac:dyDescent="0.45">
      <c r="A62" s="9" t="s">
        <v>46</v>
      </c>
      <c r="B62" s="6"/>
      <c r="C62" s="6"/>
      <c r="D62" s="42">
        <f>SUM(D56:D61)</f>
        <v>3484367422</v>
      </c>
      <c r="E62" s="43">
        <v>0</v>
      </c>
      <c r="F62" s="42">
        <f>SUM(F56:F61)</f>
        <v>3432179484</v>
      </c>
      <c r="G62" s="15"/>
    </row>
    <row r="63" spans="1:8" ht="23.25" customHeight="1" x14ac:dyDescent="0.45">
      <c r="A63" s="9"/>
      <c r="B63" s="6"/>
      <c r="C63" s="6"/>
      <c r="D63" s="23"/>
      <c r="E63" s="23"/>
      <c r="F63" s="23"/>
      <c r="G63" s="15"/>
    </row>
    <row r="64" spans="1:8" ht="23.25" customHeight="1" thickBot="1" x14ac:dyDescent="0.5">
      <c r="A64" s="9" t="s">
        <v>47</v>
      </c>
      <c r="B64" s="6"/>
      <c r="C64" s="6"/>
      <c r="D64" s="44">
        <f>D43+D62</f>
        <v>3863435973</v>
      </c>
      <c r="E64" s="43">
        <v>0</v>
      </c>
      <c r="F64" s="44">
        <f>F43+F62</f>
        <v>3786666355</v>
      </c>
      <c r="G64" s="15"/>
      <c r="H64" s="40"/>
    </row>
    <row r="65" spans="1:6" ht="23.25" customHeight="1" thickTop="1" x14ac:dyDescent="0.45">
      <c r="A65" s="3"/>
      <c r="B65" s="6"/>
      <c r="C65" s="6"/>
      <c r="D65" s="45"/>
      <c r="E65" s="45"/>
      <c r="F65" s="45"/>
    </row>
    <row r="66" spans="1:6" ht="23.25" hidden="1" customHeight="1" x14ac:dyDescent="0.45">
      <c r="A66" s="46" t="s">
        <v>48</v>
      </c>
      <c r="B66" s="47"/>
      <c r="C66" s="47"/>
      <c r="D66" s="26"/>
      <c r="E66" s="26"/>
      <c r="F66" s="26"/>
    </row>
    <row r="67" spans="1:6" ht="23.25" hidden="1" customHeight="1" x14ac:dyDescent="0.45">
      <c r="A67" s="48" t="s">
        <v>49</v>
      </c>
      <c r="B67" s="47"/>
      <c r="C67" s="47"/>
      <c r="D67" s="49" t="s">
        <v>50</v>
      </c>
      <c r="E67" s="23"/>
      <c r="F67" s="49" t="s">
        <v>50</v>
      </c>
    </row>
    <row r="68" spans="1:6" ht="23.25" hidden="1" customHeight="1" x14ac:dyDescent="0.45">
      <c r="A68" s="9" t="s">
        <v>48</v>
      </c>
      <c r="D68" s="26"/>
      <c r="E68" s="26"/>
      <c r="F68" s="26"/>
    </row>
    <row r="69" spans="1:6" ht="23.25" hidden="1" customHeight="1" x14ac:dyDescent="0.45">
      <c r="A69" s="16" t="s">
        <v>51</v>
      </c>
      <c r="D69" s="26"/>
      <c r="E69" s="26"/>
      <c r="F69" s="26"/>
    </row>
    <row r="70" spans="1:6" ht="23.25" customHeight="1" x14ac:dyDescent="0.45">
      <c r="D70" s="50"/>
      <c r="E70" s="50"/>
      <c r="F70" s="50"/>
    </row>
  </sheetData>
  <mergeCells count="3">
    <mergeCell ref="D6:G6"/>
    <mergeCell ref="D30:G30"/>
    <mergeCell ref="D50:G50"/>
  </mergeCells>
  <pageMargins left="0.8" right="0.8" top="0.48" bottom="0.5" header="0.5" footer="0.5"/>
  <pageSetup paperSize="9" firstPageNumber="5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4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22"/>
  <sheetViews>
    <sheetView view="pageBreakPreview" zoomScaleNormal="100" zoomScaleSheetLayoutView="100" workbookViewId="0">
      <selection activeCell="G118" sqref="G118"/>
    </sheetView>
  </sheetViews>
  <sheetFormatPr defaultColWidth="9.140625" defaultRowHeight="21.75" x14ac:dyDescent="0.45"/>
  <cols>
    <col min="1" max="1" width="54.7109375" customWidth="1"/>
    <col min="2" max="2" width="7.7109375" customWidth="1"/>
    <col min="3" max="3" width="1.85546875" customWidth="1"/>
    <col min="4" max="4" width="15" style="173" customWidth="1"/>
    <col min="5" max="5" width="1.85546875" customWidth="1"/>
    <col min="6" max="6" width="15" customWidth="1"/>
    <col min="7" max="7" width="14.5703125" bestFit="1" customWidth="1"/>
    <col min="8" max="8" width="15.140625" bestFit="1" customWidth="1"/>
    <col min="9" max="9" width="12" bestFit="1" customWidth="1"/>
    <col min="10" max="10" width="10.5703125" bestFit="1" customWidth="1"/>
  </cols>
  <sheetData>
    <row r="1" spans="1:8" s="4" customFormat="1" ht="23.25" customHeight="1" x14ac:dyDescent="0.45">
      <c r="A1" s="119" t="s">
        <v>0</v>
      </c>
      <c r="B1" s="2"/>
      <c r="C1" s="3"/>
      <c r="D1" s="3"/>
      <c r="E1" s="3"/>
      <c r="F1" s="3"/>
    </row>
    <row r="2" spans="1:8" s="4" customFormat="1" ht="23.25" customHeight="1" x14ac:dyDescent="0.45">
      <c r="A2" s="169" t="s">
        <v>52</v>
      </c>
      <c r="B2" s="2"/>
      <c r="C2" s="3"/>
      <c r="D2" s="3"/>
      <c r="E2" s="3"/>
      <c r="F2" s="3"/>
    </row>
    <row r="3" spans="1:8" s="4" customFormat="1" ht="23.25" customHeight="1" x14ac:dyDescent="0.45">
      <c r="A3" s="169" t="s">
        <v>118</v>
      </c>
      <c r="B3" s="2"/>
      <c r="C3" s="3"/>
      <c r="D3" s="3"/>
      <c r="E3" s="3"/>
      <c r="F3" s="3"/>
    </row>
    <row r="4" spans="1:8" s="4" customFormat="1" ht="21" customHeight="1" x14ac:dyDescent="0.5">
      <c r="A4" s="1"/>
      <c r="C4" s="3"/>
      <c r="D4" s="51"/>
      <c r="E4" s="3"/>
      <c r="F4" s="51"/>
    </row>
    <row r="5" spans="1:8" s="4" customFormat="1" ht="22.5" customHeight="1" x14ac:dyDescent="0.45">
      <c r="A5" s="52"/>
      <c r="B5" s="53" t="s">
        <v>3</v>
      </c>
      <c r="C5" s="54"/>
      <c r="D5" s="7">
        <v>2560</v>
      </c>
      <c r="E5" s="8"/>
      <c r="F5" s="7">
        <v>2559</v>
      </c>
    </row>
    <row r="6" spans="1:8" s="4" customFormat="1" ht="22.5" customHeight="1" x14ac:dyDescent="0.45">
      <c r="A6" s="52"/>
      <c r="B6" s="53"/>
      <c r="C6" s="54"/>
      <c r="D6" s="182" t="s">
        <v>4</v>
      </c>
      <c r="E6" s="183"/>
      <c r="F6" s="183"/>
    </row>
    <row r="7" spans="1:8" s="60" customFormat="1" ht="22.5" customHeight="1" x14ac:dyDescent="0.45">
      <c r="A7" s="55" t="s">
        <v>53</v>
      </c>
      <c r="B7" s="56" t="s">
        <v>54</v>
      </c>
      <c r="C7" s="57"/>
      <c r="D7" s="58">
        <v>1970819186</v>
      </c>
      <c r="E7" s="59"/>
      <c r="F7" s="58">
        <v>2254441523</v>
      </c>
    </row>
    <row r="8" spans="1:8" s="60" customFormat="1" ht="22.5" customHeight="1" x14ac:dyDescent="0.45">
      <c r="A8" s="55" t="s">
        <v>55</v>
      </c>
      <c r="B8" s="56"/>
      <c r="C8" s="57"/>
      <c r="D8" s="58">
        <v>223003898</v>
      </c>
      <c r="E8" s="59"/>
      <c r="F8" s="40">
        <v>0</v>
      </c>
    </row>
    <row r="9" spans="1:8" s="60" customFormat="1" ht="22.5" customHeight="1" x14ac:dyDescent="0.45">
      <c r="A9" s="55" t="s">
        <v>56</v>
      </c>
      <c r="B9" s="56" t="s">
        <v>57</v>
      </c>
      <c r="C9" s="57"/>
      <c r="D9" s="15">
        <v>-1402506998</v>
      </c>
      <c r="E9" s="59"/>
      <c r="F9" s="15">
        <v>-1539579282</v>
      </c>
    </row>
    <row r="10" spans="1:8" s="60" customFormat="1" ht="22.5" customHeight="1" x14ac:dyDescent="0.45">
      <c r="A10" s="55" t="s">
        <v>58</v>
      </c>
      <c r="B10" s="61"/>
      <c r="C10" s="57"/>
      <c r="D10" s="107">
        <v>-97215423</v>
      </c>
      <c r="E10" s="62"/>
      <c r="F10" s="174">
        <v>0</v>
      </c>
    </row>
    <row r="11" spans="1:8" s="60" customFormat="1" ht="22.5" customHeight="1" x14ac:dyDescent="0.45">
      <c r="A11" s="63" t="s">
        <v>59</v>
      </c>
      <c r="B11" s="64"/>
      <c r="C11" s="57"/>
      <c r="D11" s="35">
        <f>SUM(D7:D10)</f>
        <v>694100663</v>
      </c>
      <c r="E11" s="65"/>
      <c r="F11" s="35">
        <f>SUM(F7:F10)</f>
        <v>714862241</v>
      </c>
    </row>
    <row r="12" spans="1:8" s="60" customFormat="1" ht="8.25" customHeight="1" x14ac:dyDescent="0.45">
      <c r="A12" s="66"/>
      <c r="B12" s="64"/>
      <c r="C12" s="57"/>
      <c r="D12" s="40"/>
      <c r="E12" s="59"/>
      <c r="F12" s="58"/>
    </row>
    <row r="13" spans="1:8" s="60" customFormat="1" ht="22.5" customHeight="1" x14ac:dyDescent="0.45">
      <c r="A13" s="67" t="s">
        <v>60</v>
      </c>
      <c r="B13" s="56" t="s">
        <v>54</v>
      </c>
      <c r="C13" s="57"/>
      <c r="D13" s="68">
        <v>113022649</v>
      </c>
      <c r="E13" s="69"/>
      <c r="F13" s="68">
        <v>97680293</v>
      </c>
    </row>
    <row r="14" spans="1:8" s="60" customFormat="1" ht="22.5" customHeight="1" x14ac:dyDescent="0.45">
      <c r="A14" s="52" t="s">
        <v>61</v>
      </c>
      <c r="B14" s="64"/>
      <c r="C14" s="57"/>
      <c r="D14" s="70">
        <f>D11+D13</f>
        <v>807123312</v>
      </c>
      <c r="E14" s="65"/>
      <c r="F14" s="70">
        <f>F11+F13</f>
        <v>812542534</v>
      </c>
    </row>
    <row r="15" spans="1:8" s="60" customFormat="1" ht="8.25" customHeight="1" x14ac:dyDescent="0.45">
      <c r="A15" s="63"/>
      <c r="B15" s="64"/>
      <c r="C15" s="57"/>
      <c r="D15" s="58"/>
      <c r="E15" s="59"/>
      <c r="F15" s="58"/>
    </row>
    <row r="16" spans="1:8" s="60" customFormat="1" ht="22.5" customHeight="1" x14ac:dyDescent="0.45">
      <c r="A16" s="55" t="s">
        <v>122</v>
      </c>
      <c r="B16" s="56" t="s">
        <v>115</v>
      </c>
      <c r="C16" s="57"/>
      <c r="D16" s="15">
        <v>-280162126</v>
      </c>
      <c r="E16" s="62"/>
      <c r="F16" s="15">
        <v>-305290769</v>
      </c>
      <c r="G16" s="171"/>
      <c r="H16" s="172"/>
    </row>
    <row r="17" spans="1:9" s="60" customFormat="1" ht="22.5" customHeight="1" x14ac:dyDescent="0.45">
      <c r="A17" s="66" t="s">
        <v>63</v>
      </c>
      <c r="B17" s="56" t="s">
        <v>62</v>
      </c>
      <c r="C17" s="57"/>
      <c r="D17" s="15">
        <v>-257280264</v>
      </c>
      <c r="E17" s="59"/>
      <c r="F17" s="15">
        <v>-259318195</v>
      </c>
      <c r="G17" s="171"/>
      <c r="H17" s="172"/>
      <c r="I17" s="181"/>
    </row>
    <row r="18" spans="1:9" s="60" customFormat="1" ht="22.5" customHeight="1" x14ac:dyDescent="0.45">
      <c r="A18" s="55" t="s">
        <v>121</v>
      </c>
      <c r="B18" s="56" t="s">
        <v>134</v>
      </c>
      <c r="C18" s="57"/>
      <c r="D18" s="15">
        <v>-10405792</v>
      </c>
      <c r="E18" s="59"/>
      <c r="F18" s="15">
        <v>-1040643</v>
      </c>
    </row>
    <row r="19" spans="1:9" s="60" customFormat="1" ht="22.5" customHeight="1" x14ac:dyDescent="0.45">
      <c r="A19" s="55" t="s">
        <v>130</v>
      </c>
      <c r="B19" s="56" t="s">
        <v>19</v>
      </c>
      <c r="C19" s="57"/>
      <c r="D19" s="15">
        <v>-26020347</v>
      </c>
      <c r="E19" s="59"/>
      <c r="F19" s="45">
        <v>0</v>
      </c>
    </row>
    <row r="20" spans="1:9" s="60" customFormat="1" ht="22.5" customHeight="1" x14ac:dyDescent="0.45">
      <c r="A20" s="72" t="s">
        <v>65</v>
      </c>
      <c r="B20" s="56"/>
      <c r="C20" s="57"/>
      <c r="D20" s="107">
        <v>-6512</v>
      </c>
      <c r="E20" s="71"/>
      <c r="F20" s="107">
        <v>-600872</v>
      </c>
    </row>
    <row r="21" spans="1:9" s="75" customFormat="1" ht="22.5" customHeight="1" x14ac:dyDescent="0.45">
      <c r="A21" s="63" t="s">
        <v>64</v>
      </c>
      <c r="B21" s="73"/>
      <c r="C21" s="73"/>
      <c r="D21" s="114">
        <f>SUM(D16:D20)</f>
        <v>-573875041</v>
      </c>
      <c r="E21" s="74"/>
      <c r="F21" s="114">
        <f>SUM(F16:F20)</f>
        <v>-566250479</v>
      </c>
    </row>
    <row r="22" spans="1:9" s="60" customFormat="1" ht="8.25" customHeight="1" x14ac:dyDescent="0.45">
      <c r="A22" s="55"/>
      <c r="B22" s="64"/>
      <c r="C22" s="57"/>
      <c r="D22" s="71"/>
      <c r="E22" s="62"/>
      <c r="F22" s="71"/>
    </row>
    <row r="23" spans="1:9" s="60" customFormat="1" ht="22.5" customHeight="1" x14ac:dyDescent="0.45">
      <c r="A23" s="76" t="s">
        <v>66</v>
      </c>
      <c r="B23" s="64"/>
      <c r="C23" s="57"/>
      <c r="D23" s="43">
        <f>D14+D21</f>
        <v>233248271</v>
      </c>
      <c r="E23" s="43"/>
      <c r="F23" s="43">
        <f>F14+F21</f>
        <v>246292055</v>
      </c>
    </row>
    <row r="24" spans="1:9" s="60" customFormat="1" ht="8.25" customHeight="1" x14ac:dyDescent="0.45">
      <c r="A24" s="77"/>
      <c r="B24" s="64"/>
      <c r="C24" s="57"/>
      <c r="D24" s="43"/>
      <c r="E24" s="43"/>
      <c r="F24" s="43"/>
    </row>
    <row r="25" spans="1:9" s="60" customFormat="1" ht="22.5" customHeight="1" x14ac:dyDescent="0.45">
      <c r="A25" s="78" t="s">
        <v>67</v>
      </c>
      <c r="B25" s="53" t="s">
        <v>116</v>
      </c>
      <c r="C25" s="54"/>
      <c r="D25" s="79">
        <v>-43439192</v>
      </c>
      <c r="E25" s="23"/>
      <c r="F25" s="79">
        <v>-47518750</v>
      </c>
    </row>
    <row r="26" spans="1:9" s="60" customFormat="1" ht="8.25" customHeight="1" x14ac:dyDescent="0.45">
      <c r="A26" s="80"/>
      <c r="B26" s="53"/>
      <c r="C26" s="54"/>
      <c r="D26" s="23"/>
      <c r="E26" s="23"/>
      <c r="F26" s="23"/>
    </row>
    <row r="27" spans="1:9" s="60" customFormat="1" ht="22.5" customHeight="1" thickBot="1" x14ac:dyDescent="0.5">
      <c r="A27" s="76" t="s">
        <v>69</v>
      </c>
      <c r="B27" s="64"/>
      <c r="C27" s="57"/>
      <c r="D27" s="44">
        <f>D23+D25</f>
        <v>189809079</v>
      </c>
      <c r="E27" s="43">
        <v>0</v>
      </c>
      <c r="F27" s="44">
        <f>F23+F25</f>
        <v>198773305</v>
      </c>
    </row>
    <row r="28" spans="1:9" s="4" customFormat="1" ht="8.25" customHeight="1" thickTop="1" x14ac:dyDescent="0.45">
      <c r="A28" s="81"/>
      <c r="B28" s="64"/>
      <c r="C28" s="57"/>
      <c r="D28" s="71"/>
      <c r="E28" s="62"/>
      <c r="F28" s="71"/>
    </row>
    <row r="29" spans="1:9" s="4" customFormat="1" ht="22.5" customHeight="1" thickBot="1" x14ac:dyDescent="0.5">
      <c r="A29" s="97" t="s">
        <v>135</v>
      </c>
      <c r="B29" s="64" t="s">
        <v>68</v>
      </c>
      <c r="C29" s="57"/>
      <c r="D29" s="82">
        <f>D27/1697621233</f>
        <v>0.11180885070845482</v>
      </c>
      <c r="E29" s="65"/>
      <c r="F29" s="82">
        <f>F27/1697621233</f>
        <v>0.11708931364432339</v>
      </c>
    </row>
    <row r="30" spans="1:9" s="60" customFormat="1" ht="23.25" customHeight="1" thickTop="1" x14ac:dyDescent="0.45">
      <c r="A30" s="119" t="s">
        <v>0</v>
      </c>
      <c r="B30" s="2"/>
      <c r="C30" s="3"/>
      <c r="D30" s="3"/>
      <c r="E30" s="3"/>
      <c r="F30" s="3"/>
    </row>
    <row r="31" spans="1:9" s="60" customFormat="1" ht="23.25" customHeight="1" x14ac:dyDescent="0.45">
      <c r="A31" s="169" t="s">
        <v>70</v>
      </c>
      <c r="B31" s="2"/>
      <c r="C31" s="3"/>
      <c r="D31" s="3"/>
      <c r="E31" s="3"/>
      <c r="F31" s="3"/>
    </row>
    <row r="32" spans="1:9" s="60" customFormat="1" ht="23.25" customHeight="1" x14ac:dyDescent="0.45">
      <c r="A32" s="169" t="s">
        <v>118</v>
      </c>
      <c r="B32" s="2"/>
      <c r="C32" s="3"/>
      <c r="D32" s="3"/>
      <c r="E32" s="3"/>
      <c r="F32" s="3"/>
    </row>
    <row r="33" spans="1:6" s="60" customFormat="1" ht="23.25" customHeight="1" x14ac:dyDescent="0.5">
      <c r="A33" s="1"/>
      <c r="B33" s="53"/>
      <c r="C33" s="3"/>
      <c r="D33" s="51"/>
      <c r="E33" s="3"/>
      <c r="F33" s="51"/>
    </row>
    <row r="34" spans="1:6" s="4" customFormat="1" ht="23.25" customHeight="1" x14ac:dyDescent="0.5">
      <c r="A34" s="1"/>
      <c r="B34" s="53" t="s">
        <v>3</v>
      </c>
      <c r="C34" s="54"/>
      <c r="D34" s="7">
        <v>2560</v>
      </c>
      <c r="E34" s="8"/>
      <c r="F34" s="7">
        <v>2559</v>
      </c>
    </row>
    <row r="35" spans="1:6" s="4" customFormat="1" ht="23.25" customHeight="1" x14ac:dyDescent="0.5">
      <c r="A35" s="1"/>
      <c r="B35" s="53"/>
      <c r="C35" s="54"/>
      <c r="D35" s="182" t="s">
        <v>4</v>
      </c>
      <c r="E35" s="183"/>
      <c r="F35" s="183"/>
    </row>
    <row r="36" spans="1:6" s="4" customFormat="1" ht="23.25" customHeight="1" x14ac:dyDescent="0.45">
      <c r="A36" s="83" t="s">
        <v>69</v>
      </c>
      <c r="B36" s="84"/>
      <c r="C36" s="85"/>
      <c r="D36" s="86">
        <f>D27</f>
        <v>189809079</v>
      </c>
      <c r="E36" s="87"/>
      <c r="F36" s="86">
        <v>198773305</v>
      </c>
    </row>
    <row r="37" spans="1:6" s="4" customFormat="1" ht="23.25" customHeight="1" x14ac:dyDescent="0.5">
      <c r="A37" s="88"/>
      <c r="B37" s="84"/>
      <c r="C37" s="85"/>
      <c r="D37" s="89"/>
      <c r="E37" s="90"/>
      <c r="F37" s="89"/>
    </row>
    <row r="38" spans="1:6" s="4" customFormat="1" ht="23.25" customHeight="1" x14ac:dyDescent="0.45">
      <c r="A38" s="83" t="s">
        <v>71</v>
      </c>
      <c r="B38" s="83"/>
      <c r="C38" s="83"/>
      <c r="D38" s="83"/>
      <c r="E38" s="87"/>
      <c r="F38" s="83"/>
    </row>
    <row r="39" spans="1:6" s="4" customFormat="1" ht="23.25" customHeight="1" x14ac:dyDescent="0.45">
      <c r="A39" s="91" t="s">
        <v>138</v>
      </c>
      <c r="B39" s="83"/>
      <c r="C39" s="83"/>
      <c r="D39" s="83"/>
      <c r="E39" s="87"/>
      <c r="F39" s="83"/>
    </row>
    <row r="40" spans="1:6" s="4" customFormat="1" ht="23.25" customHeight="1" x14ac:dyDescent="0.45">
      <c r="A40" s="92" t="s">
        <v>127</v>
      </c>
      <c r="B40" s="93"/>
      <c r="C40" s="93"/>
      <c r="D40" s="93"/>
      <c r="E40" s="87"/>
      <c r="F40" s="93"/>
    </row>
    <row r="41" spans="1:6" s="4" customFormat="1" ht="23.25" customHeight="1" x14ac:dyDescent="0.45">
      <c r="A41" s="92" t="s">
        <v>139</v>
      </c>
      <c r="B41" s="90">
        <v>15</v>
      </c>
      <c r="C41" s="93"/>
      <c r="D41" s="15">
        <v>-2264593</v>
      </c>
      <c r="E41" s="87"/>
      <c r="F41" s="15">
        <v>-588285</v>
      </c>
    </row>
    <row r="42" spans="1:6" s="4" customFormat="1" ht="23.25" customHeight="1" x14ac:dyDescent="0.45">
      <c r="A42" s="92" t="s">
        <v>151</v>
      </c>
      <c r="C42" s="93"/>
    </row>
    <row r="43" spans="1:6" s="4" customFormat="1" ht="23.25" customHeight="1" x14ac:dyDescent="0.45">
      <c r="A43" s="92" t="s">
        <v>140</v>
      </c>
      <c r="B43" s="90">
        <v>13</v>
      </c>
      <c r="C43" s="93"/>
      <c r="D43" s="94">
        <v>452918</v>
      </c>
      <c r="E43" s="87"/>
      <c r="F43" s="94">
        <v>117657</v>
      </c>
    </row>
    <row r="44" spans="1:6" s="4" customFormat="1" ht="23.25" customHeight="1" x14ac:dyDescent="0.45">
      <c r="A44" s="83" t="s">
        <v>72</v>
      </c>
      <c r="B44" s="87"/>
      <c r="C44" s="83"/>
      <c r="D44" s="188">
        <f>D41+D43</f>
        <v>-1811675</v>
      </c>
      <c r="E44" s="87"/>
      <c r="F44" s="188">
        <f>F41+F43</f>
        <v>-470628</v>
      </c>
    </row>
    <row r="45" spans="1:6" s="4" customFormat="1" ht="23.25" customHeight="1" x14ac:dyDescent="0.5">
      <c r="A45" s="88"/>
      <c r="B45" s="84"/>
      <c r="C45" s="85"/>
      <c r="D45" s="89"/>
      <c r="E45" s="87"/>
      <c r="F45" s="89"/>
    </row>
    <row r="46" spans="1:6" s="4" customFormat="1" ht="23.25" customHeight="1" thickBot="1" x14ac:dyDescent="0.5">
      <c r="A46" s="83" t="s">
        <v>73</v>
      </c>
      <c r="B46" s="84"/>
      <c r="C46" s="85"/>
      <c r="D46" s="95">
        <f>D36+D44</f>
        <v>187997404</v>
      </c>
      <c r="E46" s="89"/>
      <c r="F46" s="95">
        <f>F36+F44</f>
        <v>198302677</v>
      </c>
    </row>
    <row r="47" spans="1:6" s="4" customFormat="1" ht="23.25" customHeight="1" thickTop="1" x14ac:dyDescent="0.45">
      <c r="A47" s="83"/>
      <c r="B47" s="84"/>
      <c r="C47" s="85"/>
      <c r="D47" s="86"/>
      <c r="E47" s="89"/>
      <c r="F47" s="86"/>
    </row>
    <row r="48" spans="1:6" s="4" customFormat="1" ht="23.25" customHeight="1" x14ac:dyDescent="0.45">
      <c r="A48" s="83"/>
      <c r="B48" s="84"/>
      <c r="C48" s="85"/>
      <c r="D48" s="86"/>
      <c r="E48" s="89"/>
      <c r="F48" s="86"/>
    </row>
    <row r="49" spans="1:6" s="96" customFormat="1" ht="23.25" customHeight="1" x14ac:dyDescent="0.45">
      <c r="A49" s="119" t="s">
        <v>0</v>
      </c>
      <c r="B49" s="84"/>
      <c r="C49" s="85"/>
      <c r="D49" s="89"/>
      <c r="E49" s="89"/>
      <c r="F49" s="89"/>
    </row>
    <row r="50" spans="1:6" s="96" customFormat="1" ht="23.25" customHeight="1" x14ac:dyDescent="0.45">
      <c r="A50" s="169" t="s">
        <v>74</v>
      </c>
      <c r="B50" s="84"/>
      <c r="C50" s="85"/>
      <c r="D50" s="89"/>
      <c r="E50" s="89"/>
      <c r="F50" s="89"/>
    </row>
    <row r="51" spans="1:6" s="96" customFormat="1" ht="23.25" customHeight="1" x14ac:dyDescent="0.45">
      <c r="A51" s="169" t="s">
        <v>118</v>
      </c>
      <c r="B51" s="84"/>
      <c r="C51" s="85"/>
      <c r="D51" s="89"/>
      <c r="E51" s="89"/>
      <c r="F51" s="89"/>
    </row>
    <row r="52" spans="1:6" s="96" customFormat="1" ht="23.25" customHeight="1" x14ac:dyDescent="0.5">
      <c r="A52" s="88"/>
      <c r="B52" s="84"/>
      <c r="C52" s="85"/>
      <c r="D52" s="89"/>
      <c r="E52" s="89"/>
      <c r="F52" s="89"/>
    </row>
    <row r="53" spans="1:6" s="75" customFormat="1" ht="21.75" customHeight="1" x14ac:dyDescent="0.5">
      <c r="A53" s="88"/>
      <c r="B53" s="4"/>
      <c r="C53" s="54"/>
      <c r="D53" s="7">
        <v>2560</v>
      </c>
      <c r="E53" s="8"/>
      <c r="F53" s="7">
        <v>2559</v>
      </c>
    </row>
    <row r="54" spans="1:6" s="96" customFormat="1" ht="21.75" customHeight="1" x14ac:dyDescent="0.5">
      <c r="A54" s="88"/>
      <c r="B54" s="53"/>
      <c r="C54" s="54"/>
      <c r="D54" s="184" t="s">
        <v>4</v>
      </c>
      <c r="E54" s="185"/>
      <c r="F54" s="185"/>
    </row>
    <row r="55" spans="1:6" s="96" customFormat="1" ht="21.75" customHeight="1" x14ac:dyDescent="0.45">
      <c r="A55" s="97" t="s">
        <v>75</v>
      </c>
      <c r="B55" s="98"/>
      <c r="C55" s="60"/>
      <c r="D55" s="50"/>
      <c r="E55" s="50"/>
      <c r="F55" s="50"/>
    </row>
    <row r="56" spans="1:6" s="96" customFormat="1" ht="21.75" customHeight="1" x14ac:dyDescent="0.45">
      <c r="A56" s="78" t="s">
        <v>69</v>
      </c>
      <c r="B56" s="98"/>
      <c r="C56" s="60"/>
      <c r="D56" s="99">
        <v>189809079</v>
      </c>
      <c r="E56" s="50"/>
      <c r="F56" s="99">
        <v>198773305</v>
      </c>
    </row>
    <row r="57" spans="1:6" s="96" customFormat="1" ht="21.75" customHeight="1" x14ac:dyDescent="0.45">
      <c r="A57" s="97" t="s">
        <v>76</v>
      </c>
      <c r="B57" s="98"/>
      <c r="C57" s="60"/>
      <c r="E57" s="50"/>
    </row>
    <row r="58" spans="1:6" s="60" customFormat="1" ht="21.75" customHeight="1" x14ac:dyDescent="0.45">
      <c r="A58" s="89" t="s">
        <v>77</v>
      </c>
      <c r="B58" s="98"/>
      <c r="D58" s="15">
        <v>200011949</v>
      </c>
      <c r="E58" s="50"/>
      <c r="F58" s="15">
        <v>231933035</v>
      </c>
    </row>
    <row r="59" spans="1:6" s="60" customFormat="1" ht="21.75" customHeight="1" x14ac:dyDescent="0.45">
      <c r="A59" s="78" t="s">
        <v>129</v>
      </c>
      <c r="B59" s="98"/>
      <c r="D59" s="15"/>
      <c r="E59" s="50"/>
      <c r="F59" s="15"/>
    </row>
    <row r="60" spans="1:6" s="60" customFormat="1" ht="21.75" customHeight="1" x14ac:dyDescent="0.45">
      <c r="A60" s="78" t="s">
        <v>128</v>
      </c>
      <c r="B60" s="47"/>
      <c r="C60" s="96"/>
      <c r="D60" s="15">
        <v>9165995</v>
      </c>
      <c r="E60" s="26"/>
      <c r="F60" s="15">
        <v>-16120695</v>
      </c>
    </row>
    <row r="61" spans="1:6" s="60" customFormat="1" ht="21.75" customHeight="1" x14ac:dyDescent="0.45">
      <c r="A61" s="78" t="s">
        <v>130</v>
      </c>
      <c r="B61" s="47"/>
      <c r="C61" s="96"/>
      <c r="D61" s="15">
        <v>26020347</v>
      </c>
      <c r="E61" s="50"/>
      <c r="F61" s="15">
        <v>0</v>
      </c>
    </row>
    <row r="62" spans="1:6" s="60" customFormat="1" ht="21.75" customHeight="1" x14ac:dyDescent="0.45">
      <c r="A62" s="89" t="s">
        <v>65</v>
      </c>
      <c r="B62" s="47"/>
      <c r="C62" s="96"/>
      <c r="D62" s="15">
        <v>6512</v>
      </c>
      <c r="E62" s="50"/>
      <c r="F62" s="15">
        <v>600872</v>
      </c>
    </row>
    <row r="63" spans="1:6" s="96" customFormat="1" ht="21.75" customHeight="1" x14ac:dyDescent="0.45">
      <c r="A63" s="78" t="s">
        <v>141</v>
      </c>
      <c r="B63" s="47"/>
      <c r="D63" s="15">
        <v>-6053</v>
      </c>
      <c r="E63" s="50"/>
      <c r="F63" s="15">
        <v>-32864</v>
      </c>
    </row>
    <row r="64" spans="1:6" s="60" customFormat="1" ht="21.75" customHeight="1" x14ac:dyDescent="0.45">
      <c r="A64" s="78" t="s">
        <v>112</v>
      </c>
      <c r="B64" s="47"/>
      <c r="C64" s="96"/>
      <c r="D64" s="15"/>
      <c r="E64" s="50"/>
      <c r="F64" s="15"/>
    </row>
    <row r="65" spans="1:6" s="60" customFormat="1" ht="21.75" customHeight="1" x14ac:dyDescent="0.45">
      <c r="A65" s="78" t="s">
        <v>123</v>
      </c>
      <c r="B65" s="47"/>
      <c r="C65" s="96"/>
      <c r="D65" s="15">
        <v>-1821477</v>
      </c>
      <c r="E65" s="50"/>
      <c r="F65" s="15">
        <v>1135438</v>
      </c>
    </row>
    <row r="66" spans="1:6" s="60" customFormat="1" ht="21.75" customHeight="1" x14ac:dyDescent="0.45">
      <c r="A66" s="78" t="s">
        <v>142</v>
      </c>
      <c r="B66" s="47"/>
      <c r="C66" s="96"/>
      <c r="D66" s="101">
        <v>8774018</v>
      </c>
      <c r="E66" s="26"/>
      <c r="F66" s="101">
        <v>8493917</v>
      </c>
    </row>
    <row r="67" spans="1:6" s="60" customFormat="1" ht="21.75" customHeight="1" x14ac:dyDescent="0.45">
      <c r="A67" s="78" t="s">
        <v>67</v>
      </c>
      <c r="B67" s="47"/>
      <c r="C67" s="96"/>
      <c r="D67" s="102">
        <v>43439192</v>
      </c>
      <c r="E67" s="26"/>
      <c r="F67" s="102">
        <v>47518750</v>
      </c>
    </row>
    <row r="68" spans="1:6" s="60" customFormat="1" ht="21.75" customHeight="1" x14ac:dyDescent="0.45">
      <c r="A68" s="76" t="s">
        <v>152</v>
      </c>
      <c r="B68" s="103"/>
      <c r="C68" s="75"/>
      <c r="D68" s="104"/>
      <c r="E68" s="86"/>
      <c r="F68" s="104"/>
    </row>
    <row r="69" spans="1:6" s="60" customFormat="1" ht="21.75" customHeight="1" x14ac:dyDescent="0.45">
      <c r="A69" s="76" t="s">
        <v>78</v>
      </c>
      <c r="B69" s="103"/>
      <c r="C69" s="75"/>
      <c r="D69" s="104">
        <f>SUM(D56:D68)</f>
        <v>475399562</v>
      </c>
      <c r="E69" s="86"/>
      <c r="F69" s="104">
        <f>SUM(F56:F68)</f>
        <v>472301758</v>
      </c>
    </row>
    <row r="70" spans="1:6" s="60" customFormat="1" ht="8.25" customHeight="1" x14ac:dyDescent="0.45">
      <c r="A70" s="76"/>
      <c r="B70" s="103"/>
      <c r="C70" s="75"/>
      <c r="D70" s="104"/>
      <c r="E70" s="86"/>
      <c r="F70" s="104"/>
    </row>
    <row r="71" spans="1:6" s="60" customFormat="1" ht="21.75" customHeight="1" x14ac:dyDescent="0.45">
      <c r="A71" s="103" t="s">
        <v>79</v>
      </c>
      <c r="B71" s="98"/>
      <c r="D71" s="50"/>
      <c r="E71" s="50"/>
      <c r="F71" s="50"/>
    </row>
    <row r="72" spans="1:6" s="60" customFormat="1" ht="21.75" customHeight="1" x14ac:dyDescent="0.45">
      <c r="A72" s="105" t="s">
        <v>125</v>
      </c>
      <c r="B72" s="98"/>
      <c r="D72" s="15">
        <v>20789172</v>
      </c>
      <c r="E72" s="50"/>
      <c r="F72" s="15">
        <v>17489861</v>
      </c>
    </row>
    <row r="73" spans="1:6" s="60" customFormat="1" ht="21.75" customHeight="1" x14ac:dyDescent="0.45">
      <c r="A73" s="60" t="s">
        <v>80</v>
      </c>
      <c r="B73" s="98"/>
      <c r="D73" s="15">
        <v>-42033995</v>
      </c>
      <c r="E73" s="50"/>
      <c r="F73" s="15">
        <v>-5237940</v>
      </c>
    </row>
    <row r="74" spans="1:6" s="60" customFormat="1" ht="21.75" customHeight="1" x14ac:dyDescent="0.45">
      <c r="A74" s="60" t="s">
        <v>9</v>
      </c>
      <c r="B74" s="98"/>
      <c r="D74" s="100">
        <v>66640168</v>
      </c>
      <c r="E74" s="50"/>
      <c r="F74" s="100">
        <v>-49959746</v>
      </c>
    </row>
    <row r="75" spans="1:6" s="60" customFormat="1" ht="21.75" customHeight="1" x14ac:dyDescent="0.45">
      <c r="A75" s="105" t="s">
        <v>21</v>
      </c>
      <c r="B75" s="98"/>
      <c r="D75" s="107">
        <v>5239580</v>
      </c>
      <c r="E75" s="26"/>
      <c r="F75" s="107">
        <v>8177337</v>
      </c>
    </row>
    <row r="76" spans="1:6" s="60" customFormat="1" ht="21.75" customHeight="1" x14ac:dyDescent="0.45">
      <c r="A76" s="75" t="s">
        <v>131</v>
      </c>
      <c r="B76" s="98"/>
      <c r="D76" s="108">
        <f>SUM(D72:D75)</f>
        <v>50634925</v>
      </c>
      <c r="E76" s="86"/>
      <c r="F76" s="108">
        <f>SUM(F72:F75)</f>
        <v>-29530488</v>
      </c>
    </row>
    <row r="77" spans="1:6" s="60" customFormat="1" ht="23.25" customHeight="1" x14ac:dyDescent="0.45">
      <c r="A77" s="119" t="s">
        <v>0</v>
      </c>
      <c r="B77" s="98"/>
      <c r="D77" s="96"/>
      <c r="E77" s="96"/>
      <c r="F77" s="96"/>
    </row>
    <row r="78" spans="1:6" s="60" customFormat="1" ht="23.25" customHeight="1" x14ac:dyDescent="0.45">
      <c r="A78" s="169" t="s">
        <v>74</v>
      </c>
      <c r="B78" s="98"/>
      <c r="D78" s="96"/>
      <c r="E78" s="96"/>
      <c r="F78" s="96"/>
    </row>
    <row r="79" spans="1:6" s="60" customFormat="1" ht="23.25" customHeight="1" x14ac:dyDescent="0.45">
      <c r="A79" s="169" t="s">
        <v>118</v>
      </c>
      <c r="B79" s="98"/>
      <c r="D79" s="96"/>
      <c r="E79" s="96"/>
      <c r="F79" s="96"/>
    </row>
    <row r="80" spans="1:6" s="60" customFormat="1" ht="23.25" customHeight="1" x14ac:dyDescent="0.5">
      <c r="A80" s="88"/>
      <c r="B80" s="98"/>
      <c r="D80" s="96"/>
      <c r="E80" s="96"/>
      <c r="F80" s="96"/>
    </row>
    <row r="81" spans="1:6" s="60" customFormat="1" ht="22.5" customHeight="1" x14ac:dyDescent="0.45">
      <c r="B81" s="4"/>
      <c r="C81" s="54"/>
      <c r="D81" s="7">
        <v>2560</v>
      </c>
      <c r="E81" s="8"/>
      <c r="F81" s="7">
        <v>2559</v>
      </c>
    </row>
    <row r="82" spans="1:6" s="60" customFormat="1" ht="22.5" customHeight="1" x14ac:dyDescent="0.45">
      <c r="B82" s="53"/>
      <c r="C82" s="54"/>
      <c r="D82" s="182" t="s">
        <v>4</v>
      </c>
      <c r="E82" s="183"/>
      <c r="F82" s="183"/>
    </row>
    <row r="83" spans="1:6" s="60" customFormat="1" ht="22.5" customHeight="1" x14ac:dyDescent="0.45">
      <c r="A83" s="103" t="s">
        <v>81</v>
      </c>
      <c r="B83" s="103"/>
      <c r="C83" s="75"/>
      <c r="D83" s="104"/>
      <c r="E83" s="86"/>
      <c r="F83" s="104"/>
    </row>
    <row r="84" spans="1:6" s="60" customFormat="1" ht="22.5" customHeight="1" x14ac:dyDescent="0.45">
      <c r="A84" s="105" t="s">
        <v>126</v>
      </c>
      <c r="B84" s="98"/>
      <c r="D84" s="100">
        <v>27099841</v>
      </c>
      <c r="E84" s="26"/>
      <c r="F84" s="100">
        <v>-11355445</v>
      </c>
    </row>
    <row r="85" spans="1:6" s="60" customFormat="1" ht="22.5" customHeight="1" x14ac:dyDescent="0.45">
      <c r="A85" s="105" t="s">
        <v>136</v>
      </c>
      <c r="B85" s="98"/>
      <c r="D85" s="100">
        <v>-15985790</v>
      </c>
      <c r="E85" s="26"/>
      <c r="F85" s="100">
        <v>-2573900</v>
      </c>
    </row>
    <row r="86" spans="1:6" s="60" customFormat="1" ht="22.5" customHeight="1" x14ac:dyDescent="0.45">
      <c r="A86" s="96" t="s">
        <v>33</v>
      </c>
      <c r="B86" s="47"/>
      <c r="C86" s="96"/>
      <c r="D86" s="109">
        <v>-1086070</v>
      </c>
      <c r="E86" s="50"/>
      <c r="F86" s="109">
        <v>-601282</v>
      </c>
    </row>
    <row r="87" spans="1:6" s="60" customFormat="1" ht="22.5" customHeight="1" x14ac:dyDescent="0.45">
      <c r="A87" s="75" t="s">
        <v>132</v>
      </c>
      <c r="B87" s="98"/>
      <c r="D87" s="108">
        <f>SUM(D84:D86)</f>
        <v>10027981</v>
      </c>
      <c r="E87" s="86"/>
      <c r="F87" s="108">
        <f>SUM(F84:F86)</f>
        <v>-14530627</v>
      </c>
    </row>
    <row r="88" spans="1:6" s="60" customFormat="1" ht="12" customHeight="1" x14ac:dyDescent="0.45">
      <c r="A88" s="75"/>
      <c r="B88" s="98"/>
      <c r="D88" s="104"/>
      <c r="E88" s="86"/>
      <c r="F88" s="104"/>
    </row>
    <row r="89" spans="1:6" s="60" customFormat="1" ht="22.5" customHeight="1" x14ac:dyDescent="0.45">
      <c r="A89" s="76" t="s">
        <v>82</v>
      </c>
      <c r="B89" s="98"/>
      <c r="C89" s="110"/>
      <c r="D89" s="111">
        <f>D69+D76+D87</f>
        <v>536062468</v>
      </c>
      <c r="E89" s="112"/>
      <c r="F89" s="111">
        <f>F69+F76+F87</f>
        <v>428240643</v>
      </c>
    </row>
    <row r="90" spans="1:6" s="60" customFormat="1" ht="22.5" customHeight="1" x14ac:dyDescent="0.45">
      <c r="A90" s="96" t="s">
        <v>83</v>
      </c>
      <c r="B90" s="47"/>
      <c r="C90" s="96"/>
      <c r="D90" s="100">
        <v>-4256079</v>
      </c>
      <c r="E90" s="26"/>
      <c r="F90" s="100">
        <v>-1895354</v>
      </c>
    </row>
    <row r="91" spans="1:6" s="60" customFormat="1" ht="22.5" customHeight="1" x14ac:dyDescent="0.45">
      <c r="A91" s="78" t="s">
        <v>84</v>
      </c>
      <c r="B91" s="47"/>
      <c r="C91" s="96"/>
      <c r="D91" s="107">
        <v>-24618616</v>
      </c>
      <c r="E91" s="50"/>
      <c r="F91" s="107">
        <v>-28389697</v>
      </c>
    </row>
    <row r="92" spans="1:6" s="60" customFormat="1" ht="22.5" customHeight="1" x14ac:dyDescent="0.45">
      <c r="A92" s="75" t="s">
        <v>143</v>
      </c>
      <c r="B92" s="98"/>
      <c r="D92" s="108">
        <f>D89+D90+D91</f>
        <v>507187773</v>
      </c>
      <c r="E92" s="113"/>
      <c r="F92" s="108">
        <f>F89+F90+F91</f>
        <v>397955592</v>
      </c>
    </row>
    <row r="93" spans="1:6" s="60" customFormat="1" ht="12" customHeight="1" x14ac:dyDescent="0.45">
      <c r="A93" s="76"/>
      <c r="B93" s="98"/>
      <c r="D93" s="50"/>
      <c r="E93" s="50"/>
      <c r="F93" s="50"/>
    </row>
    <row r="94" spans="1:6" s="60" customFormat="1" ht="22.5" customHeight="1" x14ac:dyDescent="0.45">
      <c r="A94" s="97" t="s">
        <v>85</v>
      </c>
      <c r="B94" s="98"/>
      <c r="D94" s="26"/>
      <c r="E94" s="26"/>
      <c r="F94" s="26"/>
    </row>
    <row r="95" spans="1:6" s="60" customFormat="1" ht="22.5" customHeight="1" x14ac:dyDescent="0.45">
      <c r="A95" s="80" t="s">
        <v>144</v>
      </c>
      <c r="B95" s="98"/>
      <c r="D95" s="100">
        <v>-104770033</v>
      </c>
      <c r="E95" s="26"/>
      <c r="F95" s="100">
        <v>-133405090</v>
      </c>
    </row>
    <row r="96" spans="1:6" s="60" customFormat="1" ht="22.5" customHeight="1" x14ac:dyDescent="0.45">
      <c r="A96" s="80" t="s">
        <v>86</v>
      </c>
      <c r="B96" s="98"/>
      <c r="E96" s="26"/>
      <c r="F96" s="100"/>
    </row>
    <row r="97" spans="1:6" s="60" customFormat="1" ht="22.5" customHeight="1" x14ac:dyDescent="0.45">
      <c r="A97" s="78" t="s">
        <v>87</v>
      </c>
      <c r="B97" s="98"/>
      <c r="D97" s="100">
        <v>2700029</v>
      </c>
      <c r="E97" s="26"/>
      <c r="F97" s="100">
        <v>1052808</v>
      </c>
    </row>
    <row r="98" spans="1:6" s="60" customFormat="1" ht="22.5" customHeight="1" x14ac:dyDescent="0.45">
      <c r="A98" s="78" t="s">
        <v>145</v>
      </c>
      <c r="B98" s="98"/>
      <c r="D98" s="100">
        <v>0</v>
      </c>
      <c r="E98" s="26"/>
      <c r="F98" s="100">
        <v>-26515035</v>
      </c>
    </row>
    <row r="99" spans="1:6" s="60" customFormat="1" ht="22.5" customHeight="1" x14ac:dyDescent="0.45">
      <c r="A99" s="78" t="s">
        <v>146</v>
      </c>
      <c r="B99" s="98"/>
      <c r="D99" s="107">
        <v>-79201</v>
      </c>
      <c r="E99" s="26"/>
      <c r="F99" s="107">
        <v>-164170</v>
      </c>
    </row>
    <row r="100" spans="1:6" s="60" customFormat="1" ht="22.5" customHeight="1" x14ac:dyDescent="0.45">
      <c r="A100" s="76" t="s">
        <v>147</v>
      </c>
      <c r="B100" s="103"/>
      <c r="C100" s="75"/>
      <c r="D100" s="114">
        <f>SUM(D95:D99)</f>
        <v>-102149205</v>
      </c>
      <c r="E100" s="86"/>
      <c r="F100" s="114">
        <f>SUM(F95:F99)</f>
        <v>-159031487</v>
      </c>
    </row>
    <row r="101" spans="1:6" s="60" customFormat="1" ht="12" customHeight="1" x14ac:dyDescent="0.45">
      <c r="A101" s="76"/>
      <c r="B101" s="103"/>
      <c r="C101" s="75"/>
      <c r="D101" s="86"/>
      <c r="E101" s="86"/>
      <c r="F101" s="86"/>
    </row>
    <row r="102" spans="1:6" s="96" customFormat="1" ht="22.5" customHeight="1" x14ac:dyDescent="0.45">
      <c r="A102" s="97" t="s">
        <v>88</v>
      </c>
      <c r="B102" s="47"/>
      <c r="D102" s="26"/>
      <c r="E102" s="26"/>
      <c r="F102" s="26"/>
    </row>
    <row r="103" spans="1:6" s="4" customFormat="1" ht="22.5" customHeight="1" x14ac:dyDescent="0.45">
      <c r="A103" s="115" t="s">
        <v>148</v>
      </c>
      <c r="B103" s="47"/>
      <c r="C103" s="96"/>
      <c r="D103" s="106">
        <v>0</v>
      </c>
      <c r="E103" s="26"/>
      <c r="F103" s="106">
        <v>-50696</v>
      </c>
    </row>
    <row r="104" spans="1:6" s="4" customFormat="1" ht="22.5" customHeight="1" x14ac:dyDescent="0.45">
      <c r="A104" s="115" t="s">
        <v>149</v>
      </c>
      <c r="B104" s="47"/>
      <c r="C104" s="96"/>
      <c r="D104" s="106">
        <v>0</v>
      </c>
      <c r="E104" s="26"/>
      <c r="F104" s="106">
        <v>-70000000</v>
      </c>
    </row>
    <row r="105" spans="1:6" s="4" customFormat="1" ht="22.5" customHeight="1" x14ac:dyDescent="0.45">
      <c r="A105" s="115" t="s">
        <v>113</v>
      </c>
      <c r="B105" s="47"/>
      <c r="C105" s="96"/>
      <c r="D105" s="100">
        <v>-135809466</v>
      </c>
      <c r="E105" s="26"/>
      <c r="F105" s="100">
        <v>-135809466</v>
      </c>
    </row>
    <row r="106" spans="1:6" s="4" customFormat="1" ht="22.5" customHeight="1" x14ac:dyDescent="0.45">
      <c r="A106" s="115" t="s">
        <v>114</v>
      </c>
      <c r="B106" s="47"/>
      <c r="C106" s="96"/>
      <c r="D106" s="107">
        <v>-6512</v>
      </c>
      <c r="E106" s="26"/>
      <c r="F106" s="107">
        <v>-600872</v>
      </c>
    </row>
    <row r="107" spans="1:6" s="4" customFormat="1" ht="22.5" customHeight="1" x14ac:dyDescent="0.45">
      <c r="A107" s="76" t="s">
        <v>150</v>
      </c>
      <c r="B107" s="116"/>
      <c r="C107" s="81"/>
      <c r="D107" s="108">
        <f>SUM(D103:D106)</f>
        <v>-135815978</v>
      </c>
      <c r="E107" s="86"/>
      <c r="F107" s="108">
        <f>SUM(F103:F106)</f>
        <v>-206461034</v>
      </c>
    </row>
    <row r="108" spans="1:6" s="4" customFormat="1" ht="12" customHeight="1" x14ac:dyDescent="0.45">
      <c r="A108" s="76"/>
      <c r="B108" s="103"/>
      <c r="C108" s="75"/>
      <c r="D108" s="86"/>
      <c r="E108" s="86"/>
      <c r="F108" s="86"/>
    </row>
    <row r="109" spans="1:6" s="4" customFormat="1" ht="23.25" customHeight="1" x14ac:dyDescent="0.45">
      <c r="A109" s="119" t="s">
        <v>0</v>
      </c>
      <c r="B109" s="98"/>
      <c r="C109" s="60"/>
      <c r="D109" s="96"/>
      <c r="E109" s="96"/>
      <c r="F109" s="96"/>
    </row>
    <row r="110" spans="1:6" s="4" customFormat="1" ht="23.25" customHeight="1" x14ac:dyDescent="0.45">
      <c r="A110" s="169" t="s">
        <v>74</v>
      </c>
      <c r="B110" s="98"/>
      <c r="C110" s="60"/>
      <c r="D110" s="96"/>
      <c r="E110" s="96"/>
      <c r="F110" s="96"/>
    </row>
    <row r="111" spans="1:6" s="4" customFormat="1" ht="23.25" customHeight="1" x14ac:dyDescent="0.45">
      <c r="A111" s="169" t="s">
        <v>118</v>
      </c>
      <c r="B111" s="98"/>
      <c r="C111" s="60"/>
      <c r="D111" s="96"/>
      <c r="E111" s="96"/>
      <c r="F111" s="96"/>
    </row>
    <row r="112" spans="1:6" s="4" customFormat="1" ht="23.25" customHeight="1" x14ac:dyDescent="0.5">
      <c r="A112" s="88"/>
      <c r="B112" s="98"/>
      <c r="C112" s="60"/>
      <c r="D112" s="96"/>
      <c r="E112" s="96"/>
      <c r="F112" s="96"/>
    </row>
    <row r="113" spans="1:6" s="4" customFormat="1" ht="23.25" customHeight="1" x14ac:dyDescent="0.45">
      <c r="A113" s="60"/>
      <c r="C113" s="54"/>
      <c r="D113" s="7">
        <v>2560</v>
      </c>
      <c r="E113" s="8"/>
      <c r="F113" s="7">
        <v>2559</v>
      </c>
    </row>
    <row r="114" spans="1:6" s="4" customFormat="1" ht="23.25" customHeight="1" x14ac:dyDescent="0.45">
      <c r="A114" s="60"/>
      <c r="B114" s="53"/>
      <c r="C114" s="54"/>
      <c r="D114" s="182" t="s">
        <v>4</v>
      </c>
      <c r="E114" s="183"/>
      <c r="F114" s="183"/>
    </row>
    <row r="115" spans="1:6" s="4" customFormat="1" ht="23.25" customHeight="1" x14ac:dyDescent="0.45">
      <c r="A115" s="76" t="s">
        <v>133</v>
      </c>
      <c r="B115" s="103"/>
      <c r="C115" s="75"/>
      <c r="D115" s="104">
        <f>D92+D100+D107</f>
        <v>269222590</v>
      </c>
      <c r="E115" s="117"/>
      <c r="F115" s="104">
        <f>F92+F100+F107</f>
        <v>32463071</v>
      </c>
    </row>
    <row r="116" spans="1:6" s="4" customFormat="1" ht="23.25" customHeight="1" x14ac:dyDescent="0.45">
      <c r="A116" s="78" t="s">
        <v>89</v>
      </c>
      <c r="B116" s="98"/>
      <c r="C116" s="60"/>
      <c r="D116" s="100">
        <f>F117</f>
        <v>47368050</v>
      </c>
      <c r="E116" s="26"/>
      <c r="F116" s="100">
        <v>14904979</v>
      </c>
    </row>
    <row r="117" spans="1:6" s="4" customFormat="1" ht="23.25" customHeight="1" thickBot="1" x14ac:dyDescent="0.5">
      <c r="A117" s="76" t="s">
        <v>90</v>
      </c>
      <c r="B117" s="98"/>
      <c r="C117" s="60"/>
      <c r="D117" s="118">
        <f>D115+D116</f>
        <v>316590640</v>
      </c>
      <c r="E117" s="86"/>
      <c r="F117" s="118">
        <f>F115+F116</f>
        <v>47368050</v>
      </c>
    </row>
    <row r="118" spans="1:6" s="4" customFormat="1" ht="23.25" customHeight="1" thickTop="1" x14ac:dyDescent="0.45">
      <c r="A118" s="76"/>
      <c r="B118" s="98"/>
      <c r="C118" s="60"/>
      <c r="D118" s="86"/>
      <c r="E118" s="86"/>
      <c r="F118" s="86"/>
    </row>
    <row r="119" spans="1:6" s="4" customFormat="1" ht="23.25" customHeight="1" x14ac:dyDescent="0.45">
      <c r="A119" s="97" t="s">
        <v>91</v>
      </c>
      <c r="B119" s="98"/>
      <c r="C119" s="60"/>
      <c r="D119" s="86"/>
      <c r="E119" s="86"/>
      <c r="F119" s="86"/>
    </row>
    <row r="120" spans="1:6" s="4" customFormat="1" ht="23.25" customHeight="1" x14ac:dyDescent="0.45">
      <c r="A120" s="76" t="s">
        <v>48</v>
      </c>
      <c r="B120" s="98"/>
      <c r="C120" s="60"/>
      <c r="D120" s="86"/>
      <c r="E120" s="86"/>
      <c r="F120" s="86"/>
    </row>
    <row r="121" spans="1:6" s="4" customFormat="1" ht="23.25" customHeight="1" x14ac:dyDescent="0.45">
      <c r="A121" s="80" t="s">
        <v>137</v>
      </c>
      <c r="B121" s="98"/>
      <c r="C121" s="60"/>
      <c r="D121" s="99">
        <v>8418080</v>
      </c>
      <c r="E121" s="86"/>
      <c r="F121" s="99">
        <v>8377778</v>
      </c>
    </row>
    <row r="122" spans="1:6" s="4" customFormat="1" ht="11.1" customHeight="1" x14ac:dyDescent="0.45">
      <c r="A122" s="60"/>
      <c r="B122" s="98"/>
      <c r="C122" s="60"/>
      <c r="D122" s="26"/>
      <c r="E122" s="26"/>
      <c r="F122" s="26"/>
    </row>
  </sheetData>
  <mergeCells count="5">
    <mergeCell ref="D6:F6"/>
    <mergeCell ref="D35:F35"/>
    <mergeCell ref="D54:F54"/>
    <mergeCell ref="D82:F82"/>
    <mergeCell ref="D114:F114"/>
  </mergeCells>
  <pageMargins left="0.8" right="0.8" top="0.48" bottom="0.5" header="0.5" footer="0.5"/>
  <pageSetup paperSize="9" firstPageNumber="8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6" manualBreakCount="6">
    <brk id="29" max="5" man="1"/>
    <brk id="46" max="16383" man="1"/>
    <brk id="47" max="16383" man="1"/>
    <brk id="48" max="5" man="1"/>
    <brk id="76" max="5" man="1"/>
    <brk id="10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L42"/>
  <sheetViews>
    <sheetView view="pageBreakPreview" zoomScaleNormal="100" zoomScaleSheetLayoutView="100" workbookViewId="0">
      <selection activeCell="O39" sqref="O39"/>
    </sheetView>
  </sheetViews>
  <sheetFormatPr defaultColWidth="9.140625" defaultRowHeight="22.5" customHeight="1" x14ac:dyDescent="0.45"/>
  <cols>
    <col min="1" max="1" width="54.140625" style="122" customWidth="1"/>
    <col min="2" max="2" width="8.5703125" style="137" customWidth="1"/>
    <col min="3" max="3" width="2" style="122" customWidth="1"/>
    <col min="4" max="4" width="14.85546875" style="122" customWidth="1"/>
    <col min="5" max="5" width="2" style="122" customWidth="1"/>
    <col min="6" max="6" width="14.85546875" style="122" customWidth="1"/>
    <col min="7" max="7" width="2" style="122" customWidth="1"/>
    <col min="8" max="8" width="14.85546875" style="122" customWidth="1"/>
    <col min="9" max="9" width="2" style="122" customWidth="1"/>
    <col min="10" max="10" width="14.85546875" style="122" customWidth="1"/>
    <col min="11" max="11" width="2" style="122" customWidth="1"/>
    <col min="12" max="12" width="14.85546875" style="122" customWidth="1"/>
    <col min="13" max="16384" width="9.140625" style="122"/>
  </cols>
  <sheetData>
    <row r="1" spans="1:12" s="168" customFormat="1" ht="22.5" customHeight="1" x14ac:dyDescent="0.45">
      <c r="A1" s="119" t="s">
        <v>0</v>
      </c>
      <c r="B1" s="166"/>
      <c r="C1" s="167"/>
      <c r="D1" s="167"/>
      <c r="E1" s="167"/>
      <c r="F1" s="167"/>
    </row>
    <row r="2" spans="1:12" s="168" customFormat="1" ht="22.5" customHeight="1" x14ac:dyDescent="0.45">
      <c r="A2" s="169" t="s">
        <v>92</v>
      </c>
      <c r="B2" s="166"/>
      <c r="C2" s="167"/>
      <c r="D2" s="167"/>
      <c r="E2" s="167"/>
      <c r="F2" s="167"/>
    </row>
    <row r="3" spans="1:12" s="168" customFormat="1" ht="22.5" customHeight="1" x14ac:dyDescent="0.45">
      <c r="A3" s="169" t="s">
        <v>118</v>
      </c>
      <c r="B3" s="166"/>
      <c r="C3" s="170"/>
      <c r="E3" s="170"/>
      <c r="F3" s="170"/>
    </row>
    <row r="4" spans="1:12" s="180" customFormat="1" ht="22.5" customHeight="1" x14ac:dyDescent="0.45">
      <c r="A4" s="175"/>
      <c r="B4" s="176"/>
      <c r="C4" s="176"/>
      <c r="D4" s="177"/>
      <c r="E4" s="178"/>
      <c r="F4" s="178"/>
      <c r="G4" s="179"/>
      <c r="K4" s="179"/>
      <c r="L4" s="179"/>
    </row>
    <row r="5" spans="1:12" ht="22.5" customHeight="1" x14ac:dyDescent="0.45">
      <c r="A5" s="126"/>
      <c r="B5" s="123"/>
      <c r="C5" s="124"/>
      <c r="D5" s="127"/>
      <c r="E5" s="124"/>
      <c r="F5" s="124"/>
      <c r="G5" s="125"/>
      <c r="H5" s="186" t="s">
        <v>42</v>
      </c>
      <c r="I5" s="186"/>
      <c r="J5" s="186"/>
      <c r="K5" s="125"/>
      <c r="L5" s="125"/>
    </row>
    <row r="6" spans="1:12" ht="22.5" customHeight="1" x14ac:dyDescent="0.45">
      <c r="A6" s="126"/>
      <c r="B6" s="123"/>
      <c r="C6" s="124"/>
      <c r="D6" s="127"/>
      <c r="E6" s="124"/>
      <c r="F6" s="124"/>
      <c r="G6" s="125"/>
      <c r="H6" s="128" t="s">
        <v>93</v>
      </c>
      <c r="I6" s="129"/>
      <c r="J6" s="128" t="s">
        <v>94</v>
      </c>
      <c r="K6" s="125"/>
      <c r="L6" s="125"/>
    </row>
    <row r="7" spans="1:12" ht="22.5" customHeight="1" x14ac:dyDescent="0.45">
      <c r="A7" s="126"/>
      <c r="B7" s="120"/>
      <c r="C7" s="121"/>
      <c r="D7" s="127" t="s">
        <v>95</v>
      </c>
      <c r="E7" s="120"/>
      <c r="F7" s="130" t="s">
        <v>96</v>
      </c>
      <c r="G7" s="127"/>
      <c r="H7" s="131" t="s">
        <v>97</v>
      </c>
      <c r="I7" s="131"/>
      <c r="J7" s="131"/>
      <c r="K7" s="127"/>
      <c r="L7" s="127" t="s">
        <v>98</v>
      </c>
    </row>
    <row r="8" spans="1:12" ht="22.5" customHeight="1" x14ac:dyDescent="0.45">
      <c r="A8" s="132"/>
      <c r="B8" s="133" t="s">
        <v>3</v>
      </c>
      <c r="C8" s="134"/>
      <c r="D8" s="134" t="s">
        <v>99</v>
      </c>
      <c r="E8" s="134"/>
      <c r="F8" s="135" t="s">
        <v>100</v>
      </c>
      <c r="G8" s="135"/>
      <c r="H8" s="131" t="s">
        <v>101</v>
      </c>
      <c r="I8" s="135"/>
      <c r="J8" s="125"/>
      <c r="K8" s="135"/>
      <c r="L8" s="135" t="s">
        <v>102</v>
      </c>
    </row>
    <row r="9" spans="1:12" ht="22.5" customHeight="1" x14ac:dyDescent="0.45">
      <c r="A9" s="136"/>
      <c r="C9" s="134"/>
      <c r="D9" s="187" t="s">
        <v>4</v>
      </c>
      <c r="E9" s="187"/>
      <c r="F9" s="187"/>
      <c r="G9" s="187"/>
      <c r="H9" s="187"/>
      <c r="I9" s="187"/>
      <c r="J9" s="187"/>
      <c r="K9" s="187"/>
      <c r="L9" s="187"/>
    </row>
    <row r="10" spans="1:12" ht="22.5" customHeight="1" x14ac:dyDescent="0.45">
      <c r="A10" s="138" t="s">
        <v>110</v>
      </c>
      <c r="B10" s="139"/>
      <c r="C10" s="140"/>
      <c r="D10" s="141">
        <v>1697621233</v>
      </c>
      <c r="E10" s="141"/>
      <c r="F10" s="141">
        <v>633593746</v>
      </c>
      <c r="G10" s="142"/>
      <c r="H10" s="141">
        <v>67625000</v>
      </c>
      <c r="I10" s="142"/>
      <c r="J10" s="142">
        <v>970846294</v>
      </c>
      <c r="K10" s="142"/>
      <c r="L10" s="142">
        <f>SUM(D10:J10)</f>
        <v>3369686273</v>
      </c>
    </row>
    <row r="11" spans="1:12" ht="22.5" customHeight="1" x14ac:dyDescent="0.45">
      <c r="A11" s="143" t="s">
        <v>103</v>
      </c>
      <c r="B11" s="139"/>
      <c r="C11" s="140"/>
      <c r="D11" s="144"/>
      <c r="E11" s="142"/>
      <c r="F11" s="144"/>
      <c r="G11" s="142"/>
      <c r="H11" s="144"/>
      <c r="I11" s="142"/>
      <c r="J11" s="145"/>
      <c r="K11" s="142"/>
      <c r="L11" s="145"/>
    </row>
    <row r="12" spans="1:12" ht="22.5" customHeight="1" x14ac:dyDescent="0.45">
      <c r="A12" s="146" t="s">
        <v>104</v>
      </c>
      <c r="B12" s="147">
        <v>24</v>
      </c>
      <c r="C12" s="140"/>
      <c r="D12" s="148">
        <v>0</v>
      </c>
      <c r="E12" s="142"/>
      <c r="F12" s="148">
        <v>0</v>
      </c>
      <c r="G12" s="142"/>
      <c r="H12" s="148">
        <v>0</v>
      </c>
      <c r="I12" s="142"/>
      <c r="J12" s="163">
        <v>-135809466</v>
      </c>
      <c r="K12" s="142"/>
      <c r="L12" s="163">
        <f>SUM(D12:J12)</f>
        <v>-135809466</v>
      </c>
    </row>
    <row r="13" spans="1:12" ht="22.5" customHeight="1" x14ac:dyDescent="0.45">
      <c r="A13" s="143" t="s">
        <v>105</v>
      </c>
      <c r="B13" s="149"/>
      <c r="C13" s="150"/>
      <c r="D13" s="151">
        <f>D12</f>
        <v>0</v>
      </c>
      <c r="E13" s="151">
        <f t="shared" ref="E13:J13" si="0">E12</f>
        <v>0</v>
      </c>
      <c r="F13" s="151">
        <f t="shared" si="0"/>
        <v>0</v>
      </c>
      <c r="G13" s="151">
        <f t="shared" si="0"/>
        <v>0</v>
      </c>
      <c r="H13" s="151">
        <f t="shared" si="0"/>
        <v>0</v>
      </c>
      <c r="I13" s="151">
        <f t="shared" si="0"/>
        <v>0</v>
      </c>
      <c r="J13" s="189">
        <f t="shared" si="0"/>
        <v>-135809466</v>
      </c>
      <c r="K13" s="142"/>
      <c r="L13" s="189">
        <f>L12</f>
        <v>-135809466</v>
      </c>
    </row>
    <row r="14" spans="1:12" ht="22.5" customHeight="1" x14ac:dyDescent="0.45">
      <c r="A14" s="152" t="s">
        <v>73</v>
      </c>
      <c r="B14" s="149"/>
      <c r="C14" s="150"/>
      <c r="D14" s="153"/>
      <c r="E14" s="153"/>
      <c r="F14" s="153"/>
      <c r="G14" s="154"/>
      <c r="H14" s="153"/>
      <c r="I14" s="154"/>
      <c r="J14" s="153"/>
      <c r="K14" s="153"/>
      <c r="L14" s="153"/>
    </row>
    <row r="15" spans="1:12" ht="22.5" customHeight="1" x14ac:dyDescent="0.45">
      <c r="A15" s="155" t="s">
        <v>106</v>
      </c>
      <c r="B15" s="149"/>
      <c r="C15" s="150"/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/>
      <c r="J15" s="145">
        <v>198773305</v>
      </c>
      <c r="K15" s="156"/>
      <c r="L15" s="157">
        <f>SUM(D15:J15)</f>
        <v>198773305</v>
      </c>
    </row>
    <row r="16" spans="1:12" s="48" customFormat="1" ht="22.5" customHeight="1" x14ac:dyDescent="0.45">
      <c r="A16" s="155" t="s">
        <v>107</v>
      </c>
      <c r="B16" s="46"/>
      <c r="C16" s="158"/>
      <c r="D16" s="159">
        <v>0</v>
      </c>
      <c r="E16" s="160">
        <v>0</v>
      </c>
      <c r="F16" s="159">
        <v>0</v>
      </c>
      <c r="G16" s="160">
        <v>0</v>
      </c>
      <c r="H16" s="159">
        <v>0</v>
      </c>
      <c r="I16" s="160"/>
      <c r="J16" s="161">
        <v>-470628</v>
      </c>
      <c r="K16" s="160"/>
      <c r="L16" s="161">
        <f>SUM(D16:J16)</f>
        <v>-470628</v>
      </c>
    </row>
    <row r="17" spans="1:12" ht="22.5" customHeight="1" x14ac:dyDescent="0.45">
      <c r="A17" s="162" t="s">
        <v>108</v>
      </c>
      <c r="B17" s="149"/>
      <c r="C17" s="150"/>
      <c r="D17" s="151">
        <f>D15+D16</f>
        <v>0</v>
      </c>
      <c r="E17" s="151">
        <f t="shared" ref="E17:J17" si="1">E15+E16</f>
        <v>0</v>
      </c>
      <c r="F17" s="151">
        <f t="shared" si="1"/>
        <v>0</v>
      </c>
      <c r="G17" s="151">
        <f t="shared" si="1"/>
        <v>0</v>
      </c>
      <c r="H17" s="151">
        <f t="shared" si="1"/>
        <v>0</v>
      </c>
      <c r="I17" s="151">
        <f t="shared" si="1"/>
        <v>0</v>
      </c>
      <c r="J17" s="142">
        <f t="shared" si="1"/>
        <v>198302677</v>
      </c>
      <c r="K17" s="142"/>
      <c r="L17" s="142">
        <f>SUM(D17:J17)</f>
        <v>198302677</v>
      </c>
    </row>
    <row r="18" spans="1:12" ht="22.5" customHeight="1" x14ac:dyDescent="0.45">
      <c r="A18" s="146" t="s">
        <v>109</v>
      </c>
      <c r="B18" s="147">
        <v>17</v>
      </c>
      <c r="C18" s="150"/>
      <c r="D18" s="159">
        <v>0</v>
      </c>
      <c r="E18" s="160">
        <v>0</v>
      </c>
      <c r="F18" s="159">
        <v>0</v>
      </c>
      <c r="G18" s="160">
        <v>0</v>
      </c>
      <c r="H18" s="163">
        <v>9940000</v>
      </c>
      <c r="I18" s="160"/>
      <c r="J18" s="163">
        <v>-9940000</v>
      </c>
      <c r="K18" s="160"/>
      <c r="L18" s="161">
        <f>SUM(D18:J18)</f>
        <v>0</v>
      </c>
    </row>
    <row r="19" spans="1:12" ht="22.5" customHeight="1" thickBot="1" x14ac:dyDescent="0.5">
      <c r="A19" s="164" t="s">
        <v>111</v>
      </c>
      <c r="D19" s="165">
        <f>D10+D13+D17+D18</f>
        <v>1697621233</v>
      </c>
      <c r="E19" s="150"/>
      <c r="F19" s="165">
        <f>F10+F13+F17+F18</f>
        <v>633593746</v>
      </c>
      <c r="G19" s="150"/>
      <c r="H19" s="165">
        <f>H10+H13+H17+H18</f>
        <v>77565000</v>
      </c>
      <c r="I19" s="150"/>
      <c r="J19" s="165">
        <f>J10+J13+J17+J18</f>
        <v>1023399505</v>
      </c>
      <c r="K19" s="150"/>
      <c r="L19" s="165">
        <f>SUM(D19:J19)</f>
        <v>3432179484</v>
      </c>
    </row>
    <row r="20" spans="1:12" ht="22.5" customHeight="1" thickTop="1" x14ac:dyDescent="0.45">
      <c r="A20" s="164"/>
      <c r="D20" s="153"/>
      <c r="E20" s="150"/>
      <c r="F20" s="153"/>
      <c r="G20" s="150"/>
      <c r="H20" s="153"/>
      <c r="I20" s="150"/>
      <c r="J20" s="153"/>
      <c r="K20" s="150"/>
      <c r="L20" s="153"/>
    </row>
    <row r="21" spans="1:12" ht="22.5" customHeight="1" x14ac:dyDescent="0.45">
      <c r="A21" s="164"/>
      <c r="D21" s="153"/>
      <c r="E21" s="150"/>
      <c r="F21" s="153"/>
      <c r="G21" s="150"/>
      <c r="H21" s="153"/>
      <c r="I21" s="150"/>
      <c r="J21" s="153"/>
      <c r="K21" s="150"/>
      <c r="L21" s="153"/>
    </row>
    <row r="22" spans="1:12" ht="22.5" customHeight="1" x14ac:dyDescent="0.45">
      <c r="A22" s="164"/>
      <c r="D22" s="153"/>
      <c r="E22" s="150"/>
      <c r="F22" s="153"/>
      <c r="G22" s="150"/>
      <c r="H22" s="153"/>
      <c r="I22" s="150"/>
      <c r="J22" s="153"/>
      <c r="K22" s="150"/>
      <c r="L22" s="153"/>
    </row>
    <row r="23" spans="1:12" s="168" customFormat="1" ht="22.5" customHeight="1" x14ac:dyDescent="0.45">
      <c r="A23" s="119" t="s">
        <v>0</v>
      </c>
      <c r="B23" s="166"/>
      <c r="C23" s="167"/>
      <c r="D23" s="167"/>
      <c r="E23" s="167"/>
      <c r="F23" s="167"/>
    </row>
    <row r="24" spans="1:12" s="168" customFormat="1" ht="22.5" customHeight="1" x14ac:dyDescent="0.45">
      <c r="A24" s="169" t="s">
        <v>92</v>
      </c>
      <c r="B24" s="166"/>
      <c r="C24" s="167"/>
      <c r="D24" s="167"/>
      <c r="E24" s="167"/>
      <c r="F24" s="167"/>
    </row>
    <row r="25" spans="1:12" s="168" customFormat="1" ht="22.5" customHeight="1" x14ac:dyDescent="0.45">
      <c r="A25" s="169" t="s">
        <v>118</v>
      </c>
      <c r="B25" s="166"/>
      <c r="C25" s="170"/>
      <c r="E25" s="170"/>
      <c r="F25" s="170"/>
    </row>
    <row r="26" spans="1:12" ht="22.5" customHeight="1" x14ac:dyDescent="0.45">
      <c r="A26" s="119"/>
      <c r="B26" s="123"/>
      <c r="C26" s="124"/>
      <c r="E26" s="124"/>
      <c r="F26" s="124"/>
      <c r="G26" s="125"/>
      <c r="K26" s="125"/>
      <c r="L26" s="125"/>
    </row>
    <row r="27" spans="1:12" ht="22.5" customHeight="1" x14ac:dyDescent="0.45">
      <c r="A27" s="126"/>
      <c r="B27" s="123"/>
      <c r="C27" s="124"/>
      <c r="D27" s="127"/>
      <c r="E27" s="124"/>
      <c r="F27" s="124"/>
      <c r="G27" s="125"/>
      <c r="H27" s="186" t="s">
        <v>42</v>
      </c>
      <c r="I27" s="186"/>
      <c r="J27" s="186"/>
      <c r="K27" s="125"/>
      <c r="L27" s="125"/>
    </row>
    <row r="28" spans="1:12" ht="22.5" customHeight="1" x14ac:dyDescent="0.45">
      <c r="A28" s="126"/>
      <c r="B28" s="123"/>
      <c r="C28" s="124"/>
      <c r="D28" s="127"/>
      <c r="E28" s="124"/>
      <c r="F28" s="124"/>
      <c r="G28" s="125"/>
      <c r="H28" s="128" t="s">
        <v>93</v>
      </c>
      <c r="I28" s="129"/>
      <c r="J28" s="128" t="s">
        <v>94</v>
      </c>
      <c r="K28" s="125"/>
      <c r="L28" s="125"/>
    </row>
    <row r="29" spans="1:12" ht="22.5" customHeight="1" x14ac:dyDescent="0.45">
      <c r="A29" s="126"/>
      <c r="B29" s="120"/>
      <c r="C29" s="121"/>
      <c r="D29" s="127" t="s">
        <v>95</v>
      </c>
      <c r="E29" s="120"/>
      <c r="F29" s="130" t="s">
        <v>96</v>
      </c>
      <c r="G29" s="127"/>
      <c r="H29" s="131" t="s">
        <v>97</v>
      </c>
      <c r="I29" s="131"/>
      <c r="J29" s="131"/>
      <c r="K29" s="127"/>
      <c r="L29" s="127" t="s">
        <v>98</v>
      </c>
    </row>
    <row r="30" spans="1:12" ht="22.5" customHeight="1" x14ac:dyDescent="0.45">
      <c r="A30" s="132"/>
      <c r="B30" s="133" t="s">
        <v>3</v>
      </c>
      <c r="C30" s="134"/>
      <c r="D30" s="134" t="s">
        <v>99</v>
      </c>
      <c r="E30" s="134"/>
      <c r="F30" s="135" t="s">
        <v>100</v>
      </c>
      <c r="G30" s="135"/>
      <c r="H30" s="131" t="s">
        <v>101</v>
      </c>
      <c r="I30" s="135"/>
      <c r="J30" s="125"/>
      <c r="K30" s="135"/>
      <c r="L30" s="135" t="s">
        <v>102</v>
      </c>
    </row>
    <row r="31" spans="1:12" ht="22.5" customHeight="1" x14ac:dyDescent="0.45">
      <c r="A31" s="136"/>
      <c r="C31" s="134"/>
      <c r="D31" s="187" t="s">
        <v>4</v>
      </c>
      <c r="E31" s="187"/>
      <c r="F31" s="187"/>
      <c r="G31" s="187"/>
      <c r="H31" s="187"/>
      <c r="I31" s="187"/>
      <c r="J31" s="187"/>
      <c r="K31" s="187"/>
      <c r="L31" s="187"/>
    </row>
    <row r="32" spans="1:12" ht="22.5" customHeight="1" x14ac:dyDescent="0.45">
      <c r="A32" s="138" t="s">
        <v>119</v>
      </c>
      <c r="B32" s="139"/>
      <c r="C32" s="140"/>
      <c r="D32" s="141">
        <v>1697621233</v>
      </c>
      <c r="E32" s="141"/>
      <c r="F32" s="141">
        <v>633593746</v>
      </c>
      <c r="G32" s="142"/>
      <c r="H32" s="141">
        <v>77565000</v>
      </c>
      <c r="I32" s="142"/>
      <c r="J32" s="142">
        <v>1023399505</v>
      </c>
      <c r="K32" s="142"/>
      <c r="L32" s="142">
        <f>SUM(D32:J32)</f>
        <v>3432179484</v>
      </c>
    </row>
    <row r="33" spans="1:12" ht="22.5" customHeight="1" x14ac:dyDescent="0.45">
      <c r="A33" s="143" t="s">
        <v>103</v>
      </c>
      <c r="B33" s="139"/>
      <c r="C33" s="140"/>
      <c r="D33" s="144"/>
      <c r="E33" s="142"/>
      <c r="F33" s="144"/>
      <c r="G33" s="142"/>
      <c r="H33" s="144"/>
      <c r="I33" s="142"/>
      <c r="J33" s="145"/>
      <c r="K33" s="142"/>
      <c r="L33" s="145"/>
    </row>
    <row r="34" spans="1:12" ht="22.5" customHeight="1" x14ac:dyDescent="0.45">
      <c r="A34" s="146" t="s">
        <v>104</v>
      </c>
      <c r="B34" s="147">
        <v>24</v>
      </c>
      <c r="C34" s="140"/>
      <c r="D34" s="148">
        <v>0</v>
      </c>
      <c r="E34" s="142"/>
      <c r="F34" s="148">
        <v>0</v>
      </c>
      <c r="G34" s="142"/>
      <c r="H34" s="148">
        <v>0</v>
      </c>
      <c r="I34" s="142"/>
      <c r="J34" s="163">
        <v>-135809466</v>
      </c>
      <c r="K34" s="142"/>
      <c r="L34" s="163">
        <f>SUM(D34:J34)</f>
        <v>-135809466</v>
      </c>
    </row>
    <row r="35" spans="1:12" ht="22.5" customHeight="1" x14ac:dyDescent="0.45">
      <c r="A35" s="143" t="s">
        <v>105</v>
      </c>
      <c r="B35" s="149"/>
      <c r="C35" s="150"/>
      <c r="D35" s="151">
        <f>D34</f>
        <v>0</v>
      </c>
      <c r="E35" s="151">
        <f t="shared" ref="E35:J35" si="2">E34</f>
        <v>0</v>
      </c>
      <c r="F35" s="151">
        <f t="shared" si="2"/>
        <v>0</v>
      </c>
      <c r="G35" s="151">
        <f t="shared" si="2"/>
        <v>0</v>
      </c>
      <c r="H35" s="151">
        <f t="shared" si="2"/>
        <v>0</v>
      </c>
      <c r="I35" s="151">
        <f t="shared" si="2"/>
        <v>0</v>
      </c>
      <c r="J35" s="189">
        <f t="shared" si="2"/>
        <v>-135809466</v>
      </c>
      <c r="K35" s="142"/>
      <c r="L35" s="189">
        <f>L34</f>
        <v>-135809466</v>
      </c>
    </row>
    <row r="36" spans="1:12" ht="22.5" customHeight="1" x14ac:dyDescent="0.45">
      <c r="A36" s="152" t="s">
        <v>73</v>
      </c>
      <c r="B36" s="149"/>
      <c r="C36" s="150"/>
      <c r="D36" s="153"/>
      <c r="E36" s="153"/>
      <c r="F36" s="153"/>
      <c r="G36" s="154"/>
      <c r="H36" s="153"/>
      <c r="I36" s="154"/>
      <c r="J36" s="153"/>
      <c r="K36" s="153"/>
      <c r="L36" s="153"/>
    </row>
    <row r="37" spans="1:12" ht="22.5" customHeight="1" x14ac:dyDescent="0.45">
      <c r="A37" s="155" t="s">
        <v>106</v>
      </c>
      <c r="B37" s="149"/>
      <c r="C37" s="150"/>
      <c r="D37" s="156">
        <v>0</v>
      </c>
      <c r="E37" s="156"/>
      <c r="F37" s="156">
        <v>0</v>
      </c>
      <c r="G37" s="156"/>
      <c r="H37" s="156">
        <v>0</v>
      </c>
      <c r="I37" s="156"/>
      <c r="J37" s="145">
        <f>'PL 8-14'!D27</f>
        <v>189809079</v>
      </c>
      <c r="K37" s="156"/>
      <c r="L37" s="157">
        <f>SUM(D37:J37)</f>
        <v>189809079</v>
      </c>
    </row>
    <row r="38" spans="1:12" s="48" customFormat="1" ht="22.5" customHeight="1" x14ac:dyDescent="0.45">
      <c r="A38" s="155" t="s">
        <v>107</v>
      </c>
      <c r="B38" s="46"/>
      <c r="C38" s="158"/>
      <c r="D38" s="159">
        <v>0</v>
      </c>
      <c r="E38" s="160"/>
      <c r="F38" s="159">
        <v>0</v>
      </c>
      <c r="G38" s="160"/>
      <c r="H38" s="159">
        <v>0</v>
      </c>
      <c r="I38" s="160">
        <v>0</v>
      </c>
      <c r="J38" s="163">
        <v>-1811675</v>
      </c>
      <c r="K38" s="160"/>
      <c r="L38" s="161">
        <f>SUM(D38:J38)</f>
        <v>-1811675</v>
      </c>
    </row>
    <row r="39" spans="1:12" ht="22.5" customHeight="1" x14ac:dyDescent="0.45">
      <c r="A39" s="162" t="s">
        <v>108</v>
      </c>
      <c r="B39" s="149"/>
      <c r="C39" s="150"/>
      <c r="D39" s="151">
        <f>D37+D38</f>
        <v>0</v>
      </c>
      <c r="E39" s="151">
        <f t="shared" ref="E39:J39" si="3">E37+E38</f>
        <v>0</v>
      </c>
      <c r="F39" s="151">
        <f t="shared" si="3"/>
        <v>0</v>
      </c>
      <c r="G39" s="151">
        <f t="shared" si="3"/>
        <v>0</v>
      </c>
      <c r="H39" s="151">
        <f t="shared" si="3"/>
        <v>0</v>
      </c>
      <c r="I39" s="151">
        <f t="shared" si="3"/>
        <v>0</v>
      </c>
      <c r="J39" s="142">
        <f t="shared" si="3"/>
        <v>187997404</v>
      </c>
      <c r="K39" s="142"/>
      <c r="L39" s="142">
        <f>SUM(D39:J39)</f>
        <v>187997404</v>
      </c>
    </row>
    <row r="40" spans="1:12" ht="22.5" customHeight="1" x14ac:dyDescent="0.45">
      <c r="A40" s="146" t="s">
        <v>109</v>
      </c>
      <c r="B40" s="147">
        <v>17</v>
      </c>
      <c r="C40" s="150"/>
      <c r="D40" s="159">
        <v>0</v>
      </c>
      <c r="E40" s="160"/>
      <c r="F40" s="159">
        <v>0</v>
      </c>
      <c r="G40" s="160"/>
      <c r="H40" s="163">
        <v>9500000</v>
      </c>
      <c r="I40" s="160"/>
      <c r="J40" s="163">
        <v>-9500000</v>
      </c>
      <c r="K40" s="160"/>
      <c r="L40" s="161">
        <f>SUM(D40:J40)</f>
        <v>0</v>
      </c>
    </row>
    <row r="41" spans="1:12" ht="22.5" customHeight="1" thickBot="1" x14ac:dyDescent="0.5">
      <c r="A41" s="164" t="s">
        <v>120</v>
      </c>
      <c r="D41" s="165">
        <f>D32+D35+D39+D40</f>
        <v>1697621233</v>
      </c>
      <c r="E41" s="150"/>
      <c r="F41" s="165">
        <f>F32+F35+F39+F40</f>
        <v>633593746</v>
      </c>
      <c r="G41" s="150"/>
      <c r="H41" s="165">
        <f>H32+H35+H39+H40</f>
        <v>87065000</v>
      </c>
      <c r="I41" s="150"/>
      <c r="J41" s="165">
        <f>J32+J35+J39+J40</f>
        <v>1066087443</v>
      </c>
      <c r="K41" s="150"/>
      <c r="L41" s="165">
        <f>SUM(D41:J41)</f>
        <v>3484367422</v>
      </c>
    </row>
    <row r="42" spans="1:12" ht="22.5" customHeight="1" thickTop="1" x14ac:dyDescent="0.45"/>
  </sheetData>
  <mergeCells count="4">
    <mergeCell ref="H5:J5"/>
    <mergeCell ref="D9:L9"/>
    <mergeCell ref="H27:J27"/>
    <mergeCell ref="D31:L31"/>
  </mergeCells>
  <pageMargins left="0.8" right="0.8" top="0.48" bottom="0.5" header="0.5" footer="0.5"/>
  <pageSetup paperSize="9" firstPageNumber="1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BL 5-7</vt:lpstr>
      <vt:lpstr>PL 8-14</vt:lpstr>
      <vt:lpstr>SH 10-11</vt:lpstr>
      <vt:lpstr>'BL 5-7'!Print_Area</vt:lpstr>
      <vt:lpstr>'PL 8-14'!Print_Area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user</cp:lastModifiedBy>
  <cp:lastPrinted>2018-02-08T09:45:41Z</cp:lastPrinted>
  <dcterms:created xsi:type="dcterms:W3CDTF">2016-12-29T03:30:23Z</dcterms:created>
  <dcterms:modified xsi:type="dcterms:W3CDTF">2018-02-09T03:33:07Z</dcterms:modified>
</cp:coreProperties>
</file>