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7\M-12\"/>
    </mc:Choice>
  </mc:AlternateContent>
  <bookViews>
    <workbookView xWindow="0" yWindow="0" windowWidth="20490" windowHeight="7755" tabRatio="871" activeTab="4"/>
  </bookViews>
  <sheets>
    <sheet name="BS" sheetId="4" r:id="rId1"/>
    <sheet name="PL" sheetId="6" r:id="rId2"/>
    <sheet name="PL(YTD) 6 Month" sheetId="7" state="hidden" r:id="rId3"/>
    <sheet name="SH" sheetId="2" r:id="rId4"/>
    <sheet name="CF" sheetId="3" r:id="rId5"/>
  </sheets>
  <definedNames>
    <definedName name="_xlnm.Print_Area" localSheetId="0">BS!$A$1:$J$68</definedName>
    <definedName name="_xlnm.Print_Area" localSheetId="4">CF!$A$1:$I$74</definedName>
    <definedName name="_xlnm.Print_Area" localSheetId="1">PL!$A$1:$J$39</definedName>
    <definedName name="_xlnm.Print_Area" localSheetId="2">'PL(YTD) 6 Month'!$A$1:$J$38</definedName>
    <definedName name="_xlnm.Print_Area" localSheetId="3">SH!$A$1:$L$100</definedName>
  </definedNames>
  <calcPr calcId="152511"/>
</workbook>
</file>

<file path=xl/calcChain.xml><?xml version="1.0" encoding="utf-8"?>
<calcChain xmlns="http://schemas.openxmlformats.org/spreadsheetml/2006/main">
  <c r="G22" i="3" l="1"/>
  <c r="E10" i="3" l="1"/>
  <c r="I10" i="3"/>
  <c r="J65" i="4"/>
  <c r="J27" i="4" l="1"/>
  <c r="C63" i="3" l="1"/>
  <c r="G63" i="3"/>
  <c r="L36" i="2"/>
  <c r="G60" i="3" l="1"/>
  <c r="G52" i="3"/>
  <c r="H27" i="4"/>
  <c r="D52" i="4" l="1"/>
  <c r="H52" i="4" l="1"/>
  <c r="H18" i="4"/>
  <c r="I74" i="3" l="1"/>
  <c r="I60" i="3"/>
  <c r="I52" i="3"/>
  <c r="E74" i="3"/>
  <c r="E60" i="3"/>
  <c r="E52" i="3"/>
  <c r="I22" i="3"/>
  <c r="I36" i="3" s="1"/>
  <c r="E22" i="3"/>
  <c r="E36" i="3" s="1"/>
  <c r="G74" i="3"/>
  <c r="C74" i="3"/>
  <c r="C60" i="3"/>
  <c r="C52" i="3"/>
  <c r="L61" i="2"/>
  <c r="L17" i="2"/>
  <c r="L16" i="2"/>
  <c r="L15" i="2"/>
  <c r="L11" i="2"/>
  <c r="L86" i="2"/>
  <c r="L42" i="2"/>
  <c r="L41" i="2"/>
  <c r="L40" i="2"/>
  <c r="J22" i="6"/>
  <c r="J14" i="6"/>
  <c r="J24" i="6" s="1"/>
  <c r="J26" i="6" s="1"/>
  <c r="J70" i="2" s="1"/>
  <c r="J72" i="2" s="1"/>
  <c r="J74" i="2" s="1"/>
  <c r="F22" i="6"/>
  <c r="F14" i="6"/>
  <c r="F24" i="6" s="1"/>
  <c r="F26" i="6" s="1"/>
  <c r="J20" i="2" s="1"/>
  <c r="J22" i="2" s="1"/>
  <c r="J24" i="2" s="1"/>
  <c r="G34" i="6"/>
  <c r="I26" i="6"/>
  <c r="I35" i="6" s="1"/>
  <c r="G26" i="6"/>
  <c r="G35" i="6" s="1"/>
  <c r="E26" i="6"/>
  <c r="G23" i="6"/>
  <c r="H22" i="6"/>
  <c r="D22" i="6"/>
  <c r="I14" i="6"/>
  <c r="H14" i="6"/>
  <c r="G14" i="6"/>
  <c r="E14" i="6"/>
  <c r="D14" i="6"/>
  <c r="L20" i="2" l="1"/>
  <c r="L22" i="2" s="1"/>
  <c r="D24" i="6"/>
  <c r="D26" i="6" s="1"/>
  <c r="C10" i="3" s="1"/>
  <c r="C22" i="3" s="1"/>
  <c r="C36" i="3" s="1"/>
  <c r="C62" i="3" s="1"/>
  <c r="C66" i="3" s="1"/>
  <c r="C75" i="3" s="1"/>
  <c r="E62" i="3"/>
  <c r="E66" i="3" s="1"/>
  <c r="I62" i="3"/>
  <c r="I66" i="3" s="1"/>
  <c r="L70" i="2"/>
  <c r="L72" i="2" s="1"/>
  <c r="L74" i="2" s="1"/>
  <c r="L24" i="2"/>
  <c r="H24" i="6"/>
  <c r="J35" i="6"/>
  <c r="J33" i="6"/>
  <c r="F35" i="6"/>
  <c r="F33" i="6"/>
  <c r="D33" i="6" l="1"/>
  <c r="J45" i="2"/>
  <c r="D35" i="6"/>
  <c r="H26" i="6"/>
  <c r="G10" i="3" s="1"/>
  <c r="G36" i="3" s="1"/>
  <c r="G62" i="3" s="1"/>
  <c r="G66" i="3" s="1"/>
  <c r="G75" i="3" s="1"/>
  <c r="H33" i="6" l="1"/>
  <c r="J95" i="2"/>
  <c r="L95" i="2" s="1"/>
  <c r="L45" i="2"/>
  <c r="L47" i="2" s="1"/>
  <c r="L49" i="2" s="1"/>
  <c r="J47" i="2"/>
  <c r="J49" i="2" s="1"/>
  <c r="D64" i="4" s="1"/>
  <c r="H35" i="6"/>
  <c r="I36" i="7"/>
  <c r="G36" i="7"/>
  <c r="E36" i="7"/>
  <c r="I35" i="7"/>
  <c r="H35" i="7"/>
  <c r="G35" i="7"/>
  <c r="E35" i="7"/>
  <c r="D35" i="7"/>
  <c r="I28" i="7"/>
  <c r="G28" i="7"/>
  <c r="E28" i="7"/>
  <c r="J27" i="7"/>
  <c r="J35" i="7" s="1"/>
  <c r="I27" i="7"/>
  <c r="I37" i="7" s="1"/>
  <c r="H27" i="7"/>
  <c r="H37" i="7" s="1"/>
  <c r="G27" i="7"/>
  <c r="G37" i="7" s="1"/>
  <c r="F27" i="7"/>
  <c r="F35" i="7" s="1"/>
  <c r="E27" i="7"/>
  <c r="E37" i="7" s="1"/>
  <c r="D27" i="7"/>
  <c r="D37" i="7" s="1"/>
  <c r="G24" i="7"/>
  <c r="J23" i="7"/>
  <c r="H23" i="7"/>
  <c r="F23" i="7"/>
  <c r="D23" i="7"/>
  <c r="J14" i="7"/>
  <c r="I14" i="7"/>
  <c r="H14" i="7"/>
  <c r="G14" i="7"/>
  <c r="F14" i="7"/>
  <c r="E14" i="7"/>
  <c r="D14" i="7"/>
  <c r="J97" i="2" l="1"/>
  <c r="J99" i="2" s="1"/>
  <c r="L97" i="2"/>
  <c r="L99" i="2" s="1"/>
  <c r="F37" i="7"/>
  <c r="J37" i="7"/>
  <c r="H64" i="4" l="1"/>
  <c r="H65" i="4" s="1"/>
  <c r="O99" i="2" s="1"/>
  <c r="H47" i="4"/>
  <c r="F52" i="4"/>
  <c r="D65" i="4"/>
  <c r="E65" i="4"/>
  <c r="G65" i="4"/>
  <c r="F65" i="4"/>
  <c r="D47" i="4"/>
  <c r="E52" i="4"/>
  <c r="G52" i="4"/>
  <c r="E47" i="4"/>
  <c r="G47" i="4"/>
  <c r="F47" i="4"/>
  <c r="J47" i="4"/>
  <c r="D27" i="4"/>
  <c r="F27" i="4"/>
  <c r="J18" i="4"/>
  <c r="F18" i="4"/>
  <c r="D18" i="4"/>
  <c r="O49" i="2" l="1"/>
  <c r="D53" i="4"/>
  <c r="D67" i="4" s="1"/>
  <c r="E53" i="4"/>
  <c r="E67" i="4" s="1"/>
  <c r="F53" i="4"/>
  <c r="F67" i="4" s="1"/>
  <c r="G53" i="4"/>
  <c r="G67" i="4" s="1"/>
  <c r="J29" i="4"/>
  <c r="F29" i="4"/>
  <c r="H29" i="4"/>
  <c r="H53" i="4"/>
  <c r="H67" i="4" s="1"/>
  <c r="D29" i="4"/>
  <c r="J52" i="4" l="1"/>
  <c r="J53" i="4" s="1"/>
  <c r="J67" i="4" l="1"/>
  <c r="F70" i="4" l="1"/>
  <c r="M67" i="4"/>
  <c r="O67" i="4"/>
  <c r="J70" i="4"/>
  <c r="L67" i="4" l="1"/>
  <c r="D70" i="4"/>
  <c r="N67" i="4" l="1"/>
  <c r="H70" i="4"/>
</calcChain>
</file>

<file path=xl/comments1.xml><?xml version="1.0" encoding="utf-8"?>
<comments xmlns="http://schemas.openxmlformats.org/spreadsheetml/2006/main">
  <authors>
    <author>Veerapark, Tamteerapong</author>
  </authors>
  <commentList>
    <comment ref="A13" authorId="0" shapeId="0">
      <text>
        <r>
          <rPr>
            <b/>
            <sz val="9"/>
            <color indexed="81"/>
            <rFont val="Tahoma"/>
            <family val="2"/>
          </rPr>
          <t>Veerapark, Tamteerapong:</t>
        </r>
        <r>
          <rPr>
            <sz val="9"/>
            <color indexed="81"/>
            <rFont val="Tahoma"/>
            <family val="2"/>
          </rPr>
          <t xml:space="preserve">
ในDBDไม่มี caption นี้
แต่ใน Illustrative FS มี</t>
        </r>
      </text>
    </comment>
    <comment ref="A24" authorId="0" shapeId="0">
      <text>
        <r>
          <rPr>
            <b/>
            <sz val="9"/>
            <color indexed="81"/>
            <rFont val="Tahoma"/>
            <family val="2"/>
          </rPr>
          <t>Veerapark, Tamteerapong:</t>
        </r>
        <r>
          <rPr>
            <sz val="9"/>
            <color indexed="81"/>
            <rFont val="Tahoma"/>
            <family val="2"/>
          </rPr>
          <t xml:space="preserve">
เปลี่ยนจากชื่อ "กำไรจากค่าใช้จ่ายภาษีเงินได้"
</t>
        </r>
      </text>
    </comment>
  </commentList>
</comments>
</file>

<file path=xl/comments2.xml><?xml version="1.0" encoding="utf-8"?>
<comments xmlns="http://schemas.openxmlformats.org/spreadsheetml/2006/main">
  <authors>
    <author>Sirikarn, Vanitchareon</author>
  </authors>
  <commentList>
    <comment ref="F18" authorId="0" shapeId="0">
      <text>
        <r>
          <rPr>
            <b/>
            <sz val="9"/>
            <color indexed="81"/>
            <rFont val="Tahoma"/>
            <family val="2"/>
          </rPr>
          <t>Sirikarn, Vanitchareon:</t>
        </r>
        <r>
          <rPr>
            <sz val="9"/>
            <color indexed="81"/>
            <rFont val="Tahoma"/>
            <family val="2"/>
          </rPr>
          <t xml:space="preserve">
ปัดเลขขึ้น ให้สามเดือนตรงงบ</t>
        </r>
      </text>
    </comment>
  </commentList>
</comments>
</file>

<file path=xl/comments3.xml><?xml version="1.0" encoding="utf-8"?>
<comments xmlns="http://schemas.openxmlformats.org/spreadsheetml/2006/main">
  <authors>
    <author>Vipavee, Lertchaiprasert</author>
  </authors>
  <commentList>
    <comment ref="A26" authorId="0" shapeId="0">
      <text>
        <r>
          <rPr>
            <b/>
            <sz val="9"/>
            <color indexed="81"/>
            <rFont val="Tahoma"/>
            <family val="2"/>
          </rPr>
          <t>Vipavee, Lertchaiprasert:</t>
        </r>
        <r>
          <rPr>
            <sz val="9"/>
            <color indexed="81"/>
            <rFont val="Tahoma"/>
            <family val="2"/>
          </rPr>
          <t xml:space="preserve">
Check round figure again jaaaaaaaa</t>
        </r>
      </text>
    </comment>
  </commentList>
</comments>
</file>

<file path=xl/sharedStrings.xml><?xml version="1.0" encoding="utf-8"?>
<sst xmlns="http://schemas.openxmlformats.org/spreadsheetml/2006/main" count="485" uniqueCount="162">
  <si>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</si>
  <si>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</si>
  <si>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</si>
  <si>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</si>
  <si>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</si>
  <si>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</si>
  <si>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</si>
  <si>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</si>
  <si>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</si>
  <si>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</si>
  <si>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</si>
  <si>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</si>
  <si>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</si>
  <si>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</si>
  <si>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</si>
  <si>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</si>
  <si>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</si>
  <si>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</si>
  <si>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-</t>
  </si>
  <si>
    <t>กระแสเงินสดจากกิจกรรมดำเนินงาน</t>
  </si>
  <si>
    <t>ลูกหนี้การค้า</t>
  </si>
  <si>
    <t>รวม</t>
  </si>
  <si>
    <t>ส่วนเกิน</t>
  </si>
  <si>
    <t>บริษัท มูราโมโต้ อีเล็คตรอน (ประเทศไทย) จำกัด (มหาชน) และบริษัทย่อย</t>
  </si>
  <si>
    <t xml:space="preserve">สินทรัพย์หมุนเวียนอื่น 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</si>
  <si>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</si>
  <si>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</si>
  <si>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</si>
  <si>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</si>
  <si>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หนี้สินและส่วนของผู้ถือหุ้น</t>
  </si>
  <si>
    <t>รวมหนี้สินและส่วนของผู้ถือหุ้น</t>
  </si>
  <si>
    <t>รายได้จากการขาย</t>
  </si>
  <si>
    <t>ต้นทุนขาย</t>
  </si>
  <si>
    <t>(พันบาท)</t>
  </si>
  <si>
    <t>ชำระแล้ว</t>
  </si>
  <si>
    <t>ยังไม่ได้จัดสรร</t>
  </si>
  <si>
    <t>การเปลี่ยนแปลงของสินทรัพย์และหนี้สินดำเนินงาน</t>
  </si>
  <si>
    <t>ผลกระทบจากอัตราแลกเปลี่ยนของเงินตรา</t>
  </si>
  <si>
    <t xml:space="preserve">   ต่างประเทศคงเหลือสิ้นงวด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</si>
  <si>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</si>
  <si>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</si>
  <si>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</si>
  <si>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</si>
  <si>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ขายที่ดิน อาคารและอุปกรณ์</t>
  </si>
  <si>
    <t>สินทรัพย์ไม่มีตัวตน</t>
  </si>
  <si>
    <t>รวมส่วนของผู้ถือหุ้น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</si>
  <si>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</si>
  <si>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</si>
  <si>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</si>
  <si>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สำรองตาม</t>
  </si>
  <si>
    <t>กฎหมาย</t>
  </si>
  <si>
    <t>เงินให้กู้ยืมระยะสั้นแก่กิจการที่เกี่ยวข้องกัน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</si>
  <si>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</si>
  <si>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</si>
  <si>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</si>
  <si>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</si>
  <si>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มูลค่า</t>
  </si>
  <si>
    <t>หุ้นสามัญ</t>
  </si>
  <si>
    <t xml:space="preserve">   ส่วนเกินมูลค่าหุ้นสามัญ</t>
  </si>
  <si>
    <t>รวมหนี้สินไม่หมุนเวียน</t>
  </si>
  <si>
    <t>รวมหนี้สิน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</si>
  <si>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</si>
  <si>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</si>
  <si>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</si>
  <si>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งบแสดงฐานะการเงิน</t>
  </si>
  <si>
    <t>หนี้สินไม่หมุนเวียน</t>
  </si>
  <si>
    <t>กำไรขาดทุนเบ็ดเสร็จอื่นสำหรับงวด</t>
  </si>
  <si>
    <t>ภาระผูกพันผลประโยชน์พนักงาน</t>
  </si>
  <si>
    <t>จ่ายชำระหนี้ตามสัญญาเช่าการเงิน</t>
  </si>
  <si>
    <t>กำไรขาดทุนเบ็ดเสร็จรวมสำหรับงวด</t>
  </si>
  <si>
    <t>เงินสดและรายการเทียบเท่าเงินสด ณ วันที่ 1 ตุลาคม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</si>
  <si>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</si>
  <si>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</si>
  <si>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</si>
  <si>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</si>
  <si>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 xml:space="preserve">ลูกหนี้ตามสัญญาเช่าการเงิน </t>
  </si>
  <si>
    <t xml:space="preserve">ที่ดิน อาคารและอุปกรณ์ </t>
  </si>
  <si>
    <t>เจ้าหนี้การค้า</t>
  </si>
  <si>
    <t>หนี้สินตามสัญญาเช่าการเงิน</t>
  </si>
  <si>
    <t xml:space="preserve">ส่วนเกินมูลค่าหุ้น 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</si>
  <si>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</si>
  <si>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</si>
  <si>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</si>
  <si>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เจ้าหนี้อื่น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</si>
  <si>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</si>
  <si>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</si>
  <si>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</si>
  <si>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จ่ายภาระผูกพันผลประโยชน์พนักงาน</t>
  </si>
  <si>
    <t>สำหรับแต่ละงวดหกเดือนสิ้นสุดวันที่ 31 มีนาคม 2556 และ 2555 (ไม่ได้ตรวจสอบ)</t>
  </si>
  <si>
    <t>งบกำไรขาดทุนเบ็ดเสร็จ (ไม่ได้ตรวจสอบ)</t>
  </si>
  <si>
    <t>(ไม่ได้ตรวจสอบ)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</si>
  <si>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</si>
  <si>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</si>
  <si>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สำหรับแต่ละงวดสามเดือนสิ้นสุดวันที่  31 ธันวาคม 2556 และ 2555 (ไม่ได้ตรวจสอบ)</t>
  </si>
  <si>
    <t xml:space="preserve">     กำไร</t>
  </si>
  <si>
    <t>ตัดจำหน่ายสมาชิกกอล์ฟ</t>
  </si>
  <si>
    <t>30 กันยายน</t>
  </si>
  <si>
    <t xml:space="preserve">จ่ายเงินปันผล
</t>
  </si>
  <si>
    <t>สินทรัพย์ภาษีเงินได้รอการตัดบัญชี</t>
  </si>
  <si>
    <t>กำไรสำหรับงวด</t>
  </si>
  <si>
    <t>ภาษีเงินได้เกี่ยวกับองค์ประกอบของ</t>
  </si>
  <si>
    <t xml:space="preserve">  กำไรขาดทุนเบ็ดเสร็จอื่น</t>
  </si>
  <si>
    <t>กำไรต่อหุ้นขั้นพื้นฐาน (บาท)</t>
  </si>
  <si>
    <t>2559</t>
  </si>
  <si>
    <t>ภาษีเงินได้ค้างจ่าย</t>
  </si>
  <si>
    <t>ซื้อสินทรัพย์ไม่มีตัวตน</t>
  </si>
  <si>
    <t>เงินปันผลรับ</t>
  </si>
  <si>
    <t>เงินสดรับจากเงินกู้ยืมระยะสั้นจากสถาบันการเงิน</t>
  </si>
  <si>
    <t>ขาดทุนจากเหตุการณ์เพลิงไหม้</t>
  </si>
  <si>
    <t>กำไรจากการประมาณตามหลักคณิตศาสตร์</t>
  </si>
  <si>
    <t>เงินสดสุทธิใช้ไปในกิจกรรมลงทุน</t>
  </si>
  <si>
    <t>เงินสดสุทธิใช้ไปในกิจกรรมจัดหาเงิน</t>
  </si>
  <si>
    <t>กำไรก่อนค่าใช้จ่ายภาษีเงินได้</t>
  </si>
  <si>
    <t>3, 4</t>
  </si>
  <si>
    <t>9</t>
  </si>
  <si>
    <t>รับชำระเงินให้กู้ยืมแก่กิจการที่เกี่ยวข้องกัน</t>
  </si>
  <si>
    <t>ค่าใช้จ่ายภาษีเงินได้</t>
  </si>
  <si>
    <t>เจ้าหนี้ค่าที่ดิน อาคารและอุปกรณ์</t>
  </si>
  <si>
    <t>จ่ายต้นทุนทางการเงิน</t>
  </si>
  <si>
    <t>ค่าเผื่อมูลค่าสินค้าลดลงและสินค้าล้าสมัย (กลับรายการ)</t>
  </si>
  <si>
    <t>ยอดคงเหลือ ณ วันที่ 1 ตุลาคม 2559</t>
  </si>
  <si>
    <t>ขาดทุนจากอัตราแลกเปลี่ยนสุทธิ</t>
  </si>
  <si>
    <t>ข้อมูลงบกระแสเงินสดเปิดเผยเพิ่มเติม</t>
  </si>
  <si>
    <t>ที่ดิน อาคารและอุปกรณ์ที่ซื้อมาโดย</t>
  </si>
  <si>
    <t xml:space="preserve">   การจ่ายชำระเป็นเงินสด</t>
  </si>
  <si>
    <t>รายละเอียดที่ดิน อาคารและอุปกรณ์ที่ซื้อมาในระหว่างงวดมีดังนี้</t>
  </si>
  <si>
    <t>จ่ายภาษีเงินได้</t>
  </si>
  <si>
    <t>หักสินทรัพย์ที่ซื้อภายใต้สัญญาเช่าทางการเงิน</t>
  </si>
  <si>
    <t>การเปลี่ยนแปลงในเจ้าหนี้ค่าซื้อที่ดิน อาคารและอุปกรณ์</t>
  </si>
  <si>
    <t>สำหรับงวดสามเดือนสิ้นสุด</t>
  </si>
  <si>
    <t>2560</t>
  </si>
  <si>
    <t>กำไรขาดทุนเบ็ดเสร็จอื่น</t>
  </si>
  <si>
    <t>สำหรับงวดหกเดือนสิ้นสุด</t>
  </si>
  <si>
    <t>วันที่ 31 มีนาคม</t>
  </si>
  <si>
    <t>31 ธันวาคม</t>
  </si>
  <si>
    <t>วันที่ 31 ธันวาคม</t>
  </si>
  <si>
    <t>8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</si>
  <si>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</si>
  <si>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</si>
  <si>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สำหรับงวดสามเดือนสิ้นสุดวันที่ 31 ธันวาคม 2559</t>
  </si>
  <si>
    <t>ยอดคงเหลือ ณ วันที่ 31 ธันวาคม 2559</t>
  </si>
  <si>
    <t>สำหรับงวดสามเดือนสิ้นสุดวันที่ 31 ธันวาคม 2560</t>
  </si>
  <si>
    <t>ยอดคงเหลือ ณ วันที่ 1 ตุลาคม 2560</t>
  </si>
  <si>
    <t>ยอดคงเหลือ ณ วันที่ 31 ธันวาคม 2560</t>
  </si>
  <si>
    <t>กำไรจากการจำหน่ายที่ดิน อาคารและอุปกรณ์</t>
  </si>
  <si>
    <t>เงินฝากธนาคารประเภทประจำที่ติดภาระค้ำประกันลดลง</t>
  </si>
  <si>
    <t>จ่ายชำระเงินกู้ยืมระยะสั้นจากสถาบันการเงิน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</si>
  <si>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</si>
  <si>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31 ธันวาคม</t>
  </si>
  <si>
    <t>ที่ดิน อาคารและอุปกรณ์ที่เพิ่มขี้นในระหว่างปี</t>
  </si>
  <si>
    <t>ลูกหนี้หมุนเวียนอื่น</t>
  </si>
  <si>
    <t>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</si>
  <si>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</si>
  <si>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 ทุนสำรองตามกฎหมาย</t>
  </si>
  <si>
    <t>กำไรก่อนภาษีเงินได้</t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</si>
  <si>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</si>
  <si>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</si>
  <si>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เงินสดสุทธิได้มาจาก (ใช้ไปใน) กิจกรรมดำเนินงาน</t>
  </si>
  <si>
    <t>สินทรัพย์หมุนเวียนอื่น</t>
  </si>
  <si>
    <t>กระแสเงินสดจากกิจกรรมลงทุน</t>
  </si>
  <si>
    <t>เงินสดรับจากเงินให้กู้ยืมแก่กิจการที่เกี่ยวข้องกัน</t>
  </si>
  <si>
    <t>ปรับรายการที่กระทบกำไรเป็นเงินสดรับ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</si>
</sst>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#,##0\ ;\(#,##0\)"/>
    <numFmt numFmtId="167" formatCode="#,##0.00000_);\(#,##0.00000\)"/>
    <numFmt numFmtId="168" formatCode="#,##0.00000000_);\(#,##0.00000000\)"/>
  </numFmts>
  <fonts count="20" x14ac:knownFonts="1"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sz val="15"/>
      <color indexed="1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37" fontId="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8">
    <xf numFmtId="37" fontId="0" fillId="0" borderId="0" xfId="0"/>
    <xf numFmtId="37" fontId="1" fillId="0" borderId="0" xfId="0" applyFont="1"/>
    <xf numFmtId="37" fontId="4" fillId="0" borderId="0" xfId="0" applyFont="1" applyFill="1" applyBorder="1" applyAlignment="1">
      <alignment vertical="top"/>
    </xf>
    <xf numFmtId="37" fontId="4" fillId="0" borderId="1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horizontal="right" vertical="top"/>
    </xf>
    <xf numFmtId="37" fontId="4" fillId="0" borderId="2" xfId="0" applyNumberFormat="1" applyFont="1" applyFill="1" applyBorder="1" applyAlignment="1">
      <alignment horizontal="right" vertical="top"/>
    </xf>
    <xf numFmtId="37" fontId="4" fillId="0" borderId="0" xfId="0" applyNumberFormat="1" applyFont="1" applyFill="1" applyBorder="1" applyAlignment="1">
      <alignment horizontal="right" vertical="top"/>
    </xf>
    <xf numFmtId="166" fontId="4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/>
    <xf numFmtId="37" fontId="4" fillId="0" borderId="0" xfId="0" applyNumberFormat="1" applyFont="1" applyFill="1" applyBorder="1" applyAlignment="1"/>
    <xf numFmtId="37" fontId="0" fillId="0" borderId="0" xfId="0" applyFont="1" applyFill="1" applyAlignment="1"/>
    <xf numFmtId="37" fontId="0" fillId="0" borderId="0" xfId="0" applyNumberFormat="1" applyFont="1" applyFill="1" applyAlignment="1">
      <alignment horizontal="right" vertical="top"/>
    </xf>
    <xf numFmtId="37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Border="1" applyAlignment="1">
      <alignment horizontal="right" vertical="top"/>
    </xf>
    <xf numFmtId="37" fontId="0" fillId="0" borderId="0" xfId="0" applyFont="1" applyFill="1"/>
    <xf numFmtId="37" fontId="0" fillId="0" borderId="0" xfId="0" applyNumberFormat="1" applyFont="1" applyFill="1" applyBorder="1" applyAlignment="1"/>
    <xf numFmtId="49" fontId="5" fillId="0" borderId="0" xfId="0" applyNumberFormat="1" applyFont="1" applyFill="1" applyBorder="1" applyAlignment="1"/>
    <xf numFmtId="37" fontId="5" fillId="0" borderId="0" xfId="0" applyFont="1" applyFill="1" applyBorder="1"/>
    <xf numFmtId="37" fontId="5" fillId="0" borderId="0" xfId="0" applyFont="1" applyFill="1" applyBorder="1" applyAlignment="1"/>
    <xf numFmtId="37" fontId="5" fillId="0" borderId="0" xfId="0" applyFont="1" applyFill="1" applyBorder="1" applyAlignment="1">
      <alignment horizontal="right" vertical="top" wrapText="1"/>
    </xf>
    <xf numFmtId="37" fontId="0" fillId="0" borderId="0" xfId="0" applyFont="1" applyFill="1" applyBorder="1" applyAlignment="1">
      <alignment horizontal="right" vertical="top" wrapText="1"/>
    </xf>
    <xf numFmtId="37" fontId="7" fillId="0" borderId="0" xfId="0" applyFont="1" applyFill="1" applyBorder="1" applyAlignment="1">
      <alignment vertical="top"/>
    </xf>
    <xf numFmtId="37" fontId="0" fillId="0" borderId="0" xfId="0" applyFont="1" applyFill="1" applyBorder="1" applyAlignment="1">
      <alignment vertical="top"/>
    </xf>
    <xf numFmtId="37" fontId="5" fillId="0" borderId="0" xfId="0" applyFont="1" applyFill="1" applyBorder="1" applyAlignment="1">
      <alignment vertical="top"/>
    </xf>
    <xf numFmtId="37" fontId="0" fillId="0" borderId="0" xfId="0" applyFont="1" applyFill="1" applyBorder="1" applyAlignment="1"/>
    <xf numFmtId="37" fontId="0" fillId="0" borderId="0" xfId="0" applyFont="1"/>
    <xf numFmtId="37" fontId="4" fillId="0" borderId="1" xfId="0" applyNumberFormat="1" applyFont="1" applyFill="1" applyBorder="1" applyAlignment="1"/>
    <xf numFmtId="37" fontId="4" fillId="0" borderId="2" xfId="0" applyNumberFormat="1" applyFont="1" applyFill="1" applyBorder="1" applyAlignment="1"/>
    <xf numFmtId="37" fontId="0" fillId="0" borderId="0" xfId="0" applyFont="1" applyBorder="1"/>
    <xf numFmtId="37" fontId="0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horizontal="right"/>
    </xf>
    <xf numFmtId="37" fontId="4" fillId="0" borderId="0" xfId="0" applyFont="1" applyFill="1"/>
    <xf numFmtId="37" fontId="7" fillId="0" borderId="0" xfId="0" applyFont="1" applyFill="1"/>
    <xf numFmtId="37" fontId="5" fillId="0" borderId="0" xfId="0" applyFont="1" applyFill="1" applyBorder="1" applyAlignment="1">
      <alignment horizontal="center" vertical="top" wrapText="1"/>
    </xf>
    <xf numFmtId="37" fontId="0" fillId="0" borderId="0" xfId="0" applyNumberFormat="1" applyFont="1" applyFill="1" applyAlignment="1">
      <alignment horizontal="center" vertical="top"/>
    </xf>
    <xf numFmtId="37" fontId="8" fillId="0" borderId="0" xfId="0" applyFont="1" applyFill="1" applyAlignment="1"/>
    <xf numFmtId="37" fontId="9" fillId="0" borderId="0" xfId="0" applyNumberFormat="1" applyFont="1" applyFill="1" applyBorder="1" applyAlignment="1">
      <alignment horizontal="right" vertical="top"/>
    </xf>
    <xf numFmtId="37" fontId="0" fillId="0" borderId="0" xfId="0" applyNumberFormat="1" applyFont="1" applyFill="1" applyAlignment="1">
      <alignment horizontal="center"/>
    </xf>
    <xf numFmtId="37" fontId="10" fillId="0" borderId="0" xfId="0" applyFont="1" applyFill="1" applyAlignment="1"/>
    <xf numFmtId="37" fontId="15" fillId="0" borderId="0" xfId="0" applyNumberFormat="1" applyFont="1" applyFill="1" applyAlignment="1"/>
    <xf numFmtId="37" fontId="0" fillId="0" borderId="0" xfId="0" applyFont="1" applyFill="1" applyBorder="1" applyAlignment="1">
      <alignment horizontal="right"/>
    </xf>
    <xf numFmtId="37" fontId="4" fillId="0" borderId="0" xfId="0" applyFont="1" applyFill="1" applyBorder="1" applyAlignment="1">
      <alignment horizontal="right"/>
    </xf>
    <xf numFmtId="37" fontId="4" fillId="0" borderId="1" xfId="0" applyFont="1" applyFill="1" applyBorder="1" applyAlignment="1">
      <alignment horizontal="right"/>
    </xf>
    <xf numFmtId="37" fontId="0" fillId="0" borderId="3" xfId="0" applyFont="1" applyFill="1" applyBorder="1" applyAlignment="1">
      <alignment horizontal="right"/>
    </xf>
    <xf numFmtId="37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/>
    <xf numFmtId="37" fontId="14" fillId="0" borderId="0" xfId="0" applyNumberFormat="1" applyFont="1" applyFill="1" applyBorder="1" applyAlignment="1"/>
    <xf numFmtId="37" fontId="14" fillId="0" borderId="0" xfId="0" applyNumberFormat="1" applyFont="1" applyFill="1" applyAlignment="1"/>
    <xf numFmtId="37" fontId="4" fillId="0" borderId="0" xfId="0" applyFont="1" applyFill="1" applyAlignment="1"/>
    <xf numFmtId="37" fontId="5" fillId="0" borderId="0" xfId="0" applyFont="1" applyFill="1" applyAlignment="1"/>
    <xf numFmtId="37" fontId="4" fillId="0" borderId="0" xfId="0" applyFont="1" applyFill="1" applyBorder="1" applyAlignment="1"/>
    <xf numFmtId="49" fontId="0" fillId="0" borderId="0" xfId="0" applyNumberFormat="1" applyFont="1" applyFill="1" applyAlignment="1">
      <alignment horizontal="center"/>
    </xf>
    <xf numFmtId="37" fontId="7" fillId="0" borderId="0" xfId="0" applyFont="1" applyFill="1" applyAlignment="1"/>
    <xf numFmtId="166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37" fontId="0" fillId="0" borderId="0" xfId="0" applyFont="1" applyFill="1" applyAlignment="1">
      <alignment vertical="top"/>
    </xf>
    <xf numFmtId="166" fontId="4" fillId="0" borderId="2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166" fontId="4" fillId="0" borderId="0" xfId="0" applyNumberFormat="1" applyFont="1" applyFill="1" applyBorder="1" applyAlignment="1">
      <alignment horizontal="right"/>
    </xf>
    <xf numFmtId="37" fontId="7" fillId="0" borderId="0" xfId="0" applyFont="1" applyFill="1" applyAlignment="1">
      <alignment vertical="top"/>
    </xf>
    <xf numFmtId="37" fontId="4" fillId="0" borderId="0" xfId="0" applyFont="1" applyFill="1" applyAlignment="1">
      <alignment vertical="top"/>
    </xf>
    <xf numFmtId="166" fontId="0" fillId="0" borderId="2" xfId="0" applyNumberFormat="1" applyFont="1" applyFill="1" applyBorder="1" applyAlignment="1"/>
    <xf numFmtId="37" fontId="4" fillId="0" borderId="2" xfId="0" applyNumberFormat="1" applyFont="1" applyFill="1" applyBorder="1" applyAlignment="1">
      <alignment horizontal="right"/>
    </xf>
    <xf numFmtId="167" fontId="0" fillId="0" borderId="0" xfId="0" applyNumberFormat="1" applyFont="1" applyFill="1" applyAlignment="1"/>
    <xf numFmtId="168" fontId="0" fillId="0" borderId="0" xfId="0" applyNumberFormat="1" applyFont="1" applyFill="1" applyAlignment="1"/>
    <xf numFmtId="49" fontId="5" fillId="0" borderId="0" xfId="0" applyNumberFormat="1" applyFont="1" applyFill="1" applyBorder="1" applyAlignment="1">
      <alignment horizontal="center" vertical="top"/>
    </xf>
    <xf numFmtId="49" fontId="0" fillId="0" borderId="0" xfId="0" applyNumberFormat="1" applyFont="1" applyFill="1" applyBorder="1" applyAlignment="1"/>
    <xf numFmtId="37" fontId="0" fillId="0" borderId="0" xfId="0" applyFont="1" applyFill="1" applyAlignment="1">
      <alignment horizontal="right" vertical="top"/>
    </xf>
    <xf numFmtId="39" fontId="4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 vertical="top"/>
    </xf>
    <xf numFmtId="39" fontId="4" fillId="0" borderId="2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Border="1" applyAlignment="1">
      <alignment horizontal="right" vertical="top"/>
    </xf>
    <xf numFmtId="165" fontId="4" fillId="0" borderId="0" xfId="0" applyNumberFormat="1" applyFont="1" applyFill="1" applyAlignment="1">
      <alignment horizontal="right" vertical="top"/>
    </xf>
    <xf numFmtId="37" fontId="0" fillId="0" borderId="0" xfId="0" applyFont="1" applyFill="1" applyAlignment="1">
      <alignment horizontal="left" indent="1"/>
    </xf>
    <xf numFmtId="0" fontId="0" fillId="0" borderId="0" xfId="0" applyNumberFormat="1" applyFont="1" applyFill="1" applyBorder="1" applyAlignment="1"/>
    <xf numFmtId="37" fontId="4" fillId="0" borderId="0" xfId="0" applyFont="1" applyFill="1" applyBorder="1"/>
    <xf numFmtId="37" fontId="0" fillId="0" borderId="0" xfId="0" applyFont="1" applyFill="1" applyBorder="1" applyAlignment="1">
      <alignment vertical="top" wrapText="1"/>
    </xf>
    <xf numFmtId="37" fontId="0" fillId="0" borderId="0" xfId="0" applyNumberFormat="1" applyFont="1" applyFill="1" applyAlignment="1">
      <alignment vertical="top"/>
    </xf>
    <xf numFmtId="43" fontId="14" fillId="0" borderId="0" xfId="2" applyFont="1" applyFill="1" applyBorder="1" applyAlignment="1">
      <alignment horizontal="center"/>
    </xf>
    <xf numFmtId="39" fontId="0" fillId="0" borderId="0" xfId="0" applyNumberFormat="1" applyFont="1" applyFill="1" applyBorder="1" applyAlignment="1">
      <alignment horizontal="right" vertical="top"/>
    </xf>
    <xf numFmtId="37" fontId="8" fillId="2" borderId="0" xfId="0" applyFont="1" applyFill="1" applyAlignment="1"/>
    <xf numFmtId="37" fontId="8" fillId="3" borderId="0" xfId="0" applyFont="1" applyFill="1" applyAlignment="1"/>
    <xf numFmtId="0" fontId="14" fillId="0" borderId="0" xfId="2" quotePrefix="1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 vertical="center"/>
    </xf>
    <xf numFmtId="166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right" vertical="top"/>
    </xf>
    <xf numFmtId="37" fontId="2" fillId="0" borderId="0" xfId="0" applyFont="1" applyFill="1" applyBorder="1" applyAlignment="1">
      <alignment horizontal="right" vertical="top"/>
    </xf>
    <xf numFmtId="166" fontId="0" fillId="0" borderId="0" xfId="0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37" fontId="8" fillId="0" borderId="0" xfId="0" applyFont="1" applyFill="1" applyBorder="1" applyAlignment="1"/>
    <xf numFmtId="37" fontId="17" fillId="0" borderId="0" xfId="0" applyFont="1" applyFill="1" applyBorder="1" applyAlignment="1"/>
    <xf numFmtId="166" fontId="0" fillId="0" borderId="0" xfId="0" applyNumberFormat="1" applyFont="1" applyFill="1" applyBorder="1" applyAlignment="1">
      <alignment vertical="center"/>
    </xf>
    <xf numFmtId="43" fontId="0" fillId="0" borderId="0" xfId="2" applyFont="1" applyFill="1"/>
    <xf numFmtId="166" fontId="2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 vertical="top"/>
    </xf>
    <xf numFmtId="37" fontId="0" fillId="4" borderId="0" xfId="0" applyFont="1" applyFill="1" applyAlignment="1"/>
    <xf numFmtId="164" fontId="0" fillId="0" borderId="3" xfId="2" applyNumberFormat="1" applyFon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3" xfId="0" applyNumberFormat="1" applyFont="1" applyFill="1" applyBorder="1" applyAlignment="1">
      <alignment horizontal="center" vertical="top"/>
    </xf>
    <xf numFmtId="166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 applyAlignment="1">
      <alignment horizontal="center"/>
    </xf>
    <xf numFmtId="37" fontId="4" fillId="0" borderId="5" xfId="0" applyNumberFormat="1" applyFont="1" applyFill="1" applyBorder="1" applyAlignment="1">
      <alignment horizontal="right" vertical="top"/>
    </xf>
    <xf numFmtId="37" fontId="0" fillId="0" borderId="5" xfId="0" applyNumberFormat="1" applyFont="1" applyFill="1" applyBorder="1" applyAlignment="1">
      <alignment horizontal="right"/>
    </xf>
    <xf numFmtId="37" fontId="4" fillId="0" borderId="0" xfId="0" applyFont="1" applyFill="1" applyBorder="1" applyAlignment="1">
      <alignment horizontal="center" vertical="top"/>
    </xf>
    <xf numFmtId="37" fontId="5" fillId="0" borderId="0" xfId="0" applyFont="1" applyFill="1" applyAlignment="1">
      <alignment horizontal="center"/>
    </xf>
    <xf numFmtId="37" fontId="0" fillId="0" borderId="0" xfId="0" applyNumberFormat="1" applyFill="1" applyBorder="1"/>
    <xf numFmtId="43" fontId="0" fillId="0" borderId="0" xfId="2" applyFont="1" applyFill="1" applyBorder="1"/>
    <xf numFmtId="166" fontId="0" fillId="5" borderId="0" xfId="0" applyNumberFormat="1" applyFont="1" applyFill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37" fontId="4" fillId="0" borderId="2" xfId="0" applyFont="1" applyFill="1" applyBorder="1" applyAlignment="1">
      <alignment horizontal="right"/>
    </xf>
    <xf numFmtId="37" fontId="0" fillId="0" borderId="0" xfId="0" applyFont="1" applyFill="1" applyAlignment="1">
      <alignment horizontal="right"/>
    </xf>
    <xf numFmtId="37" fontId="8" fillId="6" borderId="0" xfId="0" applyFont="1" applyFill="1" applyAlignment="1"/>
    <xf numFmtId="37" fontId="8" fillId="7" borderId="0" xfId="0" applyFont="1" applyFill="1" applyAlignment="1"/>
    <xf numFmtId="37" fontId="5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5" fillId="0" borderId="0" xfId="0" applyFont="1" applyFill="1" applyBorder="1" applyAlignment="1">
      <alignment horizontal="center" vertical="top"/>
    </xf>
    <xf numFmtId="37" fontId="7" fillId="0" borderId="0" xfId="0" applyFont="1" applyFill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4" fillId="0" borderId="0" xfId="0" applyFont="1" applyFill="1" applyAlignment="1">
      <alignment horizontal="right"/>
    </xf>
    <xf numFmtId="37" fontId="0" fillId="0" borderId="3" xfId="0" applyFont="1" applyFill="1" applyBorder="1" applyAlignment="1">
      <alignment horizontal="center"/>
    </xf>
    <xf numFmtId="37" fontId="0" fillId="0" borderId="3" xfId="0" applyFont="1" applyFill="1" applyBorder="1" applyAlignment="1"/>
    <xf numFmtId="37" fontId="4" fillId="0" borderId="3" xfId="0" applyFont="1" applyFill="1" applyBorder="1" applyAlignment="1">
      <alignment horizontal="center"/>
    </xf>
    <xf numFmtId="37" fontId="4" fillId="0" borderId="0" xfId="0" applyFont="1" applyFill="1" applyAlignment="1">
      <alignment horizontal="center"/>
    </xf>
    <xf numFmtId="37" fontId="4" fillId="0" borderId="3" xfId="0" applyFont="1" applyFill="1" applyBorder="1" applyAlignment="1"/>
    <xf numFmtId="37" fontId="4" fillId="0" borderId="1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1" fillId="0" borderId="0" xfId="0" applyFont="1" applyFill="1"/>
    <xf numFmtId="37" fontId="6" fillId="0" borderId="0" xfId="0" applyFont="1" applyFill="1" applyAlignment="1">
      <alignment horizontal="center"/>
    </xf>
    <xf numFmtId="166" fontId="0" fillId="0" borderId="0" xfId="2" applyNumberFormat="1" applyFont="1" applyFill="1" applyAlignment="1">
      <alignment horizontal="right"/>
    </xf>
    <xf numFmtId="0" fontId="0" fillId="0" borderId="0" xfId="0" applyNumberFormat="1" applyFont="1" applyFill="1" applyAlignment="1">
      <alignment horizontal="left"/>
    </xf>
    <xf numFmtId="43" fontId="0" fillId="0" borderId="0" xfId="7" applyFont="1" applyFill="1" applyAlignment="1">
      <alignment vertical="top"/>
    </xf>
    <xf numFmtId="43" fontId="0" fillId="0" borderId="0" xfId="7" applyFont="1" applyFill="1" applyAlignment="1">
      <alignment horizontal="right" vertical="top"/>
    </xf>
    <xf numFmtId="43" fontId="0" fillId="0" borderId="0" xfId="7" applyFont="1" applyFill="1" applyBorder="1" applyAlignment="1">
      <alignment horizontal="right" vertical="top"/>
    </xf>
    <xf numFmtId="43" fontId="0" fillId="0" borderId="0" xfId="7" applyFont="1" applyFill="1" applyBorder="1" applyAlignment="1">
      <alignment horizontal="center" vertical="top"/>
    </xf>
    <xf numFmtId="164" fontId="0" fillId="0" borderId="0" xfId="7" applyNumberFormat="1" applyFont="1" applyFill="1" applyAlignment="1">
      <alignment horizontal="right"/>
    </xf>
    <xf numFmtId="43" fontId="4" fillId="0" borderId="1" xfId="7" applyFont="1" applyFill="1" applyBorder="1" applyAlignment="1">
      <alignment horizontal="right" vertical="top"/>
    </xf>
    <xf numFmtId="37" fontId="5" fillId="0" borderId="0" xfId="0" applyFont="1" applyFill="1" applyAlignment="1">
      <alignment horizontal="center"/>
    </xf>
    <xf numFmtId="164" fontId="0" fillId="0" borderId="0" xfId="7" applyNumberFormat="1" applyFont="1" applyFill="1" applyBorder="1" applyAlignment="1">
      <alignment horizontal="right" vertical="top"/>
    </xf>
    <xf numFmtId="166" fontId="0" fillId="2" borderId="0" xfId="0" applyNumberFormat="1" applyFont="1" applyFill="1" applyAlignment="1">
      <alignment horizontal="center" vertical="center"/>
    </xf>
    <xf numFmtId="164" fontId="0" fillId="0" borderId="0" xfId="7" applyNumberFormat="1" applyFont="1" applyFill="1" applyAlignment="1">
      <alignment vertical="top"/>
    </xf>
    <xf numFmtId="43" fontId="0" fillId="0" borderId="0" xfId="7" applyFont="1" applyFill="1" applyAlignment="1">
      <alignment horizontal="center" vertical="top"/>
    </xf>
    <xf numFmtId="164" fontId="4" fillId="0" borderId="1" xfId="7" applyNumberFormat="1" applyFont="1" applyFill="1" applyBorder="1" applyAlignment="1">
      <alignment horizontal="right" vertical="top"/>
    </xf>
    <xf numFmtId="164" fontId="0" fillId="0" borderId="0" xfId="7" applyNumberFormat="1" applyFont="1" applyFill="1" applyAlignment="1">
      <alignment horizontal="right" vertical="top"/>
    </xf>
    <xf numFmtId="37" fontId="5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 vertical="top"/>
    </xf>
    <xf numFmtId="37" fontId="0" fillId="0" borderId="0" xfId="0" applyFont="1" applyFill="1" applyBorder="1" applyAlignment="1">
      <alignment horizontal="center" vertical="top"/>
    </xf>
    <xf numFmtId="37" fontId="4" fillId="0" borderId="0" xfId="0" applyFont="1" applyFill="1" applyAlignment="1">
      <alignment horizontal="center"/>
    </xf>
    <xf numFmtId="37" fontId="5" fillId="0" borderId="3" xfId="0" applyFont="1" applyFill="1" applyBorder="1" applyAlignment="1">
      <alignment horizontal="center"/>
    </xf>
    <xf numFmtId="37" fontId="5" fillId="0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center" vertical="top"/>
    </xf>
  </cellXfs>
  <cellStyles count="8">
    <cellStyle name="Comma" xfId="7" builtinId="3"/>
    <cellStyle name="Comma 2" xfId="1"/>
    <cellStyle name="Comma 3" xfId="2"/>
    <cellStyle name="Comma 4" xfId="3"/>
    <cellStyle name="Normal" xfId="0" builtinId="0"/>
    <cellStyle name="Normal 2" xfId="4"/>
    <cellStyle name="Percent 2" xfId="5"/>
    <cellStyle name="Percent 3" xfId="6"/>
  </cellStyles>
  <dxfs count="0"/>
  <tableStyles count="0" defaultTableStyle="TableStyleMedium9" defaultPivotStyle="PivotStyleLight16"/>
  <colors>
    <mruColors>
      <color rgb="FFFF9999"/>
      <color rgb="FF99FFCC"/>
      <color rgb="FFFDED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R70"/>
  <sheetViews>
    <sheetView view="pageBreakPreview" topLeftCell="A10" zoomScale="60" zoomScaleNormal="100" workbookViewId="0">
      <selection activeCell="F44" sqref="F44"/>
    </sheetView>
  </sheetViews>
  <sheetFormatPr defaultColWidth="9.140625" defaultRowHeight="21" x14ac:dyDescent="0.45"/>
  <cols>
    <col min="1" max="1" width="46.85546875" style="36" customWidth="1"/>
    <col min="2" max="2" width="10.140625" style="39" customWidth="1"/>
    <col min="3" max="3" width="0.7109375" style="102" customWidth="1"/>
    <col min="4" max="4" width="12.85546875" style="36" customWidth="1"/>
    <col min="5" max="5" width="0.85546875" style="102" customWidth="1"/>
    <col min="6" max="6" width="12.42578125" style="36" customWidth="1"/>
    <col min="7" max="7" width="0.7109375" style="102" customWidth="1"/>
    <col min="8" max="8" width="12.5703125" style="36" customWidth="1"/>
    <col min="9" max="9" width="0.7109375" style="102" customWidth="1"/>
    <col min="10" max="10" width="13" style="36" customWidth="1"/>
    <col min="11" max="12" width="9.140625" style="36"/>
    <col min="13" max="13" width="10.42578125" style="36" bestFit="1" customWidth="1"/>
    <col min="14" max="16" width="9.140625" style="36"/>
    <col min="17" max="17" width="11.5703125" style="36" bestFit="1" customWidth="1"/>
    <col min="18" max="16384" width="9.140625" style="36"/>
  </cols>
  <sheetData>
    <row r="1" spans="1:13" ht="21.75" x14ac:dyDescent="0.45">
      <c r="A1" s="53" t="s">
        <v>23</v>
      </c>
      <c r="B1" s="54"/>
      <c r="C1" s="25"/>
      <c r="D1" s="10"/>
      <c r="E1" s="25"/>
      <c r="F1" s="10"/>
      <c r="G1" s="25"/>
      <c r="H1" s="10"/>
      <c r="I1" s="25"/>
      <c r="J1" s="10"/>
    </row>
    <row r="2" spans="1:13" ht="21.75" x14ac:dyDescent="0.45">
      <c r="A2" s="53" t="s">
        <v>64</v>
      </c>
      <c r="B2" s="54"/>
      <c r="C2" s="25"/>
      <c r="D2" s="10"/>
      <c r="E2" s="25"/>
      <c r="F2" s="10"/>
      <c r="G2" s="25"/>
      <c r="H2" s="10"/>
      <c r="I2" s="25"/>
      <c r="J2" s="10"/>
    </row>
    <row r="3" spans="1:13" ht="22.5" customHeight="1" x14ac:dyDescent="0.45">
      <c r="A3" s="10"/>
      <c r="B3" s="54"/>
      <c r="C3" s="25"/>
      <c r="D3" s="10"/>
      <c r="E3" s="25"/>
      <c r="F3" s="10"/>
      <c r="G3" s="25"/>
      <c r="H3" s="10"/>
      <c r="I3" s="25"/>
      <c r="J3" s="10"/>
    </row>
    <row r="4" spans="1:13" ht="22.5" customHeight="1" x14ac:dyDescent="0.45">
      <c r="A4" s="10"/>
      <c r="B4" s="10"/>
      <c r="C4" s="45"/>
      <c r="D4" s="161" t="s">
        <v>17</v>
      </c>
      <c r="E4" s="161"/>
      <c r="F4" s="161"/>
      <c r="G4" s="55"/>
      <c r="H4" s="161" t="s">
        <v>47</v>
      </c>
      <c r="I4" s="161"/>
      <c r="J4" s="161"/>
    </row>
    <row r="5" spans="1:13" ht="22.5" customHeight="1" x14ac:dyDescent="0.45">
      <c r="A5" s="10"/>
      <c r="B5" s="10"/>
      <c r="C5" s="45"/>
      <c r="D5" s="131" t="s">
        <v>134</v>
      </c>
      <c r="E5" s="131"/>
      <c r="F5" s="131" t="s">
        <v>96</v>
      </c>
      <c r="G5" s="129"/>
      <c r="H5" s="131" t="s">
        <v>134</v>
      </c>
      <c r="I5" s="131"/>
      <c r="J5" s="131" t="s">
        <v>96</v>
      </c>
    </row>
    <row r="6" spans="1:13" ht="22.5" customHeight="1" x14ac:dyDescent="0.45">
      <c r="A6" s="53" t="s">
        <v>16</v>
      </c>
      <c r="B6" s="128" t="s">
        <v>7</v>
      </c>
      <c r="C6" s="45"/>
      <c r="D6" s="56" t="s">
        <v>130</v>
      </c>
      <c r="E6" s="96"/>
      <c r="F6" s="56" t="s">
        <v>130</v>
      </c>
      <c r="G6" s="96"/>
      <c r="H6" s="56" t="s">
        <v>130</v>
      </c>
      <c r="I6" s="96"/>
      <c r="J6" s="56" t="s">
        <v>130</v>
      </c>
    </row>
    <row r="7" spans="1:13" ht="22.5" customHeight="1" x14ac:dyDescent="0.45">
      <c r="A7" s="53"/>
      <c r="B7" s="128"/>
      <c r="C7" s="45"/>
      <c r="D7" s="56" t="s">
        <v>90</v>
      </c>
      <c r="E7" s="96"/>
      <c r="F7" s="56"/>
      <c r="G7" s="96"/>
      <c r="H7" s="56" t="s">
        <v>90</v>
      </c>
      <c r="I7" s="96"/>
      <c r="J7" s="56"/>
    </row>
    <row r="8" spans="1:13" ht="22.5" customHeight="1" x14ac:dyDescent="0.45">
      <c r="A8" s="10"/>
      <c r="B8" s="128"/>
      <c r="C8" s="45"/>
      <c r="D8" s="160" t="s">
        <v>33</v>
      </c>
      <c r="E8" s="160"/>
      <c r="F8" s="160"/>
      <c r="G8" s="160"/>
      <c r="H8" s="160"/>
      <c r="I8" s="160"/>
      <c r="J8" s="160"/>
    </row>
    <row r="9" spans="1:13" ht="22.5" customHeight="1" x14ac:dyDescent="0.45">
      <c r="A9" s="57" t="s">
        <v>0</v>
      </c>
      <c r="B9" s="122"/>
      <c r="C9" s="45"/>
      <c r="D9" s="30"/>
      <c r="E9" s="92"/>
      <c r="F9" s="30"/>
      <c r="G9" s="92"/>
      <c r="H9" s="30"/>
      <c r="I9" s="92"/>
      <c r="J9" s="30"/>
      <c r="L9" s="30"/>
    </row>
    <row r="10" spans="1:13" ht="22.5" customHeight="1" x14ac:dyDescent="0.45">
      <c r="A10" s="10" t="s">
        <v>1</v>
      </c>
      <c r="B10" s="122"/>
      <c r="C10" s="45"/>
      <c r="D10" s="59">
        <v>2634409</v>
      </c>
      <c r="E10" s="99"/>
      <c r="F10" s="59">
        <v>2471479</v>
      </c>
      <c r="G10" s="99"/>
      <c r="H10" s="59">
        <v>2287063</v>
      </c>
      <c r="I10" s="99"/>
      <c r="J10" s="59">
        <v>2181899</v>
      </c>
    </row>
    <row r="11" spans="1:13" ht="22.5" customHeight="1" x14ac:dyDescent="0.45">
      <c r="A11" s="10" t="s">
        <v>20</v>
      </c>
      <c r="B11" s="122" t="s">
        <v>113</v>
      </c>
      <c r="C11" s="45"/>
      <c r="D11" s="59">
        <v>1636742</v>
      </c>
      <c r="E11" s="99"/>
      <c r="F11" s="59">
        <v>1771872</v>
      </c>
      <c r="G11" s="99"/>
      <c r="H11" s="59">
        <v>1431152</v>
      </c>
      <c r="I11" s="99"/>
      <c r="J11" s="59">
        <v>1504702</v>
      </c>
    </row>
    <row r="12" spans="1:13" ht="22.5" customHeight="1" x14ac:dyDescent="0.45">
      <c r="A12" s="10" t="s">
        <v>150</v>
      </c>
      <c r="B12" s="122">
        <v>3</v>
      </c>
      <c r="C12" s="45"/>
      <c r="D12" s="59">
        <v>105836</v>
      </c>
      <c r="E12" s="99"/>
      <c r="F12" s="59">
        <v>84193</v>
      </c>
      <c r="G12" s="99"/>
      <c r="H12" s="59">
        <v>89669</v>
      </c>
      <c r="I12" s="99"/>
      <c r="J12" s="59">
        <v>68194</v>
      </c>
      <c r="M12" s="126" t="s">
        <v>71</v>
      </c>
    </row>
    <row r="13" spans="1:13" ht="22.5" customHeight="1" x14ac:dyDescent="0.45">
      <c r="A13" s="10" t="s">
        <v>51</v>
      </c>
      <c r="B13" s="122">
        <v>3</v>
      </c>
      <c r="C13" s="45"/>
      <c r="D13" s="59">
        <v>65029</v>
      </c>
      <c r="E13" s="99"/>
      <c r="F13" s="59">
        <v>99613</v>
      </c>
      <c r="G13" s="99"/>
      <c r="H13" s="151">
        <v>65029</v>
      </c>
      <c r="I13" s="99"/>
      <c r="J13" s="59">
        <v>99613</v>
      </c>
    </row>
    <row r="14" spans="1:13" ht="22.5" hidden="1" customHeight="1" x14ac:dyDescent="0.45">
      <c r="A14" s="10" t="s">
        <v>72</v>
      </c>
      <c r="B14" s="122"/>
      <c r="C14" s="45"/>
      <c r="D14" s="59"/>
      <c r="E14" s="99"/>
      <c r="F14" s="59"/>
      <c r="G14" s="99"/>
      <c r="H14" s="59"/>
      <c r="I14" s="99"/>
      <c r="J14" s="59"/>
    </row>
    <row r="15" spans="1:13" ht="22.5" hidden="1" customHeight="1" x14ac:dyDescent="0.45">
      <c r="A15" s="10" t="s">
        <v>73</v>
      </c>
      <c r="B15" s="122"/>
      <c r="C15" s="45"/>
      <c r="D15" s="91"/>
      <c r="E15" s="99"/>
      <c r="F15" s="91" t="s">
        <v>18</v>
      </c>
      <c r="G15" s="99"/>
      <c r="H15" s="91"/>
      <c r="I15" s="99"/>
      <c r="J15" s="91" t="s">
        <v>18</v>
      </c>
    </row>
    <row r="16" spans="1:13" ht="22.5" customHeight="1" x14ac:dyDescent="0.45">
      <c r="A16" s="10" t="s">
        <v>74</v>
      </c>
      <c r="B16" s="122"/>
      <c r="C16" s="45"/>
      <c r="D16" s="59">
        <v>1096933</v>
      </c>
      <c r="E16" s="99"/>
      <c r="F16" s="59">
        <v>1147285</v>
      </c>
      <c r="G16" s="99"/>
      <c r="H16" s="59">
        <v>662529</v>
      </c>
      <c r="I16" s="99"/>
      <c r="J16" s="145">
        <v>701039</v>
      </c>
    </row>
    <row r="17" spans="1:10" ht="22.5" hidden="1" customHeight="1" x14ac:dyDescent="0.45">
      <c r="A17" s="10" t="s">
        <v>24</v>
      </c>
      <c r="B17" s="122"/>
      <c r="C17" s="45"/>
      <c r="D17" s="59"/>
      <c r="E17" s="99"/>
      <c r="F17" s="59">
        <v>0</v>
      </c>
      <c r="G17" s="99"/>
      <c r="H17" s="59"/>
      <c r="I17" s="99"/>
      <c r="J17" s="91">
        <v>0</v>
      </c>
    </row>
    <row r="18" spans="1:10" ht="22.5" customHeight="1" x14ac:dyDescent="0.45">
      <c r="A18" s="53" t="s">
        <v>3</v>
      </c>
      <c r="B18" s="122"/>
      <c r="C18" s="45"/>
      <c r="D18" s="60">
        <f>SUM(D10:D17)</f>
        <v>5538949</v>
      </c>
      <c r="E18" s="63"/>
      <c r="F18" s="60">
        <f>SUM(F10:F17)</f>
        <v>5574442</v>
      </c>
      <c r="G18" s="63"/>
      <c r="H18" s="60">
        <f>SUM(H10:H17)</f>
        <v>4535442</v>
      </c>
      <c r="I18" s="63"/>
      <c r="J18" s="60">
        <f>SUM(J10:J17)</f>
        <v>4555447</v>
      </c>
    </row>
    <row r="19" spans="1:10" ht="21.75" x14ac:dyDescent="0.45">
      <c r="A19" s="10"/>
      <c r="B19" s="122"/>
      <c r="C19" s="45"/>
      <c r="D19" s="30"/>
      <c r="E19" s="92"/>
      <c r="F19" s="30"/>
      <c r="G19" s="92"/>
      <c r="H19" s="30"/>
      <c r="I19" s="92"/>
      <c r="J19" s="30"/>
    </row>
    <row r="20" spans="1:10" ht="22.5" customHeight="1" x14ac:dyDescent="0.45">
      <c r="A20" s="57" t="s">
        <v>4</v>
      </c>
      <c r="B20" s="122"/>
      <c r="C20" s="45"/>
      <c r="D20" s="10"/>
      <c r="E20" s="25"/>
      <c r="F20" s="10"/>
      <c r="G20" s="25"/>
      <c r="H20" s="10"/>
      <c r="I20" s="25"/>
      <c r="J20" s="10"/>
    </row>
    <row r="21" spans="1:10" ht="22.5" hidden="1" customHeight="1" x14ac:dyDescent="0.45">
      <c r="A21" s="61" t="s">
        <v>75</v>
      </c>
      <c r="B21" s="122"/>
      <c r="C21" s="45"/>
      <c r="D21" s="155"/>
      <c r="E21" s="104"/>
      <c r="F21" s="90"/>
      <c r="G21" s="104"/>
      <c r="H21" s="155"/>
      <c r="I21" s="104"/>
      <c r="J21" s="90"/>
    </row>
    <row r="22" spans="1:10" ht="22.5" customHeight="1" x14ac:dyDescent="0.45">
      <c r="A22" s="10" t="s">
        <v>46</v>
      </c>
      <c r="B22" s="122">
        <v>5</v>
      </c>
      <c r="C22" s="45"/>
      <c r="D22" s="90" t="s">
        <v>18</v>
      </c>
      <c r="E22" s="104"/>
      <c r="F22" s="90" t="s">
        <v>18</v>
      </c>
      <c r="G22" s="104"/>
      <c r="H22" s="59">
        <v>299998</v>
      </c>
      <c r="I22" s="99"/>
      <c r="J22" s="59">
        <v>299998</v>
      </c>
    </row>
    <row r="23" spans="1:10" ht="22.5" customHeight="1" x14ac:dyDescent="0.45">
      <c r="A23" s="10" t="s">
        <v>76</v>
      </c>
      <c r="B23" s="122">
        <v>6</v>
      </c>
      <c r="C23" s="45"/>
      <c r="D23" s="59">
        <v>2364313</v>
      </c>
      <c r="E23" s="99"/>
      <c r="F23" s="59">
        <v>2389089</v>
      </c>
      <c r="G23" s="99"/>
      <c r="H23" s="59">
        <v>1610344</v>
      </c>
      <c r="I23" s="99"/>
      <c r="J23" s="59">
        <v>1623034</v>
      </c>
    </row>
    <row r="24" spans="1:10" ht="22.5" customHeight="1" x14ac:dyDescent="0.45">
      <c r="A24" s="10" t="s">
        <v>44</v>
      </c>
      <c r="B24" s="122"/>
      <c r="C24" s="45"/>
      <c r="D24" s="99">
        <v>7020</v>
      </c>
      <c r="E24" s="99"/>
      <c r="F24" s="99">
        <v>6186</v>
      </c>
      <c r="G24" s="99"/>
      <c r="H24" s="99">
        <v>6663</v>
      </c>
      <c r="I24" s="99"/>
      <c r="J24" s="99">
        <v>5691</v>
      </c>
    </row>
    <row r="25" spans="1:10" ht="22.5" customHeight="1" x14ac:dyDescent="0.45">
      <c r="A25" s="10" t="s">
        <v>98</v>
      </c>
      <c r="B25" s="153"/>
      <c r="C25" s="45"/>
      <c r="D25" s="99">
        <v>35736</v>
      </c>
      <c r="E25" s="99"/>
      <c r="F25" s="99">
        <v>36148</v>
      </c>
      <c r="G25" s="99"/>
      <c r="H25" s="99">
        <v>17599</v>
      </c>
      <c r="I25" s="99"/>
      <c r="J25" s="99">
        <v>17124</v>
      </c>
    </row>
    <row r="26" spans="1:10" ht="22.5" customHeight="1" x14ac:dyDescent="0.45">
      <c r="A26" s="10" t="s">
        <v>41</v>
      </c>
      <c r="B26" s="122"/>
      <c r="C26" s="45"/>
      <c r="D26" s="99">
        <v>14769</v>
      </c>
      <c r="E26" s="99"/>
      <c r="F26" s="99">
        <v>14641</v>
      </c>
      <c r="G26" s="99"/>
      <c r="H26" s="99">
        <v>6504</v>
      </c>
      <c r="I26" s="99"/>
      <c r="J26" s="99">
        <v>6376</v>
      </c>
    </row>
    <row r="27" spans="1:10" ht="22.5" customHeight="1" x14ac:dyDescent="0.45">
      <c r="A27" s="53" t="s">
        <v>5</v>
      </c>
      <c r="B27" s="122"/>
      <c r="C27" s="45"/>
      <c r="D27" s="60">
        <f>SUM(D21:D26)</f>
        <v>2421838</v>
      </c>
      <c r="E27" s="63"/>
      <c r="F27" s="60">
        <f>SUM(F21:F26)</f>
        <v>2446064</v>
      </c>
      <c r="G27" s="63"/>
      <c r="H27" s="60">
        <f>SUM(H21:H26)</f>
        <v>1941108</v>
      </c>
      <c r="I27" s="63"/>
      <c r="J27" s="60">
        <f>SUM(J21:J26)</f>
        <v>1952223</v>
      </c>
    </row>
    <row r="28" spans="1:10" ht="9.9499999999999993" customHeight="1" x14ac:dyDescent="0.45">
      <c r="A28" s="10"/>
      <c r="B28" s="122"/>
      <c r="C28" s="45"/>
      <c r="D28" s="30"/>
      <c r="E28" s="92"/>
      <c r="F28" s="30"/>
      <c r="G28" s="92"/>
      <c r="H28" s="30"/>
      <c r="I28" s="92"/>
      <c r="J28" s="30"/>
    </row>
    <row r="29" spans="1:10" ht="22.5" customHeight="1" thickBot="1" x14ac:dyDescent="0.5">
      <c r="A29" s="53" t="s">
        <v>6</v>
      </c>
      <c r="B29" s="122"/>
      <c r="C29" s="45"/>
      <c r="D29" s="62">
        <f>D18+D27</f>
        <v>7960787</v>
      </c>
      <c r="E29" s="99"/>
      <c r="F29" s="62">
        <f>F18+F27</f>
        <v>8020506</v>
      </c>
      <c r="G29" s="99"/>
      <c r="H29" s="62">
        <f>H18+H27</f>
        <v>6476550</v>
      </c>
      <c r="I29" s="99"/>
      <c r="J29" s="62">
        <f>J18+J27</f>
        <v>6507670</v>
      </c>
    </row>
    <row r="30" spans="1:10" ht="22.5" customHeight="1" thickTop="1" x14ac:dyDescent="0.45">
      <c r="A30" s="10"/>
      <c r="B30" s="54"/>
      <c r="C30" s="25"/>
      <c r="D30" s="12"/>
      <c r="E30" s="16"/>
      <c r="F30" s="12"/>
      <c r="G30" s="16"/>
      <c r="H30" s="12"/>
      <c r="I30" s="16"/>
      <c r="J30" s="12"/>
    </row>
    <row r="31" spans="1:10" ht="21.75" x14ac:dyDescent="0.45">
      <c r="A31" s="53" t="s">
        <v>23</v>
      </c>
      <c r="B31" s="54"/>
      <c r="C31" s="25"/>
      <c r="D31" s="10"/>
      <c r="E31" s="25"/>
      <c r="F31" s="10"/>
      <c r="G31" s="25"/>
      <c r="H31" s="10"/>
      <c r="I31" s="25"/>
      <c r="J31" s="10"/>
    </row>
    <row r="32" spans="1:10" ht="21.75" x14ac:dyDescent="0.45">
      <c r="A32" s="53" t="s">
        <v>64</v>
      </c>
      <c r="B32" s="54"/>
      <c r="C32" s="25"/>
      <c r="D32" s="10"/>
      <c r="E32" s="25"/>
      <c r="F32" s="10"/>
      <c r="G32" s="25"/>
      <c r="H32" s="10"/>
      <c r="I32" s="25"/>
      <c r="J32" s="10"/>
    </row>
    <row r="33" spans="1:15" ht="23.25" customHeight="1" x14ac:dyDescent="0.45">
      <c r="A33" s="53"/>
      <c r="B33" s="17"/>
      <c r="C33" s="25"/>
      <c r="D33" s="10"/>
      <c r="E33" s="25"/>
      <c r="F33" s="10"/>
      <c r="G33" s="25"/>
      <c r="H33" s="10"/>
      <c r="I33" s="103"/>
      <c r="J33" s="10"/>
    </row>
    <row r="34" spans="1:15" ht="22.5" customHeight="1" x14ac:dyDescent="0.45">
      <c r="A34" s="10"/>
      <c r="B34" s="10"/>
      <c r="C34" s="45"/>
      <c r="D34" s="161" t="s">
        <v>17</v>
      </c>
      <c r="E34" s="161"/>
      <c r="F34" s="161"/>
      <c r="G34" s="55"/>
      <c r="H34" s="161" t="s">
        <v>47</v>
      </c>
      <c r="I34" s="161"/>
      <c r="J34" s="161"/>
    </row>
    <row r="35" spans="1:15" ht="22.5" customHeight="1" x14ac:dyDescent="0.45">
      <c r="A35" s="10"/>
      <c r="B35" s="10"/>
      <c r="C35" s="45"/>
      <c r="D35" s="131" t="s">
        <v>134</v>
      </c>
      <c r="E35" s="131"/>
      <c r="F35" s="131" t="s">
        <v>96</v>
      </c>
      <c r="G35" s="129"/>
      <c r="H35" s="131" t="s">
        <v>134</v>
      </c>
      <c r="I35" s="131"/>
      <c r="J35" s="131" t="s">
        <v>96</v>
      </c>
    </row>
    <row r="36" spans="1:15" ht="22.5" customHeight="1" x14ac:dyDescent="0.45">
      <c r="A36" s="53" t="s">
        <v>29</v>
      </c>
      <c r="B36" s="128" t="s">
        <v>7</v>
      </c>
      <c r="C36" s="45"/>
      <c r="D36" s="56" t="s">
        <v>130</v>
      </c>
      <c r="E36" s="96"/>
      <c r="F36" s="56" t="s">
        <v>130</v>
      </c>
      <c r="G36" s="96"/>
      <c r="H36" s="56" t="s">
        <v>130</v>
      </c>
      <c r="I36" s="96"/>
      <c r="J36" s="56" t="s">
        <v>130</v>
      </c>
    </row>
    <row r="37" spans="1:15" ht="22.5" customHeight="1" x14ac:dyDescent="0.45">
      <c r="A37" s="53"/>
      <c r="B37" s="128"/>
      <c r="C37" s="45"/>
      <c r="D37" s="56" t="s">
        <v>90</v>
      </c>
      <c r="E37" s="96"/>
      <c r="F37" s="56"/>
      <c r="G37" s="96"/>
      <c r="H37" s="56" t="s">
        <v>90</v>
      </c>
      <c r="I37" s="96"/>
      <c r="J37" s="56"/>
    </row>
    <row r="38" spans="1:15" ht="18" customHeight="1" x14ac:dyDescent="0.45">
      <c r="A38" s="10"/>
      <c r="B38" s="128"/>
      <c r="C38" s="45"/>
      <c r="D38" s="160" t="s">
        <v>33</v>
      </c>
      <c r="E38" s="160"/>
      <c r="F38" s="160"/>
      <c r="G38" s="160"/>
      <c r="H38" s="160"/>
      <c r="I38" s="160"/>
      <c r="J38" s="160"/>
    </row>
    <row r="39" spans="1:15" ht="22.5" customHeight="1" x14ac:dyDescent="0.45">
      <c r="A39" s="57" t="s">
        <v>8</v>
      </c>
      <c r="B39" s="122"/>
      <c r="C39" s="45"/>
      <c r="D39" s="30"/>
      <c r="E39" s="92"/>
      <c r="F39" s="30"/>
      <c r="G39" s="92"/>
      <c r="H39" s="30"/>
      <c r="I39" s="92"/>
      <c r="J39" s="30"/>
      <c r="L39" s="30"/>
    </row>
    <row r="40" spans="1:15" ht="22.5" customHeight="1" x14ac:dyDescent="0.45">
      <c r="A40" s="10" t="s">
        <v>77</v>
      </c>
      <c r="B40" s="122">
        <v>3</v>
      </c>
      <c r="C40" s="45"/>
      <c r="D40" s="59">
        <v>1333839</v>
      </c>
      <c r="E40" s="99"/>
      <c r="F40" s="59">
        <v>1426328</v>
      </c>
      <c r="G40" s="99"/>
      <c r="H40" s="59">
        <v>1067631</v>
      </c>
      <c r="I40" s="99"/>
      <c r="J40" s="59">
        <v>1161037</v>
      </c>
    </row>
    <row r="41" spans="1:15" ht="22.5" customHeight="1" x14ac:dyDescent="0.45">
      <c r="A41" s="10" t="s">
        <v>151</v>
      </c>
      <c r="B41" s="122">
        <v>3</v>
      </c>
      <c r="C41" s="45"/>
      <c r="D41" s="59">
        <v>202006</v>
      </c>
      <c r="E41" s="99"/>
      <c r="F41" s="59">
        <v>231474</v>
      </c>
      <c r="G41" s="99"/>
      <c r="H41" s="59">
        <v>164616</v>
      </c>
      <c r="I41" s="99"/>
      <c r="J41" s="59">
        <v>174693</v>
      </c>
      <c r="M41" s="88" t="s">
        <v>83</v>
      </c>
      <c r="N41" s="88"/>
      <c r="O41" s="88"/>
    </row>
    <row r="42" spans="1:15" ht="22.5" customHeight="1" x14ac:dyDescent="0.45">
      <c r="A42" s="10" t="s">
        <v>117</v>
      </c>
      <c r="B42" s="122">
        <v>3</v>
      </c>
      <c r="C42" s="45"/>
      <c r="D42" s="59">
        <v>13946</v>
      </c>
      <c r="E42" s="99"/>
      <c r="F42" s="59">
        <v>6562</v>
      </c>
      <c r="G42" s="99"/>
      <c r="H42" s="59">
        <v>12941</v>
      </c>
      <c r="I42" s="99"/>
      <c r="J42" s="59">
        <v>4091</v>
      </c>
    </row>
    <row r="43" spans="1:15" ht="22.5" customHeight="1" x14ac:dyDescent="0.45">
      <c r="A43" s="10" t="s">
        <v>78</v>
      </c>
      <c r="B43" s="122"/>
      <c r="C43" s="45"/>
      <c r="D43" s="59"/>
      <c r="E43" s="99"/>
      <c r="F43" s="58"/>
      <c r="G43" s="99"/>
      <c r="H43" s="59"/>
      <c r="I43" s="99"/>
      <c r="J43" s="59"/>
      <c r="M43" s="88" t="s">
        <v>78</v>
      </c>
      <c r="N43" s="88"/>
      <c r="O43" s="88"/>
    </row>
    <row r="44" spans="1:15" ht="22.5" customHeight="1" x14ac:dyDescent="0.45">
      <c r="A44" s="10" t="s">
        <v>73</v>
      </c>
      <c r="B44" s="122"/>
      <c r="C44" s="45"/>
      <c r="D44" s="59">
        <v>40865</v>
      </c>
      <c r="E44" s="99"/>
      <c r="F44" s="59">
        <v>48684</v>
      </c>
      <c r="G44" s="99"/>
      <c r="H44" s="91" t="s">
        <v>18</v>
      </c>
      <c r="I44" s="99"/>
      <c r="J44" s="91" t="s">
        <v>18</v>
      </c>
      <c r="M44" s="88" t="s">
        <v>73</v>
      </c>
      <c r="N44" s="88"/>
      <c r="O44" s="88"/>
    </row>
    <row r="45" spans="1:15" ht="22.5" customHeight="1" x14ac:dyDescent="0.45">
      <c r="A45" s="10" t="s">
        <v>104</v>
      </c>
      <c r="B45" s="153"/>
      <c r="C45" s="45"/>
      <c r="D45" s="59">
        <v>22883</v>
      </c>
      <c r="E45" s="99"/>
      <c r="F45" s="59">
        <v>12657</v>
      </c>
      <c r="G45" s="99"/>
      <c r="H45" s="59">
        <v>22883</v>
      </c>
      <c r="I45" s="99"/>
      <c r="J45" s="59">
        <v>12657</v>
      </c>
    </row>
    <row r="46" spans="1:15" ht="22.5" hidden="1" customHeight="1" x14ac:dyDescent="0.45">
      <c r="A46" s="10" t="s">
        <v>9</v>
      </c>
      <c r="B46" s="122"/>
      <c r="C46" s="45"/>
      <c r="D46" s="59"/>
      <c r="E46" s="99"/>
      <c r="F46" s="59">
        <v>0</v>
      </c>
      <c r="G46" s="99"/>
      <c r="H46" s="59"/>
      <c r="I46" s="99"/>
      <c r="J46" s="59">
        <v>0</v>
      </c>
    </row>
    <row r="47" spans="1:15" ht="22.5" customHeight="1" x14ac:dyDescent="0.45">
      <c r="A47" s="53" t="s">
        <v>10</v>
      </c>
      <c r="B47" s="122"/>
      <c r="C47" s="45"/>
      <c r="D47" s="60">
        <f>SUM(D40:D46)</f>
        <v>1613539</v>
      </c>
      <c r="E47" s="63">
        <f>SUM(E40:E46)</f>
        <v>0</v>
      </c>
      <c r="F47" s="60">
        <f>SUM(F40:F46)</f>
        <v>1725705</v>
      </c>
      <c r="G47" s="63">
        <f>SUM(G40:G46)</f>
        <v>0</v>
      </c>
      <c r="H47" s="60">
        <f>SUM(H40:H46)</f>
        <v>1268071</v>
      </c>
      <c r="I47" s="63"/>
      <c r="J47" s="60">
        <f>SUM(J40:J46)</f>
        <v>1352478</v>
      </c>
    </row>
    <row r="48" spans="1:15" ht="22.5" customHeight="1" x14ac:dyDescent="0.45">
      <c r="A48" s="53"/>
      <c r="B48" s="122"/>
      <c r="C48" s="45"/>
      <c r="D48" s="63"/>
      <c r="E48" s="63"/>
      <c r="F48" s="63"/>
      <c r="G48" s="63"/>
      <c r="H48" s="64"/>
      <c r="I48" s="64"/>
      <c r="J48" s="64"/>
    </row>
    <row r="49" spans="1:18" ht="22.5" customHeight="1" x14ac:dyDescent="0.45">
      <c r="A49" s="65" t="s">
        <v>65</v>
      </c>
      <c r="B49" s="122"/>
      <c r="C49" s="45"/>
      <c r="D49" s="63"/>
      <c r="E49" s="63"/>
      <c r="F49" s="63"/>
      <c r="G49" s="63"/>
      <c r="H49" s="63"/>
      <c r="I49" s="64"/>
      <c r="J49" s="63"/>
    </row>
    <row r="50" spans="1:18" ht="22.5" customHeight="1" x14ac:dyDescent="0.45">
      <c r="A50" s="146" t="s">
        <v>78</v>
      </c>
      <c r="B50" s="122"/>
      <c r="C50" s="45"/>
      <c r="D50" s="59">
        <v>65004</v>
      </c>
      <c r="E50" s="99"/>
      <c r="F50" s="59">
        <v>52695</v>
      </c>
      <c r="G50" s="99"/>
      <c r="H50" s="91" t="s">
        <v>18</v>
      </c>
      <c r="I50" s="99"/>
      <c r="J50" s="91" t="s">
        <v>18</v>
      </c>
      <c r="K50" s="31"/>
    </row>
    <row r="51" spans="1:18" ht="22.5" customHeight="1" x14ac:dyDescent="0.45">
      <c r="A51" s="61" t="s">
        <v>152</v>
      </c>
      <c r="B51" s="122"/>
      <c r="C51" s="45"/>
      <c r="D51" s="59">
        <v>267280</v>
      </c>
      <c r="E51" s="99"/>
      <c r="F51" s="59">
        <v>261245</v>
      </c>
      <c r="G51" s="99"/>
      <c r="H51" s="59">
        <v>227330</v>
      </c>
      <c r="I51" s="99"/>
      <c r="J51" s="59">
        <v>222210</v>
      </c>
      <c r="M51" s="127" t="s">
        <v>67</v>
      </c>
      <c r="N51" s="127"/>
      <c r="O51" s="127"/>
      <c r="P51" s="127"/>
      <c r="Q51" s="127"/>
      <c r="R51" s="127"/>
    </row>
    <row r="52" spans="1:18" ht="22.5" customHeight="1" x14ac:dyDescent="0.45">
      <c r="A52" s="66" t="s">
        <v>59</v>
      </c>
      <c r="B52" s="122"/>
      <c r="C52" s="45"/>
      <c r="D52" s="60">
        <f>SUM(D50:D51)</f>
        <v>332284</v>
      </c>
      <c r="E52" s="63">
        <f>SUM(E50:E51)</f>
        <v>0</v>
      </c>
      <c r="F52" s="60">
        <f>SUM(F50:F51)</f>
        <v>313940</v>
      </c>
      <c r="G52" s="63">
        <f>SUM(G50:G51)</f>
        <v>0</v>
      </c>
      <c r="H52" s="60">
        <f>SUM(H50:H51)</f>
        <v>227330</v>
      </c>
      <c r="I52" s="63"/>
      <c r="J52" s="60">
        <f>SUM(J50:J51)</f>
        <v>222210</v>
      </c>
    </row>
    <row r="53" spans="1:18" ht="22.5" customHeight="1" x14ac:dyDescent="0.45">
      <c r="A53" s="66" t="s">
        <v>60</v>
      </c>
      <c r="B53" s="122"/>
      <c r="C53" s="45"/>
      <c r="D53" s="60">
        <f>D52+D47</f>
        <v>1945823</v>
      </c>
      <c r="E53" s="63">
        <f>E52+E47</f>
        <v>0</v>
      </c>
      <c r="F53" s="60">
        <f>F52+F47</f>
        <v>2039645</v>
      </c>
      <c r="G53" s="63">
        <f>G52+G47</f>
        <v>0</v>
      </c>
      <c r="H53" s="60">
        <f>H52+H47</f>
        <v>1495401</v>
      </c>
      <c r="I53" s="63"/>
      <c r="J53" s="60">
        <f>J52+J47</f>
        <v>1574688</v>
      </c>
    </row>
    <row r="54" spans="1:18" ht="22.5" customHeight="1" x14ac:dyDescent="0.45">
      <c r="A54" s="66"/>
      <c r="B54" s="122"/>
      <c r="C54" s="45"/>
      <c r="D54" s="63"/>
      <c r="E54" s="63"/>
      <c r="F54" s="63"/>
      <c r="G54" s="63"/>
      <c r="H54" s="63"/>
      <c r="I54" s="64"/>
      <c r="J54" s="63"/>
    </row>
    <row r="55" spans="1:18" ht="22.5" customHeight="1" x14ac:dyDescent="0.45">
      <c r="A55" s="57" t="s">
        <v>25</v>
      </c>
      <c r="B55" s="122"/>
      <c r="C55" s="45"/>
      <c r="D55" s="30"/>
      <c r="E55" s="92"/>
      <c r="F55" s="30"/>
      <c r="G55" s="92"/>
      <c r="H55" s="30"/>
      <c r="I55" s="92"/>
      <c r="J55" s="30"/>
    </row>
    <row r="56" spans="1:18" ht="22.5" customHeight="1" x14ac:dyDescent="0.45">
      <c r="A56" s="10" t="s">
        <v>26</v>
      </c>
      <c r="B56" s="122"/>
      <c r="C56" s="45"/>
      <c r="D56" s="30"/>
      <c r="E56" s="92"/>
      <c r="F56" s="30"/>
      <c r="G56" s="92"/>
      <c r="H56" s="30"/>
      <c r="I56" s="92"/>
      <c r="J56" s="30"/>
    </row>
    <row r="57" spans="1:18" ht="22.5" customHeight="1" thickBot="1" x14ac:dyDescent="0.5">
      <c r="A57" s="10" t="s">
        <v>27</v>
      </c>
      <c r="B57" s="122"/>
      <c r="C57" s="45"/>
      <c r="D57" s="67">
        <v>238981</v>
      </c>
      <c r="E57" s="92"/>
      <c r="F57" s="67">
        <v>238981</v>
      </c>
      <c r="G57" s="95"/>
      <c r="H57" s="67">
        <v>238981</v>
      </c>
      <c r="I57" s="95"/>
      <c r="J57" s="67">
        <v>238981</v>
      </c>
    </row>
    <row r="58" spans="1:18" ht="22.5" customHeight="1" thickTop="1" x14ac:dyDescent="0.45">
      <c r="A58" s="10" t="s">
        <v>39</v>
      </c>
      <c r="B58" s="122"/>
      <c r="C58" s="45"/>
      <c r="D58" s="58">
        <v>208981</v>
      </c>
      <c r="E58" s="92"/>
      <c r="F58" s="58">
        <v>208981</v>
      </c>
      <c r="G58" s="95"/>
      <c r="H58" s="58">
        <v>208981</v>
      </c>
      <c r="I58" s="95"/>
      <c r="J58" s="58">
        <v>208981</v>
      </c>
    </row>
    <row r="59" spans="1:18" ht="22.5" customHeight="1" x14ac:dyDescent="0.45">
      <c r="A59" s="10" t="s">
        <v>79</v>
      </c>
      <c r="B59" s="10"/>
      <c r="C59" s="25"/>
      <c r="D59" s="92"/>
      <c r="E59" s="25"/>
      <c r="F59" s="58"/>
      <c r="G59" s="25"/>
      <c r="H59" s="15"/>
      <c r="I59" s="25"/>
      <c r="J59" s="59"/>
    </row>
    <row r="60" spans="1:18" ht="22.5" customHeight="1" x14ac:dyDescent="0.45">
      <c r="A60" s="10" t="s">
        <v>58</v>
      </c>
      <c r="B60" s="122"/>
      <c r="C60" s="45"/>
      <c r="D60" s="59">
        <v>653700</v>
      </c>
      <c r="E60" s="92"/>
      <c r="F60" s="59">
        <v>653700</v>
      </c>
      <c r="G60" s="99"/>
      <c r="H60" s="59">
        <v>653700</v>
      </c>
      <c r="I60" s="99"/>
      <c r="J60" s="59">
        <v>653700</v>
      </c>
    </row>
    <row r="61" spans="1:18" ht="22.5" customHeight="1" x14ac:dyDescent="0.45">
      <c r="A61" s="10" t="s">
        <v>28</v>
      </c>
      <c r="B61" s="122"/>
      <c r="C61" s="45"/>
      <c r="D61" s="92"/>
      <c r="E61" s="92"/>
      <c r="F61" s="58"/>
      <c r="G61" s="92"/>
      <c r="H61" s="92"/>
      <c r="I61" s="92"/>
      <c r="J61" s="58"/>
    </row>
    <row r="62" spans="1:18" ht="22.5" customHeight="1" x14ac:dyDescent="0.45">
      <c r="A62" s="10" t="s">
        <v>80</v>
      </c>
      <c r="B62" s="122"/>
      <c r="C62" s="45"/>
      <c r="D62" s="92"/>
      <c r="E62" s="92"/>
      <c r="F62" s="58"/>
      <c r="G62" s="92"/>
      <c r="H62" s="92"/>
      <c r="I62" s="92"/>
      <c r="J62" s="58"/>
    </row>
    <row r="63" spans="1:18" ht="22.5" customHeight="1" x14ac:dyDescent="0.45">
      <c r="A63" s="10" t="s">
        <v>153</v>
      </c>
      <c r="B63" s="122"/>
      <c r="C63" s="45"/>
      <c r="D63" s="59">
        <v>25000</v>
      </c>
      <c r="E63" s="99"/>
      <c r="F63" s="59">
        <v>25000</v>
      </c>
      <c r="G63" s="99"/>
      <c r="H63" s="59">
        <v>25000</v>
      </c>
      <c r="I63" s="99"/>
      <c r="J63" s="59">
        <v>25000</v>
      </c>
      <c r="L63" s="126" t="s">
        <v>81</v>
      </c>
      <c r="M63" s="126"/>
    </row>
    <row r="64" spans="1:18" ht="22.5" customHeight="1" x14ac:dyDescent="0.45">
      <c r="A64" s="10" t="s">
        <v>82</v>
      </c>
      <c r="B64" s="122"/>
      <c r="C64" s="45"/>
      <c r="D64" s="109">
        <f>SH!J49</f>
        <v>5127283</v>
      </c>
      <c r="E64" s="99"/>
      <c r="F64" s="59">
        <v>5093180</v>
      </c>
      <c r="G64" s="99"/>
      <c r="H64" s="59">
        <f>SH!J99</f>
        <v>4093468</v>
      </c>
      <c r="I64" s="99"/>
      <c r="J64" s="59">
        <v>4045301</v>
      </c>
    </row>
    <row r="65" spans="1:15" ht="22.5" customHeight="1" x14ac:dyDescent="0.45">
      <c r="A65" s="53" t="s">
        <v>45</v>
      </c>
      <c r="B65" s="122"/>
      <c r="C65" s="45"/>
      <c r="D65" s="60">
        <f t="shared" ref="D65:E65" si="0">SUM(D58:D64)</f>
        <v>6014964</v>
      </c>
      <c r="E65" s="63">
        <f t="shared" si="0"/>
        <v>0</v>
      </c>
      <c r="F65" s="60">
        <f>SUM(F58:F64)</f>
        <v>5980861</v>
      </c>
      <c r="G65" s="63">
        <f t="shared" ref="G65" si="1">SUM(G58:G64)</f>
        <v>0</v>
      </c>
      <c r="H65" s="60">
        <f>SUM(H58:H64)</f>
        <v>4981149</v>
      </c>
      <c r="I65" s="64"/>
      <c r="J65" s="60">
        <f>SUM(J58:J64)</f>
        <v>4932982</v>
      </c>
    </row>
    <row r="66" spans="1:15" ht="8.25" customHeight="1" x14ac:dyDescent="0.45">
      <c r="A66" s="53"/>
      <c r="B66" s="122"/>
      <c r="C66" s="45"/>
      <c r="D66" s="30"/>
      <c r="E66" s="92"/>
      <c r="F66" s="30"/>
      <c r="G66" s="92"/>
      <c r="H66" s="30"/>
      <c r="I66" s="92"/>
      <c r="J66" s="30"/>
    </row>
    <row r="67" spans="1:15" ht="22.5" customHeight="1" thickBot="1" x14ac:dyDescent="0.5">
      <c r="A67" s="53" t="s">
        <v>30</v>
      </c>
      <c r="B67" s="122"/>
      <c r="C67" s="45"/>
      <c r="D67" s="68">
        <f>SUM(D65+D53)</f>
        <v>7960787</v>
      </c>
      <c r="E67" s="63">
        <f>SUM(E65+E53)</f>
        <v>0</v>
      </c>
      <c r="F67" s="68">
        <f>SUM(F65+F53)</f>
        <v>8020506</v>
      </c>
      <c r="G67" s="63">
        <f>SUM(G65+G53)</f>
        <v>0</v>
      </c>
      <c r="H67" s="68">
        <f>SUM(H65+H53)</f>
        <v>6476550</v>
      </c>
      <c r="I67" s="63"/>
      <c r="J67" s="68">
        <f>SUM(J65+J53)</f>
        <v>6507670</v>
      </c>
      <c r="L67" s="87">
        <f>D67-D29</f>
        <v>0</v>
      </c>
      <c r="M67" s="36">
        <f>F67-F29</f>
        <v>0</v>
      </c>
      <c r="N67" s="36">
        <f>H67-H29</f>
        <v>0</v>
      </c>
      <c r="O67" s="36">
        <f>J67-J29</f>
        <v>0</v>
      </c>
    </row>
    <row r="68" spans="1:15" ht="6" customHeight="1" thickTop="1" x14ac:dyDescent="0.45">
      <c r="A68" s="10"/>
      <c r="B68" s="54"/>
      <c r="C68" s="25"/>
      <c r="D68" s="69"/>
      <c r="E68" s="25"/>
      <c r="F68" s="69"/>
      <c r="G68" s="25"/>
      <c r="H68" s="70"/>
      <c r="I68" s="25"/>
      <c r="J68" s="70"/>
    </row>
    <row r="69" spans="1:15" ht="22.5" customHeight="1" x14ac:dyDescent="0.45">
      <c r="A69" s="10"/>
      <c r="B69" s="54"/>
      <c r="C69" s="25"/>
      <c r="D69" s="69"/>
      <c r="E69" s="25"/>
      <c r="F69" s="69"/>
      <c r="G69" s="25"/>
      <c r="H69" s="70"/>
      <c r="I69" s="25"/>
      <c r="J69" s="70"/>
    </row>
    <row r="70" spans="1:15" ht="21.75" x14ac:dyDescent="0.45">
      <c r="D70" s="105">
        <f>D67-D29</f>
        <v>0</v>
      </c>
      <c r="E70" s="118"/>
      <c r="F70" s="105">
        <f>F67-F29</f>
        <v>0</v>
      </c>
      <c r="G70" s="118"/>
      <c r="H70" s="105">
        <f>H67-H29</f>
        <v>0</v>
      </c>
      <c r="I70" s="119"/>
      <c r="J70" s="105">
        <f>J67-J29</f>
        <v>0</v>
      </c>
    </row>
  </sheetData>
  <mergeCells count="6">
    <mergeCell ref="D38:J38"/>
    <mergeCell ref="D4:F4"/>
    <mergeCell ref="H4:J4"/>
    <mergeCell ref="D8:J8"/>
    <mergeCell ref="D34:F34"/>
    <mergeCell ref="H34:J34"/>
  </mergeCells>
  <pageMargins left="0.8" right="0.5" top="0.38" bottom="0.5" header="0.34" footer="0.5"/>
  <pageSetup paperSize="9" scale="91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59999389629810485"/>
  </sheetPr>
  <dimension ref="A1:K37"/>
  <sheetViews>
    <sheetView view="pageBreakPreview" zoomScale="85" zoomScaleNormal="100" zoomScaleSheetLayoutView="85" workbookViewId="0">
      <selection activeCell="F16" sqref="F16"/>
    </sheetView>
  </sheetViews>
  <sheetFormatPr defaultColWidth="9.140625" defaultRowHeight="21" x14ac:dyDescent="0.45"/>
  <cols>
    <col min="1" max="1" width="36.28515625" style="36" customWidth="1"/>
    <col min="2" max="2" width="8.85546875" style="39" customWidth="1"/>
    <col min="3" max="3" width="0.7109375" style="36" customWidth="1"/>
    <col min="4" max="4" width="12.5703125" style="36" customWidth="1"/>
    <col min="5" max="5" width="0.85546875" style="102" customWidth="1"/>
    <col min="6" max="6" width="12.85546875" style="36" customWidth="1"/>
    <col min="7" max="7" width="0.7109375" style="102" customWidth="1"/>
    <col min="8" max="8" width="13" style="36" customWidth="1"/>
    <col min="9" max="9" width="0.7109375" style="102" customWidth="1"/>
    <col min="10" max="10" width="12.5703125" style="36" customWidth="1"/>
    <col min="11" max="12" width="9.140625" style="36"/>
    <col min="13" max="13" width="10.42578125" style="36" bestFit="1" customWidth="1"/>
    <col min="14" max="16" width="9.140625" style="36"/>
    <col min="17" max="17" width="11.5703125" style="36" bestFit="1" customWidth="1"/>
    <col min="18" max="16384" width="9.140625" style="36"/>
  </cols>
  <sheetData>
    <row r="1" spans="1:10" ht="21.75" customHeight="1" x14ac:dyDescent="0.45">
      <c r="A1" s="53" t="s">
        <v>23</v>
      </c>
      <c r="B1" s="17"/>
      <c r="C1" s="10"/>
      <c r="D1" s="10"/>
      <c r="E1" s="25"/>
      <c r="F1" s="10"/>
      <c r="G1" s="25"/>
      <c r="H1" s="10"/>
      <c r="I1" s="41"/>
      <c r="J1" s="10"/>
    </row>
    <row r="2" spans="1:10" ht="21.75" customHeight="1" x14ac:dyDescent="0.45">
      <c r="A2" s="53" t="s">
        <v>89</v>
      </c>
      <c r="B2" s="17"/>
      <c r="C2" s="10"/>
      <c r="D2" s="10"/>
      <c r="E2" s="25"/>
      <c r="F2" s="10"/>
      <c r="G2" s="25"/>
      <c r="H2" s="10"/>
      <c r="I2" s="41"/>
      <c r="J2" s="10"/>
    </row>
    <row r="3" spans="1:10" ht="24.75" hidden="1" customHeight="1" x14ac:dyDescent="0.45">
      <c r="A3" s="53" t="s">
        <v>93</v>
      </c>
      <c r="B3" s="17"/>
      <c r="C3" s="10"/>
      <c r="D3" s="10"/>
      <c r="E3" s="25"/>
      <c r="F3" s="10"/>
      <c r="G3" s="25"/>
      <c r="H3" s="10"/>
      <c r="I3" s="103"/>
      <c r="J3" s="10"/>
    </row>
    <row r="4" spans="1:10" ht="21.75" customHeight="1" x14ac:dyDescent="0.45">
      <c r="A4" s="53"/>
      <c r="B4" s="17"/>
      <c r="C4" s="10"/>
      <c r="D4" s="10"/>
      <c r="E4" s="25"/>
      <c r="F4" s="10"/>
      <c r="G4" s="25"/>
      <c r="H4" s="10"/>
      <c r="I4" s="25"/>
      <c r="J4" s="10"/>
    </row>
    <row r="5" spans="1:10" ht="21.75" customHeight="1" x14ac:dyDescent="0.45">
      <c r="A5" s="61"/>
      <c r="B5" s="72"/>
      <c r="C5" s="162" t="s">
        <v>17</v>
      </c>
      <c r="D5" s="162"/>
      <c r="E5" s="162"/>
      <c r="F5" s="162"/>
      <c r="G5" s="162" t="s">
        <v>47</v>
      </c>
      <c r="H5" s="162"/>
      <c r="I5" s="162"/>
      <c r="J5" s="162"/>
    </row>
    <row r="6" spans="1:10" ht="21.75" customHeight="1" x14ac:dyDescent="0.45">
      <c r="A6" s="61"/>
      <c r="B6" s="72"/>
      <c r="C6" s="130"/>
      <c r="D6" s="163" t="s">
        <v>129</v>
      </c>
      <c r="E6" s="163"/>
      <c r="F6" s="163"/>
      <c r="G6" s="130"/>
      <c r="H6" s="163" t="s">
        <v>129</v>
      </c>
      <c r="I6" s="163"/>
      <c r="J6" s="163"/>
    </row>
    <row r="7" spans="1:10" ht="21.75" customHeight="1" x14ac:dyDescent="0.45">
      <c r="A7" s="61"/>
      <c r="B7" s="72"/>
      <c r="C7" s="130"/>
      <c r="D7" s="163" t="s">
        <v>135</v>
      </c>
      <c r="E7" s="163"/>
      <c r="F7" s="163"/>
      <c r="G7" s="130"/>
      <c r="H7" s="163" t="s">
        <v>135</v>
      </c>
      <c r="I7" s="163"/>
      <c r="J7" s="163"/>
    </row>
    <row r="8" spans="1:10" ht="21.75" customHeight="1" x14ac:dyDescent="0.45">
      <c r="A8" s="61"/>
      <c r="B8" s="71" t="s">
        <v>7</v>
      </c>
      <c r="C8" s="10"/>
      <c r="D8" s="56" t="s">
        <v>130</v>
      </c>
      <c r="E8" s="96"/>
      <c r="F8" s="56" t="s">
        <v>103</v>
      </c>
      <c r="G8" s="96"/>
      <c r="H8" s="56" t="s">
        <v>130</v>
      </c>
      <c r="I8" s="96"/>
      <c r="J8" s="56" t="s">
        <v>103</v>
      </c>
    </row>
    <row r="9" spans="1:10" ht="21.75" customHeight="1" x14ac:dyDescent="0.45">
      <c r="A9" s="61"/>
      <c r="B9" s="71"/>
      <c r="C9" s="160" t="s">
        <v>33</v>
      </c>
      <c r="D9" s="160"/>
      <c r="E9" s="160"/>
      <c r="F9" s="160"/>
      <c r="G9" s="160"/>
      <c r="H9" s="160"/>
      <c r="I9" s="160"/>
      <c r="J9" s="160"/>
    </row>
    <row r="10" spans="1:10" ht="21.75" customHeight="1" x14ac:dyDescent="0.45">
      <c r="A10" s="65" t="s">
        <v>11</v>
      </c>
      <c r="B10" s="71"/>
      <c r="C10" s="10"/>
      <c r="D10" s="73"/>
      <c r="E10" s="97"/>
      <c r="F10" s="73"/>
      <c r="G10" s="97"/>
      <c r="H10" s="73"/>
      <c r="I10" s="97"/>
      <c r="J10" s="61"/>
    </row>
    <row r="11" spans="1:10" ht="21.75" customHeight="1" x14ac:dyDescent="0.45">
      <c r="A11" s="61" t="s">
        <v>31</v>
      </c>
      <c r="B11" s="122">
        <v>3</v>
      </c>
      <c r="C11" s="10"/>
      <c r="D11" s="93">
        <v>3347718</v>
      </c>
      <c r="E11" s="98"/>
      <c r="F11" s="93">
        <v>3839297</v>
      </c>
      <c r="G11" s="100"/>
      <c r="H11" s="93">
        <v>2713848</v>
      </c>
      <c r="I11" s="100"/>
      <c r="J11" s="93">
        <v>3105874</v>
      </c>
    </row>
    <row r="12" spans="1:10" ht="21.75" customHeight="1" x14ac:dyDescent="0.45">
      <c r="A12" s="10" t="s">
        <v>12</v>
      </c>
      <c r="B12" s="122">
        <v>3</v>
      </c>
      <c r="C12" s="10"/>
      <c r="D12" s="94">
        <v>27006</v>
      </c>
      <c r="E12" s="98"/>
      <c r="F12" s="94">
        <v>43405</v>
      </c>
      <c r="G12" s="101"/>
      <c r="H12" s="94">
        <v>21668</v>
      </c>
      <c r="I12" s="101"/>
      <c r="J12" s="94">
        <v>39184</v>
      </c>
    </row>
    <row r="13" spans="1:10" ht="21.75" customHeight="1" x14ac:dyDescent="0.45">
      <c r="A13" s="10" t="s">
        <v>48</v>
      </c>
      <c r="B13" s="71"/>
      <c r="C13" s="10"/>
      <c r="D13" s="106" t="s">
        <v>18</v>
      </c>
      <c r="E13" s="98"/>
      <c r="F13" s="94">
        <v>22424</v>
      </c>
      <c r="G13" s="101"/>
      <c r="H13" s="106" t="s">
        <v>18</v>
      </c>
      <c r="I13" s="101"/>
      <c r="J13" s="94">
        <v>24011</v>
      </c>
    </row>
    <row r="14" spans="1:10" ht="21.75" customHeight="1" x14ac:dyDescent="0.45">
      <c r="A14" s="66" t="s">
        <v>13</v>
      </c>
      <c r="B14" s="71"/>
      <c r="C14" s="10"/>
      <c r="D14" s="3">
        <f>SUM(D11:D13)</f>
        <v>3374724</v>
      </c>
      <c r="E14" s="6">
        <f t="shared" ref="E14:I14" si="0">SUM(E11:E13)</f>
        <v>0</v>
      </c>
      <c r="F14" s="3">
        <f>SUM(F11:F13)</f>
        <v>3905126</v>
      </c>
      <c r="G14" s="6">
        <f t="shared" si="0"/>
        <v>0</v>
      </c>
      <c r="H14" s="3">
        <f t="shared" si="0"/>
        <v>2735516</v>
      </c>
      <c r="I14" s="6">
        <f t="shared" si="0"/>
        <v>0</v>
      </c>
      <c r="J14" s="3">
        <f t="shared" ref="J14" si="1">SUM(J11:J13)</f>
        <v>3169069</v>
      </c>
    </row>
    <row r="15" spans="1:10" ht="21.75" customHeight="1" x14ac:dyDescent="0.45">
      <c r="A15" s="66"/>
      <c r="B15" s="71"/>
      <c r="C15" s="10"/>
      <c r="D15" s="11"/>
      <c r="E15" s="97"/>
      <c r="F15" s="11"/>
      <c r="G15" s="14"/>
      <c r="H15" s="11"/>
      <c r="I15" s="14"/>
      <c r="J15" s="11"/>
    </row>
    <row r="16" spans="1:10" ht="21.75" customHeight="1" x14ac:dyDescent="0.45">
      <c r="A16" s="65" t="s">
        <v>14</v>
      </c>
      <c r="B16" s="71"/>
      <c r="C16" s="10"/>
      <c r="D16" s="11"/>
      <c r="E16" s="97"/>
      <c r="F16" s="11"/>
      <c r="G16" s="14"/>
      <c r="H16" s="11"/>
      <c r="I16" s="14"/>
      <c r="J16" s="11"/>
    </row>
    <row r="17" spans="1:11" ht="21.75" customHeight="1" x14ac:dyDescent="0.45">
      <c r="A17" s="61" t="s">
        <v>32</v>
      </c>
      <c r="B17" s="122">
        <v>3</v>
      </c>
      <c r="C17" s="10"/>
      <c r="D17" s="59">
        <v>3183703</v>
      </c>
      <c r="E17" s="14"/>
      <c r="F17" s="59">
        <v>3632693</v>
      </c>
      <c r="G17" s="99"/>
      <c r="H17" s="59">
        <v>2551863</v>
      </c>
      <c r="I17" s="99"/>
      <c r="J17" s="59">
        <v>2942945</v>
      </c>
    </row>
    <row r="18" spans="1:11" ht="21.75" customHeight="1" x14ac:dyDescent="0.45">
      <c r="A18" s="61" t="s">
        <v>53</v>
      </c>
      <c r="B18" s="122">
        <v>3</v>
      </c>
      <c r="C18" s="10"/>
      <c r="D18" s="59">
        <v>56148</v>
      </c>
      <c r="E18" s="14"/>
      <c r="F18" s="59">
        <v>56997</v>
      </c>
      <c r="G18" s="99"/>
      <c r="H18" s="59">
        <v>47741</v>
      </c>
      <c r="I18" s="99"/>
      <c r="J18" s="59">
        <v>53976</v>
      </c>
    </row>
    <row r="19" spans="1:11" ht="21.75" customHeight="1" x14ac:dyDescent="0.45">
      <c r="A19" s="61" t="s">
        <v>54</v>
      </c>
      <c r="B19" s="122">
        <v>3</v>
      </c>
      <c r="C19" s="10"/>
      <c r="D19" s="59">
        <v>77853</v>
      </c>
      <c r="E19" s="14"/>
      <c r="F19" s="59">
        <v>77992</v>
      </c>
      <c r="G19" s="99"/>
      <c r="H19" s="59">
        <v>63386</v>
      </c>
      <c r="I19" s="99"/>
      <c r="J19" s="59">
        <v>65019</v>
      </c>
    </row>
    <row r="20" spans="1:11" ht="21.75" customHeight="1" x14ac:dyDescent="0.45">
      <c r="A20" s="61" t="s">
        <v>121</v>
      </c>
      <c r="B20" s="71"/>
      <c r="C20" s="10"/>
      <c r="D20" s="59">
        <v>11295</v>
      </c>
      <c r="E20" s="99"/>
      <c r="F20" s="91" t="s">
        <v>18</v>
      </c>
      <c r="G20" s="99"/>
      <c r="H20" s="59">
        <v>14305</v>
      </c>
      <c r="I20" s="99"/>
      <c r="J20" s="91" t="s">
        <v>18</v>
      </c>
    </row>
    <row r="21" spans="1:11" ht="21.75" customHeight="1" x14ac:dyDescent="0.45">
      <c r="A21" s="61" t="s">
        <v>52</v>
      </c>
      <c r="B21" s="71"/>
      <c r="C21" s="10"/>
      <c r="D21" s="59">
        <v>681</v>
      </c>
      <c r="E21" s="95"/>
      <c r="F21" s="95">
        <v>1281</v>
      </c>
      <c r="G21" s="95"/>
      <c r="H21" s="91" t="s">
        <v>18</v>
      </c>
      <c r="I21" s="95"/>
      <c r="J21" s="95">
        <v>123</v>
      </c>
    </row>
    <row r="22" spans="1:11" ht="21.75" customHeight="1" x14ac:dyDescent="0.45">
      <c r="A22" s="66" t="s">
        <v>15</v>
      </c>
      <c r="B22" s="71"/>
      <c r="C22" s="10"/>
      <c r="D22" s="3">
        <f>SUM(D17:D21)</f>
        <v>3329680</v>
      </c>
      <c r="E22" s="6"/>
      <c r="F22" s="3">
        <f>SUM(F17:F21)</f>
        <v>3768963</v>
      </c>
      <c r="G22" s="6"/>
      <c r="H22" s="3">
        <f>SUM(H17:H21)</f>
        <v>2677295</v>
      </c>
      <c r="I22" s="6"/>
      <c r="J22" s="3">
        <f>SUM(J17:J21)</f>
        <v>3062063</v>
      </c>
    </row>
    <row r="23" spans="1:11" ht="21.75" customHeight="1" x14ac:dyDescent="0.45">
      <c r="A23" s="66"/>
      <c r="B23" s="71"/>
      <c r="C23" s="10"/>
      <c r="D23" s="11"/>
      <c r="E23" s="14"/>
      <c r="F23" s="11"/>
      <c r="G23" s="74">
        <f>G15/20898</f>
        <v>0</v>
      </c>
      <c r="H23" s="11"/>
      <c r="I23" s="14"/>
      <c r="J23" s="11"/>
    </row>
    <row r="24" spans="1:11" ht="21.75" customHeight="1" x14ac:dyDescent="0.45">
      <c r="A24" s="66" t="s">
        <v>154</v>
      </c>
      <c r="B24" s="71"/>
      <c r="C24" s="10"/>
      <c r="D24" s="63">
        <f>D14-D22</f>
        <v>45044</v>
      </c>
      <c r="E24" s="74"/>
      <c r="F24" s="63">
        <f>F14-F22</f>
        <v>136163</v>
      </c>
      <c r="G24" s="63"/>
      <c r="H24" s="63">
        <f>H14-H22</f>
        <v>58221</v>
      </c>
      <c r="I24" s="63"/>
      <c r="J24" s="63">
        <f>J14-J22</f>
        <v>107006</v>
      </c>
      <c r="K24" s="37"/>
    </row>
    <row r="25" spans="1:11" ht="21.75" customHeight="1" x14ac:dyDescent="0.45">
      <c r="A25" s="61" t="s">
        <v>116</v>
      </c>
      <c r="B25" s="71" t="s">
        <v>136</v>
      </c>
      <c r="C25" s="10"/>
      <c r="D25" s="121">
        <v>10941</v>
      </c>
      <c r="E25" s="74"/>
      <c r="F25" s="121">
        <v>27832</v>
      </c>
      <c r="G25" s="92"/>
      <c r="H25" s="121">
        <v>10054</v>
      </c>
      <c r="I25" s="92"/>
      <c r="J25" s="121">
        <v>20312</v>
      </c>
      <c r="K25" s="37"/>
    </row>
    <row r="26" spans="1:11" ht="21.75" customHeight="1" x14ac:dyDescent="0.45">
      <c r="A26" s="66" t="s">
        <v>99</v>
      </c>
      <c r="B26" s="71"/>
      <c r="C26" s="10"/>
      <c r="D26" s="114">
        <f t="shared" ref="D26:E26" si="2">D24-D25</f>
        <v>34103</v>
      </c>
      <c r="E26" s="6">
        <f t="shared" si="2"/>
        <v>0</v>
      </c>
      <c r="F26" s="114">
        <f t="shared" ref="F26" si="3">F24-F25</f>
        <v>108331</v>
      </c>
      <c r="G26" s="6">
        <f t="shared" ref="G26" si="4">G24-G25</f>
        <v>0</v>
      </c>
      <c r="H26" s="114">
        <f>H24-H25</f>
        <v>48167</v>
      </c>
      <c r="I26" s="6">
        <f t="shared" ref="I26" si="5">I24-I25</f>
        <v>0</v>
      </c>
      <c r="J26" s="114">
        <f>J24-J25</f>
        <v>86694</v>
      </c>
      <c r="K26" s="37"/>
    </row>
    <row r="27" spans="1:11" ht="21.75" customHeight="1" x14ac:dyDescent="0.45">
      <c r="A27" s="66"/>
      <c r="B27" s="71"/>
      <c r="C27" s="10"/>
      <c r="D27" s="6"/>
      <c r="E27" s="74"/>
      <c r="F27" s="6"/>
      <c r="G27" s="74"/>
      <c r="H27" s="6"/>
      <c r="I27" s="74"/>
      <c r="J27" s="6"/>
    </row>
    <row r="28" spans="1:11" ht="21.75" customHeight="1" x14ac:dyDescent="0.45">
      <c r="A28" s="66" t="s">
        <v>66</v>
      </c>
      <c r="B28" s="71"/>
      <c r="C28" s="10"/>
      <c r="D28" s="111" t="s">
        <v>18</v>
      </c>
      <c r="E28" s="86"/>
      <c r="F28" s="111" t="s">
        <v>18</v>
      </c>
      <c r="G28" s="86"/>
      <c r="H28" s="113" t="s">
        <v>18</v>
      </c>
      <c r="I28" s="86"/>
      <c r="J28" s="113" t="s">
        <v>18</v>
      </c>
    </row>
    <row r="29" spans="1:11" ht="21.75" hidden="1" customHeight="1" x14ac:dyDescent="0.45">
      <c r="A29" s="10" t="s">
        <v>109</v>
      </c>
      <c r="B29" s="71"/>
      <c r="C29" s="10"/>
    </row>
    <row r="30" spans="1:11" ht="21.75" hidden="1" customHeight="1" x14ac:dyDescent="0.45">
      <c r="A30" s="10" t="s">
        <v>100</v>
      </c>
      <c r="B30" s="71"/>
      <c r="C30" s="10"/>
      <c r="D30" s="10"/>
      <c r="E30" s="25"/>
      <c r="F30" s="10"/>
      <c r="G30" s="25"/>
      <c r="H30" s="10"/>
      <c r="I30" s="25"/>
      <c r="J30" s="10"/>
    </row>
    <row r="31" spans="1:11" ht="21.75" hidden="1" customHeight="1" x14ac:dyDescent="0.45">
      <c r="A31" s="80" t="s">
        <v>101</v>
      </c>
      <c r="B31" s="71"/>
      <c r="C31" s="10"/>
      <c r="D31" s="110" t="s">
        <v>18</v>
      </c>
      <c r="E31" s="107"/>
      <c r="F31" s="110" t="s">
        <v>18</v>
      </c>
      <c r="G31" s="107"/>
      <c r="H31" s="110" t="s">
        <v>18</v>
      </c>
      <c r="I31" s="107"/>
      <c r="J31" s="110" t="s">
        <v>18</v>
      </c>
    </row>
    <row r="32" spans="1:11" ht="21.75" customHeight="1" x14ac:dyDescent="0.45">
      <c r="A32" s="80"/>
      <c r="B32" s="71"/>
      <c r="C32" s="10"/>
      <c r="D32" s="110"/>
      <c r="E32" s="107"/>
      <c r="F32" s="110"/>
      <c r="G32" s="107"/>
      <c r="H32" s="110"/>
      <c r="I32" s="107"/>
      <c r="J32" s="110"/>
    </row>
    <row r="33" spans="1:11" ht="21.75" customHeight="1" thickBot="1" x14ac:dyDescent="0.5">
      <c r="A33" s="75" t="s">
        <v>69</v>
      </c>
      <c r="B33" s="71"/>
      <c r="C33" s="10"/>
      <c r="D33" s="5">
        <f>SUM(D26:D31)</f>
        <v>34103</v>
      </c>
      <c r="E33" s="6"/>
      <c r="F33" s="5">
        <f>SUM(F26:F31)</f>
        <v>108331</v>
      </c>
      <c r="G33" s="6"/>
      <c r="H33" s="5">
        <f>SUM(H26:H31)</f>
        <v>48167</v>
      </c>
      <c r="I33" s="6"/>
      <c r="J33" s="5">
        <f>SUM(J26:J31)</f>
        <v>86694</v>
      </c>
      <c r="K33" s="102"/>
    </row>
    <row r="34" spans="1:11" ht="21.75" customHeight="1" thickTop="1" x14ac:dyDescent="0.45">
      <c r="A34" s="66"/>
      <c r="B34" s="71"/>
      <c r="C34" s="10"/>
      <c r="D34" s="11"/>
      <c r="E34" s="74"/>
      <c r="F34" s="11"/>
      <c r="G34" s="74">
        <f>G25/20898</f>
        <v>0</v>
      </c>
      <c r="H34" s="11"/>
      <c r="I34" s="74"/>
      <c r="J34" s="11"/>
    </row>
    <row r="35" spans="1:11" ht="21.75" customHeight="1" thickBot="1" x14ac:dyDescent="0.5">
      <c r="A35" s="66" t="s">
        <v>102</v>
      </c>
      <c r="B35" s="71" t="s">
        <v>114</v>
      </c>
      <c r="C35" s="10"/>
      <c r="D35" s="77">
        <f>D26/20898</f>
        <v>1.6318786486745143</v>
      </c>
      <c r="E35" s="74"/>
      <c r="F35" s="77">
        <f>F26/20898</f>
        <v>5.1837974925830226</v>
      </c>
      <c r="G35" s="74">
        <f>G26/20898</f>
        <v>0</v>
      </c>
      <c r="H35" s="77">
        <f>H26/20898</f>
        <v>2.3048617092544741</v>
      </c>
      <c r="I35" s="74">
        <f>I26/20898</f>
        <v>0</v>
      </c>
      <c r="J35" s="77">
        <f>J26/20898</f>
        <v>4.1484352569623884</v>
      </c>
    </row>
    <row r="36" spans="1:11" ht="21.75" customHeight="1" thickTop="1" x14ac:dyDescent="0.45">
      <c r="A36" s="66"/>
      <c r="B36" s="71"/>
      <c r="C36" s="78"/>
      <c r="D36" s="79"/>
      <c r="E36" s="78"/>
      <c r="F36" s="79"/>
      <c r="G36" s="78"/>
      <c r="H36" s="79"/>
      <c r="I36" s="78"/>
      <c r="J36" s="10"/>
    </row>
    <row r="37" spans="1:11" x14ac:dyDescent="0.45">
      <c r="G37" s="37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" top="0.38" bottom="0.5" header="0.34" footer="0.5"/>
  <pageSetup paperSize="9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9999"/>
  </sheetPr>
  <dimension ref="A1:K39"/>
  <sheetViews>
    <sheetView view="pageBreakPreview" topLeftCell="A6" zoomScale="90" zoomScaleNormal="100" zoomScaleSheetLayoutView="90" workbookViewId="0">
      <selection activeCell="F13" sqref="F13"/>
    </sheetView>
  </sheetViews>
  <sheetFormatPr defaultColWidth="9.140625" defaultRowHeight="21" x14ac:dyDescent="0.45"/>
  <cols>
    <col min="1" max="1" width="36.28515625" style="36" customWidth="1"/>
    <col min="2" max="2" width="8.85546875" style="39" customWidth="1"/>
    <col min="3" max="3" width="0.7109375" style="36" customWidth="1"/>
    <col min="4" max="4" width="12.5703125" style="87" customWidth="1"/>
    <col min="5" max="5" width="0.85546875" style="102" customWidth="1"/>
    <col min="6" max="6" width="12.85546875" style="88" customWidth="1"/>
    <col min="7" max="7" width="0.7109375" style="102" customWidth="1"/>
    <col min="8" max="8" width="13" style="87" customWidth="1"/>
    <col min="9" max="9" width="0.7109375" style="102" customWidth="1"/>
    <col min="10" max="10" width="12.5703125" style="88" customWidth="1"/>
    <col min="11" max="12" width="9.140625" style="36"/>
    <col min="13" max="13" width="10.42578125" style="36" bestFit="1" customWidth="1"/>
    <col min="14" max="16" width="9.140625" style="36"/>
    <col min="17" max="17" width="11.5703125" style="36" bestFit="1" customWidth="1"/>
    <col min="18" max="256" width="9.140625" style="36"/>
    <col min="257" max="257" width="36.28515625" style="36" customWidth="1"/>
    <col min="258" max="258" width="8.85546875" style="36" customWidth="1"/>
    <col min="259" max="259" width="0.7109375" style="36" customWidth="1"/>
    <col min="260" max="260" width="12.5703125" style="36" customWidth="1"/>
    <col min="261" max="261" width="0.85546875" style="36" customWidth="1"/>
    <col min="262" max="262" width="12.85546875" style="36" customWidth="1"/>
    <col min="263" max="263" width="0.7109375" style="36" customWidth="1"/>
    <col min="264" max="264" width="13" style="36" customWidth="1"/>
    <col min="265" max="265" width="0.7109375" style="36" customWidth="1"/>
    <col min="266" max="266" width="12.5703125" style="36" customWidth="1"/>
    <col min="267" max="268" width="9.140625" style="36"/>
    <col min="269" max="269" width="10.42578125" style="36" bestFit="1" customWidth="1"/>
    <col min="270" max="272" width="9.140625" style="36"/>
    <col min="273" max="273" width="11.5703125" style="36" bestFit="1" customWidth="1"/>
    <col min="274" max="512" width="9.140625" style="36"/>
    <col min="513" max="513" width="36.28515625" style="36" customWidth="1"/>
    <col min="514" max="514" width="8.85546875" style="36" customWidth="1"/>
    <col min="515" max="515" width="0.7109375" style="36" customWidth="1"/>
    <col min="516" max="516" width="12.5703125" style="36" customWidth="1"/>
    <col min="517" max="517" width="0.85546875" style="36" customWidth="1"/>
    <col min="518" max="518" width="12.85546875" style="36" customWidth="1"/>
    <col min="519" max="519" width="0.7109375" style="36" customWidth="1"/>
    <col min="520" max="520" width="13" style="36" customWidth="1"/>
    <col min="521" max="521" width="0.7109375" style="36" customWidth="1"/>
    <col min="522" max="522" width="12.5703125" style="36" customWidth="1"/>
    <col min="523" max="524" width="9.140625" style="36"/>
    <col min="525" max="525" width="10.42578125" style="36" bestFit="1" customWidth="1"/>
    <col min="526" max="528" width="9.140625" style="36"/>
    <col min="529" max="529" width="11.5703125" style="36" bestFit="1" customWidth="1"/>
    <col min="530" max="768" width="9.140625" style="36"/>
    <col min="769" max="769" width="36.28515625" style="36" customWidth="1"/>
    <col min="770" max="770" width="8.85546875" style="36" customWidth="1"/>
    <col min="771" max="771" width="0.7109375" style="36" customWidth="1"/>
    <col min="772" max="772" width="12.5703125" style="36" customWidth="1"/>
    <col min="773" max="773" width="0.85546875" style="36" customWidth="1"/>
    <col min="774" max="774" width="12.85546875" style="36" customWidth="1"/>
    <col min="775" max="775" width="0.7109375" style="36" customWidth="1"/>
    <col min="776" max="776" width="13" style="36" customWidth="1"/>
    <col min="777" max="777" width="0.7109375" style="36" customWidth="1"/>
    <col min="778" max="778" width="12.5703125" style="36" customWidth="1"/>
    <col min="779" max="780" width="9.140625" style="36"/>
    <col min="781" max="781" width="10.42578125" style="36" bestFit="1" customWidth="1"/>
    <col min="782" max="784" width="9.140625" style="36"/>
    <col min="785" max="785" width="11.5703125" style="36" bestFit="1" customWidth="1"/>
    <col min="786" max="1024" width="9.140625" style="36"/>
    <col min="1025" max="1025" width="36.28515625" style="36" customWidth="1"/>
    <col min="1026" max="1026" width="8.85546875" style="36" customWidth="1"/>
    <col min="1027" max="1027" width="0.7109375" style="36" customWidth="1"/>
    <col min="1028" max="1028" width="12.5703125" style="36" customWidth="1"/>
    <col min="1029" max="1029" width="0.85546875" style="36" customWidth="1"/>
    <col min="1030" max="1030" width="12.85546875" style="36" customWidth="1"/>
    <col min="1031" max="1031" width="0.7109375" style="36" customWidth="1"/>
    <col min="1032" max="1032" width="13" style="36" customWidth="1"/>
    <col min="1033" max="1033" width="0.7109375" style="36" customWidth="1"/>
    <col min="1034" max="1034" width="12.5703125" style="36" customWidth="1"/>
    <col min="1035" max="1036" width="9.140625" style="36"/>
    <col min="1037" max="1037" width="10.42578125" style="36" bestFit="1" customWidth="1"/>
    <col min="1038" max="1040" width="9.140625" style="36"/>
    <col min="1041" max="1041" width="11.5703125" style="36" bestFit="1" customWidth="1"/>
    <col min="1042" max="1280" width="9.140625" style="36"/>
    <col min="1281" max="1281" width="36.28515625" style="36" customWidth="1"/>
    <col min="1282" max="1282" width="8.85546875" style="36" customWidth="1"/>
    <col min="1283" max="1283" width="0.7109375" style="36" customWidth="1"/>
    <col min="1284" max="1284" width="12.5703125" style="36" customWidth="1"/>
    <col min="1285" max="1285" width="0.85546875" style="36" customWidth="1"/>
    <col min="1286" max="1286" width="12.85546875" style="36" customWidth="1"/>
    <col min="1287" max="1287" width="0.7109375" style="36" customWidth="1"/>
    <col min="1288" max="1288" width="13" style="36" customWidth="1"/>
    <col min="1289" max="1289" width="0.7109375" style="36" customWidth="1"/>
    <col min="1290" max="1290" width="12.5703125" style="36" customWidth="1"/>
    <col min="1291" max="1292" width="9.140625" style="36"/>
    <col min="1293" max="1293" width="10.42578125" style="36" bestFit="1" customWidth="1"/>
    <col min="1294" max="1296" width="9.140625" style="36"/>
    <col min="1297" max="1297" width="11.5703125" style="36" bestFit="1" customWidth="1"/>
    <col min="1298" max="1536" width="9.140625" style="36"/>
    <col min="1537" max="1537" width="36.28515625" style="36" customWidth="1"/>
    <col min="1538" max="1538" width="8.85546875" style="36" customWidth="1"/>
    <col min="1539" max="1539" width="0.7109375" style="36" customWidth="1"/>
    <col min="1540" max="1540" width="12.5703125" style="36" customWidth="1"/>
    <col min="1541" max="1541" width="0.85546875" style="36" customWidth="1"/>
    <col min="1542" max="1542" width="12.85546875" style="36" customWidth="1"/>
    <col min="1543" max="1543" width="0.7109375" style="36" customWidth="1"/>
    <col min="1544" max="1544" width="13" style="36" customWidth="1"/>
    <col min="1545" max="1545" width="0.7109375" style="36" customWidth="1"/>
    <col min="1546" max="1546" width="12.5703125" style="36" customWidth="1"/>
    <col min="1547" max="1548" width="9.140625" style="36"/>
    <col min="1549" max="1549" width="10.42578125" style="36" bestFit="1" customWidth="1"/>
    <col min="1550" max="1552" width="9.140625" style="36"/>
    <col min="1553" max="1553" width="11.5703125" style="36" bestFit="1" customWidth="1"/>
    <col min="1554" max="1792" width="9.140625" style="36"/>
    <col min="1793" max="1793" width="36.28515625" style="36" customWidth="1"/>
    <col min="1794" max="1794" width="8.85546875" style="36" customWidth="1"/>
    <col min="1795" max="1795" width="0.7109375" style="36" customWidth="1"/>
    <col min="1796" max="1796" width="12.5703125" style="36" customWidth="1"/>
    <col min="1797" max="1797" width="0.85546875" style="36" customWidth="1"/>
    <col min="1798" max="1798" width="12.85546875" style="36" customWidth="1"/>
    <col min="1799" max="1799" width="0.7109375" style="36" customWidth="1"/>
    <col min="1800" max="1800" width="13" style="36" customWidth="1"/>
    <col min="1801" max="1801" width="0.7109375" style="36" customWidth="1"/>
    <col min="1802" max="1802" width="12.5703125" style="36" customWidth="1"/>
    <col min="1803" max="1804" width="9.140625" style="36"/>
    <col min="1805" max="1805" width="10.42578125" style="36" bestFit="1" customWidth="1"/>
    <col min="1806" max="1808" width="9.140625" style="36"/>
    <col min="1809" max="1809" width="11.5703125" style="36" bestFit="1" customWidth="1"/>
    <col min="1810" max="2048" width="9.140625" style="36"/>
    <col min="2049" max="2049" width="36.28515625" style="36" customWidth="1"/>
    <col min="2050" max="2050" width="8.85546875" style="36" customWidth="1"/>
    <col min="2051" max="2051" width="0.7109375" style="36" customWidth="1"/>
    <col min="2052" max="2052" width="12.5703125" style="36" customWidth="1"/>
    <col min="2053" max="2053" width="0.85546875" style="36" customWidth="1"/>
    <col min="2054" max="2054" width="12.85546875" style="36" customWidth="1"/>
    <col min="2055" max="2055" width="0.7109375" style="36" customWidth="1"/>
    <col min="2056" max="2056" width="13" style="36" customWidth="1"/>
    <col min="2057" max="2057" width="0.7109375" style="36" customWidth="1"/>
    <col min="2058" max="2058" width="12.5703125" style="36" customWidth="1"/>
    <col min="2059" max="2060" width="9.140625" style="36"/>
    <col min="2061" max="2061" width="10.42578125" style="36" bestFit="1" customWidth="1"/>
    <col min="2062" max="2064" width="9.140625" style="36"/>
    <col min="2065" max="2065" width="11.5703125" style="36" bestFit="1" customWidth="1"/>
    <col min="2066" max="2304" width="9.140625" style="36"/>
    <col min="2305" max="2305" width="36.28515625" style="36" customWidth="1"/>
    <col min="2306" max="2306" width="8.85546875" style="36" customWidth="1"/>
    <col min="2307" max="2307" width="0.7109375" style="36" customWidth="1"/>
    <col min="2308" max="2308" width="12.5703125" style="36" customWidth="1"/>
    <col min="2309" max="2309" width="0.85546875" style="36" customWidth="1"/>
    <col min="2310" max="2310" width="12.85546875" style="36" customWidth="1"/>
    <col min="2311" max="2311" width="0.7109375" style="36" customWidth="1"/>
    <col min="2312" max="2312" width="13" style="36" customWidth="1"/>
    <col min="2313" max="2313" width="0.7109375" style="36" customWidth="1"/>
    <col min="2314" max="2314" width="12.5703125" style="36" customWidth="1"/>
    <col min="2315" max="2316" width="9.140625" style="36"/>
    <col min="2317" max="2317" width="10.42578125" style="36" bestFit="1" customWidth="1"/>
    <col min="2318" max="2320" width="9.140625" style="36"/>
    <col min="2321" max="2321" width="11.5703125" style="36" bestFit="1" customWidth="1"/>
    <col min="2322" max="2560" width="9.140625" style="36"/>
    <col min="2561" max="2561" width="36.28515625" style="36" customWidth="1"/>
    <col min="2562" max="2562" width="8.85546875" style="36" customWidth="1"/>
    <col min="2563" max="2563" width="0.7109375" style="36" customWidth="1"/>
    <col min="2564" max="2564" width="12.5703125" style="36" customWidth="1"/>
    <col min="2565" max="2565" width="0.85546875" style="36" customWidth="1"/>
    <col min="2566" max="2566" width="12.85546875" style="36" customWidth="1"/>
    <col min="2567" max="2567" width="0.7109375" style="36" customWidth="1"/>
    <col min="2568" max="2568" width="13" style="36" customWidth="1"/>
    <col min="2569" max="2569" width="0.7109375" style="36" customWidth="1"/>
    <col min="2570" max="2570" width="12.5703125" style="36" customWidth="1"/>
    <col min="2571" max="2572" width="9.140625" style="36"/>
    <col min="2573" max="2573" width="10.42578125" style="36" bestFit="1" customWidth="1"/>
    <col min="2574" max="2576" width="9.140625" style="36"/>
    <col min="2577" max="2577" width="11.5703125" style="36" bestFit="1" customWidth="1"/>
    <col min="2578" max="2816" width="9.140625" style="36"/>
    <col min="2817" max="2817" width="36.28515625" style="36" customWidth="1"/>
    <col min="2818" max="2818" width="8.85546875" style="36" customWidth="1"/>
    <col min="2819" max="2819" width="0.7109375" style="36" customWidth="1"/>
    <col min="2820" max="2820" width="12.5703125" style="36" customWidth="1"/>
    <col min="2821" max="2821" width="0.85546875" style="36" customWidth="1"/>
    <col min="2822" max="2822" width="12.85546875" style="36" customWidth="1"/>
    <col min="2823" max="2823" width="0.7109375" style="36" customWidth="1"/>
    <col min="2824" max="2824" width="13" style="36" customWidth="1"/>
    <col min="2825" max="2825" width="0.7109375" style="36" customWidth="1"/>
    <col min="2826" max="2826" width="12.5703125" style="36" customWidth="1"/>
    <col min="2827" max="2828" width="9.140625" style="36"/>
    <col min="2829" max="2829" width="10.42578125" style="36" bestFit="1" customWidth="1"/>
    <col min="2830" max="2832" width="9.140625" style="36"/>
    <col min="2833" max="2833" width="11.5703125" style="36" bestFit="1" customWidth="1"/>
    <col min="2834" max="3072" width="9.140625" style="36"/>
    <col min="3073" max="3073" width="36.28515625" style="36" customWidth="1"/>
    <col min="3074" max="3074" width="8.85546875" style="36" customWidth="1"/>
    <col min="3075" max="3075" width="0.7109375" style="36" customWidth="1"/>
    <col min="3076" max="3076" width="12.5703125" style="36" customWidth="1"/>
    <col min="3077" max="3077" width="0.85546875" style="36" customWidth="1"/>
    <col min="3078" max="3078" width="12.85546875" style="36" customWidth="1"/>
    <col min="3079" max="3079" width="0.7109375" style="36" customWidth="1"/>
    <col min="3080" max="3080" width="13" style="36" customWidth="1"/>
    <col min="3081" max="3081" width="0.7109375" style="36" customWidth="1"/>
    <col min="3082" max="3082" width="12.5703125" style="36" customWidth="1"/>
    <col min="3083" max="3084" width="9.140625" style="36"/>
    <col min="3085" max="3085" width="10.42578125" style="36" bestFit="1" customWidth="1"/>
    <col min="3086" max="3088" width="9.140625" style="36"/>
    <col min="3089" max="3089" width="11.5703125" style="36" bestFit="1" customWidth="1"/>
    <col min="3090" max="3328" width="9.140625" style="36"/>
    <col min="3329" max="3329" width="36.28515625" style="36" customWidth="1"/>
    <col min="3330" max="3330" width="8.85546875" style="36" customWidth="1"/>
    <col min="3331" max="3331" width="0.7109375" style="36" customWidth="1"/>
    <col min="3332" max="3332" width="12.5703125" style="36" customWidth="1"/>
    <col min="3333" max="3333" width="0.85546875" style="36" customWidth="1"/>
    <col min="3334" max="3334" width="12.85546875" style="36" customWidth="1"/>
    <col min="3335" max="3335" width="0.7109375" style="36" customWidth="1"/>
    <col min="3336" max="3336" width="13" style="36" customWidth="1"/>
    <col min="3337" max="3337" width="0.7109375" style="36" customWidth="1"/>
    <col min="3338" max="3338" width="12.5703125" style="36" customWidth="1"/>
    <col min="3339" max="3340" width="9.140625" style="36"/>
    <col min="3341" max="3341" width="10.42578125" style="36" bestFit="1" customWidth="1"/>
    <col min="3342" max="3344" width="9.140625" style="36"/>
    <col min="3345" max="3345" width="11.5703125" style="36" bestFit="1" customWidth="1"/>
    <col min="3346" max="3584" width="9.140625" style="36"/>
    <col min="3585" max="3585" width="36.28515625" style="36" customWidth="1"/>
    <col min="3586" max="3586" width="8.85546875" style="36" customWidth="1"/>
    <col min="3587" max="3587" width="0.7109375" style="36" customWidth="1"/>
    <col min="3588" max="3588" width="12.5703125" style="36" customWidth="1"/>
    <col min="3589" max="3589" width="0.85546875" style="36" customWidth="1"/>
    <col min="3590" max="3590" width="12.85546875" style="36" customWidth="1"/>
    <col min="3591" max="3591" width="0.7109375" style="36" customWidth="1"/>
    <col min="3592" max="3592" width="13" style="36" customWidth="1"/>
    <col min="3593" max="3593" width="0.7109375" style="36" customWidth="1"/>
    <col min="3594" max="3594" width="12.5703125" style="36" customWidth="1"/>
    <col min="3595" max="3596" width="9.140625" style="36"/>
    <col min="3597" max="3597" width="10.42578125" style="36" bestFit="1" customWidth="1"/>
    <col min="3598" max="3600" width="9.140625" style="36"/>
    <col min="3601" max="3601" width="11.5703125" style="36" bestFit="1" customWidth="1"/>
    <col min="3602" max="3840" width="9.140625" style="36"/>
    <col min="3841" max="3841" width="36.28515625" style="36" customWidth="1"/>
    <col min="3842" max="3842" width="8.85546875" style="36" customWidth="1"/>
    <col min="3843" max="3843" width="0.7109375" style="36" customWidth="1"/>
    <col min="3844" max="3844" width="12.5703125" style="36" customWidth="1"/>
    <col min="3845" max="3845" width="0.85546875" style="36" customWidth="1"/>
    <col min="3846" max="3846" width="12.85546875" style="36" customWidth="1"/>
    <col min="3847" max="3847" width="0.7109375" style="36" customWidth="1"/>
    <col min="3848" max="3848" width="13" style="36" customWidth="1"/>
    <col min="3849" max="3849" width="0.7109375" style="36" customWidth="1"/>
    <col min="3850" max="3850" width="12.5703125" style="36" customWidth="1"/>
    <col min="3851" max="3852" width="9.140625" style="36"/>
    <col min="3853" max="3853" width="10.42578125" style="36" bestFit="1" customWidth="1"/>
    <col min="3854" max="3856" width="9.140625" style="36"/>
    <col min="3857" max="3857" width="11.5703125" style="36" bestFit="1" customWidth="1"/>
    <col min="3858" max="4096" width="9.140625" style="36"/>
    <col min="4097" max="4097" width="36.28515625" style="36" customWidth="1"/>
    <col min="4098" max="4098" width="8.85546875" style="36" customWidth="1"/>
    <col min="4099" max="4099" width="0.7109375" style="36" customWidth="1"/>
    <col min="4100" max="4100" width="12.5703125" style="36" customWidth="1"/>
    <col min="4101" max="4101" width="0.85546875" style="36" customWidth="1"/>
    <col min="4102" max="4102" width="12.85546875" style="36" customWidth="1"/>
    <col min="4103" max="4103" width="0.7109375" style="36" customWidth="1"/>
    <col min="4104" max="4104" width="13" style="36" customWidth="1"/>
    <col min="4105" max="4105" width="0.7109375" style="36" customWidth="1"/>
    <col min="4106" max="4106" width="12.5703125" style="36" customWidth="1"/>
    <col min="4107" max="4108" width="9.140625" style="36"/>
    <col min="4109" max="4109" width="10.42578125" style="36" bestFit="1" customWidth="1"/>
    <col min="4110" max="4112" width="9.140625" style="36"/>
    <col min="4113" max="4113" width="11.5703125" style="36" bestFit="1" customWidth="1"/>
    <col min="4114" max="4352" width="9.140625" style="36"/>
    <col min="4353" max="4353" width="36.28515625" style="36" customWidth="1"/>
    <col min="4354" max="4354" width="8.85546875" style="36" customWidth="1"/>
    <col min="4355" max="4355" width="0.7109375" style="36" customWidth="1"/>
    <col min="4356" max="4356" width="12.5703125" style="36" customWidth="1"/>
    <col min="4357" max="4357" width="0.85546875" style="36" customWidth="1"/>
    <col min="4358" max="4358" width="12.85546875" style="36" customWidth="1"/>
    <col min="4359" max="4359" width="0.7109375" style="36" customWidth="1"/>
    <col min="4360" max="4360" width="13" style="36" customWidth="1"/>
    <col min="4361" max="4361" width="0.7109375" style="36" customWidth="1"/>
    <col min="4362" max="4362" width="12.5703125" style="36" customWidth="1"/>
    <col min="4363" max="4364" width="9.140625" style="36"/>
    <col min="4365" max="4365" width="10.42578125" style="36" bestFit="1" customWidth="1"/>
    <col min="4366" max="4368" width="9.140625" style="36"/>
    <col min="4369" max="4369" width="11.5703125" style="36" bestFit="1" customWidth="1"/>
    <col min="4370" max="4608" width="9.140625" style="36"/>
    <col min="4609" max="4609" width="36.28515625" style="36" customWidth="1"/>
    <col min="4610" max="4610" width="8.85546875" style="36" customWidth="1"/>
    <col min="4611" max="4611" width="0.7109375" style="36" customWidth="1"/>
    <col min="4612" max="4612" width="12.5703125" style="36" customWidth="1"/>
    <col min="4613" max="4613" width="0.85546875" style="36" customWidth="1"/>
    <col min="4614" max="4614" width="12.85546875" style="36" customWidth="1"/>
    <col min="4615" max="4615" width="0.7109375" style="36" customWidth="1"/>
    <col min="4616" max="4616" width="13" style="36" customWidth="1"/>
    <col min="4617" max="4617" width="0.7109375" style="36" customWidth="1"/>
    <col min="4618" max="4618" width="12.5703125" style="36" customWidth="1"/>
    <col min="4619" max="4620" width="9.140625" style="36"/>
    <col min="4621" max="4621" width="10.42578125" style="36" bestFit="1" customWidth="1"/>
    <col min="4622" max="4624" width="9.140625" style="36"/>
    <col min="4625" max="4625" width="11.5703125" style="36" bestFit="1" customWidth="1"/>
    <col min="4626" max="4864" width="9.140625" style="36"/>
    <col min="4865" max="4865" width="36.28515625" style="36" customWidth="1"/>
    <col min="4866" max="4866" width="8.85546875" style="36" customWidth="1"/>
    <col min="4867" max="4867" width="0.7109375" style="36" customWidth="1"/>
    <col min="4868" max="4868" width="12.5703125" style="36" customWidth="1"/>
    <col min="4869" max="4869" width="0.85546875" style="36" customWidth="1"/>
    <col min="4870" max="4870" width="12.85546875" style="36" customWidth="1"/>
    <col min="4871" max="4871" width="0.7109375" style="36" customWidth="1"/>
    <col min="4872" max="4872" width="13" style="36" customWidth="1"/>
    <col min="4873" max="4873" width="0.7109375" style="36" customWidth="1"/>
    <col min="4874" max="4874" width="12.5703125" style="36" customWidth="1"/>
    <col min="4875" max="4876" width="9.140625" style="36"/>
    <col min="4877" max="4877" width="10.42578125" style="36" bestFit="1" customWidth="1"/>
    <col min="4878" max="4880" width="9.140625" style="36"/>
    <col min="4881" max="4881" width="11.5703125" style="36" bestFit="1" customWidth="1"/>
    <col min="4882" max="5120" width="9.140625" style="36"/>
    <col min="5121" max="5121" width="36.28515625" style="36" customWidth="1"/>
    <col min="5122" max="5122" width="8.85546875" style="36" customWidth="1"/>
    <col min="5123" max="5123" width="0.7109375" style="36" customWidth="1"/>
    <col min="5124" max="5124" width="12.5703125" style="36" customWidth="1"/>
    <col min="5125" max="5125" width="0.85546875" style="36" customWidth="1"/>
    <col min="5126" max="5126" width="12.85546875" style="36" customWidth="1"/>
    <col min="5127" max="5127" width="0.7109375" style="36" customWidth="1"/>
    <col min="5128" max="5128" width="13" style="36" customWidth="1"/>
    <col min="5129" max="5129" width="0.7109375" style="36" customWidth="1"/>
    <col min="5130" max="5130" width="12.5703125" style="36" customWidth="1"/>
    <col min="5131" max="5132" width="9.140625" style="36"/>
    <col min="5133" max="5133" width="10.42578125" style="36" bestFit="1" customWidth="1"/>
    <col min="5134" max="5136" width="9.140625" style="36"/>
    <col min="5137" max="5137" width="11.5703125" style="36" bestFit="1" customWidth="1"/>
    <col min="5138" max="5376" width="9.140625" style="36"/>
    <col min="5377" max="5377" width="36.28515625" style="36" customWidth="1"/>
    <col min="5378" max="5378" width="8.85546875" style="36" customWidth="1"/>
    <col min="5379" max="5379" width="0.7109375" style="36" customWidth="1"/>
    <col min="5380" max="5380" width="12.5703125" style="36" customWidth="1"/>
    <col min="5381" max="5381" width="0.85546875" style="36" customWidth="1"/>
    <col min="5382" max="5382" width="12.85546875" style="36" customWidth="1"/>
    <col min="5383" max="5383" width="0.7109375" style="36" customWidth="1"/>
    <col min="5384" max="5384" width="13" style="36" customWidth="1"/>
    <col min="5385" max="5385" width="0.7109375" style="36" customWidth="1"/>
    <col min="5386" max="5386" width="12.5703125" style="36" customWidth="1"/>
    <col min="5387" max="5388" width="9.140625" style="36"/>
    <col min="5389" max="5389" width="10.42578125" style="36" bestFit="1" customWidth="1"/>
    <col min="5390" max="5392" width="9.140625" style="36"/>
    <col min="5393" max="5393" width="11.5703125" style="36" bestFit="1" customWidth="1"/>
    <col min="5394" max="5632" width="9.140625" style="36"/>
    <col min="5633" max="5633" width="36.28515625" style="36" customWidth="1"/>
    <col min="5634" max="5634" width="8.85546875" style="36" customWidth="1"/>
    <col min="5635" max="5635" width="0.7109375" style="36" customWidth="1"/>
    <col min="5636" max="5636" width="12.5703125" style="36" customWidth="1"/>
    <col min="5637" max="5637" width="0.85546875" style="36" customWidth="1"/>
    <col min="5638" max="5638" width="12.85546875" style="36" customWidth="1"/>
    <col min="5639" max="5639" width="0.7109375" style="36" customWidth="1"/>
    <col min="5640" max="5640" width="13" style="36" customWidth="1"/>
    <col min="5641" max="5641" width="0.7109375" style="36" customWidth="1"/>
    <col min="5642" max="5642" width="12.5703125" style="36" customWidth="1"/>
    <col min="5643" max="5644" width="9.140625" style="36"/>
    <col min="5645" max="5645" width="10.42578125" style="36" bestFit="1" customWidth="1"/>
    <col min="5646" max="5648" width="9.140625" style="36"/>
    <col min="5649" max="5649" width="11.5703125" style="36" bestFit="1" customWidth="1"/>
    <col min="5650" max="5888" width="9.140625" style="36"/>
    <col min="5889" max="5889" width="36.28515625" style="36" customWidth="1"/>
    <col min="5890" max="5890" width="8.85546875" style="36" customWidth="1"/>
    <col min="5891" max="5891" width="0.7109375" style="36" customWidth="1"/>
    <col min="5892" max="5892" width="12.5703125" style="36" customWidth="1"/>
    <col min="5893" max="5893" width="0.85546875" style="36" customWidth="1"/>
    <col min="5894" max="5894" width="12.85546875" style="36" customWidth="1"/>
    <col min="5895" max="5895" width="0.7109375" style="36" customWidth="1"/>
    <col min="5896" max="5896" width="13" style="36" customWidth="1"/>
    <col min="5897" max="5897" width="0.7109375" style="36" customWidth="1"/>
    <col min="5898" max="5898" width="12.5703125" style="36" customWidth="1"/>
    <col min="5899" max="5900" width="9.140625" style="36"/>
    <col min="5901" max="5901" width="10.42578125" style="36" bestFit="1" customWidth="1"/>
    <col min="5902" max="5904" width="9.140625" style="36"/>
    <col min="5905" max="5905" width="11.5703125" style="36" bestFit="1" customWidth="1"/>
    <col min="5906" max="6144" width="9.140625" style="36"/>
    <col min="6145" max="6145" width="36.28515625" style="36" customWidth="1"/>
    <col min="6146" max="6146" width="8.85546875" style="36" customWidth="1"/>
    <col min="6147" max="6147" width="0.7109375" style="36" customWidth="1"/>
    <col min="6148" max="6148" width="12.5703125" style="36" customWidth="1"/>
    <col min="6149" max="6149" width="0.85546875" style="36" customWidth="1"/>
    <col min="6150" max="6150" width="12.85546875" style="36" customWidth="1"/>
    <col min="6151" max="6151" width="0.7109375" style="36" customWidth="1"/>
    <col min="6152" max="6152" width="13" style="36" customWidth="1"/>
    <col min="6153" max="6153" width="0.7109375" style="36" customWidth="1"/>
    <col min="6154" max="6154" width="12.5703125" style="36" customWidth="1"/>
    <col min="6155" max="6156" width="9.140625" style="36"/>
    <col min="6157" max="6157" width="10.42578125" style="36" bestFit="1" customWidth="1"/>
    <col min="6158" max="6160" width="9.140625" style="36"/>
    <col min="6161" max="6161" width="11.5703125" style="36" bestFit="1" customWidth="1"/>
    <col min="6162" max="6400" width="9.140625" style="36"/>
    <col min="6401" max="6401" width="36.28515625" style="36" customWidth="1"/>
    <col min="6402" max="6402" width="8.85546875" style="36" customWidth="1"/>
    <col min="6403" max="6403" width="0.7109375" style="36" customWidth="1"/>
    <col min="6404" max="6404" width="12.5703125" style="36" customWidth="1"/>
    <col min="6405" max="6405" width="0.85546875" style="36" customWidth="1"/>
    <col min="6406" max="6406" width="12.85546875" style="36" customWidth="1"/>
    <col min="6407" max="6407" width="0.7109375" style="36" customWidth="1"/>
    <col min="6408" max="6408" width="13" style="36" customWidth="1"/>
    <col min="6409" max="6409" width="0.7109375" style="36" customWidth="1"/>
    <col min="6410" max="6410" width="12.5703125" style="36" customWidth="1"/>
    <col min="6411" max="6412" width="9.140625" style="36"/>
    <col min="6413" max="6413" width="10.42578125" style="36" bestFit="1" customWidth="1"/>
    <col min="6414" max="6416" width="9.140625" style="36"/>
    <col min="6417" max="6417" width="11.5703125" style="36" bestFit="1" customWidth="1"/>
    <col min="6418" max="6656" width="9.140625" style="36"/>
    <col min="6657" max="6657" width="36.28515625" style="36" customWidth="1"/>
    <col min="6658" max="6658" width="8.85546875" style="36" customWidth="1"/>
    <col min="6659" max="6659" width="0.7109375" style="36" customWidth="1"/>
    <col min="6660" max="6660" width="12.5703125" style="36" customWidth="1"/>
    <col min="6661" max="6661" width="0.85546875" style="36" customWidth="1"/>
    <col min="6662" max="6662" width="12.85546875" style="36" customWidth="1"/>
    <col min="6663" max="6663" width="0.7109375" style="36" customWidth="1"/>
    <col min="6664" max="6664" width="13" style="36" customWidth="1"/>
    <col min="6665" max="6665" width="0.7109375" style="36" customWidth="1"/>
    <col min="6666" max="6666" width="12.5703125" style="36" customWidth="1"/>
    <col min="6667" max="6668" width="9.140625" style="36"/>
    <col min="6669" max="6669" width="10.42578125" style="36" bestFit="1" customWidth="1"/>
    <col min="6670" max="6672" width="9.140625" style="36"/>
    <col min="6673" max="6673" width="11.5703125" style="36" bestFit="1" customWidth="1"/>
    <col min="6674" max="6912" width="9.140625" style="36"/>
    <col min="6913" max="6913" width="36.28515625" style="36" customWidth="1"/>
    <col min="6914" max="6914" width="8.85546875" style="36" customWidth="1"/>
    <col min="6915" max="6915" width="0.7109375" style="36" customWidth="1"/>
    <col min="6916" max="6916" width="12.5703125" style="36" customWidth="1"/>
    <col min="6917" max="6917" width="0.85546875" style="36" customWidth="1"/>
    <col min="6918" max="6918" width="12.85546875" style="36" customWidth="1"/>
    <col min="6919" max="6919" width="0.7109375" style="36" customWidth="1"/>
    <col min="6920" max="6920" width="13" style="36" customWidth="1"/>
    <col min="6921" max="6921" width="0.7109375" style="36" customWidth="1"/>
    <col min="6922" max="6922" width="12.5703125" style="36" customWidth="1"/>
    <col min="6923" max="6924" width="9.140625" style="36"/>
    <col min="6925" max="6925" width="10.42578125" style="36" bestFit="1" customWidth="1"/>
    <col min="6926" max="6928" width="9.140625" style="36"/>
    <col min="6929" max="6929" width="11.5703125" style="36" bestFit="1" customWidth="1"/>
    <col min="6930" max="7168" width="9.140625" style="36"/>
    <col min="7169" max="7169" width="36.28515625" style="36" customWidth="1"/>
    <col min="7170" max="7170" width="8.85546875" style="36" customWidth="1"/>
    <col min="7171" max="7171" width="0.7109375" style="36" customWidth="1"/>
    <col min="7172" max="7172" width="12.5703125" style="36" customWidth="1"/>
    <col min="7173" max="7173" width="0.85546875" style="36" customWidth="1"/>
    <col min="7174" max="7174" width="12.85546875" style="36" customWidth="1"/>
    <col min="7175" max="7175" width="0.7109375" style="36" customWidth="1"/>
    <col min="7176" max="7176" width="13" style="36" customWidth="1"/>
    <col min="7177" max="7177" width="0.7109375" style="36" customWidth="1"/>
    <col min="7178" max="7178" width="12.5703125" style="36" customWidth="1"/>
    <col min="7179" max="7180" width="9.140625" style="36"/>
    <col min="7181" max="7181" width="10.42578125" style="36" bestFit="1" customWidth="1"/>
    <col min="7182" max="7184" width="9.140625" style="36"/>
    <col min="7185" max="7185" width="11.5703125" style="36" bestFit="1" customWidth="1"/>
    <col min="7186" max="7424" width="9.140625" style="36"/>
    <col min="7425" max="7425" width="36.28515625" style="36" customWidth="1"/>
    <col min="7426" max="7426" width="8.85546875" style="36" customWidth="1"/>
    <col min="7427" max="7427" width="0.7109375" style="36" customWidth="1"/>
    <col min="7428" max="7428" width="12.5703125" style="36" customWidth="1"/>
    <col min="7429" max="7429" width="0.85546875" style="36" customWidth="1"/>
    <col min="7430" max="7430" width="12.85546875" style="36" customWidth="1"/>
    <col min="7431" max="7431" width="0.7109375" style="36" customWidth="1"/>
    <col min="7432" max="7432" width="13" style="36" customWidth="1"/>
    <col min="7433" max="7433" width="0.7109375" style="36" customWidth="1"/>
    <col min="7434" max="7434" width="12.5703125" style="36" customWidth="1"/>
    <col min="7435" max="7436" width="9.140625" style="36"/>
    <col min="7437" max="7437" width="10.42578125" style="36" bestFit="1" customWidth="1"/>
    <col min="7438" max="7440" width="9.140625" style="36"/>
    <col min="7441" max="7441" width="11.5703125" style="36" bestFit="1" customWidth="1"/>
    <col min="7442" max="7680" width="9.140625" style="36"/>
    <col min="7681" max="7681" width="36.28515625" style="36" customWidth="1"/>
    <col min="7682" max="7682" width="8.85546875" style="36" customWidth="1"/>
    <col min="7683" max="7683" width="0.7109375" style="36" customWidth="1"/>
    <col min="7684" max="7684" width="12.5703125" style="36" customWidth="1"/>
    <col min="7685" max="7685" width="0.85546875" style="36" customWidth="1"/>
    <col min="7686" max="7686" width="12.85546875" style="36" customWidth="1"/>
    <col min="7687" max="7687" width="0.7109375" style="36" customWidth="1"/>
    <col min="7688" max="7688" width="13" style="36" customWidth="1"/>
    <col min="7689" max="7689" width="0.7109375" style="36" customWidth="1"/>
    <col min="7690" max="7690" width="12.5703125" style="36" customWidth="1"/>
    <col min="7691" max="7692" width="9.140625" style="36"/>
    <col min="7693" max="7693" width="10.42578125" style="36" bestFit="1" customWidth="1"/>
    <col min="7694" max="7696" width="9.140625" style="36"/>
    <col min="7697" max="7697" width="11.5703125" style="36" bestFit="1" customWidth="1"/>
    <col min="7698" max="7936" width="9.140625" style="36"/>
    <col min="7937" max="7937" width="36.28515625" style="36" customWidth="1"/>
    <col min="7938" max="7938" width="8.85546875" style="36" customWidth="1"/>
    <col min="7939" max="7939" width="0.7109375" style="36" customWidth="1"/>
    <col min="7940" max="7940" width="12.5703125" style="36" customWidth="1"/>
    <col min="7941" max="7941" width="0.85546875" style="36" customWidth="1"/>
    <col min="7942" max="7942" width="12.85546875" style="36" customWidth="1"/>
    <col min="7943" max="7943" width="0.7109375" style="36" customWidth="1"/>
    <col min="7944" max="7944" width="13" style="36" customWidth="1"/>
    <col min="7945" max="7945" width="0.7109375" style="36" customWidth="1"/>
    <col min="7946" max="7946" width="12.5703125" style="36" customWidth="1"/>
    <col min="7947" max="7948" width="9.140625" style="36"/>
    <col min="7949" max="7949" width="10.42578125" style="36" bestFit="1" customWidth="1"/>
    <col min="7950" max="7952" width="9.140625" style="36"/>
    <col min="7953" max="7953" width="11.5703125" style="36" bestFit="1" customWidth="1"/>
    <col min="7954" max="8192" width="9.140625" style="36"/>
    <col min="8193" max="8193" width="36.28515625" style="36" customWidth="1"/>
    <col min="8194" max="8194" width="8.85546875" style="36" customWidth="1"/>
    <col min="8195" max="8195" width="0.7109375" style="36" customWidth="1"/>
    <col min="8196" max="8196" width="12.5703125" style="36" customWidth="1"/>
    <col min="8197" max="8197" width="0.85546875" style="36" customWidth="1"/>
    <col min="8198" max="8198" width="12.85546875" style="36" customWidth="1"/>
    <col min="8199" max="8199" width="0.7109375" style="36" customWidth="1"/>
    <col min="8200" max="8200" width="13" style="36" customWidth="1"/>
    <col min="8201" max="8201" width="0.7109375" style="36" customWidth="1"/>
    <col min="8202" max="8202" width="12.5703125" style="36" customWidth="1"/>
    <col min="8203" max="8204" width="9.140625" style="36"/>
    <col min="8205" max="8205" width="10.42578125" style="36" bestFit="1" customWidth="1"/>
    <col min="8206" max="8208" width="9.140625" style="36"/>
    <col min="8209" max="8209" width="11.5703125" style="36" bestFit="1" customWidth="1"/>
    <col min="8210" max="8448" width="9.140625" style="36"/>
    <col min="8449" max="8449" width="36.28515625" style="36" customWidth="1"/>
    <col min="8450" max="8450" width="8.85546875" style="36" customWidth="1"/>
    <col min="8451" max="8451" width="0.7109375" style="36" customWidth="1"/>
    <col min="8452" max="8452" width="12.5703125" style="36" customWidth="1"/>
    <col min="8453" max="8453" width="0.85546875" style="36" customWidth="1"/>
    <col min="8454" max="8454" width="12.85546875" style="36" customWidth="1"/>
    <col min="8455" max="8455" width="0.7109375" style="36" customWidth="1"/>
    <col min="8456" max="8456" width="13" style="36" customWidth="1"/>
    <col min="8457" max="8457" width="0.7109375" style="36" customWidth="1"/>
    <col min="8458" max="8458" width="12.5703125" style="36" customWidth="1"/>
    <col min="8459" max="8460" width="9.140625" style="36"/>
    <col min="8461" max="8461" width="10.42578125" style="36" bestFit="1" customWidth="1"/>
    <col min="8462" max="8464" width="9.140625" style="36"/>
    <col min="8465" max="8465" width="11.5703125" style="36" bestFit="1" customWidth="1"/>
    <col min="8466" max="8704" width="9.140625" style="36"/>
    <col min="8705" max="8705" width="36.28515625" style="36" customWidth="1"/>
    <col min="8706" max="8706" width="8.85546875" style="36" customWidth="1"/>
    <col min="8707" max="8707" width="0.7109375" style="36" customWidth="1"/>
    <col min="8708" max="8708" width="12.5703125" style="36" customWidth="1"/>
    <col min="8709" max="8709" width="0.85546875" style="36" customWidth="1"/>
    <col min="8710" max="8710" width="12.85546875" style="36" customWidth="1"/>
    <col min="8711" max="8711" width="0.7109375" style="36" customWidth="1"/>
    <col min="8712" max="8712" width="13" style="36" customWidth="1"/>
    <col min="8713" max="8713" width="0.7109375" style="36" customWidth="1"/>
    <col min="8714" max="8714" width="12.5703125" style="36" customWidth="1"/>
    <col min="8715" max="8716" width="9.140625" style="36"/>
    <col min="8717" max="8717" width="10.42578125" style="36" bestFit="1" customWidth="1"/>
    <col min="8718" max="8720" width="9.140625" style="36"/>
    <col min="8721" max="8721" width="11.5703125" style="36" bestFit="1" customWidth="1"/>
    <col min="8722" max="8960" width="9.140625" style="36"/>
    <col min="8961" max="8961" width="36.28515625" style="36" customWidth="1"/>
    <col min="8962" max="8962" width="8.85546875" style="36" customWidth="1"/>
    <col min="8963" max="8963" width="0.7109375" style="36" customWidth="1"/>
    <col min="8964" max="8964" width="12.5703125" style="36" customWidth="1"/>
    <col min="8965" max="8965" width="0.85546875" style="36" customWidth="1"/>
    <col min="8966" max="8966" width="12.85546875" style="36" customWidth="1"/>
    <col min="8967" max="8967" width="0.7109375" style="36" customWidth="1"/>
    <col min="8968" max="8968" width="13" style="36" customWidth="1"/>
    <col min="8969" max="8969" width="0.7109375" style="36" customWidth="1"/>
    <col min="8970" max="8970" width="12.5703125" style="36" customWidth="1"/>
    <col min="8971" max="8972" width="9.140625" style="36"/>
    <col min="8973" max="8973" width="10.42578125" style="36" bestFit="1" customWidth="1"/>
    <col min="8974" max="8976" width="9.140625" style="36"/>
    <col min="8977" max="8977" width="11.5703125" style="36" bestFit="1" customWidth="1"/>
    <col min="8978" max="9216" width="9.140625" style="36"/>
    <col min="9217" max="9217" width="36.28515625" style="36" customWidth="1"/>
    <col min="9218" max="9218" width="8.85546875" style="36" customWidth="1"/>
    <col min="9219" max="9219" width="0.7109375" style="36" customWidth="1"/>
    <col min="9220" max="9220" width="12.5703125" style="36" customWidth="1"/>
    <col min="9221" max="9221" width="0.85546875" style="36" customWidth="1"/>
    <col min="9222" max="9222" width="12.85546875" style="36" customWidth="1"/>
    <col min="9223" max="9223" width="0.7109375" style="36" customWidth="1"/>
    <col min="9224" max="9224" width="13" style="36" customWidth="1"/>
    <col min="9225" max="9225" width="0.7109375" style="36" customWidth="1"/>
    <col min="9226" max="9226" width="12.5703125" style="36" customWidth="1"/>
    <col min="9227" max="9228" width="9.140625" style="36"/>
    <col min="9229" max="9229" width="10.42578125" style="36" bestFit="1" customWidth="1"/>
    <col min="9230" max="9232" width="9.140625" style="36"/>
    <col min="9233" max="9233" width="11.5703125" style="36" bestFit="1" customWidth="1"/>
    <col min="9234" max="9472" width="9.140625" style="36"/>
    <col min="9473" max="9473" width="36.28515625" style="36" customWidth="1"/>
    <col min="9474" max="9474" width="8.85546875" style="36" customWidth="1"/>
    <col min="9475" max="9475" width="0.7109375" style="36" customWidth="1"/>
    <col min="9476" max="9476" width="12.5703125" style="36" customWidth="1"/>
    <col min="9477" max="9477" width="0.85546875" style="36" customWidth="1"/>
    <col min="9478" max="9478" width="12.85546875" style="36" customWidth="1"/>
    <col min="9479" max="9479" width="0.7109375" style="36" customWidth="1"/>
    <col min="9480" max="9480" width="13" style="36" customWidth="1"/>
    <col min="9481" max="9481" width="0.7109375" style="36" customWidth="1"/>
    <col min="9482" max="9482" width="12.5703125" style="36" customWidth="1"/>
    <col min="9483" max="9484" width="9.140625" style="36"/>
    <col min="9485" max="9485" width="10.42578125" style="36" bestFit="1" customWidth="1"/>
    <col min="9486" max="9488" width="9.140625" style="36"/>
    <col min="9489" max="9489" width="11.5703125" style="36" bestFit="1" customWidth="1"/>
    <col min="9490" max="9728" width="9.140625" style="36"/>
    <col min="9729" max="9729" width="36.28515625" style="36" customWidth="1"/>
    <col min="9730" max="9730" width="8.85546875" style="36" customWidth="1"/>
    <col min="9731" max="9731" width="0.7109375" style="36" customWidth="1"/>
    <col min="9732" max="9732" width="12.5703125" style="36" customWidth="1"/>
    <col min="9733" max="9733" width="0.85546875" style="36" customWidth="1"/>
    <col min="9734" max="9734" width="12.85546875" style="36" customWidth="1"/>
    <col min="9735" max="9735" width="0.7109375" style="36" customWidth="1"/>
    <col min="9736" max="9736" width="13" style="36" customWidth="1"/>
    <col min="9737" max="9737" width="0.7109375" style="36" customWidth="1"/>
    <col min="9738" max="9738" width="12.5703125" style="36" customWidth="1"/>
    <col min="9739" max="9740" width="9.140625" style="36"/>
    <col min="9741" max="9741" width="10.42578125" style="36" bestFit="1" customWidth="1"/>
    <col min="9742" max="9744" width="9.140625" style="36"/>
    <col min="9745" max="9745" width="11.5703125" style="36" bestFit="1" customWidth="1"/>
    <col min="9746" max="9984" width="9.140625" style="36"/>
    <col min="9985" max="9985" width="36.28515625" style="36" customWidth="1"/>
    <col min="9986" max="9986" width="8.85546875" style="36" customWidth="1"/>
    <col min="9987" max="9987" width="0.7109375" style="36" customWidth="1"/>
    <col min="9988" max="9988" width="12.5703125" style="36" customWidth="1"/>
    <col min="9989" max="9989" width="0.85546875" style="36" customWidth="1"/>
    <col min="9990" max="9990" width="12.85546875" style="36" customWidth="1"/>
    <col min="9991" max="9991" width="0.7109375" style="36" customWidth="1"/>
    <col min="9992" max="9992" width="13" style="36" customWidth="1"/>
    <col min="9993" max="9993" width="0.7109375" style="36" customWidth="1"/>
    <col min="9994" max="9994" width="12.5703125" style="36" customWidth="1"/>
    <col min="9995" max="9996" width="9.140625" style="36"/>
    <col min="9997" max="9997" width="10.42578125" style="36" bestFit="1" customWidth="1"/>
    <col min="9998" max="10000" width="9.140625" style="36"/>
    <col min="10001" max="10001" width="11.5703125" style="36" bestFit="1" customWidth="1"/>
    <col min="10002" max="10240" width="9.140625" style="36"/>
    <col min="10241" max="10241" width="36.28515625" style="36" customWidth="1"/>
    <col min="10242" max="10242" width="8.85546875" style="36" customWidth="1"/>
    <col min="10243" max="10243" width="0.7109375" style="36" customWidth="1"/>
    <col min="10244" max="10244" width="12.5703125" style="36" customWidth="1"/>
    <col min="10245" max="10245" width="0.85546875" style="36" customWidth="1"/>
    <col min="10246" max="10246" width="12.85546875" style="36" customWidth="1"/>
    <col min="10247" max="10247" width="0.7109375" style="36" customWidth="1"/>
    <col min="10248" max="10248" width="13" style="36" customWidth="1"/>
    <col min="10249" max="10249" width="0.7109375" style="36" customWidth="1"/>
    <col min="10250" max="10250" width="12.5703125" style="36" customWidth="1"/>
    <col min="10251" max="10252" width="9.140625" style="36"/>
    <col min="10253" max="10253" width="10.42578125" style="36" bestFit="1" customWidth="1"/>
    <col min="10254" max="10256" width="9.140625" style="36"/>
    <col min="10257" max="10257" width="11.5703125" style="36" bestFit="1" customWidth="1"/>
    <col min="10258" max="10496" width="9.140625" style="36"/>
    <col min="10497" max="10497" width="36.28515625" style="36" customWidth="1"/>
    <col min="10498" max="10498" width="8.85546875" style="36" customWidth="1"/>
    <col min="10499" max="10499" width="0.7109375" style="36" customWidth="1"/>
    <col min="10500" max="10500" width="12.5703125" style="36" customWidth="1"/>
    <col min="10501" max="10501" width="0.85546875" style="36" customWidth="1"/>
    <col min="10502" max="10502" width="12.85546875" style="36" customWidth="1"/>
    <col min="10503" max="10503" width="0.7109375" style="36" customWidth="1"/>
    <col min="10504" max="10504" width="13" style="36" customWidth="1"/>
    <col min="10505" max="10505" width="0.7109375" style="36" customWidth="1"/>
    <col min="10506" max="10506" width="12.5703125" style="36" customWidth="1"/>
    <col min="10507" max="10508" width="9.140625" style="36"/>
    <col min="10509" max="10509" width="10.42578125" style="36" bestFit="1" customWidth="1"/>
    <col min="10510" max="10512" width="9.140625" style="36"/>
    <col min="10513" max="10513" width="11.5703125" style="36" bestFit="1" customWidth="1"/>
    <col min="10514" max="10752" width="9.140625" style="36"/>
    <col min="10753" max="10753" width="36.28515625" style="36" customWidth="1"/>
    <col min="10754" max="10754" width="8.85546875" style="36" customWidth="1"/>
    <col min="10755" max="10755" width="0.7109375" style="36" customWidth="1"/>
    <col min="10756" max="10756" width="12.5703125" style="36" customWidth="1"/>
    <col min="10757" max="10757" width="0.85546875" style="36" customWidth="1"/>
    <col min="10758" max="10758" width="12.85546875" style="36" customWidth="1"/>
    <col min="10759" max="10759" width="0.7109375" style="36" customWidth="1"/>
    <col min="10760" max="10760" width="13" style="36" customWidth="1"/>
    <col min="10761" max="10761" width="0.7109375" style="36" customWidth="1"/>
    <col min="10762" max="10762" width="12.5703125" style="36" customWidth="1"/>
    <col min="10763" max="10764" width="9.140625" style="36"/>
    <col min="10765" max="10765" width="10.42578125" style="36" bestFit="1" customWidth="1"/>
    <col min="10766" max="10768" width="9.140625" style="36"/>
    <col min="10769" max="10769" width="11.5703125" style="36" bestFit="1" customWidth="1"/>
    <col min="10770" max="11008" width="9.140625" style="36"/>
    <col min="11009" max="11009" width="36.28515625" style="36" customWidth="1"/>
    <col min="11010" max="11010" width="8.85546875" style="36" customWidth="1"/>
    <col min="11011" max="11011" width="0.7109375" style="36" customWidth="1"/>
    <col min="11012" max="11012" width="12.5703125" style="36" customWidth="1"/>
    <col min="11013" max="11013" width="0.85546875" style="36" customWidth="1"/>
    <col min="11014" max="11014" width="12.85546875" style="36" customWidth="1"/>
    <col min="11015" max="11015" width="0.7109375" style="36" customWidth="1"/>
    <col min="11016" max="11016" width="13" style="36" customWidth="1"/>
    <col min="11017" max="11017" width="0.7109375" style="36" customWidth="1"/>
    <col min="11018" max="11018" width="12.5703125" style="36" customWidth="1"/>
    <col min="11019" max="11020" width="9.140625" style="36"/>
    <col min="11021" max="11021" width="10.42578125" style="36" bestFit="1" customWidth="1"/>
    <col min="11022" max="11024" width="9.140625" style="36"/>
    <col min="11025" max="11025" width="11.5703125" style="36" bestFit="1" customWidth="1"/>
    <col min="11026" max="11264" width="9.140625" style="36"/>
    <col min="11265" max="11265" width="36.28515625" style="36" customWidth="1"/>
    <col min="11266" max="11266" width="8.85546875" style="36" customWidth="1"/>
    <col min="11267" max="11267" width="0.7109375" style="36" customWidth="1"/>
    <col min="11268" max="11268" width="12.5703125" style="36" customWidth="1"/>
    <col min="11269" max="11269" width="0.85546875" style="36" customWidth="1"/>
    <col min="11270" max="11270" width="12.85546875" style="36" customWidth="1"/>
    <col min="11271" max="11271" width="0.7109375" style="36" customWidth="1"/>
    <col min="11272" max="11272" width="13" style="36" customWidth="1"/>
    <col min="11273" max="11273" width="0.7109375" style="36" customWidth="1"/>
    <col min="11274" max="11274" width="12.5703125" style="36" customWidth="1"/>
    <col min="11275" max="11276" width="9.140625" style="36"/>
    <col min="11277" max="11277" width="10.42578125" style="36" bestFit="1" customWidth="1"/>
    <col min="11278" max="11280" width="9.140625" style="36"/>
    <col min="11281" max="11281" width="11.5703125" style="36" bestFit="1" customWidth="1"/>
    <col min="11282" max="11520" width="9.140625" style="36"/>
    <col min="11521" max="11521" width="36.28515625" style="36" customWidth="1"/>
    <col min="11522" max="11522" width="8.85546875" style="36" customWidth="1"/>
    <col min="11523" max="11523" width="0.7109375" style="36" customWidth="1"/>
    <col min="11524" max="11524" width="12.5703125" style="36" customWidth="1"/>
    <col min="11525" max="11525" width="0.85546875" style="36" customWidth="1"/>
    <col min="11526" max="11526" width="12.85546875" style="36" customWidth="1"/>
    <col min="11527" max="11527" width="0.7109375" style="36" customWidth="1"/>
    <col min="11528" max="11528" width="13" style="36" customWidth="1"/>
    <col min="11529" max="11529" width="0.7109375" style="36" customWidth="1"/>
    <col min="11530" max="11530" width="12.5703125" style="36" customWidth="1"/>
    <col min="11531" max="11532" width="9.140625" style="36"/>
    <col min="11533" max="11533" width="10.42578125" style="36" bestFit="1" customWidth="1"/>
    <col min="11534" max="11536" width="9.140625" style="36"/>
    <col min="11537" max="11537" width="11.5703125" style="36" bestFit="1" customWidth="1"/>
    <col min="11538" max="11776" width="9.140625" style="36"/>
    <col min="11777" max="11777" width="36.28515625" style="36" customWidth="1"/>
    <col min="11778" max="11778" width="8.85546875" style="36" customWidth="1"/>
    <col min="11779" max="11779" width="0.7109375" style="36" customWidth="1"/>
    <col min="11780" max="11780" width="12.5703125" style="36" customWidth="1"/>
    <col min="11781" max="11781" width="0.85546875" style="36" customWidth="1"/>
    <col min="11782" max="11782" width="12.85546875" style="36" customWidth="1"/>
    <col min="11783" max="11783" width="0.7109375" style="36" customWidth="1"/>
    <col min="11784" max="11784" width="13" style="36" customWidth="1"/>
    <col min="11785" max="11785" width="0.7109375" style="36" customWidth="1"/>
    <col min="11786" max="11786" width="12.5703125" style="36" customWidth="1"/>
    <col min="11787" max="11788" width="9.140625" style="36"/>
    <col min="11789" max="11789" width="10.42578125" style="36" bestFit="1" customWidth="1"/>
    <col min="11790" max="11792" width="9.140625" style="36"/>
    <col min="11793" max="11793" width="11.5703125" style="36" bestFit="1" customWidth="1"/>
    <col min="11794" max="12032" width="9.140625" style="36"/>
    <col min="12033" max="12033" width="36.28515625" style="36" customWidth="1"/>
    <col min="12034" max="12034" width="8.85546875" style="36" customWidth="1"/>
    <col min="12035" max="12035" width="0.7109375" style="36" customWidth="1"/>
    <col min="12036" max="12036" width="12.5703125" style="36" customWidth="1"/>
    <col min="12037" max="12037" width="0.85546875" style="36" customWidth="1"/>
    <col min="12038" max="12038" width="12.85546875" style="36" customWidth="1"/>
    <col min="12039" max="12039" width="0.7109375" style="36" customWidth="1"/>
    <col min="12040" max="12040" width="13" style="36" customWidth="1"/>
    <col min="12041" max="12041" width="0.7109375" style="36" customWidth="1"/>
    <col min="12042" max="12042" width="12.5703125" style="36" customWidth="1"/>
    <col min="12043" max="12044" width="9.140625" style="36"/>
    <col min="12045" max="12045" width="10.42578125" style="36" bestFit="1" customWidth="1"/>
    <col min="12046" max="12048" width="9.140625" style="36"/>
    <col min="12049" max="12049" width="11.5703125" style="36" bestFit="1" customWidth="1"/>
    <col min="12050" max="12288" width="9.140625" style="36"/>
    <col min="12289" max="12289" width="36.28515625" style="36" customWidth="1"/>
    <col min="12290" max="12290" width="8.85546875" style="36" customWidth="1"/>
    <col min="12291" max="12291" width="0.7109375" style="36" customWidth="1"/>
    <col min="12292" max="12292" width="12.5703125" style="36" customWidth="1"/>
    <col min="12293" max="12293" width="0.85546875" style="36" customWidth="1"/>
    <col min="12294" max="12294" width="12.85546875" style="36" customWidth="1"/>
    <col min="12295" max="12295" width="0.7109375" style="36" customWidth="1"/>
    <col min="12296" max="12296" width="13" style="36" customWidth="1"/>
    <col min="12297" max="12297" width="0.7109375" style="36" customWidth="1"/>
    <col min="12298" max="12298" width="12.5703125" style="36" customWidth="1"/>
    <col min="12299" max="12300" width="9.140625" style="36"/>
    <col min="12301" max="12301" width="10.42578125" style="36" bestFit="1" customWidth="1"/>
    <col min="12302" max="12304" width="9.140625" style="36"/>
    <col min="12305" max="12305" width="11.5703125" style="36" bestFit="1" customWidth="1"/>
    <col min="12306" max="12544" width="9.140625" style="36"/>
    <col min="12545" max="12545" width="36.28515625" style="36" customWidth="1"/>
    <col min="12546" max="12546" width="8.85546875" style="36" customWidth="1"/>
    <col min="12547" max="12547" width="0.7109375" style="36" customWidth="1"/>
    <col min="12548" max="12548" width="12.5703125" style="36" customWidth="1"/>
    <col min="12549" max="12549" width="0.85546875" style="36" customWidth="1"/>
    <col min="12550" max="12550" width="12.85546875" style="36" customWidth="1"/>
    <col min="12551" max="12551" width="0.7109375" style="36" customWidth="1"/>
    <col min="12552" max="12552" width="13" style="36" customWidth="1"/>
    <col min="12553" max="12553" width="0.7109375" style="36" customWidth="1"/>
    <col min="12554" max="12554" width="12.5703125" style="36" customWidth="1"/>
    <col min="12555" max="12556" width="9.140625" style="36"/>
    <col min="12557" max="12557" width="10.42578125" style="36" bestFit="1" customWidth="1"/>
    <col min="12558" max="12560" width="9.140625" style="36"/>
    <col min="12561" max="12561" width="11.5703125" style="36" bestFit="1" customWidth="1"/>
    <col min="12562" max="12800" width="9.140625" style="36"/>
    <col min="12801" max="12801" width="36.28515625" style="36" customWidth="1"/>
    <col min="12802" max="12802" width="8.85546875" style="36" customWidth="1"/>
    <col min="12803" max="12803" width="0.7109375" style="36" customWidth="1"/>
    <col min="12804" max="12804" width="12.5703125" style="36" customWidth="1"/>
    <col min="12805" max="12805" width="0.85546875" style="36" customWidth="1"/>
    <col min="12806" max="12806" width="12.85546875" style="36" customWidth="1"/>
    <col min="12807" max="12807" width="0.7109375" style="36" customWidth="1"/>
    <col min="12808" max="12808" width="13" style="36" customWidth="1"/>
    <col min="12809" max="12809" width="0.7109375" style="36" customWidth="1"/>
    <col min="12810" max="12810" width="12.5703125" style="36" customWidth="1"/>
    <col min="12811" max="12812" width="9.140625" style="36"/>
    <col min="12813" max="12813" width="10.42578125" style="36" bestFit="1" customWidth="1"/>
    <col min="12814" max="12816" width="9.140625" style="36"/>
    <col min="12817" max="12817" width="11.5703125" style="36" bestFit="1" customWidth="1"/>
    <col min="12818" max="13056" width="9.140625" style="36"/>
    <col min="13057" max="13057" width="36.28515625" style="36" customWidth="1"/>
    <col min="13058" max="13058" width="8.85546875" style="36" customWidth="1"/>
    <col min="13059" max="13059" width="0.7109375" style="36" customWidth="1"/>
    <col min="13060" max="13060" width="12.5703125" style="36" customWidth="1"/>
    <col min="13061" max="13061" width="0.85546875" style="36" customWidth="1"/>
    <col min="13062" max="13062" width="12.85546875" style="36" customWidth="1"/>
    <col min="13063" max="13063" width="0.7109375" style="36" customWidth="1"/>
    <col min="13064" max="13064" width="13" style="36" customWidth="1"/>
    <col min="13065" max="13065" width="0.7109375" style="36" customWidth="1"/>
    <col min="13066" max="13066" width="12.5703125" style="36" customWidth="1"/>
    <col min="13067" max="13068" width="9.140625" style="36"/>
    <col min="13069" max="13069" width="10.42578125" style="36" bestFit="1" customWidth="1"/>
    <col min="13070" max="13072" width="9.140625" style="36"/>
    <col min="13073" max="13073" width="11.5703125" style="36" bestFit="1" customWidth="1"/>
    <col min="13074" max="13312" width="9.140625" style="36"/>
    <col min="13313" max="13313" width="36.28515625" style="36" customWidth="1"/>
    <col min="13314" max="13314" width="8.85546875" style="36" customWidth="1"/>
    <col min="13315" max="13315" width="0.7109375" style="36" customWidth="1"/>
    <col min="13316" max="13316" width="12.5703125" style="36" customWidth="1"/>
    <col min="13317" max="13317" width="0.85546875" style="36" customWidth="1"/>
    <col min="13318" max="13318" width="12.85546875" style="36" customWidth="1"/>
    <col min="13319" max="13319" width="0.7109375" style="36" customWidth="1"/>
    <col min="13320" max="13320" width="13" style="36" customWidth="1"/>
    <col min="13321" max="13321" width="0.7109375" style="36" customWidth="1"/>
    <col min="13322" max="13322" width="12.5703125" style="36" customWidth="1"/>
    <col min="13323" max="13324" width="9.140625" style="36"/>
    <col min="13325" max="13325" width="10.42578125" style="36" bestFit="1" customWidth="1"/>
    <col min="13326" max="13328" width="9.140625" style="36"/>
    <col min="13329" max="13329" width="11.5703125" style="36" bestFit="1" customWidth="1"/>
    <col min="13330" max="13568" width="9.140625" style="36"/>
    <col min="13569" max="13569" width="36.28515625" style="36" customWidth="1"/>
    <col min="13570" max="13570" width="8.85546875" style="36" customWidth="1"/>
    <col min="13571" max="13571" width="0.7109375" style="36" customWidth="1"/>
    <col min="13572" max="13572" width="12.5703125" style="36" customWidth="1"/>
    <col min="13573" max="13573" width="0.85546875" style="36" customWidth="1"/>
    <col min="13574" max="13574" width="12.85546875" style="36" customWidth="1"/>
    <col min="13575" max="13575" width="0.7109375" style="36" customWidth="1"/>
    <col min="13576" max="13576" width="13" style="36" customWidth="1"/>
    <col min="13577" max="13577" width="0.7109375" style="36" customWidth="1"/>
    <col min="13578" max="13578" width="12.5703125" style="36" customWidth="1"/>
    <col min="13579" max="13580" width="9.140625" style="36"/>
    <col min="13581" max="13581" width="10.42578125" style="36" bestFit="1" customWidth="1"/>
    <col min="13582" max="13584" width="9.140625" style="36"/>
    <col min="13585" max="13585" width="11.5703125" style="36" bestFit="1" customWidth="1"/>
    <col min="13586" max="13824" width="9.140625" style="36"/>
    <col min="13825" max="13825" width="36.28515625" style="36" customWidth="1"/>
    <col min="13826" max="13826" width="8.85546875" style="36" customWidth="1"/>
    <col min="13827" max="13827" width="0.7109375" style="36" customWidth="1"/>
    <col min="13828" max="13828" width="12.5703125" style="36" customWidth="1"/>
    <col min="13829" max="13829" width="0.85546875" style="36" customWidth="1"/>
    <col min="13830" max="13830" width="12.85546875" style="36" customWidth="1"/>
    <col min="13831" max="13831" width="0.7109375" style="36" customWidth="1"/>
    <col min="13832" max="13832" width="13" style="36" customWidth="1"/>
    <col min="13833" max="13833" width="0.7109375" style="36" customWidth="1"/>
    <col min="13834" max="13834" width="12.5703125" style="36" customWidth="1"/>
    <col min="13835" max="13836" width="9.140625" style="36"/>
    <col min="13837" max="13837" width="10.42578125" style="36" bestFit="1" customWidth="1"/>
    <col min="13838" max="13840" width="9.140625" style="36"/>
    <col min="13841" max="13841" width="11.5703125" style="36" bestFit="1" customWidth="1"/>
    <col min="13842" max="14080" width="9.140625" style="36"/>
    <col min="14081" max="14081" width="36.28515625" style="36" customWidth="1"/>
    <col min="14082" max="14082" width="8.85546875" style="36" customWidth="1"/>
    <col min="14083" max="14083" width="0.7109375" style="36" customWidth="1"/>
    <col min="14084" max="14084" width="12.5703125" style="36" customWidth="1"/>
    <col min="14085" max="14085" width="0.85546875" style="36" customWidth="1"/>
    <col min="14086" max="14086" width="12.85546875" style="36" customWidth="1"/>
    <col min="14087" max="14087" width="0.7109375" style="36" customWidth="1"/>
    <col min="14088" max="14088" width="13" style="36" customWidth="1"/>
    <col min="14089" max="14089" width="0.7109375" style="36" customWidth="1"/>
    <col min="14090" max="14090" width="12.5703125" style="36" customWidth="1"/>
    <col min="14091" max="14092" width="9.140625" style="36"/>
    <col min="14093" max="14093" width="10.42578125" style="36" bestFit="1" customWidth="1"/>
    <col min="14094" max="14096" width="9.140625" style="36"/>
    <col min="14097" max="14097" width="11.5703125" style="36" bestFit="1" customWidth="1"/>
    <col min="14098" max="14336" width="9.140625" style="36"/>
    <col min="14337" max="14337" width="36.28515625" style="36" customWidth="1"/>
    <col min="14338" max="14338" width="8.85546875" style="36" customWidth="1"/>
    <col min="14339" max="14339" width="0.7109375" style="36" customWidth="1"/>
    <col min="14340" max="14340" width="12.5703125" style="36" customWidth="1"/>
    <col min="14341" max="14341" width="0.85546875" style="36" customWidth="1"/>
    <col min="14342" max="14342" width="12.85546875" style="36" customWidth="1"/>
    <col min="14343" max="14343" width="0.7109375" style="36" customWidth="1"/>
    <col min="14344" max="14344" width="13" style="36" customWidth="1"/>
    <col min="14345" max="14345" width="0.7109375" style="36" customWidth="1"/>
    <col min="14346" max="14346" width="12.5703125" style="36" customWidth="1"/>
    <col min="14347" max="14348" width="9.140625" style="36"/>
    <col min="14349" max="14349" width="10.42578125" style="36" bestFit="1" customWidth="1"/>
    <col min="14350" max="14352" width="9.140625" style="36"/>
    <col min="14353" max="14353" width="11.5703125" style="36" bestFit="1" customWidth="1"/>
    <col min="14354" max="14592" width="9.140625" style="36"/>
    <col min="14593" max="14593" width="36.28515625" style="36" customWidth="1"/>
    <col min="14594" max="14594" width="8.85546875" style="36" customWidth="1"/>
    <col min="14595" max="14595" width="0.7109375" style="36" customWidth="1"/>
    <col min="14596" max="14596" width="12.5703125" style="36" customWidth="1"/>
    <col min="14597" max="14597" width="0.85546875" style="36" customWidth="1"/>
    <col min="14598" max="14598" width="12.85546875" style="36" customWidth="1"/>
    <col min="14599" max="14599" width="0.7109375" style="36" customWidth="1"/>
    <col min="14600" max="14600" width="13" style="36" customWidth="1"/>
    <col min="14601" max="14601" width="0.7109375" style="36" customWidth="1"/>
    <col min="14602" max="14602" width="12.5703125" style="36" customWidth="1"/>
    <col min="14603" max="14604" width="9.140625" style="36"/>
    <col min="14605" max="14605" width="10.42578125" style="36" bestFit="1" customWidth="1"/>
    <col min="14606" max="14608" width="9.140625" style="36"/>
    <col min="14609" max="14609" width="11.5703125" style="36" bestFit="1" customWidth="1"/>
    <col min="14610" max="14848" width="9.140625" style="36"/>
    <col min="14849" max="14849" width="36.28515625" style="36" customWidth="1"/>
    <col min="14850" max="14850" width="8.85546875" style="36" customWidth="1"/>
    <col min="14851" max="14851" width="0.7109375" style="36" customWidth="1"/>
    <col min="14852" max="14852" width="12.5703125" style="36" customWidth="1"/>
    <col min="14853" max="14853" width="0.85546875" style="36" customWidth="1"/>
    <col min="14854" max="14854" width="12.85546875" style="36" customWidth="1"/>
    <col min="14855" max="14855" width="0.7109375" style="36" customWidth="1"/>
    <col min="14856" max="14856" width="13" style="36" customWidth="1"/>
    <col min="14857" max="14857" width="0.7109375" style="36" customWidth="1"/>
    <col min="14858" max="14858" width="12.5703125" style="36" customWidth="1"/>
    <col min="14859" max="14860" width="9.140625" style="36"/>
    <col min="14861" max="14861" width="10.42578125" style="36" bestFit="1" customWidth="1"/>
    <col min="14862" max="14864" width="9.140625" style="36"/>
    <col min="14865" max="14865" width="11.5703125" style="36" bestFit="1" customWidth="1"/>
    <col min="14866" max="15104" width="9.140625" style="36"/>
    <col min="15105" max="15105" width="36.28515625" style="36" customWidth="1"/>
    <col min="15106" max="15106" width="8.85546875" style="36" customWidth="1"/>
    <col min="15107" max="15107" width="0.7109375" style="36" customWidth="1"/>
    <col min="15108" max="15108" width="12.5703125" style="36" customWidth="1"/>
    <col min="15109" max="15109" width="0.85546875" style="36" customWidth="1"/>
    <col min="15110" max="15110" width="12.85546875" style="36" customWidth="1"/>
    <col min="15111" max="15111" width="0.7109375" style="36" customWidth="1"/>
    <col min="15112" max="15112" width="13" style="36" customWidth="1"/>
    <col min="15113" max="15113" width="0.7109375" style="36" customWidth="1"/>
    <col min="15114" max="15114" width="12.5703125" style="36" customWidth="1"/>
    <col min="15115" max="15116" width="9.140625" style="36"/>
    <col min="15117" max="15117" width="10.42578125" style="36" bestFit="1" customWidth="1"/>
    <col min="15118" max="15120" width="9.140625" style="36"/>
    <col min="15121" max="15121" width="11.5703125" style="36" bestFit="1" customWidth="1"/>
    <col min="15122" max="15360" width="9.140625" style="36"/>
    <col min="15361" max="15361" width="36.28515625" style="36" customWidth="1"/>
    <col min="15362" max="15362" width="8.85546875" style="36" customWidth="1"/>
    <col min="15363" max="15363" width="0.7109375" style="36" customWidth="1"/>
    <col min="15364" max="15364" width="12.5703125" style="36" customWidth="1"/>
    <col min="15365" max="15365" width="0.85546875" style="36" customWidth="1"/>
    <col min="15366" max="15366" width="12.85546875" style="36" customWidth="1"/>
    <col min="15367" max="15367" width="0.7109375" style="36" customWidth="1"/>
    <col min="15368" max="15368" width="13" style="36" customWidth="1"/>
    <col min="15369" max="15369" width="0.7109375" style="36" customWidth="1"/>
    <col min="15370" max="15370" width="12.5703125" style="36" customWidth="1"/>
    <col min="15371" max="15372" width="9.140625" style="36"/>
    <col min="15373" max="15373" width="10.42578125" style="36" bestFit="1" customWidth="1"/>
    <col min="15374" max="15376" width="9.140625" style="36"/>
    <col min="15377" max="15377" width="11.5703125" style="36" bestFit="1" customWidth="1"/>
    <col min="15378" max="15616" width="9.140625" style="36"/>
    <col min="15617" max="15617" width="36.28515625" style="36" customWidth="1"/>
    <col min="15618" max="15618" width="8.85546875" style="36" customWidth="1"/>
    <col min="15619" max="15619" width="0.7109375" style="36" customWidth="1"/>
    <col min="15620" max="15620" width="12.5703125" style="36" customWidth="1"/>
    <col min="15621" max="15621" width="0.85546875" style="36" customWidth="1"/>
    <col min="15622" max="15622" width="12.85546875" style="36" customWidth="1"/>
    <col min="15623" max="15623" width="0.7109375" style="36" customWidth="1"/>
    <col min="15624" max="15624" width="13" style="36" customWidth="1"/>
    <col min="15625" max="15625" width="0.7109375" style="36" customWidth="1"/>
    <col min="15626" max="15626" width="12.5703125" style="36" customWidth="1"/>
    <col min="15627" max="15628" width="9.140625" style="36"/>
    <col min="15629" max="15629" width="10.42578125" style="36" bestFit="1" customWidth="1"/>
    <col min="15630" max="15632" width="9.140625" style="36"/>
    <col min="15633" max="15633" width="11.5703125" style="36" bestFit="1" customWidth="1"/>
    <col min="15634" max="15872" width="9.140625" style="36"/>
    <col min="15873" max="15873" width="36.28515625" style="36" customWidth="1"/>
    <col min="15874" max="15874" width="8.85546875" style="36" customWidth="1"/>
    <col min="15875" max="15875" width="0.7109375" style="36" customWidth="1"/>
    <col min="15876" max="15876" width="12.5703125" style="36" customWidth="1"/>
    <col min="15877" max="15877" width="0.85546875" style="36" customWidth="1"/>
    <col min="15878" max="15878" width="12.85546875" style="36" customWidth="1"/>
    <col min="15879" max="15879" width="0.7109375" style="36" customWidth="1"/>
    <col min="15880" max="15880" width="13" style="36" customWidth="1"/>
    <col min="15881" max="15881" width="0.7109375" style="36" customWidth="1"/>
    <col min="15882" max="15882" width="12.5703125" style="36" customWidth="1"/>
    <col min="15883" max="15884" width="9.140625" style="36"/>
    <col min="15885" max="15885" width="10.42578125" style="36" bestFit="1" customWidth="1"/>
    <col min="15886" max="15888" width="9.140625" style="36"/>
    <col min="15889" max="15889" width="11.5703125" style="36" bestFit="1" customWidth="1"/>
    <col min="15890" max="16128" width="9.140625" style="36"/>
    <col min="16129" max="16129" width="36.28515625" style="36" customWidth="1"/>
    <col min="16130" max="16130" width="8.85546875" style="36" customWidth="1"/>
    <col min="16131" max="16131" width="0.7109375" style="36" customWidth="1"/>
    <col min="16132" max="16132" width="12.5703125" style="36" customWidth="1"/>
    <col min="16133" max="16133" width="0.85546875" style="36" customWidth="1"/>
    <col min="16134" max="16134" width="12.85546875" style="36" customWidth="1"/>
    <col min="16135" max="16135" width="0.7109375" style="36" customWidth="1"/>
    <col min="16136" max="16136" width="13" style="36" customWidth="1"/>
    <col min="16137" max="16137" width="0.7109375" style="36" customWidth="1"/>
    <col min="16138" max="16138" width="12.5703125" style="36" customWidth="1"/>
    <col min="16139" max="16140" width="9.140625" style="36"/>
    <col min="16141" max="16141" width="10.42578125" style="36" bestFit="1" customWidth="1"/>
    <col min="16142" max="16144" width="9.140625" style="36"/>
    <col min="16145" max="16145" width="11.5703125" style="36" bestFit="1" customWidth="1"/>
    <col min="16146" max="16384" width="9.140625" style="36"/>
  </cols>
  <sheetData>
    <row r="1" spans="1:10" ht="21.75" customHeight="1" x14ac:dyDescent="0.45">
      <c r="A1" s="53" t="s">
        <v>23</v>
      </c>
      <c r="B1" s="17"/>
      <c r="C1" s="10"/>
      <c r="D1" s="10"/>
      <c r="E1" s="25"/>
      <c r="F1" s="10"/>
      <c r="G1" s="25"/>
      <c r="H1" s="10"/>
      <c r="I1" s="41"/>
      <c r="J1" s="10"/>
    </row>
    <row r="2" spans="1:10" ht="21.75" customHeight="1" x14ac:dyDescent="0.45">
      <c r="A2" s="53" t="s">
        <v>89</v>
      </c>
      <c r="B2" s="17"/>
      <c r="C2" s="10"/>
      <c r="D2" s="10"/>
      <c r="E2" s="25"/>
      <c r="F2" s="10"/>
      <c r="G2" s="25"/>
      <c r="H2" s="10"/>
      <c r="I2" s="41"/>
      <c r="J2" s="10"/>
    </row>
    <row r="3" spans="1:10" ht="24.75" hidden="1" customHeight="1" x14ac:dyDescent="0.45">
      <c r="A3" s="53" t="s">
        <v>93</v>
      </c>
      <c r="B3" s="17"/>
      <c r="C3" s="10"/>
      <c r="D3" s="10"/>
      <c r="E3" s="25"/>
      <c r="F3" s="10"/>
      <c r="G3" s="25"/>
      <c r="H3" s="10"/>
      <c r="I3" s="103"/>
      <c r="J3" s="10"/>
    </row>
    <row r="4" spans="1:10" ht="21.75" customHeight="1" x14ac:dyDescent="0.45">
      <c r="A4" s="53"/>
      <c r="B4" s="17"/>
      <c r="C4" s="10"/>
      <c r="D4" s="10"/>
      <c r="E4" s="25"/>
      <c r="F4" s="10"/>
      <c r="G4" s="25"/>
      <c r="H4" s="10"/>
      <c r="I4" s="25"/>
      <c r="J4" s="10"/>
    </row>
    <row r="5" spans="1:10" ht="21.75" customHeight="1" x14ac:dyDescent="0.45">
      <c r="A5" s="61"/>
      <c r="B5" s="72"/>
      <c r="C5" s="162" t="s">
        <v>17</v>
      </c>
      <c r="D5" s="162"/>
      <c r="E5" s="162"/>
      <c r="F5" s="162"/>
      <c r="G5" s="162" t="s">
        <v>47</v>
      </c>
      <c r="H5" s="162"/>
      <c r="I5" s="162"/>
      <c r="J5" s="162"/>
    </row>
    <row r="6" spans="1:10" ht="21.75" customHeight="1" x14ac:dyDescent="0.45">
      <c r="A6" s="61"/>
      <c r="B6" s="72"/>
      <c r="C6" s="116"/>
      <c r="D6" s="163" t="s">
        <v>132</v>
      </c>
      <c r="E6" s="163"/>
      <c r="F6" s="163"/>
      <c r="G6" s="116"/>
      <c r="H6" s="163" t="s">
        <v>132</v>
      </c>
      <c r="I6" s="163"/>
      <c r="J6" s="163"/>
    </row>
    <row r="7" spans="1:10" ht="21.75" customHeight="1" x14ac:dyDescent="0.45">
      <c r="A7" s="61"/>
      <c r="B7" s="72"/>
      <c r="C7" s="116"/>
      <c r="D7" s="163" t="s">
        <v>133</v>
      </c>
      <c r="E7" s="163"/>
      <c r="F7" s="163"/>
      <c r="G7" s="116"/>
      <c r="H7" s="163" t="s">
        <v>133</v>
      </c>
      <c r="I7" s="163"/>
      <c r="J7" s="163"/>
    </row>
    <row r="8" spans="1:10" ht="21.75" customHeight="1" x14ac:dyDescent="0.45">
      <c r="A8" s="61"/>
      <c r="B8" s="71" t="s">
        <v>7</v>
      </c>
      <c r="C8" s="10"/>
      <c r="D8" s="56" t="s">
        <v>130</v>
      </c>
      <c r="E8" s="96"/>
      <c r="F8" s="56" t="s">
        <v>103</v>
      </c>
      <c r="G8" s="96"/>
      <c r="H8" s="56" t="s">
        <v>130</v>
      </c>
      <c r="I8" s="96"/>
      <c r="J8" s="56" t="s">
        <v>103</v>
      </c>
    </row>
    <row r="9" spans="1:10" ht="21.75" customHeight="1" x14ac:dyDescent="0.45">
      <c r="A9" s="61"/>
      <c r="B9" s="71"/>
      <c r="C9" s="160" t="s">
        <v>33</v>
      </c>
      <c r="D9" s="160"/>
      <c r="E9" s="160"/>
      <c r="F9" s="160"/>
      <c r="G9" s="160"/>
      <c r="H9" s="160"/>
      <c r="I9" s="160"/>
      <c r="J9" s="160"/>
    </row>
    <row r="10" spans="1:10" ht="21.75" customHeight="1" x14ac:dyDescent="0.45">
      <c r="A10" s="65" t="s">
        <v>11</v>
      </c>
      <c r="B10" s="71"/>
      <c r="C10" s="10"/>
      <c r="D10" s="73"/>
      <c r="E10" s="97"/>
      <c r="F10" s="73"/>
      <c r="G10" s="97"/>
      <c r="H10" s="73"/>
      <c r="I10" s="97"/>
      <c r="J10" s="61"/>
    </row>
    <row r="11" spans="1:10" ht="21.75" customHeight="1" x14ac:dyDescent="0.45">
      <c r="A11" s="61" t="s">
        <v>31</v>
      </c>
      <c r="B11" s="117">
        <v>3</v>
      </c>
      <c r="C11" s="10"/>
      <c r="D11" s="93">
        <v>7341693</v>
      </c>
      <c r="E11" s="98"/>
      <c r="F11" s="93">
        <v>7721961</v>
      </c>
      <c r="G11" s="100"/>
      <c r="H11" s="93">
        <v>5943551</v>
      </c>
      <c r="I11" s="100"/>
      <c r="J11" s="93">
        <v>6638491</v>
      </c>
    </row>
    <row r="12" spans="1:10" ht="21.75" customHeight="1" x14ac:dyDescent="0.45">
      <c r="A12" s="10" t="s">
        <v>12</v>
      </c>
      <c r="B12" s="117">
        <v>3</v>
      </c>
      <c r="C12" s="10"/>
      <c r="D12" s="94">
        <v>97682</v>
      </c>
      <c r="E12" s="98"/>
      <c r="F12" s="94">
        <v>78797</v>
      </c>
      <c r="G12" s="101"/>
      <c r="H12" s="94">
        <v>88540</v>
      </c>
      <c r="I12" s="101"/>
      <c r="J12" s="94">
        <v>73897</v>
      </c>
    </row>
    <row r="13" spans="1:10" ht="21.75" customHeight="1" x14ac:dyDescent="0.45">
      <c r="A13" s="10" t="s">
        <v>48</v>
      </c>
      <c r="B13" s="71"/>
      <c r="C13" s="10"/>
      <c r="D13" s="94">
        <v>28</v>
      </c>
      <c r="E13" s="98"/>
      <c r="F13" s="106" t="s">
        <v>18</v>
      </c>
      <c r="G13" s="101"/>
      <c r="H13" s="106" t="s">
        <v>18</v>
      </c>
      <c r="I13" s="101"/>
      <c r="J13" s="106" t="s">
        <v>18</v>
      </c>
    </row>
    <row r="14" spans="1:10" ht="21.75" customHeight="1" x14ac:dyDescent="0.45">
      <c r="A14" s="66" t="s">
        <v>13</v>
      </c>
      <c r="B14" s="71"/>
      <c r="C14" s="10"/>
      <c r="D14" s="3">
        <f>SUM(D11:D13)</f>
        <v>7439403</v>
      </c>
      <c r="E14" s="6">
        <f t="shared" ref="E14:J14" si="0">SUM(E11:E13)</f>
        <v>0</v>
      </c>
      <c r="F14" s="3">
        <f>SUM(F11:F13)</f>
        <v>7800758</v>
      </c>
      <c r="G14" s="6">
        <f t="shared" si="0"/>
        <v>0</v>
      </c>
      <c r="H14" s="3">
        <f t="shared" si="0"/>
        <v>6032091</v>
      </c>
      <c r="I14" s="6">
        <f t="shared" si="0"/>
        <v>0</v>
      </c>
      <c r="J14" s="3">
        <f t="shared" si="0"/>
        <v>6712388</v>
      </c>
    </row>
    <row r="15" spans="1:10" ht="21.75" customHeight="1" x14ac:dyDescent="0.45">
      <c r="A15" s="66"/>
      <c r="B15" s="71"/>
      <c r="C15" s="10"/>
      <c r="D15" s="11"/>
      <c r="E15" s="97"/>
      <c r="F15" s="11"/>
      <c r="G15" s="14"/>
      <c r="H15" s="11"/>
      <c r="I15" s="14"/>
      <c r="J15" s="11"/>
    </row>
    <row r="16" spans="1:10" ht="21.75" customHeight="1" x14ac:dyDescent="0.45">
      <c r="A16" s="65" t="s">
        <v>14</v>
      </c>
      <c r="B16" s="71"/>
      <c r="C16" s="10"/>
      <c r="D16" s="11"/>
      <c r="E16" s="97"/>
      <c r="F16" s="11"/>
      <c r="G16" s="14"/>
      <c r="H16" s="11"/>
      <c r="I16" s="14"/>
      <c r="J16" s="11"/>
    </row>
    <row r="17" spans="1:11" ht="21.75" customHeight="1" x14ac:dyDescent="0.45">
      <c r="A17" s="61" t="s">
        <v>32</v>
      </c>
      <c r="B17" s="117">
        <v>3</v>
      </c>
      <c r="C17" s="10"/>
      <c r="D17" s="59">
        <v>6975750</v>
      </c>
      <c r="E17" s="14"/>
      <c r="F17" s="59">
        <v>7202987</v>
      </c>
      <c r="G17" s="99"/>
      <c r="H17" s="59">
        <v>5639315</v>
      </c>
      <c r="I17" s="99"/>
      <c r="J17" s="59">
        <v>6190031</v>
      </c>
    </row>
    <row r="18" spans="1:11" ht="21.75" customHeight="1" x14ac:dyDescent="0.45">
      <c r="A18" s="61" t="s">
        <v>53</v>
      </c>
      <c r="B18" s="117">
        <v>3</v>
      </c>
      <c r="C18" s="10"/>
      <c r="D18" s="59">
        <v>117714</v>
      </c>
      <c r="E18" s="14"/>
      <c r="F18" s="120">
        <v>119695</v>
      </c>
      <c r="G18" s="99"/>
      <c r="H18" s="59">
        <v>104047</v>
      </c>
      <c r="I18" s="99"/>
      <c r="J18" s="59">
        <v>109741</v>
      </c>
    </row>
    <row r="19" spans="1:11" ht="21.75" customHeight="1" x14ac:dyDescent="0.45">
      <c r="A19" s="61" t="s">
        <v>54</v>
      </c>
      <c r="B19" s="117">
        <v>3</v>
      </c>
      <c r="C19" s="10"/>
      <c r="D19" s="59">
        <v>158457</v>
      </c>
      <c r="E19" s="14"/>
      <c r="F19" s="59">
        <v>135469</v>
      </c>
      <c r="G19" s="99"/>
      <c r="H19" s="59">
        <v>139465</v>
      </c>
      <c r="I19" s="99"/>
      <c r="J19" s="59">
        <v>110291</v>
      </c>
    </row>
    <row r="20" spans="1:11" ht="21.75" customHeight="1" x14ac:dyDescent="0.45">
      <c r="A20" s="61" t="s">
        <v>108</v>
      </c>
      <c r="B20" s="117">
        <v>7</v>
      </c>
      <c r="C20" s="10"/>
      <c r="D20" s="91" t="s">
        <v>18</v>
      </c>
      <c r="E20" s="14"/>
      <c r="F20" s="59">
        <v>46200</v>
      </c>
      <c r="G20" s="99"/>
      <c r="H20" s="91" t="s">
        <v>18</v>
      </c>
      <c r="I20" s="99"/>
      <c r="J20" s="59">
        <v>46200</v>
      </c>
    </row>
    <row r="21" spans="1:11" ht="21.75" customHeight="1" x14ac:dyDescent="0.45">
      <c r="A21" s="61" t="s">
        <v>121</v>
      </c>
      <c r="B21" s="71"/>
      <c r="C21" s="10"/>
      <c r="D21" s="91" t="s">
        <v>18</v>
      </c>
      <c r="E21" s="99"/>
      <c r="F21" s="59">
        <v>7614</v>
      </c>
      <c r="G21" s="99"/>
      <c r="H21" s="59">
        <v>2349</v>
      </c>
      <c r="I21" s="99"/>
      <c r="J21" s="59">
        <v>6394</v>
      </c>
    </row>
    <row r="22" spans="1:11" ht="21.75" customHeight="1" x14ac:dyDescent="0.45">
      <c r="A22" s="61" t="s">
        <v>52</v>
      </c>
      <c r="B22" s="71"/>
      <c r="C22" s="10"/>
      <c r="D22" s="95">
        <v>2337</v>
      </c>
      <c r="E22" s="95"/>
      <c r="F22" s="95">
        <v>3902</v>
      </c>
      <c r="G22" s="95"/>
      <c r="H22" s="95">
        <v>180</v>
      </c>
      <c r="I22" s="95"/>
      <c r="J22" s="95">
        <v>617</v>
      </c>
    </row>
    <row r="23" spans="1:11" ht="21.75" customHeight="1" x14ac:dyDescent="0.45">
      <c r="A23" s="66" t="s">
        <v>15</v>
      </c>
      <c r="B23" s="71"/>
      <c r="C23" s="10"/>
      <c r="D23" s="3">
        <f>SUM(D17:D22)</f>
        <v>7254258</v>
      </c>
      <c r="E23" s="6"/>
      <c r="F23" s="3">
        <f>SUM(F17:F22)</f>
        <v>7515867</v>
      </c>
      <c r="G23" s="6"/>
      <c r="H23" s="3">
        <f>SUM(H17:H22)</f>
        <v>5885356</v>
      </c>
      <c r="I23" s="6"/>
      <c r="J23" s="3">
        <f>SUM(J17:J22)</f>
        <v>6463274</v>
      </c>
    </row>
    <row r="24" spans="1:11" ht="21.75" customHeight="1" x14ac:dyDescent="0.45">
      <c r="A24" s="66"/>
      <c r="B24" s="71"/>
      <c r="C24" s="10"/>
      <c r="D24" s="11"/>
      <c r="E24" s="14"/>
      <c r="F24" s="11"/>
      <c r="G24" s="74">
        <f>G15/20898</f>
        <v>0</v>
      </c>
      <c r="H24" s="11"/>
      <c r="I24" s="14"/>
      <c r="J24" s="11"/>
    </row>
    <row r="25" spans="1:11" ht="21.75" customHeight="1" x14ac:dyDescent="0.45">
      <c r="A25" s="66" t="s">
        <v>112</v>
      </c>
      <c r="B25" s="71"/>
      <c r="C25" s="10"/>
      <c r="D25" s="63">
        <v>185145</v>
      </c>
      <c r="E25" s="74"/>
      <c r="F25" s="63">
        <v>284892</v>
      </c>
      <c r="G25" s="63"/>
      <c r="H25" s="63">
        <v>146735</v>
      </c>
      <c r="I25" s="63"/>
      <c r="J25" s="63">
        <v>249114</v>
      </c>
      <c r="K25" s="37"/>
    </row>
    <row r="26" spans="1:11" ht="21.75" customHeight="1" x14ac:dyDescent="0.45">
      <c r="A26" s="61" t="s">
        <v>116</v>
      </c>
      <c r="B26" s="71">
        <v>9</v>
      </c>
      <c r="C26" s="10"/>
      <c r="D26" s="115">
        <v>35952</v>
      </c>
      <c r="E26" s="74"/>
      <c r="F26" s="115">
        <v>49165</v>
      </c>
      <c r="G26" s="92"/>
      <c r="H26" s="115">
        <v>28716</v>
      </c>
      <c r="I26" s="92"/>
      <c r="J26" s="115">
        <v>50354</v>
      </c>
      <c r="K26" s="37"/>
    </row>
    <row r="27" spans="1:11" ht="21.75" customHeight="1" x14ac:dyDescent="0.45">
      <c r="A27" s="66" t="s">
        <v>99</v>
      </c>
      <c r="B27" s="71"/>
      <c r="C27" s="10"/>
      <c r="D27" s="6">
        <f t="shared" ref="D27:J27" si="1">D25-D26</f>
        <v>149193</v>
      </c>
      <c r="E27" s="6">
        <f t="shared" si="1"/>
        <v>0</v>
      </c>
      <c r="F27" s="6">
        <f t="shared" si="1"/>
        <v>235727</v>
      </c>
      <c r="G27" s="6">
        <f t="shared" si="1"/>
        <v>0</v>
      </c>
      <c r="H27" s="6">
        <f t="shared" si="1"/>
        <v>118019</v>
      </c>
      <c r="I27" s="6">
        <f t="shared" si="1"/>
        <v>0</v>
      </c>
      <c r="J27" s="6">
        <f t="shared" si="1"/>
        <v>198760</v>
      </c>
      <c r="K27" s="37"/>
    </row>
    <row r="28" spans="1:11" ht="21.75" customHeight="1" x14ac:dyDescent="0.45">
      <c r="A28" s="66"/>
      <c r="B28" s="71"/>
      <c r="C28" s="10"/>
      <c r="D28" s="6"/>
      <c r="E28" s="74">
        <f>E19/20898</f>
        <v>0</v>
      </c>
      <c r="F28" s="6"/>
      <c r="G28" s="74">
        <f>G19/20898</f>
        <v>0</v>
      </c>
      <c r="H28" s="6"/>
      <c r="I28" s="74">
        <f>I19/20898</f>
        <v>0</v>
      </c>
      <c r="J28" s="6"/>
    </row>
    <row r="29" spans="1:11" ht="21.75" customHeight="1" x14ac:dyDescent="0.45">
      <c r="A29" s="66" t="s">
        <v>66</v>
      </c>
      <c r="B29" s="71"/>
      <c r="C29" s="10"/>
      <c r="D29" s="111" t="s">
        <v>18</v>
      </c>
      <c r="E29" s="86"/>
      <c r="F29" s="112" t="s">
        <v>18</v>
      </c>
      <c r="G29" s="86"/>
      <c r="H29" s="113" t="s">
        <v>18</v>
      </c>
      <c r="I29" s="86"/>
      <c r="J29" s="112" t="s">
        <v>18</v>
      </c>
    </row>
    <row r="30" spans="1:11" ht="21.75" hidden="1" customHeight="1" x14ac:dyDescent="0.45">
      <c r="A30" s="10" t="s">
        <v>109</v>
      </c>
      <c r="B30" s="71"/>
      <c r="C30" s="10"/>
    </row>
    <row r="31" spans="1:11" ht="21.75" hidden="1" customHeight="1" x14ac:dyDescent="0.45">
      <c r="A31" s="10" t="s">
        <v>100</v>
      </c>
      <c r="B31" s="71"/>
      <c r="C31" s="10"/>
      <c r="D31" s="10"/>
      <c r="E31" s="25"/>
      <c r="F31" s="10"/>
      <c r="G31" s="25"/>
      <c r="H31" s="10"/>
      <c r="I31" s="25"/>
      <c r="J31" s="59"/>
    </row>
    <row r="32" spans="1:11" ht="21.75" hidden="1" customHeight="1" x14ac:dyDescent="0.45">
      <c r="A32" s="61" t="s">
        <v>131</v>
      </c>
      <c r="B32" s="71"/>
      <c r="C32" s="10"/>
      <c r="D32" s="110" t="s">
        <v>18</v>
      </c>
      <c r="E32" s="107"/>
      <c r="F32" s="91" t="s">
        <v>18</v>
      </c>
      <c r="G32" s="107"/>
      <c r="H32" s="110" t="s">
        <v>18</v>
      </c>
      <c r="I32" s="107"/>
      <c r="J32" s="91" t="s">
        <v>18</v>
      </c>
    </row>
    <row r="33" spans="1:11" ht="21.75" hidden="1" customHeight="1" x14ac:dyDescent="0.45">
      <c r="A33" s="61"/>
      <c r="B33" s="71"/>
      <c r="C33" s="10"/>
      <c r="D33" s="110"/>
      <c r="E33" s="107"/>
      <c r="F33" s="91"/>
      <c r="G33" s="107"/>
      <c r="H33" s="110"/>
      <c r="I33" s="107"/>
      <c r="J33" s="91"/>
    </row>
    <row r="34" spans="1:11" ht="21.75" customHeight="1" x14ac:dyDescent="0.45">
      <c r="A34" s="80"/>
      <c r="B34" s="71"/>
      <c r="C34" s="10"/>
      <c r="D34" s="110"/>
      <c r="E34" s="107"/>
      <c r="F34" s="91"/>
      <c r="G34" s="107"/>
      <c r="H34" s="110"/>
      <c r="I34" s="107"/>
      <c r="J34" s="91"/>
    </row>
    <row r="35" spans="1:11" ht="21.75" customHeight="1" thickBot="1" x14ac:dyDescent="0.5">
      <c r="A35" s="75" t="s">
        <v>69</v>
      </c>
      <c r="B35" s="71"/>
      <c r="C35" s="10"/>
      <c r="D35" s="5">
        <f>SUM(D27:D32)</f>
        <v>149193</v>
      </c>
      <c r="E35" s="6">
        <f>E25/20898</f>
        <v>0</v>
      </c>
      <c r="F35" s="5">
        <f>SUM(F27:F32)</f>
        <v>235727</v>
      </c>
      <c r="G35" s="6">
        <f>G25/20898</f>
        <v>0</v>
      </c>
      <c r="H35" s="5">
        <f>SUM(H27:H32)</f>
        <v>118019</v>
      </c>
      <c r="I35" s="6">
        <f>I25/20898</f>
        <v>0</v>
      </c>
      <c r="J35" s="5">
        <f>SUM(J27:J32)</f>
        <v>198760</v>
      </c>
      <c r="K35" s="102"/>
    </row>
    <row r="36" spans="1:11" ht="21.75" customHeight="1" thickTop="1" x14ac:dyDescent="0.45">
      <c r="A36" s="66"/>
      <c r="B36" s="71"/>
      <c r="C36" s="10"/>
      <c r="D36" s="11"/>
      <c r="E36" s="74">
        <f>E26/20898</f>
        <v>0</v>
      </c>
      <c r="F36" s="76"/>
      <c r="G36" s="74">
        <f>G26/20898</f>
        <v>0</v>
      </c>
      <c r="H36" s="11"/>
      <c r="I36" s="74">
        <f>I26/20898</f>
        <v>0</v>
      </c>
      <c r="J36" s="11"/>
    </row>
    <row r="37" spans="1:11" ht="21.75" customHeight="1" thickBot="1" x14ac:dyDescent="0.5">
      <c r="A37" s="66" t="s">
        <v>102</v>
      </c>
      <c r="B37" s="71">
        <v>10</v>
      </c>
      <c r="C37" s="10"/>
      <c r="D37" s="77">
        <f>D27/20898</f>
        <v>7.1391042204995694</v>
      </c>
      <c r="E37" s="74">
        <f>E27/20898</f>
        <v>0</v>
      </c>
      <c r="F37" s="77">
        <f>F27/20898</f>
        <v>11.279883242415542</v>
      </c>
      <c r="G37" s="74">
        <f>G27/20898</f>
        <v>0</v>
      </c>
      <c r="H37" s="77">
        <f>H27/20898</f>
        <v>5.6473825246435068</v>
      </c>
      <c r="I37" s="74">
        <f>I27/20898</f>
        <v>0</v>
      </c>
      <c r="J37" s="77">
        <f>J27/20898</f>
        <v>9.5109579864101832</v>
      </c>
    </row>
    <row r="38" spans="1:11" ht="21.75" customHeight="1" thickTop="1" x14ac:dyDescent="0.45">
      <c r="A38" s="66"/>
      <c r="B38" s="71"/>
      <c r="C38" s="78"/>
      <c r="D38" s="79"/>
      <c r="E38" s="78"/>
      <c r="F38" s="79"/>
      <c r="G38" s="78"/>
      <c r="H38" s="79"/>
      <c r="I38" s="78"/>
      <c r="J38" s="10"/>
    </row>
    <row r="39" spans="1:11" x14ac:dyDescent="0.45">
      <c r="G39" s="37"/>
    </row>
  </sheetData>
  <mergeCells count="7">
    <mergeCell ref="C9:J9"/>
    <mergeCell ref="C5:F5"/>
    <mergeCell ref="G5:J5"/>
    <mergeCell ref="D6:F6"/>
    <mergeCell ref="H6:J6"/>
    <mergeCell ref="D7:F7"/>
    <mergeCell ref="H7:J7"/>
  </mergeCells>
  <pageMargins left="0.8" right="0.5" top="0.38" bottom="0.5" header="0.34" footer="0.5"/>
  <pageSetup paperSize="9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O100"/>
  <sheetViews>
    <sheetView view="pageBreakPreview" zoomScale="70" zoomScaleNormal="85" zoomScaleSheetLayoutView="70" workbookViewId="0">
      <selection activeCell="P24" sqref="P24"/>
    </sheetView>
  </sheetViews>
  <sheetFormatPr defaultColWidth="9.140625" defaultRowHeight="22.5" customHeight="1" x14ac:dyDescent="0.5"/>
  <cols>
    <col min="1" max="1" width="57" style="143" customWidth="1"/>
    <col min="2" max="2" width="9.5703125" style="144" customWidth="1"/>
    <col min="3" max="3" width="2.28515625" style="144" customWidth="1"/>
    <col min="4" max="4" width="14.140625" style="144" customWidth="1"/>
    <col min="5" max="5" width="2.28515625" style="144" customWidth="1"/>
    <col min="6" max="6" width="14.42578125" style="143" customWidth="1"/>
    <col min="7" max="7" width="2.28515625" style="143" customWidth="1"/>
    <col min="8" max="8" width="13.7109375" style="143" customWidth="1"/>
    <col min="9" max="9" width="2.28515625" style="143" customWidth="1"/>
    <col min="10" max="10" width="14.42578125" style="143" customWidth="1"/>
    <col min="11" max="11" width="2.28515625" style="143" customWidth="1"/>
    <col min="12" max="12" width="14.42578125" style="143" customWidth="1"/>
    <col min="13" max="13" width="9.140625" style="1"/>
    <col min="14" max="14" width="9.5703125" style="1" bestFit="1" customWidth="1"/>
    <col min="15" max="15" width="10.5703125" style="1" bestFit="1" customWidth="1"/>
    <col min="16" max="16" width="11.5703125" style="1" bestFit="1" customWidth="1"/>
    <col min="17" max="16384" width="9.140625" style="1"/>
  </cols>
  <sheetData>
    <row r="1" spans="1:12" ht="22.5" customHeight="1" x14ac:dyDescent="0.5">
      <c r="A1" s="32" t="s">
        <v>23</v>
      </c>
      <c r="B1" s="133"/>
      <c r="C1" s="133"/>
      <c r="D1" s="122"/>
      <c r="E1" s="122"/>
      <c r="F1" s="15"/>
      <c r="G1" s="15"/>
      <c r="H1" s="15"/>
      <c r="I1" s="15"/>
      <c r="J1" s="15"/>
      <c r="K1" s="15"/>
      <c r="L1" s="125"/>
    </row>
    <row r="2" spans="1:12" ht="22.5" customHeight="1" x14ac:dyDescent="0.5">
      <c r="A2" s="32" t="s">
        <v>91</v>
      </c>
      <c r="B2" s="133"/>
      <c r="C2" s="133"/>
      <c r="D2" s="122"/>
      <c r="E2" s="122"/>
      <c r="F2" s="15"/>
      <c r="G2" s="15"/>
      <c r="H2" s="15"/>
      <c r="I2" s="15"/>
      <c r="J2" s="15"/>
      <c r="K2" s="15"/>
      <c r="L2" s="125"/>
    </row>
    <row r="3" spans="1:12" ht="23.25" hidden="1" x14ac:dyDescent="0.5">
      <c r="A3" s="53" t="s">
        <v>88</v>
      </c>
      <c r="B3" s="133"/>
      <c r="C3" s="133"/>
      <c r="D3" s="122"/>
      <c r="E3" s="122"/>
      <c r="F3" s="15"/>
      <c r="G3" s="15"/>
      <c r="H3" s="15"/>
      <c r="I3" s="15"/>
      <c r="J3" s="15"/>
      <c r="K3" s="15"/>
      <c r="L3" s="15"/>
    </row>
    <row r="4" spans="1:12" ht="4.9000000000000004" customHeight="1" x14ac:dyDescent="0.5">
      <c r="A4" s="32"/>
      <c r="B4" s="133"/>
      <c r="C4" s="133"/>
      <c r="D4" s="123"/>
      <c r="E4" s="123"/>
      <c r="F4" s="123"/>
      <c r="G4" s="123"/>
      <c r="H4" s="123"/>
      <c r="I4" s="123"/>
      <c r="J4" s="123"/>
      <c r="K4" s="123"/>
      <c r="L4" s="123"/>
    </row>
    <row r="5" spans="1:12" s="26" customFormat="1" ht="22.5" customHeight="1" x14ac:dyDescent="0.45">
      <c r="A5" s="32"/>
      <c r="B5" s="133"/>
      <c r="C5" s="133"/>
      <c r="D5" s="164" t="s">
        <v>17</v>
      </c>
      <c r="E5" s="164"/>
      <c r="F5" s="164"/>
      <c r="G5" s="164"/>
      <c r="H5" s="164"/>
      <c r="I5" s="164"/>
      <c r="J5" s="164"/>
      <c r="K5" s="164"/>
      <c r="L5" s="164"/>
    </row>
    <row r="6" spans="1:12" s="26" customFormat="1" ht="22.5" customHeight="1" x14ac:dyDescent="0.45">
      <c r="A6" s="32"/>
      <c r="B6" s="133"/>
      <c r="C6" s="133"/>
      <c r="D6" s="122"/>
      <c r="E6" s="123"/>
      <c r="F6" s="45"/>
      <c r="G6" s="133"/>
      <c r="H6" s="165" t="s">
        <v>28</v>
      </c>
      <c r="I6" s="165"/>
      <c r="J6" s="165"/>
      <c r="K6" s="134"/>
      <c r="L6" s="129"/>
    </row>
    <row r="7" spans="1:12" s="26" customFormat="1" ht="22.5" customHeight="1" x14ac:dyDescent="0.45">
      <c r="A7" s="32"/>
      <c r="B7" s="133"/>
      <c r="C7" s="133"/>
      <c r="D7" s="123" t="s">
        <v>26</v>
      </c>
      <c r="E7" s="123"/>
      <c r="F7" s="123" t="s">
        <v>22</v>
      </c>
      <c r="G7" s="15"/>
      <c r="H7" s="123"/>
      <c r="I7" s="123"/>
      <c r="J7" s="123"/>
      <c r="K7" s="123"/>
      <c r="L7" s="123"/>
    </row>
    <row r="8" spans="1:12" s="26" customFormat="1" ht="22.5" customHeight="1" x14ac:dyDescent="0.45">
      <c r="A8" s="32"/>
      <c r="B8" s="133"/>
      <c r="C8" s="133"/>
      <c r="D8" s="123" t="s">
        <v>40</v>
      </c>
      <c r="E8" s="123"/>
      <c r="F8" s="123" t="s">
        <v>56</v>
      </c>
      <c r="G8" s="123"/>
      <c r="H8" s="123" t="s">
        <v>49</v>
      </c>
      <c r="I8" s="123"/>
      <c r="J8" s="123"/>
      <c r="K8" s="123"/>
      <c r="L8" s="123"/>
    </row>
    <row r="9" spans="1:12" s="26" customFormat="1" ht="25.5" customHeight="1" x14ac:dyDescent="0.45">
      <c r="A9" s="32" t="s">
        <v>139</v>
      </c>
      <c r="B9" s="128"/>
      <c r="C9" s="122"/>
      <c r="D9" s="123" t="s">
        <v>34</v>
      </c>
      <c r="E9" s="123"/>
      <c r="F9" s="123" t="s">
        <v>57</v>
      </c>
      <c r="G9" s="123"/>
      <c r="H9" s="123" t="s">
        <v>50</v>
      </c>
      <c r="I9" s="123"/>
      <c r="J9" s="123" t="s">
        <v>35</v>
      </c>
      <c r="K9" s="123"/>
      <c r="L9" s="123" t="s">
        <v>21</v>
      </c>
    </row>
    <row r="10" spans="1:12" s="26" customFormat="1" ht="22.5" customHeight="1" x14ac:dyDescent="0.45">
      <c r="A10" s="32"/>
      <c r="B10" s="122"/>
      <c r="C10" s="122"/>
      <c r="D10" s="166" t="s">
        <v>33</v>
      </c>
      <c r="E10" s="166"/>
      <c r="F10" s="166"/>
      <c r="G10" s="166"/>
      <c r="H10" s="166"/>
      <c r="I10" s="166"/>
      <c r="J10" s="166"/>
      <c r="K10" s="166"/>
      <c r="L10" s="166"/>
    </row>
    <row r="11" spans="1:12" s="26" customFormat="1" ht="22.5" customHeight="1" x14ac:dyDescent="0.45">
      <c r="A11" s="32" t="s">
        <v>120</v>
      </c>
      <c r="B11" s="133"/>
      <c r="C11" s="133"/>
      <c r="D11" s="32">
        <v>208981</v>
      </c>
      <c r="E11" s="32"/>
      <c r="F11" s="32">
        <v>653700</v>
      </c>
      <c r="G11" s="32"/>
      <c r="H11" s="32">
        <v>25000</v>
      </c>
      <c r="I11" s="32"/>
      <c r="J11" s="32">
        <v>5130804</v>
      </c>
      <c r="K11" s="32"/>
      <c r="L11" s="32">
        <f>D11+F11+H11+J11</f>
        <v>6018485</v>
      </c>
    </row>
    <row r="12" spans="1:12" s="26" customFormat="1" ht="21.75" x14ac:dyDescent="0.45">
      <c r="A12" s="32"/>
      <c r="B12" s="133"/>
      <c r="C12" s="133"/>
      <c r="D12" s="42"/>
      <c r="E12" s="42"/>
      <c r="F12" s="42"/>
      <c r="G12" s="135"/>
      <c r="H12" s="42"/>
      <c r="I12" s="135"/>
      <c r="J12" s="42"/>
      <c r="K12" s="135"/>
      <c r="L12" s="42"/>
    </row>
    <row r="13" spans="1:12" s="26" customFormat="1" ht="21.75" hidden="1" x14ac:dyDescent="0.45">
      <c r="A13" s="32" t="s">
        <v>84</v>
      </c>
      <c r="B13" s="133"/>
      <c r="C13" s="133"/>
      <c r="D13" s="42"/>
      <c r="E13" s="42"/>
      <c r="F13" s="42"/>
      <c r="G13" s="135"/>
      <c r="H13" s="42"/>
      <c r="I13" s="135"/>
      <c r="J13" s="42"/>
      <c r="K13" s="135"/>
      <c r="L13" s="42"/>
    </row>
    <row r="14" spans="1:12" s="26" customFormat="1" ht="21.75" hidden="1" x14ac:dyDescent="0.45">
      <c r="A14" s="33" t="s">
        <v>137</v>
      </c>
      <c r="B14" s="133"/>
      <c r="C14" s="133"/>
      <c r="D14" s="42"/>
      <c r="E14" s="42"/>
      <c r="F14" s="42"/>
      <c r="G14" s="135"/>
      <c r="H14" s="42"/>
      <c r="I14" s="135"/>
      <c r="J14" s="42"/>
      <c r="K14" s="135"/>
      <c r="L14" s="55"/>
    </row>
    <row r="15" spans="1:12" s="26" customFormat="1" ht="21.75" hidden="1" x14ac:dyDescent="0.45">
      <c r="A15" s="15" t="s">
        <v>85</v>
      </c>
      <c r="B15" s="122">
        <v>11</v>
      </c>
      <c r="C15" s="133"/>
      <c r="D15" s="136" t="s">
        <v>18</v>
      </c>
      <c r="E15" s="45"/>
      <c r="F15" s="136" t="s">
        <v>18</v>
      </c>
      <c r="G15" s="123"/>
      <c r="H15" s="136" t="s">
        <v>18</v>
      </c>
      <c r="I15" s="123"/>
      <c r="J15" s="44">
        <v>-376166</v>
      </c>
      <c r="K15" s="135"/>
      <c r="L15" s="137">
        <f>SUM(D15:J15)</f>
        <v>-376166</v>
      </c>
    </row>
    <row r="16" spans="1:12" s="26" customFormat="1" ht="21.75" hidden="1" x14ac:dyDescent="0.45">
      <c r="A16" s="33" t="s">
        <v>138</v>
      </c>
      <c r="B16" s="133"/>
      <c r="C16" s="133"/>
      <c r="D16" s="138" t="s">
        <v>18</v>
      </c>
      <c r="E16" s="129"/>
      <c r="F16" s="138" t="s">
        <v>18</v>
      </c>
      <c r="G16" s="139"/>
      <c r="H16" s="138" t="s">
        <v>18</v>
      </c>
      <c r="I16" s="139"/>
      <c r="J16" s="42">
        <v>-376166</v>
      </c>
      <c r="K16" s="135"/>
      <c r="L16" s="140">
        <f>SUM(D16:J16)</f>
        <v>-376166</v>
      </c>
    </row>
    <row r="17" spans="1:15" s="26" customFormat="1" ht="21.75" hidden="1" x14ac:dyDescent="0.45">
      <c r="A17" s="32" t="s">
        <v>86</v>
      </c>
      <c r="B17" s="133"/>
      <c r="C17" s="133"/>
      <c r="D17" s="141" t="s">
        <v>18</v>
      </c>
      <c r="E17" s="129"/>
      <c r="F17" s="141" t="s">
        <v>18</v>
      </c>
      <c r="G17" s="139"/>
      <c r="H17" s="141" t="s">
        <v>18</v>
      </c>
      <c r="I17" s="139"/>
      <c r="J17" s="43"/>
      <c r="K17" s="135"/>
      <c r="L17" s="140">
        <f t="shared" ref="L17" si="0">SUM(D17:J17)</f>
        <v>0</v>
      </c>
    </row>
    <row r="18" spans="1:15" s="26" customFormat="1" ht="15" hidden="1" customHeight="1" x14ac:dyDescent="0.45">
      <c r="A18" s="32"/>
      <c r="B18" s="133"/>
      <c r="C18" s="133"/>
      <c r="D18" s="42"/>
      <c r="E18" s="42"/>
      <c r="F18" s="42"/>
      <c r="G18" s="135"/>
      <c r="H18" s="42"/>
      <c r="I18" s="135"/>
      <c r="J18" s="42"/>
      <c r="K18" s="135"/>
      <c r="L18" s="42"/>
    </row>
    <row r="19" spans="1:15" s="26" customFormat="1" ht="22.5" customHeight="1" x14ac:dyDescent="0.45">
      <c r="A19" s="32" t="s">
        <v>61</v>
      </c>
      <c r="B19" s="133"/>
      <c r="C19" s="133"/>
      <c r="D19" s="42"/>
      <c r="E19" s="42"/>
      <c r="F19" s="42"/>
      <c r="G19" s="135"/>
      <c r="H19" s="42"/>
      <c r="I19" s="135"/>
      <c r="J19" s="42"/>
      <c r="K19" s="135"/>
      <c r="L19" s="42"/>
    </row>
    <row r="20" spans="1:15" s="26" customFormat="1" ht="22.5" customHeight="1" x14ac:dyDescent="0.45">
      <c r="A20" s="15" t="s">
        <v>94</v>
      </c>
      <c r="B20" s="133"/>
      <c r="C20" s="133"/>
      <c r="D20" s="45" t="s">
        <v>18</v>
      </c>
      <c r="E20" s="45"/>
      <c r="F20" s="45" t="s">
        <v>18</v>
      </c>
      <c r="G20" s="123"/>
      <c r="H20" s="45" t="s">
        <v>18</v>
      </c>
      <c r="I20" s="123"/>
      <c r="J20" s="16">
        <f>PL!F26</f>
        <v>108331</v>
      </c>
      <c r="K20" s="125"/>
      <c r="L20" s="15">
        <f>SUM(D20:J20)</f>
        <v>108331</v>
      </c>
    </row>
    <row r="21" spans="1:15" s="26" customFormat="1" ht="22.5" customHeight="1" x14ac:dyDescent="0.45">
      <c r="A21" s="15" t="s">
        <v>62</v>
      </c>
      <c r="B21" s="133"/>
      <c r="C21" s="133"/>
      <c r="D21" s="136" t="s">
        <v>18</v>
      </c>
      <c r="E21" s="45"/>
      <c r="F21" s="136" t="s">
        <v>18</v>
      </c>
      <c r="G21" s="123"/>
      <c r="H21" s="136" t="s">
        <v>18</v>
      </c>
      <c r="I21" s="123"/>
      <c r="J21" s="136" t="s">
        <v>18</v>
      </c>
      <c r="K21" s="45"/>
      <c r="L21" s="136" t="s">
        <v>18</v>
      </c>
    </row>
    <row r="22" spans="1:15" s="26" customFormat="1" ht="22.5" customHeight="1" x14ac:dyDescent="0.45">
      <c r="A22" s="32" t="s">
        <v>63</v>
      </c>
      <c r="B22" s="133"/>
      <c r="C22" s="133"/>
      <c r="D22" s="141" t="s">
        <v>18</v>
      </c>
      <c r="E22" s="129"/>
      <c r="F22" s="141" t="s">
        <v>18</v>
      </c>
      <c r="G22" s="139"/>
      <c r="H22" s="141" t="s">
        <v>18</v>
      </c>
      <c r="I22" s="139"/>
      <c r="J22" s="43">
        <f>SUM(J20:J21)</f>
        <v>108331</v>
      </c>
      <c r="K22" s="135"/>
      <c r="L22" s="43">
        <f>SUM(L20:L21)</f>
        <v>108331</v>
      </c>
    </row>
    <row r="23" spans="1:15" s="26" customFormat="1" ht="10.15" customHeight="1" x14ac:dyDescent="0.45">
      <c r="A23" s="32"/>
      <c r="B23" s="133"/>
      <c r="C23" s="133"/>
      <c r="D23" s="129"/>
      <c r="E23" s="129"/>
      <c r="F23" s="129"/>
      <c r="G23" s="139"/>
      <c r="H23" s="129"/>
      <c r="I23" s="139"/>
      <c r="J23" s="42"/>
      <c r="K23" s="135"/>
      <c r="L23" s="42"/>
    </row>
    <row r="24" spans="1:15" s="26" customFormat="1" ht="22.5" customHeight="1" thickBot="1" x14ac:dyDescent="0.5">
      <c r="A24" s="32" t="s">
        <v>140</v>
      </c>
      <c r="B24" s="133"/>
      <c r="C24" s="133"/>
      <c r="D24" s="124">
        <v>208981</v>
      </c>
      <c r="E24" s="42"/>
      <c r="F24" s="124">
        <v>653700</v>
      </c>
      <c r="G24" s="135"/>
      <c r="H24" s="124">
        <v>25000</v>
      </c>
      <c r="I24" s="135"/>
      <c r="J24" s="124">
        <f>SUM(J22+J17+J11)</f>
        <v>5239135</v>
      </c>
      <c r="K24" s="135"/>
      <c r="L24" s="124">
        <f>SUM(L22+L17+L11)</f>
        <v>6126816</v>
      </c>
      <c r="O24" s="26" t="e">
        <v>#REF!</v>
      </c>
    </row>
    <row r="25" spans="1:15" s="26" customFormat="1" ht="22.5" customHeight="1" thickTop="1" x14ac:dyDescent="0.45">
      <c r="A25" s="32"/>
      <c r="B25" s="133"/>
      <c r="C25" s="133"/>
      <c r="D25" s="42"/>
      <c r="E25" s="42"/>
      <c r="F25" s="42"/>
      <c r="G25" s="135"/>
      <c r="H25" s="42"/>
      <c r="I25" s="135"/>
      <c r="J25" s="42"/>
      <c r="K25" s="135"/>
      <c r="L25" s="42"/>
    </row>
    <row r="26" spans="1:15" ht="22.5" customHeight="1" x14ac:dyDescent="0.5">
      <c r="A26" s="32" t="s">
        <v>23</v>
      </c>
      <c r="B26" s="133"/>
      <c r="C26" s="133"/>
      <c r="D26" s="122"/>
      <c r="E26" s="122"/>
      <c r="F26" s="15"/>
      <c r="G26" s="15"/>
      <c r="H26" s="15"/>
      <c r="I26" s="15"/>
      <c r="J26" s="15"/>
      <c r="K26" s="15"/>
      <c r="L26" s="125"/>
    </row>
    <row r="27" spans="1:15" ht="22.5" customHeight="1" x14ac:dyDescent="0.5">
      <c r="A27" s="32" t="s">
        <v>91</v>
      </c>
      <c r="B27" s="133"/>
      <c r="C27" s="133"/>
      <c r="D27" s="122"/>
      <c r="E27" s="122"/>
      <c r="F27" s="15"/>
      <c r="G27" s="15"/>
      <c r="H27" s="15"/>
      <c r="I27" s="15"/>
      <c r="J27" s="15"/>
      <c r="K27" s="15"/>
      <c r="L27" s="125"/>
    </row>
    <row r="28" spans="1:15" ht="23.25" hidden="1" x14ac:dyDescent="0.5">
      <c r="A28" s="53" t="s">
        <v>88</v>
      </c>
      <c r="B28" s="133"/>
      <c r="C28" s="133"/>
      <c r="D28" s="122"/>
      <c r="E28" s="122"/>
      <c r="F28" s="15"/>
      <c r="G28" s="15"/>
      <c r="H28" s="15"/>
      <c r="I28" s="15"/>
      <c r="J28" s="15"/>
      <c r="K28" s="15"/>
      <c r="L28" s="15"/>
    </row>
    <row r="29" spans="1:15" ht="4.9000000000000004" customHeight="1" x14ac:dyDescent="0.5">
      <c r="A29" s="32"/>
      <c r="B29" s="133"/>
      <c r="C29" s="133"/>
      <c r="D29" s="123"/>
      <c r="E29" s="123"/>
      <c r="F29" s="123"/>
      <c r="G29" s="123"/>
      <c r="H29" s="123"/>
      <c r="I29" s="123"/>
      <c r="J29" s="123"/>
      <c r="K29" s="123"/>
      <c r="L29" s="123"/>
    </row>
    <row r="30" spans="1:15" s="26" customFormat="1" ht="22.5" customHeight="1" x14ac:dyDescent="0.45">
      <c r="A30" s="32"/>
      <c r="B30" s="133"/>
      <c r="C30" s="133"/>
      <c r="D30" s="164" t="s">
        <v>17</v>
      </c>
      <c r="E30" s="164"/>
      <c r="F30" s="164"/>
      <c r="G30" s="164"/>
      <c r="H30" s="164"/>
      <c r="I30" s="164"/>
      <c r="J30" s="164"/>
      <c r="K30" s="164"/>
      <c r="L30" s="164"/>
    </row>
    <row r="31" spans="1:15" s="26" customFormat="1" ht="22.5" customHeight="1" x14ac:dyDescent="0.45">
      <c r="A31" s="32"/>
      <c r="B31" s="133"/>
      <c r="C31" s="133"/>
      <c r="D31" s="122"/>
      <c r="E31" s="123"/>
      <c r="F31" s="45"/>
      <c r="G31" s="133"/>
      <c r="H31" s="165" t="s">
        <v>28</v>
      </c>
      <c r="I31" s="165"/>
      <c r="J31" s="165"/>
      <c r="K31" s="134"/>
      <c r="L31" s="129"/>
    </row>
    <row r="32" spans="1:15" s="26" customFormat="1" ht="22.5" customHeight="1" x14ac:dyDescent="0.45">
      <c r="A32" s="32"/>
      <c r="B32" s="133"/>
      <c r="C32" s="133"/>
      <c r="D32" s="123" t="s">
        <v>26</v>
      </c>
      <c r="E32" s="123"/>
      <c r="F32" s="123" t="s">
        <v>22</v>
      </c>
      <c r="G32" s="15"/>
      <c r="H32" s="123"/>
      <c r="I32" s="123"/>
      <c r="J32" s="123"/>
      <c r="K32" s="123"/>
      <c r="L32" s="123"/>
    </row>
    <row r="33" spans="1:12" s="26" customFormat="1" ht="22.5" customHeight="1" x14ac:dyDescent="0.45">
      <c r="A33" s="32"/>
      <c r="B33" s="133"/>
      <c r="C33" s="133"/>
      <c r="D33" s="123" t="s">
        <v>40</v>
      </c>
      <c r="E33" s="123"/>
      <c r="F33" s="123" t="s">
        <v>56</v>
      </c>
      <c r="G33" s="123"/>
      <c r="H33" s="123" t="s">
        <v>49</v>
      </c>
      <c r="I33" s="123"/>
      <c r="J33" s="123"/>
      <c r="K33" s="123"/>
      <c r="L33" s="123"/>
    </row>
    <row r="34" spans="1:12" s="26" customFormat="1" ht="25.5" customHeight="1" x14ac:dyDescent="0.45">
      <c r="A34" s="32" t="s">
        <v>141</v>
      </c>
      <c r="B34" s="128"/>
      <c r="C34" s="122"/>
      <c r="D34" s="123" t="s">
        <v>34</v>
      </c>
      <c r="E34" s="123"/>
      <c r="F34" s="123" t="s">
        <v>57</v>
      </c>
      <c r="G34" s="123"/>
      <c r="H34" s="123" t="s">
        <v>50</v>
      </c>
      <c r="I34" s="123"/>
      <c r="J34" s="123" t="s">
        <v>35</v>
      </c>
      <c r="K34" s="123"/>
      <c r="L34" s="123" t="s">
        <v>21</v>
      </c>
    </row>
    <row r="35" spans="1:12" s="26" customFormat="1" ht="22.5" customHeight="1" x14ac:dyDescent="0.45">
      <c r="A35" s="32"/>
      <c r="B35" s="122"/>
      <c r="C35" s="122"/>
      <c r="D35" s="166" t="s">
        <v>33</v>
      </c>
      <c r="E35" s="166"/>
      <c r="F35" s="166"/>
      <c r="G35" s="166"/>
      <c r="H35" s="166"/>
      <c r="I35" s="166"/>
      <c r="J35" s="166"/>
      <c r="K35" s="166"/>
      <c r="L35" s="166"/>
    </row>
    <row r="36" spans="1:12" s="26" customFormat="1" ht="22.5" customHeight="1" x14ac:dyDescent="0.45">
      <c r="A36" s="32" t="s">
        <v>142</v>
      </c>
      <c r="B36" s="133"/>
      <c r="C36" s="133"/>
      <c r="D36" s="32">
        <v>208981</v>
      </c>
      <c r="E36" s="32"/>
      <c r="F36" s="32">
        <v>653700</v>
      </c>
      <c r="G36" s="32"/>
      <c r="H36" s="32">
        <v>25000</v>
      </c>
      <c r="I36" s="32"/>
      <c r="J36" s="32">
        <v>5093180</v>
      </c>
      <c r="K36" s="32"/>
      <c r="L36" s="32">
        <f>D36+F36+H36+J36</f>
        <v>5980861</v>
      </c>
    </row>
    <row r="37" spans="1:12" s="26" customFormat="1" ht="21.75" x14ac:dyDescent="0.45">
      <c r="A37" s="32"/>
      <c r="B37" s="133"/>
      <c r="C37" s="133"/>
      <c r="D37" s="42"/>
      <c r="E37" s="42"/>
      <c r="F37" s="42"/>
      <c r="G37" s="135"/>
      <c r="H37" s="42"/>
      <c r="I37" s="135"/>
      <c r="J37" s="42"/>
      <c r="K37" s="135"/>
      <c r="L37" s="42"/>
    </row>
    <row r="38" spans="1:12" s="26" customFormat="1" ht="21.75" hidden="1" x14ac:dyDescent="0.45">
      <c r="A38" s="32" t="s">
        <v>84</v>
      </c>
      <c r="B38" s="133"/>
      <c r="C38" s="133"/>
      <c r="D38" s="42"/>
      <c r="E38" s="42"/>
      <c r="F38" s="42"/>
      <c r="G38" s="135"/>
      <c r="H38" s="42"/>
      <c r="I38" s="135"/>
      <c r="J38" s="42"/>
      <c r="K38" s="135"/>
      <c r="L38" s="42"/>
    </row>
    <row r="39" spans="1:12" s="26" customFormat="1" ht="21.75" hidden="1" x14ac:dyDescent="0.45">
      <c r="A39" s="33" t="s">
        <v>137</v>
      </c>
      <c r="B39" s="133"/>
      <c r="C39" s="133"/>
      <c r="D39" s="42"/>
      <c r="E39" s="42"/>
      <c r="F39" s="42"/>
      <c r="G39" s="135"/>
      <c r="H39" s="42"/>
      <c r="I39" s="135"/>
      <c r="J39" s="42"/>
      <c r="K39" s="135"/>
      <c r="L39" s="55"/>
    </row>
    <row r="40" spans="1:12" s="26" customFormat="1" ht="21.75" hidden="1" x14ac:dyDescent="0.45">
      <c r="A40" s="15" t="s">
        <v>85</v>
      </c>
      <c r="B40" s="122">
        <v>11</v>
      </c>
      <c r="C40" s="133"/>
      <c r="D40" s="136" t="s">
        <v>18</v>
      </c>
      <c r="E40" s="45"/>
      <c r="F40" s="136" t="s">
        <v>18</v>
      </c>
      <c r="G40" s="123"/>
      <c r="H40" s="136" t="s">
        <v>18</v>
      </c>
      <c r="I40" s="123"/>
      <c r="J40" s="44">
        <v>-376166</v>
      </c>
      <c r="K40" s="135"/>
      <c r="L40" s="137">
        <f>SUM(D40:J40)</f>
        <v>-376166</v>
      </c>
    </row>
    <row r="41" spans="1:12" s="26" customFormat="1" ht="21.75" hidden="1" x14ac:dyDescent="0.45">
      <c r="A41" s="33" t="s">
        <v>138</v>
      </c>
      <c r="B41" s="133"/>
      <c r="C41" s="133"/>
      <c r="D41" s="138" t="s">
        <v>18</v>
      </c>
      <c r="E41" s="129"/>
      <c r="F41" s="138" t="s">
        <v>18</v>
      </c>
      <c r="G41" s="139"/>
      <c r="H41" s="138" t="s">
        <v>18</v>
      </c>
      <c r="I41" s="139"/>
      <c r="J41" s="42">
        <v>-376166</v>
      </c>
      <c r="K41" s="135"/>
      <c r="L41" s="140">
        <f>SUM(D41:J41)</f>
        <v>-376166</v>
      </c>
    </row>
    <row r="42" spans="1:12" s="26" customFormat="1" ht="21.75" hidden="1" x14ac:dyDescent="0.45">
      <c r="A42" s="32" t="s">
        <v>86</v>
      </c>
      <c r="B42" s="133"/>
      <c r="C42" s="133"/>
      <c r="D42" s="141" t="s">
        <v>18</v>
      </c>
      <c r="E42" s="129"/>
      <c r="F42" s="141" t="s">
        <v>18</v>
      </c>
      <c r="G42" s="139"/>
      <c r="H42" s="141" t="s">
        <v>18</v>
      </c>
      <c r="I42" s="139"/>
      <c r="J42" s="43"/>
      <c r="K42" s="135"/>
      <c r="L42" s="140">
        <f t="shared" ref="L42" si="1">SUM(D42:J42)</f>
        <v>0</v>
      </c>
    </row>
    <row r="43" spans="1:12" s="26" customFormat="1" ht="15" hidden="1" customHeight="1" x14ac:dyDescent="0.45">
      <c r="A43" s="32"/>
      <c r="B43" s="133"/>
      <c r="C43" s="133"/>
      <c r="D43" s="42"/>
      <c r="E43" s="42"/>
      <c r="F43" s="42"/>
      <c r="G43" s="135"/>
      <c r="H43" s="42"/>
      <c r="I43" s="135"/>
      <c r="J43" s="42"/>
      <c r="K43" s="135"/>
      <c r="L43" s="42"/>
    </row>
    <row r="44" spans="1:12" s="26" customFormat="1" ht="22.5" customHeight="1" x14ac:dyDescent="0.45">
      <c r="A44" s="32" t="s">
        <v>61</v>
      </c>
      <c r="B44" s="133"/>
      <c r="C44" s="133"/>
      <c r="D44" s="42"/>
      <c r="E44" s="42"/>
      <c r="F44" s="42"/>
      <c r="G44" s="135"/>
      <c r="H44" s="42"/>
      <c r="I44" s="135"/>
      <c r="J44" s="42"/>
      <c r="K44" s="135"/>
      <c r="L44" s="42"/>
    </row>
    <row r="45" spans="1:12" s="26" customFormat="1" ht="22.5" customHeight="1" x14ac:dyDescent="0.45">
      <c r="A45" s="15" t="s">
        <v>94</v>
      </c>
      <c r="B45" s="133"/>
      <c r="C45" s="133"/>
      <c r="D45" s="45" t="s">
        <v>18</v>
      </c>
      <c r="E45" s="45"/>
      <c r="F45" s="45" t="s">
        <v>18</v>
      </c>
      <c r="G45" s="123"/>
      <c r="H45" s="45" t="s">
        <v>18</v>
      </c>
      <c r="I45" s="123"/>
      <c r="J45" s="15">
        <f>PL!D26</f>
        <v>34103</v>
      </c>
      <c r="K45" s="125"/>
      <c r="L45" s="15">
        <f>SUM(D45:J45)</f>
        <v>34103</v>
      </c>
    </row>
    <row r="46" spans="1:12" s="26" customFormat="1" ht="22.5" customHeight="1" x14ac:dyDescent="0.45">
      <c r="A46" s="15" t="s">
        <v>62</v>
      </c>
      <c r="B46" s="133"/>
      <c r="C46" s="133"/>
      <c r="D46" s="136" t="s">
        <v>18</v>
      </c>
      <c r="E46" s="45"/>
      <c r="F46" s="136" t="s">
        <v>18</v>
      </c>
      <c r="G46" s="123"/>
      <c r="H46" s="136" t="s">
        <v>18</v>
      </c>
      <c r="I46" s="123"/>
      <c r="J46" s="136" t="s">
        <v>18</v>
      </c>
      <c r="K46" s="45"/>
      <c r="L46" s="136" t="s">
        <v>18</v>
      </c>
    </row>
    <row r="47" spans="1:12" s="26" customFormat="1" ht="22.5" customHeight="1" x14ac:dyDescent="0.45">
      <c r="A47" s="32" t="s">
        <v>63</v>
      </c>
      <c r="B47" s="133"/>
      <c r="C47" s="133"/>
      <c r="D47" s="141" t="s">
        <v>18</v>
      </c>
      <c r="E47" s="129"/>
      <c r="F47" s="141" t="s">
        <v>18</v>
      </c>
      <c r="G47" s="139"/>
      <c r="H47" s="141" t="s">
        <v>18</v>
      </c>
      <c r="I47" s="139"/>
      <c r="J47" s="43">
        <f>SUM(J45:J46)</f>
        <v>34103</v>
      </c>
      <c r="K47" s="135"/>
      <c r="L47" s="43">
        <f>SUM(L45:L46)</f>
        <v>34103</v>
      </c>
    </row>
    <row r="48" spans="1:12" s="26" customFormat="1" ht="10.15" customHeight="1" x14ac:dyDescent="0.45">
      <c r="A48" s="32"/>
      <c r="B48" s="133"/>
      <c r="C48" s="133"/>
      <c r="D48" s="129"/>
      <c r="E48" s="129"/>
      <c r="F48" s="129"/>
      <c r="G48" s="139"/>
      <c r="H48" s="129"/>
      <c r="I48" s="139"/>
      <c r="J48" s="42"/>
      <c r="K48" s="135"/>
      <c r="L48" s="42"/>
    </row>
    <row r="49" spans="1:15" s="26" customFormat="1" ht="22.5" customHeight="1" thickBot="1" x14ac:dyDescent="0.5">
      <c r="A49" s="32" t="s">
        <v>143</v>
      </c>
      <c r="B49" s="133"/>
      <c r="C49" s="133"/>
      <c r="D49" s="124">
        <v>208981</v>
      </c>
      <c r="E49" s="42"/>
      <c r="F49" s="124">
        <v>653700</v>
      </c>
      <c r="G49" s="135"/>
      <c r="H49" s="124">
        <v>25000</v>
      </c>
      <c r="I49" s="135"/>
      <c r="J49" s="124">
        <f>SUM(J47+J42+J36)</f>
        <v>5127283</v>
      </c>
      <c r="K49" s="135"/>
      <c r="L49" s="124">
        <f>SUM(L47+L42+L36)</f>
        <v>6014964</v>
      </c>
      <c r="O49" s="26">
        <f>L49-BS!D65</f>
        <v>0</v>
      </c>
    </row>
    <row r="50" spans="1:15" s="26" customFormat="1" ht="22.5" customHeight="1" thickTop="1" x14ac:dyDescent="0.45">
      <c r="A50" s="32"/>
      <c r="B50" s="133"/>
      <c r="C50" s="133"/>
      <c r="D50" s="42"/>
      <c r="E50" s="42"/>
      <c r="F50" s="42"/>
      <c r="G50" s="135"/>
      <c r="H50" s="42"/>
      <c r="I50" s="135"/>
      <c r="J50" s="42"/>
      <c r="K50" s="135"/>
      <c r="L50" s="42"/>
    </row>
    <row r="51" spans="1:15" ht="22.5" customHeight="1" x14ac:dyDescent="0.5">
      <c r="A51" s="32" t="s">
        <v>23</v>
      </c>
      <c r="B51" s="133"/>
      <c r="C51" s="133"/>
      <c r="D51" s="122"/>
      <c r="E51" s="122"/>
      <c r="F51" s="15"/>
      <c r="G51" s="15"/>
      <c r="H51" s="15"/>
      <c r="I51" s="15"/>
      <c r="J51" s="15"/>
      <c r="K51" s="15"/>
      <c r="L51" s="125"/>
    </row>
    <row r="52" spans="1:15" ht="22.5" customHeight="1" x14ac:dyDescent="0.5">
      <c r="A52" s="32" t="s">
        <v>91</v>
      </c>
      <c r="B52" s="133"/>
      <c r="C52" s="133"/>
      <c r="D52" s="122"/>
      <c r="E52" s="122"/>
      <c r="F52" s="15"/>
      <c r="G52" s="15"/>
      <c r="H52" s="15"/>
      <c r="I52" s="15"/>
      <c r="J52" s="15"/>
      <c r="K52" s="15"/>
      <c r="L52" s="125"/>
    </row>
    <row r="53" spans="1:15" ht="23.25" hidden="1" x14ac:dyDescent="0.5">
      <c r="A53" s="53" t="s">
        <v>88</v>
      </c>
      <c r="B53" s="133"/>
      <c r="C53" s="133"/>
      <c r="D53" s="122"/>
      <c r="E53" s="122"/>
      <c r="F53" s="15"/>
      <c r="G53" s="15"/>
      <c r="H53" s="15"/>
      <c r="I53" s="15"/>
      <c r="J53" s="15"/>
      <c r="K53" s="15"/>
      <c r="L53" s="15"/>
    </row>
    <row r="54" spans="1:15" ht="9" customHeight="1" x14ac:dyDescent="0.5">
      <c r="A54" s="32"/>
      <c r="B54" s="133"/>
      <c r="C54" s="133"/>
      <c r="D54" s="123"/>
      <c r="E54" s="123"/>
      <c r="F54" s="123"/>
      <c r="G54" s="123"/>
      <c r="H54" s="123"/>
      <c r="I54" s="123"/>
      <c r="J54" s="123"/>
      <c r="K54" s="123"/>
      <c r="L54" s="123"/>
    </row>
    <row r="55" spans="1:15" s="26" customFormat="1" ht="22.5" customHeight="1" x14ac:dyDescent="0.45">
      <c r="A55" s="32"/>
      <c r="B55" s="133"/>
      <c r="C55" s="133"/>
      <c r="D55" s="164" t="s">
        <v>47</v>
      </c>
      <c r="E55" s="164"/>
      <c r="F55" s="164"/>
      <c r="G55" s="164"/>
      <c r="H55" s="164"/>
      <c r="I55" s="164"/>
      <c r="J55" s="164"/>
      <c r="K55" s="164"/>
      <c r="L55" s="164"/>
    </row>
    <row r="56" spans="1:15" s="26" customFormat="1" ht="22.5" customHeight="1" x14ac:dyDescent="0.45">
      <c r="A56" s="32"/>
      <c r="B56" s="133"/>
      <c r="C56" s="133"/>
      <c r="D56" s="122"/>
      <c r="E56" s="123"/>
      <c r="F56" s="45"/>
      <c r="G56" s="133"/>
      <c r="H56" s="165" t="s">
        <v>28</v>
      </c>
      <c r="I56" s="165"/>
      <c r="J56" s="165"/>
      <c r="K56" s="134"/>
      <c r="L56" s="129"/>
    </row>
    <row r="57" spans="1:15" s="26" customFormat="1" ht="22.5" customHeight="1" x14ac:dyDescent="0.45">
      <c r="A57" s="32"/>
      <c r="B57" s="133"/>
      <c r="C57" s="133"/>
      <c r="D57" s="123" t="s">
        <v>26</v>
      </c>
      <c r="E57" s="123"/>
      <c r="F57" s="123" t="s">
        <v>22</v>
      </c>
      <c r="G57" s="15"/>
      <c r="H57" s="123"/>
      <c r="I57" s="123"/>
      <c r="J57" s="123"/>
      <c r="K57" s="123"/>
      <c r="L57" s="123"/>
    </row>
    <row r="58" spans="1:15" s="26" customFormat="1" ht="22.5" customHeight="1" x14ac:dyDescent="0.45">
      <c r="A58" s="32"/>
      <c r="B58" s="133"/>
      <c r="C58" s="133"/>
      <c r="D58" s="123" t="s">
        <v>40</v>
      </c>
      <c r="E58" s="123"/>
      <c r="F58" s="123" t="s">
        <v>56</v>
      </c>
      <c r="G58" s="123"/>
      <c r="H58" s="123" t="s">
        <v>49</v>
      </c>
      <c r="I58" s="123"/>
      <c r="J58" s="123"/>
      <c r="K58" s="123"/>
      <c r="L58" s="123"/>
    </row>
    <row r="59" spans="1:15" s="26" customFormat="1" ht="25.5" customHeight="1" x14ac:dyDescent="0.45">
      <c r="A59" s="32" t="s">
        <v>139</v>
      </c>
      <c r="B59" s="128"/>
      <c r="C59" s="122"/>
      <c r="D59" s="123" t="s">
        <v>34</v>
      </c>
      <c r="E59" s="123"/>
      <c r="F59" s="123" t="s">
        <v>57</v>
      </c>
      <c r="G59" s="123"/>
      <c r="H59" s="123" t="s">
        <v>50</v>
      </c>
      <c r="I59" s="123"/>
      <c r="J59" s="123" t="s">
        <v>35</v>
      </c>
      <c r="K59" s="123"/>
      <c r="L59" s="123" t="s">
        <v>21</v>
      </c>
    </row>
    <row r="60" spans="1:15" s="26" customFormat="1" ht="22.5" customHeight="1" x14ac:dyDescent="0.45">
      <c r="A60" s="32"/>
      <c r="B60" s="122"/>
      <c r="C60" s="122"/>
      <c r="D60" s="166" t="s">
        <v>33</v>
      </c>
      <c r="E60" s="166"/>
      <c r="F60" s="166"/>
      <c r="G60" s="166"/>
      <c r="H60" s="166"/>
      <c r="I60" s="166"/>
      <c r="J60" s="166"/>
      <c r="K60" s="166"/>
      <c r="L60" s="166"/>
    </row>
    <row r="61" spans="1:15" s="26" customFormat="1" ht="22.5" customHeight="1" x14ac:dyDescent="0.45">
      <c r="A61" s="32" t="s">
        <v>120</v>
      </c>
      <c r="B61" s="133"/>
      <c r="C61" s="133"/>
      <c r="D61" s="9">
        <v>208981</v>
      </c>
      <c r="E61" s="9"/>
      <c r="F61" s="9">
        <v>653700</v>
      </c>
      <c r="G61" s="9"/>
      <c r="H61" s="9">
        <v>25000</v>
      </c>
      <c r="I61" s="9"/>
      <c r="J61" s="9">
        <v>4158466</v>
      </c>
      <c r="K61" s="9"/>
      <c r="L61" s="63">
        <f>SUM(D61:J61)</f>
        <v>5046147</v>
      </c>
      <c r="M61" s="50"/>
      <c r="N61" s="50"/>
    </row>
    <row r="62" spans="1:15" s="26" customFormat="1" ht="21.75" x14ac:dyDescent="0.45">
      <c r="A62" s="32"/>
      <c r="B62" s="133"/>
      <c r="C62" s="133"/>
      <c r="D62" s="9"/>
      <c r="E62" s="9"/>
      <c r="F62" s="9"/>
      <c r="G62" s="9"/>
      <c r="H62" s="9"/>
      <c r="I62" s="9"/>
      <c r="J62" s="9"/>
      <c r="K62" s="9"/>
      <c r="L62" s="9"/>
      <c r="M62" s="29"/>
    </row>
    <row r="63" spans="1:15" s="26" customFormat="1" ht="21.75" hidden="1" x14ac:dyDescent="0.45">
      <c r="A63" s="32" t="s">
        <v>84</v>
      </c>
      <c r="B63" s="133"/>
      <c r="C63" s="133"/>
      <c r="D63" s="42"/>
      <c r="E63" s="42"/>
      <c r="F63" s="42"/>
      <c r="G63" s="135"/>
      <c r="H63" s="42"/>
      <c r="I63" s="135"/>
      <c r="J63" s="42"/>
      <c r="K63" s="135"/>
      <c r="L63" s="42"/>
    </row>
    <row r="64" spans="1:15" s="26" customFormat="1" ht="21.75" hidden="1" x14ac:dyDescent="0.45">
      <c r="A64" s="33" t="s">
        <v>137</v>
      </c>
      <c r="B64" s="133"/>
      <c r="C64" s="133"/>
      <c r="D64" s="42"/>
      <c r="E64" s="42"/>
      <c r="F64" s="42"/>
      <c r="G64" s="135"/>
      <c r="H64" s="42"/>
      <c r="I64" s="135"/>
      <c r="J64" s="42"/>
      <c r="K64" s="135"/>
      <c r="L64" s="42"/>
    </row>
    <row r="65" spans="1:15" s="26" customFormat="1" ht="21.75" hidden="1" x14ac:dyDescent="0.45">
      <c r="A65" s="15" t="s">
        <v>85</v>
      </c>
      <c r="B65" s="122">
        <v>11</v>
      </c>
      <c r="C65" s="133"/>
      <c r="D65" s="136" t="s">
        <v>18</v>
      </c>
      <c r="E65" s="42"/>
      <c r="F65" s="136" t="s">
        <v>18</v>
      </c>
      <c r="G65" s="123"/>
      <c r="H65" s="136" t="s">
        <v>18</v>
      </c>
      <c r="I65" s="123"/>
      <c r="J65" s="16"/>
      <c r="K65" s="8"/>
      <c r="L65" s="16"/>
      <c r="M65" s="40"/>
      <c r="N65" s="51"/>
    </row>
    <row r="66" spans="1:15" s="26" customFormat="1" ht="21.75" hidden="1" x14ac:dyDescent="0.45">
      <c r="A66" s="33" t="s">
        <v>138</v>
      </c>
      <c r="B66" s="133"/>
      <c r="C66" s="133"/>
      <c r="D66" s="138" t="s">
        <v>18</v>
      </c>
      <c r="E66" s="42"/>
      <c r="F66" s="138" t="s">
        <v>18</v>
      </c>
      <c r="G66" s="129"/>
      <c r="H66" s="138" t="s">
        <v>18</v>
      </c>
      <c r="I66" s="41"/>
      <c r="J66" s="27"/>
      <c r="K66" s="12"/>
      <c r="L66" s="27"/>
      <c r="M66" s="52"/>
      <c r="N66" s="50"/>
    </row>
    <row r="67" spans="1:15" s="26" customFormat="1" ht="21.75" hidden="1" x14ac:dyDescent="0.45">
      <c r="A67" s="32" t="s">
        <v>86</v>
      </c>
      <c r="B67" s="133"/>
      <c r="C67" s="133"/>
      <c r="D67" s="138" t="s">
        <v>18</v>
      </c>
      <c r="E67" s="42"/>
      <c r="F67" s="138" t="s">
        <v>18</v>
      </c>
      <c r="G67" s="129"/>
      <c r="H67" s="138" t="s">
        <v>18</v>
      </c>
      <c r="I67" s="41"/>
      <c r="J67" s="60"/>
      <c r="K67" s="12"/>
      <c r="L67" s="60"/>
      <c r="M67" s="52"/>
      <c r="N67" s="50"/>
    </row>
    <row r="68" spans="1:15" s="26" customFormat="1" ht="8.4499999999999993" hidden="1" customHeight="1" x14ac:dyDescent="0.45">
      <c r="A68" s="32"/>
      <c r="B68" s="133"/>
      <c r="C68" s="133"/>
      <c r="D68" s="129"/>
      <c r="E68" s="129"/>
      <c r="F68" s="129"/>
      <c r="G68" s="139"/>
      <c r="H68" s="129"/>
      <c r="I68" s="139"/>
      <c r="J68" s="129"/>
      <c r="K68" s="135"/>
      <c r="L68" s="129"/>
    </row>
    <row r="69" spans="1:15" s="26" customFormat="1" ht="22.5" customHeight="1" x14ac:dyDescent="0.45">
      <c r="A69" s="32" t="s">
        <v>61</v>
      </c>
      <c r="B69" s="133"/>
      <c r="C69" s="133"/>
      <c r="D69" s="9"/>
      <c r="E69" s="9"/>
      <c r="F69" s="9"/>
      <c r="G69" s="9"/>
      <c r="H69" s="9"/>
      <c r="I69" s="9"/>
      <c r="J69" s="9"/>
      <c r="K69" s="9"/>
      <c r="L69" s="9"/>
      <c r="M69" s="29"/>
    </row>
    <row r="70" spans="1:15" s="26" customFormat="1" ht="22.5" customHeight="1" x14ac:dyDescent="0.45">
      <c r="A70" s="15" t="s">
        <v>94</v>
      </c>
      <c r="B70" s="133"/>
      <c r="C70" s="133"/>
      <c r="D70" s="110" t="s">
        <v>18</v>
      </c>
      <c r="E70" s="81"/>
      <c r="F70" s="110" t="s">
        <v>18</v>
      </c>
      <c r="G70" s="81"/>
      <c r="H70" s="110" t="s">
        <v>18</v>
      </c>
      <c r="I70" s="81"/>
      <c r="J70" s="16">
        <f>PL!J26</f>
        <v>86694</v>
      </c>
      <c r="K70" s="8"/>
      <c r="L70" s="16">
        <f>SUM(D70:J70)</f>
        <v>86694</v>
      </c>
      <c r="M70" s="40"/>
      <c r="N70" s="51"/>
    </row>
    <row r="71" spans="1:15" s="26" customFormat="1" ht="22.5" customHeight="1" x14ac:dyDescent="0.45">
      <c r="A71" s="15" t="s">
        <v>62</v>
      </c>
      <c r="B71" s="133"/>
      <c r="C71" s="133"/>
      <c r="D71" s="136" t="s">
        <v>18</v>
      </c>
      <c r="E71" s="41"/>
      <c r="F71" s="136" t="s">
        <v>18</v>
      </c>
      <c r="G71" s="129"/>
      <c r="H71" s="136" t="s">
        <v>18</v>
      </c>
      <c r="I71" s="81"/>
      <c r="J71" s="136" t="s">
        <v>18</v>
      </c>
      <c r="K71" s="129"/>
      <c r="L71" s="136" t="s">
        <v>18</v>
      </c>
      <c r="M71" s="40"/>
    </row>
    <row r="72" spans="1:15" s="26" customFormat="1" ht="22.5" customHeight="1" x14ac:dyDescent="0.45">
      <c r="A72" s="32" t="s">
        <v>63</v>
      </c>
      <c r="B72" s="133"/>
      <c r="C72" s="133"/>
      <c r="D72" s="138" t="s">
        <v>18</v>
      </c>
      <c r="E72" s="42"/>
      <c r="F72" s="138" t="s">
        <v>18</v>
      </c>
      <c r="G72" s="129"/>
      <c r="H72" s="138" t="s">
        <v>18</v>
      </c>
      <c r="I72" s="142"/>
      <c r="J72" s="27">
        <f>SUM(J70:J71)</f>
        <v>86694</v>
      </c>
      <c r="K72" s="9"/>
      <c r="L72" s="27">
        <f>SUM(L70:L71)</f>
        <v>86694</v>
      </c>
      <c r="M72" s="29"/>
    </row>
    <row r="73" spans="1:15" s="26" customFormat="1" ht="8.4499999999999993" customHeight="1" x14ac:dyDescent="0.45">
      <c r="A73" s="32"/>
      <c r="B73" s="133"/>
      <c r="C73" s="133"/>
      <c r="D73" s="9"/>
      <c r="E73" s="9"/>
      <c r="F73" s="9"/>
      <c r="G73" s="9"/>
      <c r="H73" s="9"/>
      <c r="I73" s="9"/>
      <c r="J73" s="9"/>
      <c r="K73" s="9"/>
      <c r="L73" s="9"/>
      <c r="M73" s="29"/>
    </row>
    <row r="74" spans="1:15" s="26" customFormat="1" ht="22.5" customHeight="1" thickBot="1" x14ac:dyDescent="0.5">
      <c r="A74" s="32" t="s">
        <v>140</v>
      </c>
      <c r="B74" s="133"/>
      <c r="C74" s="133"/>
      <c r="D74" s="28">
        <v>208981</v>
      </c>
      <c r="E74" s="9"/>
      <c r="F74" s="28">
        <v>653700</v>
      </c>
      <c r="G74" s="9"/>
      <c r="H74" s="28">
        <v>25000</v>
      </c>
      <c r="I74" s="9"/>
      <c r="J74" s="28">
        <f>SUM(J72+J67+J61)</f>
        <v>4245160</v>
      </c>
      <c r="K74" s="9"/>
      <c r="L74" s="28">
        <f>SUM(L72+L67+L61)</f>
        <v>5132841</v>
      </c>
      <c r="M74" s="29"/>
      <c r="O74" s="26">
        <v>3442096</v>
      </c>
    </row>
    <row r="75" spans="1:15" ht="22.5" customHeight="1" thickTop="1" x14ac:dyDescent="0.5">
      <c r="A75" s="15"/>
      <c r="B75" s="122"/>
      <c r="C75" s="122"/>
      <c r="D75" s="122"/>
      <c r="E75" s="122"/>
      <c r="F75" s="15"/>
      <c r="G75" s="15"/>
      <c r="H75" s="15"/>
      <c r="I75" s="15"/>
      <c r="J75" s="15"/>
      <c r="K75" s="15"/>
      <c r="L75" s="15"/>
    </row>
    <row r="76" spans="1:15" ht="22.5" customHeight="1" x14ac:dyDescent="0.5">
      <c r="A76" s="32" t="s">
        <v>23</v>
      </c>
      <c r="B76" s="133"/>
      <c r="C76" s="133"/>
      <c r="D76" s="122"/>
      <c r="E76" s="122"/>
      <c r="F76" s="15"/>
      <c r="G76" s="15"/>
      <c r="H76" s="15"/>
      <c r="I76" s="15"/>
      <c r="J76" s="15"/>
      <c r="K76" s="15"/>
      <c r="L76" s="125"/>
    </row>
    <row r="77" spans="1:15" ht="22.5" customHeight="1" x14ac:dyDescent="0.5">
      <c r="A77" s="32" t="s">
        <v>91</v>
      </c>
      <c r="B77" s="133"/>
      <c r="C77" s="133"/>
      <c r="D77" s="122"/>
      <c r="E77" s="122"/>
      <c r="F77" s="15"/>
      <c r="G77" s="15"/>
      <c r="H77" s="15"/>
      <c r="I77" s="15"/>
      <c r="J77" s="15"/>
      <c r="K77" s="15"/>
      <c r="L77" s="125"/>
    </row>
    <row r="78" spans="1:15" ht="23.25" hidden="1" x14ac:dyDescent="0.5">
      <c r="A78" s="53" t="s">
        <v>88</v>
      </c>
      <c r="B78" s="133"/>
      <c r="C78" s="133"/>
      <c r="D78" s="122"/>
      <c r="E78" s="122"/>
      <c r="F78" s="15"/>
      <c r="G78" s="15"/>
      <c r="H78" s="15"/>
      <c r="I78" s="15"/>
      <c r="J78" s="15"/>
      <c r="K78" s="15"/>
      <c r="L78" s="15"/>
    </row>
    <row r="79" spans="1:15" ht="9" customHeight="1" x14ac:dyDescent="0.5">
      <c r="A79" s="32"/>
      <c r="B79" s="133"/>
      <c r="C79" s="133"/>
      <c r="D79" s="123"/>
      <c r="E79" s="123"/>
      <c r="F79" s="123"/>
      <c r="G79" s="123"/>
      <c r="H79" s="123"/>
      <c r="I79" s="123"/>
      <c r="J79" s="123"/>
      <c r="K79" s="123"/>
      <c r="L79" s="123"/>
    </row>
    <row r="80" spans="1:15" s="26" customFormat="1" ht="22.5" customHeight="1" x14ac:dyDescent="0.45">
      <c r="A80" s="32"/>
      <c r="B80" s="133"/>
      <c r="C80" s="133"/>
      <c r="D80" s="164" t="s">
        <v>47</v>
      </c>
      <c r="E80" s="164"/>
      <c r="F80" s="164"/>
      <c r="G80" s="164"/>
      <c r="H80" s="164"/>
      <c r="I80" s="164"/>
      <c r="J80" s="164"/>
      <c r="K80" s="164"/>
      <c r="L80" s="164"/>
    </row>
    <row r="81" spans="1:14" s="26" customFormat="1" ht="22.5" customHeight="1" x14ac:dyDescent="0.45">
      <c r="A81" s="32"/>
      <c r="B81" s="133"/>
      <c r="C81" s="133"/>
      <c r="D81" s="122"/>
      <c r="E81" s="123"/>
      <c r="F81" s="45"/>
      <c r="G81" s="133"/>
      <c r="H81" s="165" t="s">
        <v>28</v>
      </c>
      <c r="I81" s="165"/>
      <c r="J81" s="165"/>
      <c r="K81" s="134"/>
      <c r="L81" s="129"/>
    </row>
    <row r="82" spans="1:14" s="26" customFormat="1" ht="22.5" customHeight="1" x14ac:dyDescent="0.45">
      <c r="A82" s="32"/>
      <c r="B82" s="133"/>
      <c r="C82" s="133"/>
      <c r="D82" s="123" t="s">
        <v>26</v>
      </c>
      <c r="E82" s="123"/>
      <c r="F82" s="123" t="s">
        <v>22</v>
      </c>
      <c r="G82" s="15"/>
      <c r="H82" s="123"/>
      <c r="I82" s="123"/>
      <c r="J82" s="123"/>
      <c r="K82" s="123"/>
      <c r="L82" s="123"/>
    </row>
    <row r="83" spans="1:14" s="26" customFormat="1" ht="22.5" customHeight="1" x14ac:dyDescent="0.45">
      <c r="A83" s="32"/>
      <c r="B83" s="133"/>
      <c r="C83" s="133"/>
      <c r="D83" s="123" t="s">
        <v>40</v>
      </c>
      <c r="E83" s="123"/>
      <c r="F83" s="123" t="s">
        <v>56</v>
      </c>
      <c r="G83" s="123"/>
      <c r="H83" s="123" t="s">
        <v>49</v>
      </c>
      <c r="I83" s="123"/>
      <c r="J83" s="123"/>
      <c r="K83" s="123"/>
      <c r="L83" s="123"/>
    </row>
    <row r="84" spans="1:14" s="26" customFormat="1" ht="25.5" customHeight="1" x14ac:dyDescent="0.45">
      <c r="A84" s="32" t="s">
        <v>141</v>
      </c>
      <c r="B84" s="128"/>
      <c r="C84" s="122"/>
      <c r="D84" s="123" t="s">
        <v>34</v>
      </c>
      <c r="E84" s="123"/>
      <c r="F84" s="123" t="s">
        <v>57</v>
      </c>
      <c r="G84" s="123"/>
      <c r="H84" s="123" t="s">
        <v>50</v>
      </c>
      <c r="I84" s="123"/>
      <c r="J84" s="123" t="s">
        <v>35</v>
      </c>
      <c r="K84" s="123"/>
      <c r="L84" s="123" t="s">
        <v>21</v>
      </c>
    </row>
    <row r="85" spans="1:14" s="26" customFormat="1" ht="22.5" customHeight="1" x14ac:dyDescent="0.45">
      <c r="A85" s="32"/>
      <c r="B85" s="122"/>
      <c r="C85" s="122"/>
      <c r="D85" s="166" t="s">
        <v>33</v>
      </c>
      <c r="E85" s="166"/>
      <c r="F85" s="166"/>
      <c r="G85" s="166"/>
      <c r="H85" s="166"/>
      <c r="I85" s="166"/>
      <c r="J85" s="166"/>
      <c r="K85" s="166"/>
      <c r="L85" s="166"/>
    </row>
    <row r="86" spans="1:14" s="26" customFormat="1" ht="22.5" customHeight="1" x14ac:dyDescent="0.45">
      <c r="A86" s="32" t="s">
        <v>142</v>
      </c>
      <c r="B86" s="133"/>
      <c r="C86" s="133"/>
      <c r="D86" s="9">
        <v>208981</v>
      </c>
      <c r="E86" s="9"/>
      <c r="F86" s="9">
        <v>653700</v>
      </c>
      <c r="G86" s="9"/>
      <c r="H86" s="9">
        <v>25000</v>
      </c>
      <c r="I86" s="9"/>
      <c r="J86" s="9">
        <v>4045301</v>
      </c>
      <c r="K86" s="9"/>
      <c r="L86" s="63">
        <f>SUM(D86:J86)</f>
        <v>4932982</v>
      </c>
      <c r="M86" s="50"/>
      <c r="N86" s="50"/>
    </row>
    <row r="87" spans="1:14" s="26" customFormat="1" ht="21.75" x14ac:dyDescent="0.45">
      <c r="A87" s="32"/>
      <c r="B87" s="133"/>
      <c r="C87" s="133"/>
      <c r="D87" s="9"/>
      <c r="E87" s="9"/>
      <c r="F87" s="9"/>
      <c r="G87" s="9"/>
      <c r="H87" s="9"/>
      <c r="I87" s="9"/>
      <c r="J87" s="9"/>
      <c r="K87" s="9"/>
      <c r="L87" s="9"/>
      <c r="M87" s="29"/>
    </row>
    <row r="88" spans="1:14" s="26" customFormat="1" ht="21.75" hidden="1" x14ac:dyDescent="0.45">
      <c r="A88" s="32" t="s">
        <v>84</v>
      </c>
      <c r="B88" s="133"/>
      <c r="C88" s="133"/>
      <c r="D88" s="42"/>
      <c r="E88" s="42"/>
      <c r="F88" s="42"/>
      <c r="G88" s="135"/>
      <c r="H88" s="42"/>
      <c r="I88" s="135"/>
      <c r="J88" s="42"/>
      <c r="K88" s="135"/>
      <c r="L88" s="42"/>
    </row>
    <row r="89" spans="1:14" s="26" customFormat="1" ht="21.75" hidden="1" x14ac:dyDescent="0.45">
      <c r="A89" s="33" t="s">
        <v>137</v>
      </c>
      <c r="B89" s="133"/>
      <c r="C89" s="133"/>
      <c r="D89" s="42"/>
      <c r="E89" s="42"/>
      <c r="F89" s="42"/>
      <c r="G89" s="135"/>
      <c r="H89" s="42"/>
      <c r="I89" s="135"/>
      <c r="J89" s="42"/>
      <c r="K89" s="135"/>
      <c r="L89" s="42"/>
    </row>
    <row r="90" spans="1:14" s="26" customFormat="1" ht="21.75" hidden="1" x14ac:dyDescent="0.45">
      <c r="A90" s="15" t="s">
        <v>85</v>
      </c>
      <c r="B90" s="122">
        <v>11</v>
      </c>
      <c r="C90" s="133"/>
      <c r="D90" s="136" t="s">
        <v>18</v>
      </c>
      <c r="E90" s="42"/>
      <c r="F90" s="136" t="s">
        <v>18</v>
      </c>
      <c r="G90" s="123"/>
      <c r="H90" s="136" t="s">
        <v>18</v>
      </c>
      <c r="I90" s="123"/>
      <c r="J90" s="16"/>
      <c r="K90" s="8"/>
      <c r="L90" s="16"/>
      <c r="M90" s="40"/>
      <c r="N90" s="51"/>
    </row>
    <row r="91" spans="1:14" s="26" customFormat="1" ht="21.75" hidden="1" x14ac:dyDescent="0.45">
      <c r="A91" s="33" t="s">
        <v>138</v>
      </c>
      <c r="B91" s="133"/>
      <c r="C91" s="133"/>
      <c r="D91" s="138" t="s">
        <v>18</v>
      </c>
      <c r="E91" s="42"/>
      <c r="F91" s="138" t="s">
        <v>18</v>
      </c>
      <c r="G91" s="129"/>
      <c r="H91" s="138" t="s">
        <v>18</v>
      </c>
      <c r="I91" s="41"/>
      <c r="J91" s="27"/>
      <c r="K91" s="12"/>
      <c r="L91" s="27"/>
      <c r="M91" s="52"/>
      <c r="N91" s="50"/>
    </row>
    <row r="92" spans="1:14" s="26" customFormat="1" ht="21.75" hidden="1" x14ac:dyDescent="0.45">
      <c r="A92" s="32" t="s">
        <v>86</v>
      </c>
      <c r="B92" s="133"/>
      <c r="C92" s="133"/>
      <c r="D92" s="138" t="s">
        <v>18</v>
      </c>
      <c r="E92" s="42"/>
      <c r="F92" s="138" t="s">
        <v>18</v>
      </c>
      <c r="G92" s="129"/>
      <c r="H92" s="138" t="s">
        <v>18</v>
      </c>
      <c r="I92" s="41"/>
      <c r="J92" s="60"/>
      <c r="K92" s="12"/>
      <c r="L92" s="60"/>
      <c r="M92" s="52"/>
      <c r="N92" s="50"/>
    </row>
    <row r="93" spans="1:14" s="26" customFormat="1" ht="8.4499999999999993" hidden="1" customHeight="1" thickBot="1" x14ac:dyDescent="0.5">
      <c r="A93" s="32"/>
      <c r="B93" s="133"/>
      <c r="C93" s="133"/>
      <c r="D93" s="129"/>
      <c r="E93" s="129"/>
      <c r="F93" s="129"/>
      <c r="G93" s="139"/>
      <c r="H93" s="129"/>
      <c r="I93" s="139"/>
      <c r="J93" s="129"/>
      <c r="K93" s="135"/>
      <c r="L93" s="129"/>
    </row>
    <row r="94" spans="1:14" s="26" customFormat="1" ht="22.5" customHeight="1" x14ac:dyDescent="0.45">
      <c r="A94" s="32" t="s">
        <v>61</v>
      </c>
      <c r="B94" s="133"/>
      <c r="C94" s="133"/>
      <c r="D94" s="9"/>
      <c r="E94" s="9"/>
      <c r="F94" s="9"/>
      <c r="G94" s="9"/>
      <c r="H94" s="9"/>
      <c r="I94" s="9"/>
      <c r="J94" s="9"/>
      <c r="K94" s="9"/>
      <c r="L94" s="9"/>
      <c r="M94" s="29"/>
    </row>
    <row r="95" spans="1:14" s="26" customFormat="1" ht="22.5" customHeight="1" x14ac:dyDescent="0.45">
      <c r="A95" s="15" t="s">
        <v>94</v>
      </c>
      <c r="B95" s="133"/>
      <c r="C95" s="133"/>
      <c r="D95" s="110" t="s">
        <v>18</v>
      </c>
      <c r="E95" s="81"/>
      <c r="F95" s="110" t="s">
        <v>18</v>
      </c>
      <c r="G95" s="81"/>
      <c r="H95" s="110" t="s">
        <v>18</v>
      </c>
      <c r="I95" s="81"/>
      <c r="J95" s="16">
        <f>PL!H26</f>
        <v>48167</v>
      </c>
      <c r="K95" s="8"/>
      <c r="L95" s="16">
        <f>SUM(D95:J95)</f>
        <v>48167</v>
      </c>
      <c r="M95" s="40"/>
      <c r="N95" s="51"/>
    </row>
    <row r="96" spans="1:14" s="26" customFormat="1" ht="22.5" customHeight="1" x14ac:dyDescent="0.45">
      <c r="A96" s="15" t="s">
        <v>62</v>
      </c>
      <c r="B96" s="133"/>
      <c r="C96" s="133"/>
      <c r="D96" s="136" t="s">
        <v>18</v>
      </c>
      <c r="E96" s="41"/>
      <c r="F96" s="136" t="s">
        <v>18</v>
      </c>
      <c r="G96" s="129"/>
      <c r="H96" s="136" t="s">
        <v>18</v>
      </c>
      <c r="I96" s="81"/>
      <c r="J96" s="136" t="s">
        <v>18</v>
      </c>
      <c r="K96" s="129"/>
      <c r="L96" s="136" t="s">
        <v>18</v>
      </c>
      <c r="M96" s="40"/>
    </row>
    <row r="97" spans="1:15" s="26" customFormat="1" ht="22.5" customHeight="1" x14ac:dyDescent="0.45">
      <c r="A97" s="32" t="s">
        <v>63</v>
      </c>
      <c r="B97" s="133"/>
      <c r="C97" s="133"/>
      <c r="D97" s="138" t="s">
        <v>18</v>
      </c>
      <c r="E97" s="42"/>
      <c r="F97" s="138" t="s">
        <v>18</v>
      </c>
      <c r="G97" s="129"/>
      <c r="H97" s="138" t="s">
        <v>18</v>
      </c>
      <c r="I97" s="142"/>
      <c r="J97" s="27">
        <f>SUM(J95:J96)</f>
        <v>48167</v>
      </c>
      <c r="K97" s="9"/>
      <c r="L97" s="27">
        <f>SUM(L95:L96)</f>
        <v>48167</v>
      </c>
      <c r="M97" s="29"/>
    </row>
    <row r="98" spans="1:15" s="26" customFormat="1" ht="8.4499999999999993" customHeight="1" x14ac:dyDescent="0.45">
      <c r="A98" s="32"/>
      <c r="B98" s="133"/>
      <c r="C98" s="133"/>
      <c r="D98" s="9"/>
      <c r="E98" s="9"/>
      <c r="F98" s="9"/>
      <c r="G98" s="9"/>
      <c r="H98" s="9"/>
      <c r="I98" s="9"/>
      <c r="J98" s="9"/>
      <c r="K98" s="9"/>
      <c r="L98" s="9"/>
      <c r="M98" s="29"/>
    </row>
    <row r="99" spans="1:15" s="26" customFormat="1" ht="22.5" customHeight="1" thickBot="1" x14ac:dyDescent="0.5">
      <c r="A99" s="32" t="s">
        <v>143</v>
      </c>
      <c r="B99" s="133"/>
      <c r="C99" s="133"/>
      <c r="D99" s="28">
        <v>208981</v>
      </c>
      <c r="E99" s="9"/>
      <c r="F99" s="28">
        <v>653700</v>
      </c>
      <c r="G99" s="9"/>
      <c r="H99" s="28">
        <v>25000</v>
      </c>
      <c r="I99" s="9"/>
      <c r="J99" s="28">
        <f>SUM(J97+J92+J86)</f>
        <v>4093468</v>
      </c>
      <c r="K99" s="9"/>
      <c r="L99" s="28">
        <f>SUM(L97+L92+L86)</f>
        <v>4981149</v>
      </c>
      <c r="M99" s="29"/>
      <c r="O99" s="26">
        <f>L99-BS!H65</f>
        <v>0</v>
      </c>
    </row>
    <row r="100" spans="1:15" ht="22.5" customHeight="1" thickTop="1" x14ac:dyDescent="0.5">
      <c r="A100" s="15"/>
      <c r="B100" s="122"/>
      <c r="C100" s="122"/>
      <c r="D100" s="122"/>
      <c r="E100" s="122"/>
      <c r="F100" s="15"/>
      <c r="G100" s="15"/>
      <c r="H100" s="15"/>
      <c r="I100" s="15"/>
      <c r="J100" s="15"/>
      <c r="K100" s="15"/>
      <c r="L100" s="15"/>
    </row>
  </sheetData>
  <mergeCells count="12">
    <mergeCell ref="D80:L80"/>
    <mergeCell ref="H81:J81"/>
    <mergeCell ref="D85:L85"/>
    <mergeCell ref="D30:L30"/>
    <mergeCell ref="H31:J31"/>
    <mergeCell ref="D35:L35"/>
    <mergeCell ref="D60:L60"/>
    <mergeCell ref="D5:L5"/>
    <mergeCell ref="H6:J6"/>
    <mergeCell ref="D10:L10"/>
    <mergeCell ref="D55:L55"/>
    <mergeCell ref="H56:J56"/>
  </mergeCells>
  <phoneticPr fontId="3" type="noConversion"/>
  <printOptions horizontalCentered="1"/>
  <pageMargins left="0.8" right="0.55000000000000004" top="0.48" bottom="0.5" header="0.5" footer="0.5"/>
  <pageSetup paperSize="9" firstPageNumber="6" orientation="landscape" useFirstPageNumber="1" r:id="rId1"/>
  <headerFooter>
    <oddFooter xml:space="preserve">&amp;L   หมายเหตุประกอบงบการเงินเป็นส่วนหนึ่งของงบการเงินนี้
&amp;C&amp;P </oddFooter>
  </headerFooter>
  <rowBreaks count="3" manualBreakCount="3">
    <brk id="25" max="16383" man="1"/>
    <brk id="50" max="16383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CC"/>
  </sheetPr>
  <dimension ref="A1:M75"/>
  <sheetViews>
    <sheetView tabSelected="1" view="pageBreakPreview" topLeftCell="A15" zoomScale="80" zoomScaleNormal="100" zoomScaleSheetLayoutView="80" workbookViewId="0">
      <selection activeCell="I26" sqref="I26"/>
    </sheetView>
  </sheetViews>
  <sheetFormatPr defaultColWidth="9.140625" defaultRowHeight="21.75" customHeight="1" x14ac:dyDescent="0.45"/>
  <cols>
    <col min="1" max="1" width="49.28515625" style="25" customWidth="1"/>
    <col min="2" max="2" width="1.5703125" style="17" customWidth="1"/>
    <col min="3" max="3" width="12.7109375" style="10" customWidth="1"/>
    <col min="4" max="4" width="1" style="10" customWidth="1"/>
    <col min="5" max="5" width="12.5703125" style="10" customWidth="1"/>
    <col min="6" max="6" width="1.7109375" style="10" customWidth="1"/>
    <col min="7" max="7" width="12.28515625" style="10" customWidth="1"/>
    <col min="8" max="8" width="0.85546875" style="10" customWidth="1"/>
    <col min="9" max="9" width="13.140625" style="10" customWidth="1"/>
    <col min="10" max="11" width="10.42578125" style="10" bestFit="1" customWidth="1"/>
    <col min="12" max="16384" width="9.140625" style="10"/>
  </cols>
  <sheetData>
    <row r="1" spans="1:9" x14ac:dyDescent="0.45">
      <c r="A1" s="82" t="s">
        <v>23</v>
      </c>
      <c r="B1" s="18"/>
      <c r="C1" s="15"/>
      <c r="D1" s="15"/>
      <c r="E1" s="15"/>
      <c r="F1" s="15"/>
      <c r="G1" s="15"/>
      <c r="H1" s="15"/>
      <c r="I1" s="15"/>
    </row>
    <row r="2" spans="1:9" ht="21.75" customHeight="1" x14ac:dyDescent="0.45">
      <c r="A2" s="82" t="s">
        <v>92</v>
      </c>
      <c r="B2" s="18"/>
      <c r="C2" s="15"/>
      <c r="D2" s="15"/>
      <c r="E2" s="15"/>
      <c r="F2" s="15"/>
      <c r="G2" s="15"/>
      <c r="H2" s="15"/>
      <c r="I2" s="15"/>
    </row>
    <row r="3" spans="1:9" ht="5.25" customHeight="1" x14ac:dyDescent="0.45">
      <c r="A3" s="55"/>
      <c r="B3" s="18"/>
      <c r="C3" s="15"/>
      <c r="D3" s="15"/>
      <c r="E3" s="15"/>
      <c r="F3" s="15"/>
      <c r="G3" s="15"/>
      <c r="H3" s="15"/>
      <c r="I3" s="15"/>
    </row>
    <row r="4" spans="1:9" ht="21.75" customHeight="1" x14ac:dyDescent="0.45">
      <c r="A4" s="55"/>
      <c r="B4" s="19"/>
      <c r="C4" s="162" t="s">
        <v>17</v>
      </c>
      <c r="D4" s="162"/>
      <c r="E4" s="162"/>
      <c r="F4" s="2"/>
      <c r="G4" s="162" t="s">
        <v>47</v>
      </c>
      <c r="H4" s="162"/>
      <c r="I4" s="162"/>
    </row>
    <row r="5" spans="1:9" ht="21.75" customHeight="1" x14ac:dyDescent="0.45">
      <c r="A5" s="55"/>
      <c r="B5" s="19"/>
      <c r="C5" s="163" t="s">
        <v>129</v>
      </c>
      <c r="D5" s="163"/>
      <c r="E5" s="163"/>
      <c r="F5" s="130"/>
      <c r="G5" s="163" t="s">
        <v>129</v>
      </c>
      <c r="H5" s="163"/>
      <c r="I5" s="163"/>
    </row>
    <row r="6" spans="1:9" ht="21.75" customHeight="1" x14ac:dyDescent="0.45">
      <c r="A6" s="55"/>
      <c r="B6" s="19"/>
      <c r="C6" s="163" t="s">
        <v>135</v>
      </c>
      <c r="D6" s="163"/>
      <c r="E6" s="163"/>
      <c r="F6" s="130"/>
      <c r="G6" s="163" t="s">
        <v>135</v>
      </c>
      <c r="H6" s="163"/>
      <c r="I6" s="163"/>
    </row>
    <row r="7" spans="1:9" ht="21.75" customHeight="1" x14ac:dyDescent="0.45">
      <c r="A7" s="55"/>
      <c r="B7" s="19"/>
      <c r="C7" s="56" t="s">
        <v>130</v>
      </c>
      <c r="D7" s="96"/>
      <c r="E7" s="56" t="s">
        <v>103</v>
      </c>
      <c r="F7" s="96"/>
      <c r="G7" s="56" t="s">
        <v>130</v>
      </c>
      <c r="H7" s="96"/>
      <c r="I7" s="56" t="s">
        <v>103</v>
      </c>
    </row>
    <row r="8" spans="1:9" ht="21.75" customHeight="1" x14ac:dyDescent="0.45">
      <c r="A8" s="55"/>
      <c r="B8" s="132"/>
      <c r="C8" s="167" t="s">
        <v>33</v>
      </c>
      <c r="D8" s="167"/>
      <c r="E8" s="167"/>
      <c r="F8" s="167"/>
      <c r="G8" s="167"/>
      <c r="H8" s="167"/>
      <c r="I8" s="167"/>
    </row>
    <row r="9" spans="1:9" ht="21.75" customHeight="1" x14ac:dyDescent="0.45">
      <c r="A9" s="22" t="s">
        <v>19</v>
      </c>
      <c r="B9" s="20"/>
      <c r="C9" s="11"/>
      <c r="D9" s="11"/>
      <c r="E9" s="11"/>
      <c r="F9" s="11"/>
      <c r="G9" s="11"/>
      <c r="H9" s="11"/>
      <c r="I9" s="11"/>
    </row>
    <row r="10" spans="1:9" ht="21.75" customHeight="1" x14ac:dyDescent="0.45">
      <c r="A10" s="23" t="s">
        <v>99</v>
      </c>
      <c r="B10" s="20"/>
      <c r="C10" s="10">
        <f>PL!D26</f>
        <v>34103</v>
      </c>
      <c r="D10" s="12"/>
      <c r="E10" s="10">
        <f>PL!F26</f>
        <v>108331</v>
      </c>
      <c r="F10" s="11"/>
      <c r="G10" s="10">
        <f>PL!H26</f>
        <v>48167</v>
      </c>
      <c r="H10" s="12"/>
      <c r="I10" s="10">
        <f>PL!J26</f>
        <v>86694</v>
      </c>
    </row>
    <row r="11" spans="1:9" ht="21.75" customHeight="1" x14ac:dyDescent="0.45">
      <c r="A11" s="24" t="s">
        <v>161</v>
      </c>
      <c r="B11" s="34"/>
      <c r="D11" s="12"/>
      <c r="F11" s="11"/>
      <c r="G11" s="11"/>
      <c r="H11" s="12"/>
      <c r="I11" s="11"/>
    </row>
    <row r="12" spans="1:9" ht="21.75" customHeight="1" x14ac:dyDescent="0.45">
      <c r="A12" s="23" t="s">
        <v>155</v>
      </c>
      <c r="B12" s="34"/>
      <c r="C12" s="10">
        <v>104774</v>
      </c>
      <c r="D12" s="12"/>
      <c r="E12" s="10">
        <v>109675</v>
      </c>
      <c r="F12" s="11"/>
      <c r="G12" s="84">
        <v>63439</v>
      </c>
      <c r="H12" s="12"/>
      <c r="I12" s="84">
        <v>64831</v>
      </c>
    </row>
    <row r="13" spans="1:9" ht="21.75" hidden="1" customHeight="1" x14ac:dyDescent="0.45">
      <c r="A13" s="23" t="s">
        <v>106</v>
      </c>
      <c r="B13" s="34"/>
      <c r="C13" s="35"/>
      <c r="D13" s="12"/>
      <c r="E13" s="35"/>
      <c r="F13" s="11"/>
      <c r="G13" s="84"/>
      <c r="H13" s="12"/>
      <c r="I13" s="84"/>
    </row>
    <row r="14" spans="1:9" ht="21.75" customHeight="1" x14ac:dyDescent="0.45">
      <c r="A14" s="23" t="s">
        <v>52</v>
      </c>
      <c r="B14" s="34"/>
      <c r="C14" s="10">
        <v>681</v>
      </c>
      <c r="D14" s="12"/>
      <c r="E14" s="10">
        <v>1281</v>
      </c>
      <c r="F14" s="11"/>
      <c r="G14" s="147">
        <v>0</v>
      </c>
      <c r="H14" s="12"/>
      <c r="I14" s="84">
        <v>123</v>
      </c>
    </row>
    <row r="15" spans="1:9" ht="21.75" customHeight="1" x14ac:dyDescent="0.45">
      <c r="A15" s="23" t="s">
        <v>156</v>
      </c>
      <c r="B15" s="34"/>
      <c r="C15" s="10">
        <v>19028</v>
      </c>
      <c r="D15" s="12"/>
      <c r="E15" s="10">
        <v>4080</v>
      </c>
      <c r="F15" s="11"/>
      <c r="G15" s="84">
        <v>15651</v>
      </c>
      <c r="H15" s="12"/>
      <c r="I15" s="84">
        <v>-2219</v>
      </c>
    </row>
    <row r="16" spans="1:9" ht="21.75" customHeight="1" x14ac:dyDescent="0.45">
      <c r="A16" s="23" t="s">
        <v>119</v>
      </c>
      <c r="B16" s="34"/>
      <c r="C16" s="11">
        <v>-1499</v>
      </c>
      <c r="D16" s="12"/>
      <c r="E16" s="11">
        <v>16579</v>
      </c>
      <c r="F16" s="11"/>
      <c r="G16" s="156">
        <v>-1499</v>
      </c>
      <c r="H16" s="12"/>
      <c r="I16" s="11">
        <v>-1201</v>
      </c>
    </row>
    <row r="17" spans="1:13" ht="21.75" hidden="1" customHeight="1" x14ac:dyDescent="0.45">
      <c r="A17" s="23" t="s">
        <v>108</v>
      </c>
      <c r="B17" s="20"/>
      <c r="C17" s="11"/>
      <c r="D17" s="12"/>
      <c r="E17" s="11"/>
      <c r="F17" s="47"/>
      <c r="G17" s="14"/>
      <c r="H17" s="47"/>
      <c r="I17" s="14"/>
    </row>
    <row r="18" spans="1:13" ht="21.75" customHeight="1" x14ac:dyDescent="0.45">
      <c r="A18" s="23" t="s">
        <v>144</v>
      </c>
      <c r="B18" s="20"/>
      <c r="C18" s="11">
        <v>-116</v>
      </c>
      <c r="D18" s="12"/>
      <c r="E18" s="11">
        <v>-223</v>
      </c>
      <c r="F18" s="11"/>
      <c r="G18" s="14">
        <v>-116</v>
      </c>
      <c r="H18" s="12"/>
      <c r="I18" s="11">
        <v>-143</v>
      </c>
    </row>
    <row r="19" spans="1:13" s="108" customFormat="1" ht="21.75" hidden="1" customHeight="1" x14ac:dyDescent="0.45">
      <c r="A19" s="23" t="s">
        <v>95</v>
      </c>
      <c r="B19" s="20"/>
      <c r="C19" s="11"/>
      <c r="D19" s="12"/>
      <c r="E19" s="11"/>
      <c r="F19" s="11"/>
      <c r="G19" s="11"/>
      <c r="H19" s="12"/>
      <c r="I19" s="11"/>
    </row>
    <row r="20" spans="1:13" ht="21.75" customHeight="1" x14ac:dyDescent="0.45">
      <c r="A20" s="23" t="s">
        <v>67</v>
      </c>
      <c r="B20" s="20"/>
      <c r="C20" s="14">
        <v>6556</v>
      </c>
      <c r="D20" s="16"/>
      <c r="E20" s="14">
        <v>5396</v>
      </c>
      <c r="F20" s="14"/>
      <c r="G20" s="14">
        <v>5120</v>
      </c>
      <c r="H20" s="16"/>
      <c r="I20" s="14">
        <v>4199</v>
      </c>
    </row>
    <row r="21" spans="1:13" ht="21.75" customHeight="1" x14ac:dyDescent="0.45">
      <c r="A21" s="61" t="s">
        <v>116</v>
      </c>
      <c r="B21" s="20"/>
      <c r="C21" s="13">
        <v>10941</v>
      </c>
      <c r="D21" s="12"/>
      <c r="E21" s="13">
        <v>27832</v>
      </c>
      <c r="F21" s="11"/>
      <c r="G21" s="13">
        <v>10054</v>
      </c>
      <c r="H21" s="12"/>
      <c r="I21" s="13">
        <v>20312</v>
      </c>
    </row>
    <row r="22" spans="1:13" ht="21.75" customHeight="1" x14ac:dyDescent="0.45">
      <c r="A22" s="23"/>
      <c r="B22" s="20"/>
      <c r="C22" s="11">
        <f>SUM(C10:C21)</f>
        <v>174468</v>
      </c>
      <c r="D22" s="12"/>
      <c r="E22" s="11">
        <f>SUM(E10:E21)</f>
        <v>272951</v>
      </c>
      <c r="F22" s="11"/>
      <c r="G22" s="11">
        <f>SUM(G9:G21)</f>
        <v>140816</v>
      </c>
      <c r="H22" s="12"/>
      <c r="I22" s="11">
        <f>SUM(I9:I21)</f>
        <v>172596</v>
      </c>
    </row>
    <row r="23" spans="1:13" ht="18.75" customHeight="1" x14ac:dyDescent="0.45">
      <c r="A23" s="23"/>
      <c r="B23" s="20"/>
      <c r="C23" s="11"/>
      <c r="D23" s="12"/>
      <c r="E23" s="11"/>
      <c r="F23" s="11"/>
      <c r="G23" s="11"/>
      <c r="H23" s="12"/>
      <c r="I23" s="11"/>
    </row>
    <row r="24" spans="1:13" ht="21.75" customHeight="1" x14ac:dyDescent="0.45">
      <c r="A24" s="24" t="s">
        <v>36</v>
      </c>
      <c r="B24" s="20"/>
      <c r="C24" s="11"/>
      <c r="D24" s="11"/>
      <c r="E24" s="11"/>
      <c r="F24" s="11"/>
      <c r="G24" s="11"/>
      <c r="H24" s="30"/>
      <c r="I24" s="11"/>
    </row>
    <row r="25" spans="1:13" ht="21.75" customHeight="1" x14ac:dyDescent="0.45">
      <c r="A25" s="23" t="s">
        <v>20</v>
      </c>
      <c r="B25" s="20"/>
      <c r="C25" s="11">
        <v>132571</v>
      </c>
      <c r="D25" s="11"/>
      <c r="E25" s="11">
        <v>-106646</v>
      </c>
      <c r="F25" s="11"/>
      <c r="G25" s="11">
        <v>71420</v>
      </c>
      <c r="H25" s="30"/>
      <c r="I25" s="11">
        <v>-115374</v>
      </c>
    </row>
    <row r="26" spans="1:13" ht="21.75" customHeight="1" x14ac:dyDescent="0.45">
      <c r="A26" s="23" t="s">
        <v>150</v>
      </c>
      <c r="B26" s="20"/>
      <c r="C26" s="11">
        <v>-21644</v>
      </c>
      <c r="D26" s="11"/>
      <c r="E26" s="11">
        <v>17768</v>
      </c>
      <c r="F26" s="11"/>
      <c r="G26" s="11">
        <v>-21475</v>
      </c>
      <c r="H26" s="30"/>
      <c r="I26" s="11">
        <v>15075</v>
      </c>
    </row>
    <row r="27" spans="1:13" ht="21.75" customHeight="1" x14ac:dyDescent="0.45">
      <c r="A27" s="23" t="s">
        <v>2</v>
      </c>
      <c r="B27" s="20"/>
      <c r="C27" s="11">
        <v>51851</v>
      </c>
      <c r="D27" s="11"/>
      <c r="E27" s="11">
        <v>97106</v>
      </c>
      <c r="F27" s="11"/>
      <c r="G27" s="11">
        <v>40009</v>
      </c>
      <c r="H27" s="30"/>
      <c r="I27" s="11">
        <v>112824</v>
      </c>
    </row>
    <row r="28" spans="1:13" ht="21.75" hidden="1" customHeight="1" x14ac:dyDescent="0.45">
      <c r="A28" s="23" t="s">
        <v>158</v>
      </c>
      <c r="B28" s="20"/>
      <c r="C28" s="11"/>
      <c r="D28" s="11"/>
      <c r="E28" s="35" t="s">
        <v>18</v>
      </c>
      <c r="F28" s="11"/>
      <c r="G28" s="11"/>
      <c r="H28" s="30"/>
      <c r="I28" s="35" t="s">
        <v>18</v>
      </c>
    </row>
    <row r="29" spans="1:13" ht="21.75" customHeight="1" x14ac:dyDescent="0.45">
      <c r="A29" s="23" t="s">
        <v>72</v>
      </c>
      <c r="B29" s="20"/>
      <c r="C29" s="157" t="s">
        <v>18</v>
      </c>
      <c r="D29" s="11"/>
      <c r="E29" s="11">
        <v>4361</v>
      </c>
      <c r="F29" s="11"/>
      <c r="G29" s="157" t="s">
        <v>18</v>
      </c>
      <c r="H29" s="30"/>
      <c r="I29" s="11">
        <v>4361</v>
      </c>
    </row>
    <row r="30" spans="1:13" ht="21.75" customHeight="1" x14ac:dyDescent="0.45">
      <c r="A30" s="23" t="s">
        <v>41</v>
      </c>
      <c r="B30" s="20"/>
      <c r="C30" s="11">
        <v>-140</v>
      </c>
      <c r="D30" s="11"/>
      <c r="E30" s="11">
        <v>310</v>
      </c>
      <c r="F30" s="11"/>
      <c r="G30" s="11">
        <v>-140</v>
      </c>
      <c r="H30" s="30"/>
      <c r="I30" s="11">
        <v>310</v>
      </c>
    </row>
    <row r="31" spans="1:13" ht="21.75" customHeight="1" x14ac:dyDescent="0.45">
      <c r="A31" s="23" t="s">
        <v>77</v>
      </c>
      <c r="B31" s="20"/>
      <c r="C31" s="11">
        <v>-91454</v>
      </c>
      <c r="D31" s="11"/>
      <c r="E31" s="11">
        <v>-136019</v>
      </c>
      <c r="F31" s="11"/>
      <c r="G31" s="11">
        <v>-92479</v>
      </c>
      <c r="H31" s="30"/>
      <c r="I31" s="11">
        <v>-214041</v>
      </c>
    </row>
    <row r="32" spans="1:13" ht="21.75" customHeight="1" x14ac:dyDescent="0.45">
      <c r="A32" s="23" t="s">
        <v>151</v>
      </c>
      <c r="B32" s="20"/>
      <c r="C32" s="11">
        <v>-29490</v>
      </c>
      <c r="D32" s="11"/>
      <c r="E32" s="11">
        <v>-52087</v>
      </c>
      <c r="F32" s="11"/>
      <c r="G32" s="11">
        <v>-10054</v>
      </c>
      <c r="H32" s="30"/>
      <c r="I32" s="11">
        <v>-40432</v>
      </c>
      <c r="M32" s="53"/>
    </row>
    <row r="33" spans="1:9" ht="21.75" hidden="1" customHeight="1" x14ac:dyDescent="0.45">
      <c r="A33" s="23" t="s">
        <v>9</v>
      </c>
      <c r="B33" s="20"/>
      <c r="C33" s="11"/>
      <c r="D33" s="11"/>
      <c r="E33" s="11">
        <v>0</v>
      </c>
      <c r="F33" s="11"/>
      <c r="G33" s="11"/>
      <c r="H33" s="30"/>
      <c r="I33" s="11">
        <v>0</v>
      </c>
    </row>
    <row r="34" spans="1:9" ht="21.75" customHeight="1" x14ac:dyDescent="0.45">
      <c r="A34" s="15" t="s">
        <v>87</v>
      </c>
      <c r="B34" s="20"/>
      <c r="C34" s="11">
        <v>-521</v>
      </c>
      <c r="D34" s="11"/>
      <c r="E34" s="11">
        <v>-270</v>
      </c>
      <c r="F34" s="11"/>
      <c r="G34" s="148">
        <v>0</v>
      </c>
      <c r="H34" s="30"/>
      <c r="I34" s="11">
        <v>-270</v>
      </c>
    </row>
    <row r="35" spans="1:9" ht="21.75" customHeight="1" x14ac:dyDescent="0.45">
      <c r="A35" s="23" t="s">
        <v>126</v>
      </c>
      <c r="B35" s="20"/>
      <c r="C35" s="11">
        <v>-302</v>
      </c>
      <c r="D35" s="11"/>
      <c r="E35" s="11">
        <v>-2520</v>
      </c>
      <c r="F35" s="48"/>
      <c r="G35" s="159">
        <v>-302</v>
      </c>
      <c r="H35" s="30"/>
      <c r="I35" s="11">
        <v>-1248</v>
      </c>
    </row>
    <row r="36" spans="1:9" ht="21.75" customHeight="1" x14ac:dyDescent="0.45">
      <c r="A36" s="2" t="s">
        <v>157</v>
      </c>
      <c r="B36" s="20"/>
      <c r="C36" s="3">
        <f>SUM(C25:C35,C22)</f>
        <v>215339</v>
      </c>
      <c r="D36" s="11"/>
      <c r="E36" s="3">
        <f>SUM(E25:E35,E22)</f>
        <v>94954</v>
      </c>
      <c r="F36" s="48"/>
      <c r="G36" s="3">
        <f>SUM(G25:G35,G22)</f>
        <v>127795</v>
      </c>
      <c r="H36" s="30"/>
      <c r="I36" s="3">
        <f>SUM(I25:I35,I22)</f>
        <v>-66199</v>
      </c>
    </row>
    <row r="37" spans="1:9" ht="21.75" customHeight="1" x14ac:dyDescent="0.45">
      <c r="A37" s="82" t="s">
        <v>23</v>
      </c>
      <c r="B37" s="20"/>
      <c r="C37" s="6"/>
      <c r="D37" s="6"/>
      <c r="E37" s="6"/>
      <c r="F37" s="4"/>
      <c r="G37" s="6"/>
      <c r="H37" s="6"/>
      <c r="I37" s="6"/>
    </row>
    <row r="38" spans="1:9" ht="21.75" customHeight="1" x14ac:dyDescent="0.45">
      <c r="A38" s="82" t="s">
        <v>92</v>
      </c>
      <c r="B38" s="18"/>
      <c r="C38" s="15"/>
      <c r="D38" s="15"/>
      <c r="E38" s="15"/>
      <c r="F38" s="15"/>
      <c r="G38" s="15"/>
      <c r="H38" s="15"/>
      <c r="I38" s="15"/>
    </row>
    <row r="39" spans="1:9" ht="6.75" customHeight="1" x14ac:dyDescent="0.45">
      <c r="A39" s="55"/>
      <c r="B39" s="18"/>
      <c r="C39" s="15"/>
      <c r="D39" s="15"/>
      <c r="E39" s="15"/>
      <c r="F39" s="15"/>
      <c r="G39" s="15"/>
      <c r="H39" s="15"/>
      <c r="I39" s="15"/>
    </row>
    <row r="40" spans="1:9" ht="21.75" customHeight="1" x14ac:dyDescent="0.45">
      <c r="A40" s="55"/>
      <c r="B40" s="20"/>
      <c r="C40" s="162" t="s">
        <v>17</v>
      </c>
      <c r="D40" s="162"/>
      <c r="E40" s="162"/>
      <c r="F40" s="2"/>
      <c r="G40" s="162" t="s">
        <v>47</v>
      </c>
      <c r="H40" s="162"/>
      <c r="I40" s="162"/>
    </row>
    <row r="41" spans="1:9" ht="21.75" customHeight="1" x14ac:dyDescent="0.45">
      <c r="A41" s="55"/>
      <c r="B41" s="19"/>
      <c r="C41" s="163" t="s">
        <v>129</v>
      </c>
      <c r="D41" s="163"/>
      <c r="E41" s="163"/>
      <c r="F41" s="130"/>
      <c r="G41" s="163" t="s">
        <v>129</v>
      </c>
      <c r="H41" s="163"/>
      <c r="I41" s="163"/>
    </row>
    <row r="42" spans="1:9" ht="21.75" customHeight="1" x14ac:dyDescent="0.45">
      <c r="A42" s="55"/>
      <c r="B42" s="19"/>
      <c r="C42" s="163" t="s">
        <v>135</v>
      </c>
      <c r="D42" s="163"/>
      <c r="E42" s="163"/>
      <c r="F42" s="130"/>
      <c r="G42" s="163" t="s">
        <v>135</v>
      </c>
      <c r="H42" s="163"/>
      <c r="I42" s="163"/>
    </row>
    <row r="43" spans="1:9" ht="21.75" customHeight="1" x14ac:dyDescent="0.45">
      <c r="A43" s="55"/>
      <c r="B43" s="20"/>
      <c r="C43" s="56" t="s">
        <v>130</v>
      </c>
      <c r="D43" s="96"/>
      <c r="E43" s="56" t="s">
        <v>103</v>
      </c>
      <c r="F43" s="96"/>
      <c r="G43" s="56" t="s">
        <v>130</v>
      </c>
      <c r="H43" s="96"/>
      <c r="I43" s="56" t="s">
        <v>103</v>
      </c>
    </row>
    <row r="44" spans="1:9" ht="21.75" customHeight="1" x14ac:dyDescent="0.45">
      <c r="A44" s="2"/>
      <c r="B44" s="20"/>
      <c r="C44" s="167" t="s">
        <v>33</v>
      </c>
      <c r="D44" s="167"/>
      <c r="E44" s="167"/>
      <c r="F44" s="167"/>
      <c r="G44" s="167"/>
      <c r="H44" s="167"/>
      <c r="I44" s="167"/>
    </row>
    <row r="45" spans="1:9" ht="21.75" customHeight="1" x14ac:dyDescent="0.45">
      <c r="A45" s="22" t="s">
        <v>159</v>
      </c>
      <c r="B45" s="20"/>
      <c r="C45" s="11"/>
      <c r="D45" s="12"/>
      <c r="G45" s="11"/>
    </row>
    <row r="46" spans="1:9" ht="21.75" customHeight="1" x14ac:dyDescent="0.45">
      <c r="A46" s="23" t="s">
        <v>160</v>
      </c>
      <c r="B46" s="20"/>
      <c r="C46" s="154">
        <v>32280</v>
      </c>
      <c r="D46" s="149"/>
      <c r="E46" s="150" t="s">
        <v>18</v>
      </c>
      <c r="G46" s="154">
        <v>32280</v>
      </c>
      <c r="H46" s="149"/>
      <c r="I46" s="149">
        <v>0</v>
      </c>
    </row>
    <row r="47" spans="1:9" ht="21.75" hidden="1" customHeight="1" x14ac:dyDescent="0.45">
      <c r="A47" s="23" t="s">
        <v>115</v>
      </c>
      <c r="B47" s="20"/>
      <c r="C47" s="149" t="s">
        <v>18</v>
      </c>
      <c r="D47" s="149"/>
      <c r="E47" s="149" t="s">
        <v>18</v>
      </c>
      <c r="G47" s="149" t="s">
        <v>18</v>
      </c>
      <c r="H47" s="149"/>
      <c r="I47" s="149">
        <v>0</v>
      </c>
    </row>
    <row r="48" spans="1:9" ht="21.75" customHeight="1" x14ac:dyDescent="0.45">
      <c r="A48" s="23" t="s">
        <v>42</v>
      </c>
      <c r="B48" s="20"/>
      <c r="C48" s="11">
        <v>-46599</v>
      </c>
      <c r="D48" s="12"/>
      <c r="E48" s="11">
        <v>-39509</v>
      </c>
      <c r="F48" s="11"/>
      <c r="G48" s="11">
        <v>-40820</v>
      </c>
      <c r="H48" s="11"/>
      <c r="I48" s="11">
        <v>-33295</v>
      </c>
    </row>
    <row r="49" spans="1:12" ht="21.75" customHeight="1" x14ac:dyDescent="0.45">
      <c r="A49" s="23" t="s">
        <v>43</v>
      </c>
      <c r="B49" s="20"/>
      <c r="C49" s="11">
        <v>120</v>
      </c>
      <c r="D49" s="12"/>
      <c r="E49" s="11">
        <v>223</v>
      </c>
      <c r="F49" s="11"/>
      <c r="G49" s="11">
        <v>120</v>
      </c>
      <c r="H49" s="11"/>
      <c r="I49" s="11">
        <v>143</v>
      </c>
    </row>
    <row r="50" spans="1:12" ht="21.75" customHeight="1" x14ac:dyDescent="0.45">
      <c r="A50" s="23" t="s">
        <v>105</v>
      </c>
      <c r="B50" s="20"/>
      <c r="C50" s="11">
        <v>-2041</v>
      </c>
      <c r="D50" s="12"/>
      <c r="E50" s="11">
        <v>-1490</v>
      </c>
      <c r="F50" s="11"/>
      <c r="G50" s="11">
        <v>-2041</v>
      </c>
      <c r="H50" s="12"/>
      <c r="I50" s="11">
        <v>-1490</v>
      </c>
    </row>
    <row r="51" spans="1:12" ht="21.75" hidden="1" customHeight="1" x14ac:dyDescent="0.45">
      <c r="A51" s="23" t="s">
        <v>145</v>
      </c>
      <c r="B51" s="20"/>
      <c r="C51" s="89" t="s">
        <v>18</v>
      </c>
      <c r="D51" s="12"/>
      <c r="E51" s="89" t="s">
        <v>18</v>
      </c>
      <c r="F51" s="11"/>
      <c r="G51" s="89" t="s">
        <v>18</v>
      </c>
      <c r="H51" s="11"/>
      <c r="I51" s="89" t="s">
        <v>18</v>
      </c>
      <c r="L51" s="10">
        <v>-2041</v>
      </c>
    </row>
    <row r="52" spans="1:12" ht="21.75" customHeight="1" x14ac:dyDescent="0.45">
      <c r="A52" s="2" t="s">
        <v>110</v>
      </c>
      <c r="B52" s="20"/>
      <c r="C52" s="3">
        <f>SUM(C46:C51)</f>
        <v>-16240</v>
      </c>
      <c r="D52" s="6"/>
      <c r="E52" s="3">
        <f>SUM(E46:E51)</f>
        <v>-40776</v>
      </c>
      <c r="F52" s="48"/>
      <c r="G52" s="3">
        <f>SUM(G46:G51)</f>
        <v>-10461</v>
      </c>
      <c r="H52" s="30"/>
      <c r="I52" s="3">
        <f>SUM(I46:I51)</f>
        <v>-34642</v>
      </c>
    </row>
    <row r="53" spans="1:12" ht="21.75" customHeight="1" x14ac:dyDescent="0.45">
      <c r="A53" s="2"/>
      <c r="B53" s="20"/>
      <c r="C53" s="6"/>
      <c r="D53" s="6"/>
      <c r="E53" s="6"/>
      <c r="F53" s="48"/>
      <c r="G53" s="6"/>
      <c r="H53" s="30"/>
      <c r="I53" s="6"/>
    </row>
    <row r="54" spans="1:12" ht="21.75" customHeight="1" x14ac:dyDescent="0.45">
      <c r="A54" s="22" t="s">
        <v>55</v>
      </c>
      <c r="B54" s="20"/>
      <c r="C54" s="6"/>
      <c r="D54" s="6"/>
      <c r="E54" s="6"/>
      <c r="F54" s="6"/>
      <c r="G54" s="6"/>
      <c r="H54" s="8"/>
      <c r="I54" s="6"/>
    </row>
    <row r="55" spans="1:12" ht="21.75" customHeight="1" x14ac:dyDescent="0.45">
      <c r="A55" s="23" t="s">
        <v>118</v>
      </c>
      <c r="B55" s="21"/>
      <c r="C55" s="14">
        <v>-681</v>
      </c>
      <c r="D55" s="14"/>
      <c r="E55" s="14">
        <v>-1281</v>
      </c>
      <c r="F55" s="14"/>
      <c r="G55" s="149">
        <v>0</v>
      </c>
      <c r="H55" s="14"/>
      <c r="I55" s="14">
        <v>-123</v>
      </c>
      <c r="L55" s="48"/>
    </row>
    <row r="56" spans="1:12" ht="21.75" hidden="1" customHeight="1" x14ac:dyDescent="0.45">
      <c r="A56" s="25" t="s">
        <v>107</v>
      </c>
      <c r="B56" s="21"/>
      <c r="C56" s="46"/>
      <c r="D56" s="14"/>
      <c r="E56" s="46" t="s">
        <v>18</v>
      </c>
      <c r="F56" s="14"/>
      <c r="G56" s="150"/>
      <c r="H56" s="46"/>
      <c r="I56" s="46" t="s">
        <v>18</v>
      </c>
      <c r="L56" s="85"/>
    </row>
    <row r="57" spans="1:12" ht="21.75" hidden="1" customHeight="1" x14ac:dyDescent="0.45">
      <c r="A57" s="25" t="s">
        <v>146</v>
      </c>
      <c r="B57" s="21"/>
      <c r="C57" s="46"/>
      <c r="D57" s="14"/>
      <c r="E57" s="46" t="s">
        <v>18</v>
      </c>
      <c r="F57" s="14"/>
      <c r="G57" s="150"/>
      <c r="H57" s="46"/>
      <c r="I57" s="46" t="s">
        <v>18</v>
      </c>
      <c r="L57" s="48"/>
    </row>
    <row r="58" spans="1:12" ht="21.75" customHeight="1" x14ac:dyDescent="0.45">
      <c r="A58" s="23" t="s">
        <v>68</v>
      </c>
      <c r="B58" s="21"/>
      <c r="C58" s="14">
        <v>-23318</v>
      </c>
      <c r="D58" s="14"/>
      <c r="E58" s="14">
        <v>-34729</v>
      </c>
      <c r="F58" s="14"/>
      <c r="G58" s="149">
        <v>0</v>
      </c>
      <c r="H58" s="14"/>
      <c r="I58" s="14">
        <v>-4774</v>
      </c>
      <c r="L58" s="48"/>
    </row>
    <row r="59" spans="1:12" ht="21.75" hidden="1" customHeight="1" x14ac:dyDescent="0.45">
      <c r="A59" s="83" t="s">
        <v>97</v>
      </c>
      <c r="B59" s="21"/>
      <c r="C59" s="14"/>
      <c r="D59" s="14"/>
      <c r="E59" s="14"/>
      <c r="F59" s="14"/>
      <c r="G59" s="14"/>
      <c r="H59" s="14"/>
      <c r="I59" s="14"/>
      <c r="L59" s="48"/>
    </row>
    <row r="60" spans="1:12" ht="21.75" customHeight="1" x14ac:dyDescent="0.45">
      <c r="A60" s="2" t="s">
        <v>111</v>
      </c>
      <c r="B60" s="20"/>
      <c r="C60" s="158">
        <f>SUM(C55:C59)</f>
        <v>-23999</v>
      </c>
      <c r="D60" s="6"/>
      <c r="E60" s="3">
        <f>SUM(E55:E59)</f>
        <v>-36010</v>
      </c>
      <c r="F60" s="6"/>
      <c r="G60" s="152">
        <f>SUM(G55:G59)</f>
        <v>0</v>
      </c>
      <c r="H60" s="8"/>
      <c r="I60" s="3">
        <f>SUM(I55:I59)</f>
        <v>-4897</v>
      </c>
      <c r="L60" s="51"/>
    </row>
    <row r="61" spans="1:12" ht="21.75" customHeight="1" x14ac:dyDescent="0.45">
      <c r="A61" s="2"/>
      <c r="B61" s="20"/>
      <c r="C61" s="6"/>
      <c r="D61" s="6"/>
      <c r="E61" s="6"/>
      <c r="F61" s="6"/>
      <c r="G61" s="6"/>
      <c r="H61" s="8"/>
      <c r="I61" s="6"/>
      <c r="L61" s="48"/>
    </row>
    <row r="62" spans="1:12" ht="21.75" customHeight="1" x14ac:dyDescent="0.45">
      <c r="A62" s="2" t="s">
        <v>147</v>
      </c>
      <c r="B62" s="20"/>
      <c r="C62" s="7">
        <f>C36+C52+C60</f>
        <v>175100</v>
      </c>
      <c r="D62" s="7"/>
      <c r="E62" s="7">
        <f>E36+E52+E60</f>
        <v>18168</v>
      </c>
      <c r="F62" s="7"/>
      <c r="G62" s="7">
        <f>G36+G52+G60</f>
        <v>117334</v>
      </c>
      <c r="H62" s="7"/>
      <c r="I62" s="7">
        <f>I36+I52+I60</f>
        <v>-105738</v>
      </c>
      <c r="L62" s="49"/>
    </row>
    <row r="63" spans="1:12" ht="21.75" customHeight="1" x14ac:dyDescent="0.45">
      <c r="A63" s="23" t="s">
        <v>70</v>
      </c>
      <c r="B63" s="20"/>
      <c r="C63" s="14">
        <f>BS!F10</f>
        <v>2471479</v>
      </c>
      <c r="D63" s="16"/>
      <c r="E63" s="14">
        <v>2159743</v>
      </c>
      <c r="F63" s="14"/>
      <c r="G63" s="14">
        <f>BS!J10</f>
        <v>2181899</v>
      </c>
      <c r="H63" s="16"/>
      <c r="I63" s="14">
        <v>1944445</v>
      </c>
    </row>
    <row r="64" spans="1:12" ht="21.75" customHeight="1" x14ac:dyDescent="0.45">
      <c r="A64" s="23" t="s">
        <v>37</v>
      </c>
      <c r="B64" s="20"/>
      <c r="C64" s="14"/>
      <c r="D64" s="16"/>
      <c r="E64" s="14"/>
      <c r="F64" s="14"/>
      <c r="G64" s="14"/>
      <c r="H64" s="16"/>
      <c r="I64" s="14"/>
    </row>
    <row r="65" spans="1:9" ht="21.75" customHeight="1" x14ac:dyDescent="0.45">
      <c r="A65" s="23" t="s">
        <v>38</v>
      </c>
      <c r="B65" s="20"/>
      <c r="C65" s="13">
        <v>-12170</v>
      </c>
      <c r="D65" s="16"/>
      <c r="E65" s="13">
        <v>-10502</v>
      </c>
      <c r="F65" s="14"/>
      <c r="G65" s="13">
        <v>-12170</v>
      </c>
      <c r="H65" s="16"/>
      <c r="I65" s="13">
        <v>-10502</v>
      </c>
    </row>
    <row r="66" spans="1:9" ht="21.75" customHeight="1" thickBot="1" x14ac:dyDescent="0.5">
      <c r="A66" s="2" t="s">
        <v>148</v>
      </c>
      <c r="B66" s="20"/>
      <c r="C66" s="5">
        <f>SUM(C62:C65)</f>
        <v>2634409</v>
      </c>
      <c r="D66" s="9"/>
      <c r="E66" s="5">
        <f>SUM(E62:E65)</f>
        <v>2167409</v>
      </c>
      <c r="F66" s="6"/>
      <c r="G66" s="5">
        <f>SUM(G62:G65)</f>
        <v>2287063</v>
      </c>
      <c r="H66" s="16"/>
      <c r="I66" s="5">
        <f>SUM(I62:I65)</f>
        <v>1828205</v>
      </c>
    </row>
    <row r="67" spans="1:9" ht="21.75" customHeight="1" thickTop="1" x14ac:dyDescent="0.45">
      <c r="A67" s="2"/>
      <c r="B67" s="20"/>
      <c r="C67" s="14"/>
      <c r="D67" s="16"/>
      <c r="E67" s="14"/>
      <c r="F67" s="14"/>
      <c r="G67" s="14"/>
      <c r="H67" s="16"/>
      <c r="I67" s="14"/>
    </row>
    <row r="68" spans="1:9" ht="21.75" customHeight="1" x14ac:dyDescent="0.45">
      <c r="A68" s="2" t="s">
        <v>122</v>
      </c>
      <c r="B68" s="20"/>
      <c r="C68" s="14"/>
      <c r="D68" s="16"/>
      <c r="E68" s="14"/>
      <c r="F68" s="14"/>
      <c r="G68" s="14"/>
      <c r="H68" s="16"/>
      <c r="I68" s="14"/>
    </row>
    <row r="69" spans="1:9" ht="21.75" customHeight="1" x14ac:dyDescent="0.45">
      <c r="A69" s="23" t="s">
        <v>125</v>
      </c>
      <c r="B69" s="20"/>
      <c r="C69" s="14"/>
      <c r="D69" s="16"/>
      <c r="E69" s="14"/>
      <c r="F69" s="14"/>
      <c r="G69" s="14"/>
      <c r="H69" s="16"/>
      <c r="I69" s="14"/>
    </row>
    <row r="70" spans="1:9" ht="21.75" customHeight="1" x14ac:dyDescent="0.45">
      <c r="A70" s="23" t="s">
        <v>149</v>
      </c>
      <c r="B70" s="20"/>
      <c r="C70" s="14">
        <v>78782</v>
      </c>
      <c r="D70" s="16"/>
      <c r="E70" s="14">
        <v>41099</v>
      </c>
      <c r="F70" s="14"/>
      <c r="G70" s="14">
        <v>49670</v>
      </c>
      <c r="H70" s="16"/>
      <c r="I70" s="14">
        <v>25978</v>
      </c>
    </row>
    <row r="71" spans="1:9" ht="21.75" customHeight="1" x14ac:dyDescent="0.45">
      <c r="A71" s="23" t="s">
        <v>127</v>
      </c>
      <c r="B71" s="20"/>
      <c r="C71" s="14">
        <v>-24799</v>
      </c>
      <c r="D71" s="16"/>
      <c r="E71" s="14">
        <v>-3390</v>
      </c>
      <c r="F71" s="14"/>
      <c r="G71" s="46" t="s">
        <v>18</v>
      </c>
      <c r="H71" s="38"/>
      <c r="I71" s="46" t="s">
        <v>18</v>
      </c>
    </row>
    <row r="72" spans="1:9" ht="21.75" customHeight="1" x14ac:dyDescent="0.45">
      <c r="A72" s="23" t="s">
        <v>128</v>
      </c>
      <c r="B72" s="20"/>
      <c r="C72" s="13">
        <v>-7384</v>
      </c>
      <c r="D72" s="16"/>
      <c r="E72" s="13">
        <v>1800</v>
      </c>
      <c r="F72" s="14"/>
      <c r="G72" s="13">
        <v>-8850</v>
      </c>
      <c r="H72" s="16"/>
      <c r="I72" s="13">
        <v>7317</v>
      </c>
    </row>
    <row r="73" spans="1:9" ht="21.75" customHeight="1" x14ac:dyDescent="0.45">
      <c r="A73" s="2" t="s">
        <v>123</v>
      </c>
      <c r="B73" s="20"/>
      <c r="D73" s="16"/>
      <c r="F73" s="14"/>
      <c r="H73" s="16"/>
    </row>
    <row r="74" spans="1:9" ht="21.75" customHeight="1" thickBot="1" x14ac:dyDescent="0.5">
      <c r="A74" s="66" t="s">
        <v>124</v>
      </c>
      <c r="B74" s="20"/>
      <c r="C74" s="5">
        <f>SUM(C70:C72)</f>
        <v>46599</v>
      </c>
      <c r="D74" s="16"/>
      <c r="E74" s="5">
        <f>SUM(E70:E72)</f>
        <v>39509</v>
      </c>
      <c r="F74" s="14"/>
      <c r="G74" s="5">
        <f>SUM(G70:G72)</f>
        <v>40820</v>
      </c>
      <c r="H74" s="16"/>
      <c r="I74" s="5">
        <f>SUM(I70:I72)</f>
        <v>33295</v>
      </c>
    </row>
    <row r="75" spans="1:9" ht="21.75" customHeight="1" thickTop="1" x14ac:dyDescent="0.45">
      <c r="C75" s="10">
        <f>C66-BS!D10</f>
        <v>0</v>
      </c>
      <c r="G75" s="10">
        <f>G66-BS!H10</f>
        <v>0</v>
      </c>
    </row>
  </sheetData>
  <mergeCells count="14">
    <mergeCell ref="C4:E4"/>
    <mergeCell ref="G4:I4"/>
    <mergeCell ref="C8:I8"/>
    <mergeCell ref="G5:I5"/>
    <mergeCell ref="C5:E5"/>
    <mergeCell ref="C44:I44"/>
    <mergeCell ref="C6:E6"/>
    <mergeCell ref="G6:I6"/>
    <mergeCell ref="G40:I40"/>
    <mergeCell ref="C42:E42"/>
    <mergeCell ref="G42:I42"/>
    <mergeCell ref="C40:E40"/>
    <mergeCell ref="C41:E41"/>
    <mergeCell ref="G41:I41"/>
  </mergeCells>
  <phoneticPr fontId="3" type="noConversion"/>
  <pageMargins left="0.8" right="0.55000000000000004" top="0.48" bottom="0.5" header="0.5" footer="0.5"/>
  <pageSetup paperSize="9" scale="96" firstPageNumber="10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PL(YTD) 6 Month</vt:lpstr>
      <vt:lpstr>SH</vt:lpstr>
      <vt:lpstr>CF</vt:lpstr>
      <vt:lpstr>BS!Print_Area</vt:lpstr>
      <vt:lpstr>CF!Print_Area</vt:lpstr>
      <vt:lpstr>PL!Print_Area</vt:lpstr>
      <vt:lpstr>'PL(YTD) 6 Month'!Print_Area</vt:lpstr>
      <vt:lpstr>SH!Print_Area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Somjai, Nigonyanont</cp:lastModifiedBy>
  <cp:lastPrinted>2018-02-09T08:24:25Z</cp:lastPrinted>
  <dcterms:created xsi:type="dcterms:W3CDTF">2004-12-30T01:51:22Z</dcterms:created>
  <dcterms:modified xsi:type="dcterms:W3CDTF">2018-02-09T08:24:31Z</dcterms:modified>
</cp:coreProperties>
</file>