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General-Admin\Typist\SET\2017\M-12\"/>
    </mc:Choice>
  </mc:AlternateContent>
  <bookViews>
    <workbookView xWindow="0" yWindow="0" windowWidth="13905" windowHeight="7155" tabRatio="560" activeTab="4"/>
  </bookViews>
  <sheets>
    <sheet name="BS 2-3" sheetId="1" r:id="rId1"/>
    <sheet name="PL 4-5" sheetId="2" r:id="rId2"/>
    <sheet name="SH Con 6-7" sheetId="3" r:id="rId3"/>
    <sheet name="SH Sep 8-9" sheetId="4" r:id="rId4"/>
    <sheet name="CF 10-11" sheetId="5" r:id="rId5"/>
  </sheets>
  <definedNames>
    <definedName name="_xlnm._FilterDatabase" localSheetId="4" hidden="1">'CF 10-11'!$E$78:$E$79</definedName>
    <definedName name="_xlnm.Print_Area" localSheetId="0">'BS 2-3'!$A$1:$I$76</definedName>
    <definedName name="_xlnm.Print_Area" localSheetId="4">'CF 10-11'!$A$1:$I$93</definedName>
    <definedName name="_xlnm.Print_Area" localSheetId="2">'SH Con 6-7'!$A$1:$R$46</definedName>
    <definedName name="_xlnm.Print_Area" localSheetId="3">'SH Sep 8-9'!$A$1:$M$58</definedName>
  </definedNames>
  <calcPr calcId="152511"/>
</workbook>
</file>

<file path=xl/calcChain.xml><?xml version="1.0" encoding="utf-8"?>
<calcChain xmlns="http://schemas.openxmlformats.org/spreadsheetml/2006/main">
  <c r="C54" i="5" l="1"/>
  <c r="E54" i="5"/>
  <c r="G54" i="5"/>
  <c r="I8" i="5"/>
  <c r="I54" i="5"/>
  <c r="G8" i="5"/>
  <c r="G87" i="5"/>
  <c r="C87" i="5"/>
  <c r="C79" i="5"/>
  <c r="G79" i="5"/>
  <c r="G68" i="1"/>
  <c r="C72" i="1"/>
  <c r="C68" i="1"/>
  <c r="G66" i="1"/>
  <c r="G64" i="1"/>
  <c r="C66" i="1"/>
  <c r="C64" i="1"/>
  <c r="C20" i="1"/>
  <c r="C18" i="2"/>
  <c r="C31" i="2"/>
  <c r="C33" i="2"/>
  <c r="E18" i="2"/>
  <c r="G18" i="2"/>
  <c r="I18" i="2"/>
  <c r="I31" i="2"/>
  <c r="I33" i="2"/>
  <c r="C76" i="5"/>
  <c r="E76" i="5"/>
  <c r="C27" i="2"/>
  <c r="E27" i="2"/>
  <c r="G27" i="2"/>
  <c r="I27" i="2"/>
  <c r="K49" i="4"/>
  <c r="K50" i="4"/>
  <c r="K52" i="4"/>
  <c r="G70" i="1"/>
  <c r="C67" i="5"/>
  <c r="C78" i="5" s="1"/>
  <c r="C82" i="5" s="1"/>
  <c r="C95" i="5" s="1"/>
  <c r="E67" i="5"/>
  <c r="G67" i="5"/>
  <c r="I67" i="5"/>
  <c r="I89" i="5"/>
  <c r="E89" i="5"/>
  <c r="C52" i="4"/>
  <c r="M43" i="4"/>
  <c r="M45" i="4"/>
  <c r="C52" i="1"/>
  <c r="E52" i="1"/>
  <c r="E59" i="1"/>
  <c r="G52" i="1"/>
  <c r="I52" i="1"/>
  <c r="I76" i="5"/>
  <c r="G76" i="5"/>
  <c r="L50" i="4"/>
  <c r="J50" i="4"/>
  <c r="H50" i="4"/>
  <c r="G50" i="4"/>
  <c r="G52" i="4"/>
  <c r="F50" i="4"/>
  <c r="E50" i="4"/>
  <c r="E52" i="4"/>
  <c r="D50" i="4"/>
  <c r="C50" i="4"/>
  <c r="L23" i="4"/>
  <c r="J23" i="4"/>
  <c r="H23" i="4"/>
  <c r="G23" i="4"/>
  <c r="F23" i="4"/>
  <c r="E23" i="4"/>
  <c r="D23" i="4"/>
  <c r="C23" i="4"/>
  <c r="K18" i="4"/>
  <c r="I18" i="4"/>
  <c r="G18" i="4"/>
  <c r="G25" i="4"/>
  <c r="E18" i="4"/>
  <c r="E25" i="4"/>
  <c r="C18" i="4"/>
  <c r="C25" i="4"/>
  <c r="M16" i="4"/>
  <c r="M18" i="4"/>
  <c r="Q43" i="3"/>
  <c r="P43" i="3"/>
  <c r="O43" i="3"/>
  <c r="M43" i="3"/>
  <c r="K43" i="3"/>
  <c r="I43" i="3"/>
  <c r="H43" i="3"/>
  <c r="G43" i="3"/>
  <c r="F43" i="3"/>
  <c r="E43" i="3"/>
  <c r="D43" i="3"/>
  <c r="P38" i="3"/>
  <c r="P45" i="3"/>
  <c r="L38" i="3"/>
  <c r="J38" i="3"/>
  <c r="H38" i="3"/>
  <c r="H45" i="3"/>
  <c r="F38" i="3"/>
  <c r="F45" i="3"/>
  <c r="D38" i="3"/>
  <c r="D45" i="3"/>
  <c r="N37" i="3"/>
  <c r="R37" i="3"/>
  <c r="N36" i="3"/>
  <c r="R36" i="3"/>
  <c r="R38" i="3"/>
  <c r="Q20" i="3"/>
  <c r="P20" i="3"/>
  <c r="O20" i="3"/>
  <c r="M20" i="3"/>
  <c r="K20" i="3"/>
  <c r="I20" i="3"/>
  <c r="H20" i="3"/>
  <c r="G20" i="3"/>
  <c r="F20" i="3"/>
  <c r="E20" i="3"/>
  <c r="D20" i="3"/>
  <c r="P15" i="3"/>
  <c r="P22" i="3"/>
  <c r="L15" i="3"/>
  <c r="J15" i="3"/>
  <c r="H15" i="3"/>
  <c r="H22" i="3"/>
  <c r="F15" i="3"/>
  <c r="F22" i="3"/>
  <c r="D15" i="3"/>
  <c r="D22" i="3"/>
  <c r="R14" i="3"/>
  <c r="N14" i="3"/>
  <c r="N13" i="3"/>
  <c r="R13" i="3"/>
  <c r="R15" i="3"/>
  <c r="I124" i="2"/>
  <c r="G124" i="2"/>
  <c r="E124" i="2"/>
  <c r="E126" i="2"/>
  <c r="C124" i="2"/>
  <c r="I118" i="2"/>
  <c r="I126" i="2"/>
  <c r="G118" i="2"/>
  <c r="G126" i="2"/>
  <c r="E118" i="2"/>
  <c r="C118" i="2"/>
  <c r="C126" i="2"/>
  <c r="I96" i="2"/>
  <c r="G96" i="2"/>
  <c r="E96" i="2"/>
  <c r="E99" i="2"/>
  <c r="E101" i="2"/>
  <c r="E130" i="2"/>
  <c r="E132" i="2"/>
  <c r="E139" i="2"/>
  <c r="C96" i="2"/>
  <c r="I88" i="2"/>
  <c r="I99" i="2"/>
  <c r="I101" i="2"/>
  <c r="I130" i="2"/>
  <c r="I132" i="2"/>
  <c r="I139" i="2"/>
  <c r="G88" i="2"/>
  <c r="G99" i="2"/>
  <c r="G101" i="2"/>
  <c r="E88" i="2"/>
  <c r="C88" i="2"/>
  <c r="I56" i="2"/>
  <c r="K22" i="4"/>
  <c r="K23" i="4"/>
  <c r="G56" i="2"/>
  <c r="E56" i="2"/>
  <c r="E58" i="2"/>
  <c r="C56" i="2"/>
  <c r="L42" i="3"/>
  <c r="L43" i="3"/>
  <c r="I50" i="2"/>
  <c r="I58" i="2"/>
  <c r="G50" i="2"/>
  <c r="G58" i="2"/>
  <c r="I49" i="4"/>
  <c r="I50" i="4"/>
  <c r="I52" i="4"/>
  <c r="G69" i="1"/>
  <c r="M49" i="4"/>
  <c r="M50" i="4"/>
  <c r="M52" i="4"/>
  <c r="E50" i="2"/>
  <c r="J19" i="3"/>
  <c r="C50" i="2"/>
  <c r="C58" i="2"/>
  <c r="H73" i="1"/>
  <c r="I57" i="1"/>
  <c r="I59" i="1"/>
  <c r="G57" i="1"/>
  <c r="E57" i="1"/>
  <c r="C57" i="1"/>
  <c r="C59" i="1"/>
  <c r="I33" i="1"/>
  <c r="G33" i="1"/>
  <c r="G35" i="1"/>
  <c r="E33" i="1"/>
  <c r="C33" i="1"/>
  <c r="C35" i="1"/>
  <c r="I20" i="1"/>
  <c r="I35" i="1"/>
  <c r="G20" i="1"/>
  <c r="E20" i="1"/>
  <c r="E35" i="1"/>
  <c r="C89" i="5"/>
  <c r="N38" i="3"/>
  <c r="G89" i="5"/>
  <c r="E71" i="1"/>
  <c r="E73" i="1"/>
  <c r="I71" i="1"/>
  <c r="I73" i="1"/>
  <c r="I75" i="1"/>
  <c r="I22" i="4"/>
  <c r="M22" i="4"/>
  <c r="E113" i="2"/>
  <c r="I113" i="2"/>
  <c r="I127" i="2"/>
  <c r="I135" i="2"/>
  <c r="I137" i="2"/>
  <c r="N15" i="3"/>
  <c r="K25" i="4"/>
  <c r="L19" i="3"/>
  <c r="L22" i="3"/>
  <c r="E31" i="2"/>
  <c r="E33" i="2"/>
  <c r="E59" i="2"/>
  <c r="E67" i="2"/>
  <c r="E69" i="2"/>
  <c r="I30" i="5"/>
  <c r="I42" i="5"/>
  <c r="I46" i="5"/>
  <c r="I78" i="5"/>
  <c r="I82" i="5"/>
  <c r="I95" i="5"/>
  <c r="E30" i="5"/>
  <c r="E42" i="5"/>
  <c r="E46" i="5"/>
  <c r="L45" i="3"/>
  <c r="C70" i="1"/>
  <c r="G59" i="1"/>
  <c r="E62" i="2"/>
  <c r="I62" i="2"/>
  <c r="I64" i="2"/>
  <c r="I71" i="2"/>
  <c r="E75" i="1"/>
  <c r="K75" i="1"/>
  <c r="I77" i="1"/>
  <c r="E77" i="1"/>
  <c r="K76" i="1"/>
  <c r="I21" i="4"/>
  <c r="M21" i="4"/>
  <c r="I25" i="4"/>
  <c r="G31" i="2"/>
  <c r="G33" i="2"/>
  <c r="E78" i="5"/>
  <c r="E82" i="5"/>
  <c r="E95" i="5"/>
  <c r="G127" i="2"/>
  <c r="G135" i="2"/>
  <c r="G137" i="2"/>
  <c r="G130" i="2"/>
  <c r="G132" i="2"/>
  <c r="G139" i="2"/>
  <c r="G113" i="2"/>
  <c r="G62" i="2"/>
  <c r="G11" i="5"/>
  <c r="G30" i="5"/>
  <c r="G42" i="5"/>
  <c r="G46" i="5"/>
  <c r="G78" i="5"/>
  <c r="G82" i="5" s="1"/>
  <c r="G95" i="5" s="1"/>
  <c r="J18" i="3"/>
  <c r="J20" i="3"/>
  <c r="E64" i="2"/>
  <c r="E71" i="2"/>
  <c r="J41" i="3"/>
  <c r="N41" i="3"/>
  <c r="C59" i="2"/>
  <c r="C67" i="2"/>
  <c r="C69" i="2"/>
  <c r="C11" i="5"/>
  <c r="C30" i="5"/>
  <c r="C42" i="5"/>
  <c r="C46" i="5"/>
  <c r="G59" i="2"/>
  <c r="G67" i="2"/>
  <c r="G69" i="2"/>
  <c r="C62" i="2"/>
  <c r="C64" i="2"/>
  <c r="C71" i="2"/>
  <c r="J42" i="3"/>
  <c r="N42" i="3"/>
  <c r="C99" i="2"/>
  <c r="C101" i="2"/>
  <c r="E127" i="2"/>
  <c r="E135" i="2"/>
  <c r="E137" i="2"/>
  <c r="I59" i="2"/>
  <c r="I67" i="2"/>
  <c r="I69" i="2"/>
  <c r="C130" i="2"/>
  <c r="C132" i="2"/>
  <c r="C139" i="2"/>
  <c r="C113" i="2"/>
  <c r="C127" i="2"/>
  <c r="C135" i="2"/>
  <c r="C137" i="2"/>
  <c r="J45" i="3"/>
  <c r="C69" i="1"/>
  <c r="I48" i="4"/>
  <c r="G64" i="2"/>
  <c r="G71" i="2"/>
  <c r="M48" i="4"/>
  <c r="I23" i="4"/>
  <c r="J22" i="3"/>
  <c r="C71" i="1"/>
  <c r="C73" i="1"/>
  <c r="C75" i="1"/>
  <c r="J76" i="1"/>
  <c r="C77" i="1"/>
  <c r="R42" i="3"/>
  <c r="N43" i="3"/>
  <c r="N45" i="3"/>
  <c r="R41" i="3"/>
  <c r="M23" i="4"/>
  <c r="M25" i="4"/>
  <c r="G71" i="1"/>
  <c r="G73" i="1"/>
  <c r="G75" i="1"/>
  <c r="N18" i="3"/>
  <c r="J43" i="3"/>
  <c r="L20" i="3"/>
  <c r="N19" i="3"/>
  <c r="N52" i="4"/>
  <c r="R43" i="3"/>
  <c r="N20" i="3"/>
  <c r="R19" i="3"/>
  <c r="G77" i="1"/>
  <c r="J75" i="1"/>
  <c r="R45" i="3"/>
  <c r="N22" i="3"/>
  <c r="R18" i="3"/>
  <c r="R22" i="3"/>
  <c r="R20" i="3"/>
</calcChain>
</file>

<file path=xl/sharedStrings.xml><?xml version="1.0" encoding="utf-8"?>
<sst xmlns="http://schemas.openxmlformats.org/spreadsheetml/2006/main" count="454" uniqueCount="237">
  <si>
    <t>Siam Food Products Public Company Limited and its Subsidiaries</t>
  </si>
  <si>
    <t>Statement of financial position</t>
  </si>
  <si>
    <t>Consolidated financial</t>
  </si>
  <si>
    <t>Separate financial</t>
  </si>
  <si>
    <t>statements</t>
  </si>
  <si>
    <t xml:space="preserve"> statements</t>
  </si>
  <si>
    <t>Assets</t>
  </si>
  <si>
    <t>31 December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</si>
  <si>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</si>
  <si>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</si>
  <si>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</si>
  <si>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</si>
  <si>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</si>
  <si>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</si>
  <si>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Other receivables</t>
  </si>
  <si>
    <t>Inventories</t>
  </si>
  <si>
    <t>Current biological assets</t>
  </si>
  <si>
    <t>Other current assets</t>
  </si>
  <si>
    <t>Total current assets</t>
  </si>
  <si>
    <t>Non-current assets</t>
  </si>
  <si>
    <t>Equity securities available-for-sale</t>
  </si>
  <si>
    <t>Investment in an associate</t>
  </si>
  <si>
    <t>Investments in subsidiaries</t>
  </si>
  <si>
    <t>Investment properties</t>
  </si>
  <si>
    <t>Property, plant and equipment</t>
  </si>
  <si>
    <t>Intangible assets</t>
  </si>
  <si>
    <t>Non-current biological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</si>
  <si>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</si>
  <si>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</si>
  <si>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</si>
  <si>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</si>
  <si>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</si>
  <si>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</si>
  <si>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</si>
  <si>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</si>
  <si>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Advances received from sale of goods</t>
  </si>
  <si>
    <t xml:space="preserve">   financial institution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</si>
  <si>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</si>
  <si>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</si>
  <si>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</si>
  <si>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</si>
  <si>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</si>
  <si>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</si>
  <si>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</si>
  <si>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</si>
  <si>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</si>
  <si>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</si>
  <si>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Additional paid in capital:</t>
  </si>
  <si>
    <t>Retained earnings</t>
  </si>
  <si>
    <t xml:space="preserve">   Unappropriated</t>
  </si>
  <si>
    <t>Other component of equity</t>
  </si>
  <si>
    <t xml:space="preserve">Non-controlling interests 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</si>
  <si>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</si>
  <si>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</si>
  <si>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</si>
  <si>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</si>
  <si>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</si>
  <si>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</si>
  <si>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>ended 30 June</t>
  </si>
  <si>
    <t>Income</t>
  </si>
  <si>
    <t xml:space="preserve">Revenue from sale of goods </t>
  </si>
  <si>
    <t>Investment income</t>
  </si>
  <si>
    <t>Net foreign exchange gain</t>
  </si>
  <si>
    <t>Other income</t>
  </si>
  <si>
    <t>Total income</t>
  </si>
  <si>
    <t>Expenses</t>
  </si>
  <si>
    <t xml:space="preserve">Cost of sale of goods </t>
  </si>
  <si>
    <t>Selling expenses</t>
  </si>
  <si>
    <t>Administrative expenses</t>
  </si>
  <si>
    <t>Net foreign exchange loss</t>
  </si>
  <si>
    <t>Finance costs</t>
  </si>
  <si>
    <t>Total expenses</t>
  </si>
  <si>
    <t>Profit (loss) before income tax expense</t>
  </si>
  <si>
    <t>Profit (loss) for the period</t>
  </si>
  <si>
    <t xml:space="preserve">   </t>
  </si>
  <si>
    <t>Other comprehensive income (loss)</t>
  </si>
  <si>
    <t>Items that will never be reclassified to profit or loss</t>
  </si>
  <si>
    <t>Defined benefit plan actuarial losses</t>
  </si>
  <si>
    <t>Income tax on other comprehensive income</t>
  </si>
  <si>
    <t>Items that are or may be reclassified to profit or loss</t>
  </si>
  <si>
    <t xml:space="preserve">Other comprehensive income (loss) for the period, </t>
  </si>
  <si>
    <t>   net of income tax</t>
  </si>
  <si>
    <t xml:space="preserve">Total comprehensive income (loss) for the period </t>
  </si>
  <si>
    <t>Profit (loss) attributable to:</t>
  </si>
  <si>
    <t>Owners of the Company</t>
  </si>
  <si>
    <t>Non-controlling interests</t>
  </si>
  <si>
    <t>Total comprehensive income (loss) attributable to:</t>
  </si>
  <si>
    <t>Total comprehensive income (loss) for the period</t>
  </si>
  <si>
    <t xml:space="preserve">Six-month period    </t>
  </si>
  <si>
    <t>4, 7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</si>
  <si>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</si>
  <si>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</si>
  <si>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 xml:space="preserve">Consolidated financial statements </t>
  </si>
  <si>
    <t>Other component</t>
  </si>
  <si>
    <t>of equity</t>
  </si>
  <si>
    <t xml:space="preserve">Fair value </t>
  </si>
  <si>
    <t xml:space="preserve">Issued and </t>
  </si>
  <si>
    <t>changes in</t>
  </si>
  <si>
    <t>attributable to</t>
  </si>
  <si>
    <t>Non-</t>
  </si>
  <si>
    <t>paid-up</t>
  </si>
  <si>
    <t xml:space="preserve">Legal </t>
  </si>
  <si>
    <t>available-for-sale</t>
  </si>
  <si>
    <t>controlling</t>
  </si>
  <si>
    <t>Total</t>
  </si>
  <si>
    <t xml:space="preserve">share capital </t>
  </si>
  <si>
    <t>reserve</t>
  </si>
  <si>
    <t>Unappropriated</t>
  </si>
  <si>
    <t>investments</t>
  </si>
  <si>
    <t>interests</t>
  </si>
  <si>
    <t>equity</t>
  </si>
  <si>
    <t>Impact of changes in accounting policies</t>
  </si>
  <si>
    <t>Balance at 31 December 2014 - restated</t>
  </si>
  <si>
    <t xml:space="preserve">Separate financial statements </t>
  </si>
  <si>
    <t>Balance at 1 January 2015 - restated</t>
  </si>
  <si>
    <t>Statement of cash flows (Unaudited)</t>
  </si>
  <si>
    <t>Cash flows from operating activities</t>
  </si>
  <si>
    <t>Adjustments for</t>
  </si>
  <si>
    <t>Depreciation and amortisation</t>
  </si>
  <si>
    <t>Interest income</t>
  </si>
  <si>
    <t>Unrealised (gain) loss on exchange rate</t>
  </si>
  <si>
    <t>Changes in operating assets and liabilities</t>
  </si>
  <si>
    <t>Employee benefit paid</t>
  </si>
  <si>
    <t>Cash flows from investing activities</t>
  </si>
  <si>
    <t>Interest received</t>
  </si>
  <si>
    <t>Dividends received</t>
  </si>
  <si>
    <t>Repayment of fixed asset payables</t>
  </si>
  <si>
    <t>Purchases of intangible assets</t>
  </si>
  <si>
    <t>Interest paid</t>
  </si>
  <si>
    <t>Dividends paid to owners of the Company</t>
  </si>
  <si>
    <t>Repayment of finance lease liabilities</t>
  </si>
  <si>
    <t xml:space="preserve">Net increase (decrease) in cash and cash equivalents </t>
  </si>
  <si>
    <t xml:space="preserve">Gain on changes in fair value of biological assets </t>
  </si>
  <si>
    <t>Share of profit of an associate, net of income tax</t>
  </si>
  <si>
    <t>Decrease from harvest/sale of biological assets</t>
  </si>
  <si>
    <t xml:space="preserve">Other receivables </t>
  </si>
  <si>
    <t xml:space="preserve">Other payables </t>
  </si>
  <si>
    <t>Supplemental disclosures of cash flows information:</t>
  </si>
  <si>
    <t>These consisted of:</t>
  </si>
  <si>
    <t>Bank overdrafts</t>
  </si>
  <si>
    <t>Net</t>
  </si>
  <si>
    <t>Payables for acquisition of machinery and equipment</t>
  </si>
  <si>
    <t xml:space="preserve">      Profit</t>
  </si>
  <si>
    <t xml:space="preserve">   Profit</t>
  </si>
  <si>
    <t>Increase from crop of biological assets</t>
  </si>
  <si>
    <t>Sale of equipment</t>
  </si>
  <si>
    <t>Income tax (expense) benefit</t>
  </si>
  <si>
    <t>Total comprehensive income for the period</t>
  </si>
  <si>
    <t>Repayment of long-term loan from financial institution</t>
  </si>
  <si>
    <t xml:space="preserve">Net change in fair value of </t>
  </si>
  <si>
    <t xml:space="preserve">   available-for-sale investments </t>
  </si>
  <si>
    <t>Dividend income</t>
  </si>
  <si>
    <t>Proceeds from prepaid income tax refund</t>
  </si>
  <si>
    <t>30 September</t>
  </si>
  <si>
    <t>3, 11</t>
  </si>
  <si>
    <t>Premium on ordinary shares</t>
  </si>
  <si>
    <t>Idle expenses</t>
  </si>
  <si>
    <t>Profit before income tax expense</t>
  </si>
  <si>
    <t>Profit for the period</t>
  </si>
  <si>
    <t>Profit attributable to:</t>
  </si>
  <si>
    <t>Three-month period ended 31 December 2016</t>
  </si>
  <si>
    <t>Balance at 1 October 2016</t>
  </si>
  <si>
    <t>Balance at 31 December 2016</t>
  </si>
  <si>
    <t xml:space="preserve">Three-month period ended  </t>
  </si>
  <si>
    <t xml:space="preserve">31 December </t>
  </si>
  <si>
    <t>Cash and cash equivalents at 1 October</t>
  </si>
  <si>
    <t>Cash and cash equivalents at 31 December</t>
  </si>
  <si>
    <t>3, 7</t>
  </si>
  <si>
    <t xml:space="preserve">Effect of exchange rate changes on balances </t>
  </si>
  <si>
    <t xml:space="preserve">   held in foreign currencies </t>
  </si>
  <si>
    <t>Allowance for obsolescence of inventories</t>
  </si>
  <si>
    <t>Purchases of plant and equipment</t>
  </si>
  <si>
    <t>(Reversal of) allowance for decline in value of inventories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</si>
  <si>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</si>
  <si>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Total comprehensive income for the period </t>
  </si>
  <si>
    <t>Total comprehensive income attributable to:</t>
  </si>
  <si>
    <t>Net cash outflow on investment in a subsidiary</t>
  </si>
  <si>
    <t>Dividend receivable from an associate</t>
  </si>
  <si>
    <t>Premium on</t>
  </si>
  <si>
    <t>ordinary shares</t>
  </si>
  <si>
    <t>Employee benefits expense</t>
  </si>
  <si>
    <t>Write off of obsolete inventories</t>
  </si>
  <si>
    <t>Non - cash transactions</t>
  </si>
  <si>
    <t>Other comprehensive income</t>
  </si>
  <si>
    <t xml:space="preserve">   Legal reserve</t>
  </si>
  <si>
    <t xml:space="preserve">Three-month period ended </t>
  </si>
  <si>
    <t xml:space="preserve">   investment in a subsidiary</t>
  </si>
  <si>
    <t>Reversal of allowance for impairment losses on</t>
  </si>
  <si>
    <t xml:space="preserve">   net of income tax</t>
  </si>
  <si>
    <t xml:space="preserve">Cost of sales of goods </t>
  </si>
  <si>
    <t>Net gain on change in fair value of biological assets</t>
  </si>
  <si>
    <t>Items that will not be reclassified to profit or loss</t>
  </si>
  <si>
    <t xml:space="preserve">Net change in fair value of available-for-sale investments </t>
  </si>
  <si>
    <t>owners of</t>
  </si>
  <si>
    <t>Reversal of allowance for impairment losses on investment</t>
  </si>
  <si>
    <t xml:space="preserve">   in a subsidiary</t>
  </si>
  <si>
    <t>Repayment of short-term loans from financial institution</t>
  </si>
  <si>
    <t>Repayment of long-term loans from financial institution</t>
  </si>
  <si>
    <t>Long-term loan to a subsidiary</t>
  </si>
  <si>
    <t xml:space="preserve">   to profit or loss</t>
  </si>
  <si>
    <t>Net cash from (used in) investing activities</t>
  </si>
  <si>
    <t>Current portion of long-term loan to a subsidiary</t>
  </si>
  <si>
    <t>Three-month period ended 31 December 2017</t>
  </si>
  <si>
    <t>Balance at 1 October 2017</t>
  </si>
  <si>
    <t>Balance at 31 December 2017</t>
  </si>
  <si>
    <t>3, 4</t>
  </si>
  <si>
    <t>Share of profit of investment in an associate,</t>
  </si>
  <si>
    <t>Net loss on change in fair value of biological assets</t>
  </si>
  <si>
    <t>Gain on disposal of equipment</t>
  </si>
  <si>
    <t>Cash generated from (used in) operating activities</t>
  </si>
  <si>
    <t xml:space="preserve">Net cash from (used in) operating activities </t>
  </si>
  <si>
    <t>Decrease in fair value of available-for-sale investments</t>
  </si>
  <si>
    <t>(Gain) loss on disposal of spare parts and factory supplies</t>
  </si>
  <si>
    <t>Share of profit of investment in an associate, net of income tax</t>
  </si>
  <si>
    <t>Net (gain) loss on change in fair value of biological assets</t>
  </si>
  <si>
    <t>Short-term loans to related party</t>
  </si>
  <si>
    <t>Non-current provisions for employee benefits</t>
  </si>
  <si>
    <t>Equity attributable to owners of the parent</t>
  </si>
  <si>
    <t>Tax expense</t>
  </si>
  <si>
    <t>Losses on remeasurement of defined benefit plan</t>
  </si>
  <si>
    <t xml:space="preserve">Items that will be reclassified subsequently </t>
  </si>
  <si>
    <t>Income tax relating to items that will not be reclassified on</t>
  </si>
  <si>
    <t>Income tax relating to items that will be reclassified on</t>
  </si>
  <si>
    <t xml:space="preserve">   other comprehensive income</t>
  </si>
  <si>
    <t xml:space="preserve">Other comprehensive income (expense) for the period, </t>
  </si>
  <si>
    <t>   net of tax</t>
  </si>
  <si>
    <t>Owners of the parent</t>
  </si>
  <si>
    <t xml:space="preserve"> the parent</t>
  </si>
  <si>
    <t>Tax paid</t>
  </si>
  <si>
    <t>Cash flows from financing activity</t>
  </si>
  <si>
    <t>Net cash used in financing activity</t>
  </si>
  <si>
    <t>Comprehensive income (expense) for the period</t>
  </si>
  <si>
    <t xml:space="preserve">      Other comprehensive income (expense)</t>
  </si>
  <si>
    <t>Total comprehensive income (expense) for the period</t>
  </si>
  <si>
    <t xml:space="preserve">   Other comprehensive income (expense)</t>
  </si>
  <si>
    <t>Increase in short-term loans to related parties</t>
  </si>
  <si>
    <t>Proceeds from repayment of short-term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</si>
</sst>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</cellStyleXfs>
  <cellXfs count="239">
    <xf numFmtId="0" fontId="0" fillId="0" borderId="0" xfId="0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2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>
      <alignment horizontal="center"/>
    </xf>
    <xf numFmtId="0" fontId="5" fillId="0" borderId="0" xfId="0" applyFont="1" applyFill="1" applyAlignme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" fontId="9" fillId="0" borderId="0" xfId="0" quotePrefix="1" applyNumberFormat="1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16" fontId="9" fillId="0" borderId="0" xfId="0" quotePrefix="1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0" xfId="0" applyFont="1" applyAlignment="1"/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7" fillId="0" borderId="0" xfId="0" applyFont="1" applyBorder="1" applyAlignment="1"/>
    <xf numFmtId="37" fontId="9" fillId="0" borderId="0" xfId="0" applyNumberFormat="1" applyFont="1" applyFill="1" applyAlignment="1"/>
    <xf numFmtId="164" fontId="9" fillId="0" borderId="0" xfId="0" applyNumberFormat="1" applyFont="1" applyFill="1" applyAlignment="1"/>
    <xf numFmtId="165" fontId="9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center"/>
    </xf>
    <xf numFmtId="164" fontId="9" fillId="0" borderId="0" xfId="0" applyNumberFormat="1" applyFont="1" applyAlignment="1"/>
    <xf numFmtId="165" fontId="9" fillId="0" borderId="0" xfId="0" applyNumberFormat="1" applyFont="1" applyAlignment="1"/>
    <xf numFmtId="165" fontId="9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/>
    <xf numFmtId="37" fontId="9" fillId="0" borderId="0" xfId="0" applyNumberFormat="1" applyFont="1" applyFill="1" applyBorder="1" applyAlignment="1"/>
    <xf numFmtId="37" fontId="4" fillId="0" borderId="1" xfId="0" applyNumberFormat="1" applyFont="1" applyFill="1" applyBorder="1" applyAlignment="1"/>
    <xf numFmtId="37" fontId="4" fillId="0" borderId="0" xfId="0" applyNumberFormat="1" applyFont="1" applyFill="1" applyAlignment="1"/>
    <xf numFmtId="165" fontId="4" fillId="0" borderId="1" xfId="1" applyNumberFormat="1" applyFont="1" applyFill="1" applyBorder="1" applyAlignment="1">
      <alignment horizontal="right"/>
    </xf>
    <xf numFmtId="0" fontId="7" fillId="0" borderId="0" xfId="0" applyFont="1" applyAlignment="1"/>
    <xf numFmtId="164" fontId="9" fillId="0" borderId="0" xfId="0" applyNumberFormat="1" applyFont="1" applyFill="1" applyAlignment="1">
      <alignment horizontal="right"/>
    </xf>
    <xf numFmtId="164" fontId="9" fillId="0" borderId="0" xfId="1" applyNumberFormat="1" applyFont="1" applyFill="1" applyAlignment="1">
      <alignment horizontal="right"/>
    </xf>
    <xf numFmtId="43" fontId="9" fillId="0" borderId="0" xfId="1" applyFont="1" applyFill="1" applyAlignment="1">
      <alignment horizontal="right"/>
    </xf>
    <xf numFmtId="43" fontId="9" fillId="0" borderId="0" xfId="1" applyFont="1" applyFill="1" applyBorder="1" applyAlignment="1"/>
    <xf numFmtId="164" fontId="9" fillId="0" borderId="2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/>
    <xf numFmtId="37" fontId="4" fillId="0" borderId="0" xfId="0" applyNumberFormat="1" applyFont="1" applyFill="1" applyBorder="1" applyAlignment="1"/>
    <xf numFmtId="37" fontId="4" fillId="0" borderId="3" xfId="0" applyNumberFormat="1" applyFont="1" applyFill="1" applyBorder="1" applyAlignment="1"/>
    <xf numFmtId="0" fontId="8" fillId="0" borderId="0" xfId="0" applyFont="1" applyBorder="1" applyAlignment="1">
      <alignment horizontal="center"/>
    </xf>
    <xf numFmtId="37" fontId="9" fillId="0" borderId="0" xfId="0" applyNumberFormat="1" applyFont="1" applyBorder="1" applyAlignment="1"/>
    <xf numFmtId="0" fontId="8" fillId="0" borderId="0" xfId="0" applyFont="1" applyFill="1" applyBorder="1" applyAlignment="1">
      <alignment horizontal="center"/>
    </xf>
    <xf numFmtId="164" fontId="9" fillId="0" borderId="0" xfId="0" applyNumberFormat="1" applyFont="1" applyFill="1" applyBorder="1" applyAlignment="1"/>
    <xf numFmtId="37" fontId="9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164" fontId="9" fillId="0" borderId="2" xfId="0" applyNumberFormat="1" applyFont="1" applyFill="1" applyBorder="1" applyAlignment="1"/>
    <xf numFmtId="37" fontId="9" fillId="0" borderId="2" xfId="0" applyNumberFormat="1" applyFont="1" applyFill="1" applyBorder="1" applyAlignment="1">
      <alignment horizontal="right"/>
    </xf>
    <xf numFmtId="37" fontId="9" fillId="0" borderId="2" xfId="0" applyNumberFormat="1" applyFont="1" applyFill="1" applyBorder="1" applyAlignment="1"/>
    <xf numFmtId="0" fontId="7" fillId="0" borderId="0" xfId="0" applyFont="1" applyFill="1" applyAlignment="1"/>
    <xf numFmtId="164" fontId="9" fillId="0" borderId="0" xfId="1" applyNumberFormat="1" applyFont="1" applyFill="1" applyBorder="1" applyAlignment="1">
      <alignment horizontal="right"/>
    </xf>
    <xf numFmtId="164" fontId="9" fillId="0" borderId="2" xfId="1" applyNumberFormat="1" applyFont="1" applyFill="1" applyBorder="1" applyAlignment="1">
      <alignment horizontal="right"/>
    </xf>
    <xf numFmtId="164" fontId="4" fillId="0" borderId="2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4" fillId="0" borderId="0" xfId="0" applyNumberFormat="1" applyFont="1" applyFill="1" applyAlignment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4" fontId="9" fillId="0" borderId="3" xfId="0" applyNumberFormat="1" applyFont="1" applyFill="1" applyBorder="1" applyAlignment="1"/>
    <xf numFmtId="0" fontId="4" fillId="0" borderId="0" xfId="0" applyFont="1" applyFill="1"/>
    <xf numFmtId="0" fontId="9" fillId="0" borderId="0" xfId="0" applyFont="1" applyFill="1"/>
    <xf numFmtId="43" fontId="9" fillId="0" borderId="0" xfId="1" applyFont="1" applyFill="1" applyAlignment="1">
      <alignment horizontal="center"/>
    </xf>
    <xf numFmtId="164" fontId="4" fillId="0" borderId="1" xfId="0" applyNumberFormat="1" applyFont="1" applyFill="1" applyBorder="1" applyAlignment="1"/>
    <xf numFmtId="164" fontId="4" fillId="0" borderId="3" xfId="0" applyNumberFormat="1" applyFont="1" applyFill="1" applyBorder="1" applyAlignment="1"/>
    <xf numFmtId="37" fontId="9" fillId="0" borderId="0" xfId="0" applyNumberFormat="1" applyFont="1" applyAlignment="1"/>
    <xf numFmtId="43" fontId="9" fillId="0" borderId="0" xfId="1" applyFont="1" applyFill="1" applyAlignment="1"/>
    <xf numFmtId="0" fontId="2" fillId="0" borderId="0" xfId="4" applyFont="1" applyAlignment="1"/>
    <xf numFmtId="0" fontId="3" fillId="0" borderId="0" xfId="4" applyFont="1" applyAlignment="1">
      <alignment horizontal="center"/>
    </xf>
    <xf numFmtId="0" fontId="4" fillId="0" borderId="0" xfId="4" applyFont="1" applyAlignment="1"/>
    <xf numFmtId="0" fontId="9" fillId="0" borderId="0" xfId="4" applyFont="1" applyAlignment="1"/>
    <xf numFmtId="0" fontId="9" fillId="0" borderId="0" xfId="4" applyFont="1" applyAlignment="1">
      <alignment horizontal="center"/>
    </xf>
    <xf numFmtId="0" fontId="5" fillId="0" borderId="0" xfId="4" applyFont="1" applyAlignment="1"/>
    <xf numFmtId="0" fontId="6" fillId="0" borderId="0" xfId="4" applyFont="1" applyAlignment="1">
      <alignment horizontal="center"/>
    </xf>
    <xf numFmtId="0" fontId="9" fillId="0" borderId="0" xfId="4" applyFont="1" applyBorder="1" applyAlignment="1"/>
    <xf numFmtId="0" fontId="7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4" fillId="0" borderId="0" xfId="4" applyFont="1" applyFill="1" applyAlignment="1">
      <alignment horizontal="center"/>
    </xf>
    <xf numFmtId="0" fontId="8" fillId="0" borderId="0" xfId="4" applyFont="1" applyAlignment="1">
      <alignment horizontal="center"/>
    </xf>
    <xf numFmtId="0" fontId="9" fillId="0" borderId="0" xfId="4" applyFont="1" applyFill="1" applyAlignment="1">
      <alignment horizontal="center"/>
    </xf>
    <xf numFmtId="0" fontId="7" fillId="0" borderId="0" xfId="4" applyFont="1" applyAlignment="1"/>
    <xf numFmtId="0" fontId="8" fillId="0" borderId="0" xfId="4" applyFont="1" applyBorder="1" applyAlignment="1">
      <alignment horizontal="center"/>
    </xf>
    <xf numFmtId="37" fontId="9" fillId="0" borderId="0" xfId="4" applyNumberFormat="1" applyFont="1" applyBorder="1" applyAlignment="1"/>
    <xf numFmtId="165" fontId="9" fillId="0" borderId="0" xfId="1" applyNumberFormat="1" applyFont="1" applyAlignment="1"/>
    <xf numFmtId="165" fontId="9" fillId="0" borderId="0" xfId="1" applyNumberFormat="1" applyFont="1" applyBorder="1" applyAlignment="1"/>
    <xf numFmtId="165" fontId="9" fillId="0" borderId="0" xfId="4" applyNumberFormat="1" applyFont="1" applyAlignment="1"/>
    <xf numFmtId="165" fontId="9" fillId="0" borderId="0" xfId="0" applyNumberFormat="1" applyFont="1" applyFill="1" applyBorder="1" applyAlignment="1">
      <alignment horizontal="right"/>
    </xf>
    <xf numFmtId="164" fontId="9" fillId="0" borderId="0" xfId="4" applyNumberFormat="1" applyFont="1" applyBorder="1" applyAlignment="1"/>
    <xf numFmtId="0" fontId="9" fillId="0" borderId="0" xfId="4" applyFont="1" applyFill="1" applyAlignment="1"/>
    <xf numFmtId="165" fontId="9" fillId="0" borderId="0" xfId="1" applyNumberFormat="1" applyFont="1" applyFill="1" applyAlignment="1"/>
    <xf numFmtId="165" fontId="9" fillId="0" borderId="0" xfId="4" applyNumberFormat="1" applyFont="1" applyFill="1" applyAlignment="1"/>
    <xf numFmtId="165" fontId="9" fillId="0" borderId="0" xfId="0" applyNumberFormat="1" applyFont="1" applyFill="1" applyBorder="1" applyAlignment="1"/>
    <xf numFmtId="37" fontId="4" fillId="0" borderId="1" xfId="4" applyNumberFormat="1" applyFont="1" applyBorder="1" applyAlignment="1"/>
    <xf numFmtId="37" fontId="4" fillId="0" borderId="0" xfId="4" applyNumberFormat="1" applyFont="1" applyBorder="1" applyAlignment="1"/>
    <xf numFmtId="165" fontId="4" fillId="0" borderId="0" xfId="1" applyNumberFormat="1" applyFont="1" applyBorder="1" applyAlignment="1"/>
    <xf numFmtId="0" fontId="9" fillId="0" borderId="0" xfId="4" applyFont="1"/>
    <xf numFmtId="165" fontId="9" fillId="0" borderId="0" xfId="4" applyNumberFormat="1" applyFont="1" applyBorder="1" applyAlignment="1">
      <alignment horizontal="center"/>
    </xf>
    <xf numFmtId="0" fontId="4" fillId="0" borderId="0" xfId="4" applyFont="1" applyBorder="1" applyAlignment="1"/>
    <xf numFmtId="165" fontId="9" fillId="0" borderId="2" xfId="1" applyNumberFormat="1" applyFont="1" applyFill="1" applyBorder="1" applyAlignment="1"/>
    <xf numFmtId="43" fontId="9" fillId="0" borderId="2" xfId="4" applyNumberFormat="1" applyFont="1" applyBorder="1" applyAlignment="1">
      <alignment horizontal="center"/>
    </xf>
    <xf numFmtId="43" fontId="9" fillId="0" borderId="0" xfId="4" applyNumberFormat="1" applyFont="1" applyBorder="1" applyAlignment="1"/>
    <xf numFmtId="37" fontId="4" fillId="0" borderId="0" xfId="4" applyNumberFormat="1" applyFont="1" applyFill="1" applyBorder="1" applyAlignment="1"/>
    <xf numFmtId="0" fontId="4" fillId="0" borderId="0" xfId="4" applyFont="1" applyFill="1" applyAlignment="1"/>
    <xf numFmtId="37" fontId="4" fillId="0" borderId="4" xfId="4" applyNumberFormat="1" applyFont="1" applyFill="1" applyBorder="1" applyAlignment="1"/>
    <xf numFmtId="37" fontId="4" fillId="0" borderId="4" xfId="4" applyNumberFormat="1" applyFont="1" applyBorder="1" applyAlignment="1"/>
    <xf numFmtId="165" fontId="4" fillId="0" borderId="0" xfId="1" applyNumberFormat="1" applyFont="1" applyFill="1" applyBorder="1" applyAlignment="1"/>
    <xf numFmtId="0" fontId="2" fillId="0" borderId="0" xfId="4" applyFont="1" applyFill="1" applyAlignment="1"/>
    <xf numFmtId="0" fontId="8" fillId="0" borderId="0" xfId="4" applyFont="1" applyFill="1" applyBorder="1" applyAlignment="1">
      <alignment horizontal="center"/>
    </xf>
    <xf numFmtId="0" fontId="5" fillId="0" borderId="0" xfId="4" applyFont="1" applyFill="1" applyAlignment="1"/>
    <xf numFmtId="0" fontId="7" fillId="0" borderId="0" xfId="4" applyFont="1" applyFill="1" applyAlignment="1">
      <alignment horizontal="center"/>
    </xf>
    <xf numFmtId="0" fontId="8" fillId="0" borderId="0" xfId="4" applyFont="1" applyFill="1" applyAlignment="1">
      <alignment horizontal="center"/>
    </xf>
    <xf numFmtId="37" fontId="4" fillId="0" borderId="2" xfId="4" applyNumberFormat="1" applyFont="1" applyBorder="1" applyAlignment="1"/>
    <xf numFmtId="37" fontId="4" fillId="0" borderId="2" xfId="4" applyNumberFormat="1" applyFont="1" applyFill="1" applyBorder="1" applyAlignment="1"/>
    <xf numFmtId="37" fontId="9" fillId="0" borderId="0" xfId="4" applyNumberFormat="1" applyFont="1" applyFill="1" applyAlignment="1"/>
    <xf numFmtId="0" fontId="7" fillId="0" borderId="0" xfId="0" applyFont="1" applyFill="1"/>
    <xf numFmtId="37" fontId="4" fillId="0" borderId="1" xfId="4" applyNumberFormat="1" applyFont="1" applyFill="1" applyBorder="1" applyAlignment="1"/>
    <xf numFmtId="37" fontId="9" fillId="0" borderId="0" xfId="4" applyNumberFormat="1" applyFont="1" applyFill="1" applyBorder="1" applyAlignment="1"/>
    <xf numFmtId="165" fontId="4" fillId="0" borderId="1" xfId="4" applyNumberFormat="1" applyFont="1" applyFill="1" applyBorder="1" applyAlignment="1"/>
    <xf numFmtId="43" fontId="9" fillId="0" borderId="0" xfId="4" applyNumberFormat="1" applyFont="1" applyBorder="1" applyAlignment="1">
      <alignment horizontal="center"/>
    </xf>
    <xf numFmtId="165" fontId="4" fillId="0" borderId="4" xfId="1" applyNumberFormat="1" applyFont="1" applyBorder="1" applyAlignment="1"/>
    <xf numFmtId="0" fontId="9" fillId="0" borderId="0" xfId="4" applyFont="1" applyAlignment="1">
      <alignment horizontal="left" indent="1"/>
    </xf>
    <xf numFmtId="43" fontId="9" fillId="0" borderId="0" xfId="4" applyNumberFormat="1" applyFont="1" applyFill="1" applyBorder="1" applyAlignment="1">
      <alignment horizontal="center"/>
    </xf>
    <xf numFmtId="43" fontId="9" fillId="0" borderId="2" xfId="4" applyNumberFormat="1" applyFont="1" applyFill="1" applyBorder="1" applyAlignment="1">
      <alignment horizontal="center"/>
    </xf>
    <xf numFmtId="165" fontId="4" fillId="0" borderId="3" xfId="1" applyNumberFormat="1" applyFont="1" applyBorder="1" applyAlignment="1"/>
    <xf numFmtId="43" fontId="4" fillId="0" borderId="3" xfId="1" applyFont="1" applyBorder="1" applyAlignment="1"/>
    <xf numFmtId="165" fontId="4" fillId="0" borderId="3" xfId="1" applyNumberFormat="1" applyFont="1" applyFill="1" applyBorder="1" applyAlignment="1"/>
    <xf numFmtId="165" fontId="9" fillId="0" borderId="2" xfId="4" applyNumberFormat="1" applyFont="1" applyFill="1" applyBorder="1" applyAlignment="1">
      <alignment horizontal="center"/>
    </xf>
    <xf numFmtId="0" fontId="9" fillId="0" borderId="0" xfId="4" applyFont="1" applyFill="1" applyAlignment="1">
      <alignment wrapText="1"/>
    </xf>
    <xf numFmtId="0" fontId="2" fillId="0" borderId="0" xfId="3" applyFont="1"/>
    <xf numFmtId="0" fontId="3" fillId="0" borderId="0" xfId="3" applyFont="1" applyAlignment="1">
      <alignment horizontal="center"/>
    </xf>
    <xf numFmtId="0" fontId="9" fillId="0" borderId="0" xfId="3" applyFont="1"/>
    <xf numFmtId="0" fontId="5" fillId="0" borderId="0" xfId="3" applyFont="1"/>
    <xf numFmtId="0" fontId="6" fillId="0" borderId="0" xfId="3" applyFont="1" applyAlignment="1">
      <alignment horizontal="center"/>
    </xf>
    <xf numFmtId="0" fontId="9" fillId="0" borderId="0" xfId="3" applyFont="1" applyBorder="1"/>
    <xf numFmtId="0" fontId="8" fillId="0" borderId="0" xfId="3" applyFont="1" applyBorder="1" applyAlignment="1">
      <alignment horizontal="center"/>
    </xf>
    <xf numFmtId="37" fontId="9" fillId="0" borderId="0" xfId="3" applyNumberFormat="1" applyFont="1" applyBorder="1" applyAlignment="1">
      <alignment horizontal="center"/>
    </xf>
    <xf numFmtId="0" fontId="9" fillId="0" borderId="0" xfId="3" applyFont="1" applyAlignment="1">
      <alignment horizontal="center"/>
    </xf>
    <xf numFmtId="0" fontId="9" fillId="0" borderId="0" xfId="2" applyFont="1" applyAlignment="1">
      <alignment horizontal="center"/>
    </xf>
    <xf numFmtId="0" fontId="9" fillId="0" borderId="2" xfId="2" applyFont="1" applyBorder="1" applyAlignment="1">
      <alignment horizontal="center"/>
    </xf>
    <xf numFmtId="0" fontId="9" fillId="0" borderId="0" xfId="3" applyFont="1" applyBorder="1" applyAlignment="1">
      <alignment horizontal="center"/>
    </xf>
    <xf numFmtId="0" fontId="9" fillId="0" borderId="0" xfId="3" applyFont="1" applyFill="1" applyAlignment="1">
      <alignment horizontal="center"/>
    </xf>
    <xf numFmtId="39" fontId="9" fillId="0" borderId="0" xfId="3" applyNumberFormat="1" applyFont="1" applyBorder="1" applyAlignment="1">
      <alignment horizontal="center"/>
    </xf>
    <xf numFmtId="0" fontId="4" fillId="0" borderId="0" xfId="3" applyFont="1"/>
    <xf numFmtId="0" fontId="7" fillId="0" borderId="0" xfId="3" applyFont="1" applyFill="1"/>
    <xf numFmtId="0" fontId="8" fillId="0" borderId="0" xfId="3" applyFont="1" applyAlignment="1">
      <alignment horizontal="center"/>
    </xf>
    <xf numFmtId="0" fontId="4" fillId="0" borderId="0" xfId="3" applyFont="1" applyAlignment="1">
      <alignment horizontal="right"/>
    </xf>
    <xf numFmtId="43" fontId="4" fillId="0" borderId="0" xfId="1" applyFont="1" applyBorder="1" applyAlignment="1">
      <alignment horizontal="right"/>
    </xf>
    <xf numFmtId="0" fontId="7" fillId="0" borderId="0" xfId="3" applyFont="1" applyFill="1" applyAlignment="1">
      <alignment horizontal="center"/>
    </xf>
    <xf numFmtId="37" fontId="4" fillId="0" borderId="0" xfId="3" applyNumberFormat="1" applyFont="1" applyBorder="1" applyAlignment="1">
      <alignment horizontal="right"/>
    </xf>
    <xf numFmtId="0" fontId="9" fillId="0" borderId="0" xfId="0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43" fontId="9" fillId="0" borderId="2" xfId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37" fontId="9" fillId="0" borderId="0" xfId="3" applyNumberFormat="1" applyFont="1" applyFill="1" applyAlignment="1">
      <alignment horizontal="right"/>
    </xf>
    <xf numFmtId="165" fontId="9" fillId="0" borderId="2" xfId="1" applyNumberFormat="1" applyFont="1" applyFill="1" applyBorder="1" applyAlignment="1">
      <alignment horizontal="right"/>
    </xf>
    <xf numFmtId="37" fontId="4" fillId="0" borderId="1" xfId="3" applyNumberFormat="1" applyFont="1" applyBorder="1" applyAlignment="1">
      <alignment horizontal="right"/>
    </xf>
    <xf numFmtId="43" fontId="9" fillId="0" borderId="1" xfId="1" applyFont="1" applyFill="1" applyBorder="1" applyAlignment="1">
      <alignment horizontal="right"/>
    </xf>
    <xf numFmtId="0" fontId="8" fillId="0" borderId="0" xfId="3" applyFont="1"/>
    <xf numFmtId="0" fontId="4" fillId="0" borderId="0" xfId="0" applyFont="1"/>
    <xf numFmtId="43" fontId="9" fillId="0" borderId="2" xfId="1" applyFont="1" applyBorder="1" applyAlignment="1">
      <alignment horizontal="right"/>
    </xf>
    <xf numFmtId="0" fontId="4" fillId="0" borderId="0" xfId="0" applyFont="1" applyFill="1" applyAlignment="1">
      <alignment horizontal="left"/>
    </xf>
    <xf numFmtId="165" fontId="4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0" fontId="7" fillId="0" borderId="0" xfId="3" applyFont="1" applyAlignment="1">
      <alignment horizontal="center"/>
    </xf>
    <xf numFmtId="0" fontId="7" fillId="0" borderId="0" xfId="3" applyFont="1"/>
    <xf numFmtId="37" fontId="4" fillId="0" borderId="3" xfId="3" applyNumberFormat="1" applyFont="1" applyBorder="1" applyAlignment="1">
      <alignment horizontal="right"/>
    </xf>
    <xf numFmtId="37" fontId="9" fillId="0" borderId="0" xfId="3" applyNumberFormat="1" applyFont="1" applyFill="1" applyBorder="1" applyAlignment="1">
      <alignment horizontal="right"/>
    </xf>
    <xf numFmtId="0" fontId="4" fillId="0" borderId="0" xfId="0" applyFont="1" applyFill="1" applyAlignment="1">
      <alignment wrapText="1"/>
    </xf>
    <xf numFmtId="37" fontId="4" fillId="0" borderId="0" xfId="3" applyNumberFormat="1" applyFont="1" applyBorder="1"/>
    <xf numFmtId="37" fontId="4" fillId="0" borderId="0" xfId="3" applyNumberFormat="1" applyFont="1"/>
    <xf numFmtId="0" fontId="8" fillId="0" borderId="0" xfId="3" applyFont="1" applyFill="1" applyAlignment="1">
      <alignment horizontal="center"/>
    </xf>
    <xf numFmtId="0" fontId="4" fillId="0" borderId="0" xfId="3" applyFont="1" applyBorder="1"/>
    <xf numFmtId="0" fontId="7" fillId="0" borderId="0" xfId="3" applyFont="1" applyFill="1" applyBorder="1" applyAlignment="1">
      <alignment horizontal="center"/>
    </xf>
    <xf numFmtId="37" fontId="4" fillId="0" borderId="0" xfId="3" applyNumberFormat="1" applyFont="1" applyAlignment="1">
      <alignment horizontal="right"/>
    </xf>
    <xf numFmtId="43" fontId="9" fillId="0" borderId="2" xfId="1" applyFont="1" applyBorder="1"/>
    <xf numFmtId="43" fontId="9" fillId="0" borderId="0" xfId="1" applyFont="1"/>
    <xf numFmtId="165" fontId="9" fillId="0" borderId="0" xfId="1" applyNumberFormat="1" applyFont="1"/>
    <xf numFmtId="43" fontId="9" fillId="0" borderId="2" xfId="1" applyFont="1" applyBorder="1" applyAlignment="1">
      <alignment horizontal="center"/>
    </xf>
    <xf numFmtId="37" fontId="9" fillId="0" borderId="0" xfId="3" applyNumberFormat="1" applyFont="1"/>
    <xf numFmtId="37" fontId="9" fillId="0" borderId="2" xfId="3" applyNumberFormat="1" applyFont="1" applyBorder="1"/>
    <xf numFmtId="165" fontId="9" fillId="0" borderId="2" xfId="1" applyNumberFormat="1" applyFont="1" applyBorder="1"/>
    <xf numFmtId="37" fontId="4" fillId="0" borderId="3" xfId="3" applyNumberFormat="1" applyFont="1" applyBorder="1"/>
    <xf numFmtId="0" fontId="8" fillId="0" borderId="0" xfId="4" applyFont="1" applyAlignment="1"/>
    <xf numFmtId="49" fontId="9" fillId="0" borderId="0" xfId="4" applyNumberFormat="1" applyFont="1" applyAlignment="1"/>
    <xf numFmtId="165" fontId="9" fillId="0" borderId="0" xfId="1" applyNumberFormat="1" applyFont="1" applyFill="1" applyAlignment="1">
      <alignment horizontal="center"/>
    </xf>
    <xf numFmtId="37" fontId="9" fillId="0" borderId="0" xfId="4" applyNumberFormat="1" applyFont="1" applyAlignment="1"/>
    <xf numFmtId="0" fontId="8" fillId="0" borderId="0" xfId="0" applyFont="1" applyAlignment="1">
      <alignment wrapText="1"/>
    </xf>
    <xf numFmtId="0" fontId="9" fillId="0" borderId="0" xfId="4" applyFont="1" applyAlignment="1">
      <alignment wrapText="1"/>
    </xf>
    <xf numFmtId="37" fontId="9" fillId="0" borderId="2" xfId="4" applyNumberFormat="1" applyFont="1" applyBorder="1" applyAlignment="1"/>
    <xf numFmtId="37" fontId="9" fillId="0" borderId="5" xfId="4" applyNumberFormat="1" applyFont="1" applyBorder="1" applyAlignment="1"/>
    <xf numFmtId="0" fontId="4" fillId="0" borderId="0" xfId="4" applyFont="1" applyAlignment="1">
      <alignment horizontal="left"/>
    </xf>
    <xf numFmtId="0" fontId="9" fillId="0" borderId="0" xfId="4" applyFont="1" applyFill="1" applyBorder="1" applyAlignment="1"/>
    <xf numFmtId="165" fontId="9" fillId="0" borderId="2" xfId="1" applyNumberFormat="1" applyFont="1" applyBorder="1" applyAlignment="1">
      <alignment horizontal="center"/>
    </xf>
    <xf numFmtId="43" fontId="9" fillId="0" borderId="2" xfId="1" applyFont="1" applyFill="1" applyBorder="1" applyAlignment="1"/>
    <xf numFmtId="43" fontId="9" fillId="0" borderId="0" xfId="1" applyFont="1" applyBorder="1" applyAlignment="1"/>
    <xf numFmtId="41" fontId="9" fillId="0" borderId="0" xfId="1" applyNumberFormat="1" applyFont="1" applyBorder="1" applyAlignment="1">
      <alignment horizontal="center"/>
    </xf>
    <xf numFmtId="41" fontId="9" fillId="0" borderId="2" xfId="1" applyNumberFormat="1" applyFont="1" applyBorder="1" applyAlignment="1">
      <alignment horizontal="center"/>
    </xf>
    <xf numFmtId="41" fontId="4" fillId="0" borderId="0" xfId="1" applyNumberFormat="1" applyFont="1" applyAlignment="1"/>
    <xf numFmtId="37" fontId="4" fillId="0" borderId="0" xfId="4" applyNumberFormat="1" applyFont="1" applyAlignment="1"/>
    <xf numFmtId="41" fontId="4" fillId="0" borderId="3" xfId="1" applyNumberFormat="1" applyFont="1" applyBorder="1" applyAlignment="1"/>
    <xf numFmtId="41" fontId="9" fillId="0" borderId="0" xfId="4" applyNumberFormat="1" applyFont="1" applyAlignment="1"/>
    <xf numFmtId="41" fontId="4" fillId="0" borderId="0" xfId="1" applyNumberFormat="1" applyFont="1" applyBorder="1" applyAlignment="1"/>
    <xf numFmtId="43" fontId="4" fillId="0" borderId="3" xfId="1" applyFont="1" applyFill="1" applyBorder="1" applyAlignment="1"/>
    <xf numFmtId="165" fontId="9" fillId="0" borderId="0" xfId="1" applyNumberFormat="1" applyFont="1" applyBorder="1" applyAlignment="1">
      <alignment horizontal="center"/>
    </xf>
    <xf numFmtId="43" fontId="9" fillId="0" borderId="0" xfId="1" applyFont="1" applyAlignment="1"/>
    <xf numFmtId="165" fontId="9" fillId="0" borderId="5" xfId="1" applyNumberFormat="1" applyFont="1" applyFill="1" applyBorder="1" applyAlignment="1"/>
    <xf numFmtId="165" fontId="9" fillId="0" borderId="2" xfId="1" applyNumberFormat="1" applyFont="1" applyBorder="1" applyAlignment="1"/>
    <xf numFmtId="41" fontId="4" fillId="0" borderId="0" xfId="1" applyNumberFormat="1" applyFont="1" applyFill="1" applyBorder="1" applyAlignment="1"/>
    <xf numFmtId="41" fontId="9" fillId="0" borderId="0" xfId="1" applyNumberFormat="1" applyFont="1" applyFill="1" applyBorder="1" applyAlignment="1"/>
    <xf numFmtId="41" fontId="4" fillId="0" borderId="4" xfId="1" applyNumberFormat="1" applyFont="1" applyBorder="1" applyAlignment="1"/>
    <xf numFmtId="43" fontId="4" fillId="0" borderId="0" xfId="1" applyFont="1" applyFill="1" applyBorder="1" applyAlignment="1"/>
    <xf numFmtId="165" fontId="4" fillId="0" borderId="2" xfId="1" applyNumberFormat="1" applyFont="1" applyBorder="1" applyAlignment="1"/>
    <xf numFmtId="165" fontId="9" fillId="0" borderId="2" xfId="1" applyNumberFormat="1" applyFont="1" applyFill="1" applyBorder="1" applyAlignment="1">
      <alignment horizontal="center"/>
    </xf>
    <xf numFmtId="0" fontId="9" fillId="0" borderId="0" xfId="4" quotePrefix="1" applyFont="1" applyAlignment="1"/>
    <xf numFmtId="0" fontId="7" fillId="0" borderId="0" xfId="4" applyFont="1" applyFill="1" applyAlignment="1"/>
    <xf numFmtId="0" fontId="4" fillId="0" borderId="0" xfId="0" applyFont="1" applyFill="1" applyAlignment="1">
      <alignment vertical="center"/>
    </xf>
    <xf numFmtId="43" fontId="4" fillId="0" borderId="3" xfId="1" applyFont="1" applyFill="1" applyBorder="1" applyAlignment="1">
      <alignment horizontal="right"/>
    </xf>
    <xf numFmtId="43" fontId="9" fillId="0" borderId="0" xfId="1" applyFont="1" applyBorder="1" applyAlignment="1">
      <alignment horizontal="center"/>
    </xf>
    <xf numFmtId="43" fontId="4" fillId="0" borderId="1" xfId="1" applyFont="1" applyFill="1" applyBorder="1" applyAlignment="1"/>
    <xf numFmtId="165" fontId="9" fillId="0" borderId="0" xfId="1" applyNumberFormat="1" applyFont="1" applyFill="1" applyAlignment="1">
      <alignment horizontal="right"/>
    </xf>
    <xf numFmtId="43" fontId="9" fillId="0" borderId="2" xfId="1" applyFont="1" applyBorder="1" applyAlignment="1"/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4" applyFont="1" applyFill="1" applyAlignment="1">
      <alignment horizontal="center" wrapText="1"/>
    </xf>
    <xf numFmtId="16" fontId="9" fillId="0" borderId="0" xfId="4" quotePrefix="1" applyNumberFormat="1" applyFont="1" applyFill="1" applyAlignment="1">
      <alignment horizontal="center" wrapText="1"/>
    </xf>
    <xf numFmtId="0" fontId="8" fillId="0" borderId="0" xfId="4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8" fillId="0" borderId="0" xfId="4" applyFont="1" applyFill="1" applyAlignment="1">
      <alignment horizontal="center"/>
    </xf>
    <xf numFmtId="0" fontId="4" fillId="0" borderId="0" xfId="4" applyFont="1" applyAlignment="1">
      <alignment horizontal="center"/>
    </xf>
    <xf numFmtId="0" fontId="8" fillId="0" borderId="0" xfId="4" applyFont="1" applyAlignment="1">
      <alignment horizontal="center"/>
    </xf>
    <xf numFmtId="37" fontId="8" fillId="0" borderId="0" xfId="3" applyNumberFormat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9" fillId="0" borderId="2" xfId="3" applyFont="1" applyBorder="1" applyAlignment="1">
      <alignment horizontal="center"/>
    </xf>
    <xf numFmtId="0" fontId="9" fillId="0" borderId="0" xfId="4" applyFont="1" applyAlignment="1">
      <alignment horizontal="center" wrapText="1"/>
    </xf>
    <xf numFmtId="0" fontId="4" fillId="0" borderId="0" xfId="4" applyFont="1" applyAlignment="1">
      <alignment horizontal="center" wrapText="1"/>
    </xf>
    <xf numFmtId="16" fontId="9" fillId="0" borderId="0" xfId="4" quotePrefix="1" applyNumberFormat="1" applyFont="1" applyAlignment="1">
      <alignment horizontal="center" wrapText="1"/>
    </xf>
    <xf numFmtId="0" fontId="5" fillId="0" borderId="0" xfId="4" applyFont="1" applyAlignment="1"/>
    <xf numFmtId="0" fontId="4" fillId="0" borderId="0" xfId="4" applyFont="1" applyAlignment="1"/>
  </cellXfs>
  <cellStyles count="5">
    <cellStyle name="Comma" xfId="1" builtinId="3"/>
    <cellStyle name="Normal" xfId="0" builtinId="0"/>
    <cellStyle name="Normal 2 2" xfId="2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77"/>
  <sheetViews>
    <sheetView view="pageBreakPreview" zoomScaleNormal="90" zoomScaleSheetLayoutView="100" workbookViewId="0">
      <selection activeCell="F15" sqref="F15"/>
    </sheetView>
  </sheetViews>
  <sheetFormatPr defaultRowHeight="17.25" customHeight="1" x14ac:dyDescent="0.25"/>
  <cols>
    <col min="1" max="1" width="42.28515625" style="15" customWidth="1"/>
    <col min="2" max="2" width="6.42578125" style="10" customWidth="1"/>
    <col min="3" max="3" width="14.42578125" style="28" customWidth="1"/>
    <col min="4" max="4" width="1.140625" style="28" customWidth="1"/>
    <col min="5" max="5" width="12.140625" style="28" customWidth="1"/>
    <col min="6" max="6" width="1.140625" style="28" customWidth="1"/>
    <col min="7" max="7" width="14" style="28" customWidth="1"/>
    <col min="8" max="8" width="1.140625" style="15" customWidth="1"/>
    <col min="9" max="9" width="13.42578125" style="15" customWidth="1"/>
    <col min="10" max="10" width="11.42578125" style="15" customWidth="1"/>
    <col min="11" max="16384" width="9.140625" style="15"/>
  </cols>
  <sheetData>
    <row r="1" spans="1:11" s="5" customFormat="1" ht="17.25" customHeight="1" x14ac:dyDescent="0.35">
      <c r="A1" s="1" t="s">
        <v>0</v>
      </c>
      <c r="B1" s="2"/>
      <c r="C1" s="3"/>
      <c r="D1" s="3"/>
      <c r="E1" s="3"/>
      <c r="F1" s="3"/>
      <c r="G1" s="4"/>
    </row>
    <row r="2" spans="1:11" s="5" customFormat="1" ht="17.25" customHeight="1" x14ac:dyDescent="0.25">
      <c r="A2" s="6" t="s">
        <v>1</v>
      </c>
      <c r="B2" s="7"/>
      <c r="C2" s="8"/>
      <c r="D2" s="8"/>
      <c r="E2" s="8"/>
      <c r="F2" s="8"/>
      <c r="G2" s="4"/>
    </row>
    <row r="3" spans="1:11" s="5" customFormat="1" ht="17.25" customHeight="1" x14ac:dyDescent="0.25">
      <c r="A3" s="6"/>
      <c r="B3" s="7"/>
      <c r="C3" s="8"/>
      <c r="D3" s="8"/>
      <c r="E3" s="8"/>
      <c r="F3" s="8"/>
      <c r="G3" s="4"/>
    </row>
    <row r="4" spans="1:11" s="5" customFormat="1" ht="17.25" customHeight="1" x14ac:dyDescent="0.25">
      <c r="B4" s="9"/>
      <c r="C4" s="221" t="s">
        <v>2</v>
      </c>
      <c r="D4" s="221"/>
      <c r="E4" s="221"/>
      <c r="F4" s="221"/>
      <c r="G4" s="222" t="s">
        <v>3</v>
      </c>
      <c r="H4" s="222"/>
      <c r="I4" s="222"/>
    </row>
    <row r="5" spans="1:11" s="5" customFormat="1" ht="17.25" customHeight="1" x14ac:dyDescent="0.25">
      <c r="B5" s="9"/>
      <c r="C5" s="221" t="s">
        <v>4</v>
      </c>
      <c r="D5" s="221"/>
      <c r="E5" s="221"/>
      <c r="F5" s="221"/>
      <c r="G5" s="222" t="s">
        <v>5</v>
      </c>
      <c r="H5" s="222"/>
      <c r="I5" s="222"/>
    </row>
    <row r="6" spans="1:11" ht="17.25" customHeight="1" x14ac:dyDescent="0.25">
      <c r="A6" s="6" t="s">
        <v>6</v>
      </c>
      <c r="C6" s="11" t="s">
        <v>7</v>
      </c>
      <c r="D6" s="11"/>
      <c r="E6" s="12" t="s">
        <v>153</v>
      </c>
      <c r="F6" s="11"/>
      <c r="G6" s="11" t="s">
        <v>7</v>
      </c>
      <c r="H6" s="13"/>
      <c r="I6" s="12" t="s">
        <v>153</v>
      </c>
    </row>
    <row r="7" spans="1:11" ht="17.25" customHeight="1" x14ac:dyDescent="0.25">
      <c r="B7" s="10" t="s">
        <v>8</v>
      </c>
      <c r="C7" s="16">
        <v>2017</v>
      </c>
      <c r="D7" s="16"/>
      <c r="E7" s="16">
        <v>2017</v>
      </c>
      <c r="F7" s="16"/>
      <c r="G7" s="16">
        <v>2017</v>
      </c>
      <c r="H7" s="17"/>
      <c r="I7" s="16">
        <v>2017</v>
      </c>
    </row>
    <row r="8" spans="1:11" ht="17.25" customHeight="1" x14ac:dyDescent="0.25">
      <c r="C8" s="16" t="s">
        <v>9</v>
      </c>
      <c r="D8" s="16"/>
      <c r="E8" s="16"/>
      <c r="F8" s="16"/>
      <c r="G8" s="16" t="s">
        <v>9</v>
      </c>
      <c r="H8" s="17"/>
      <c r="I8" s="17"/>
    </row>
    <row r="9" spans="1:11" ht="17.25" customHeight="1" x14ac:dyDescent="0.25">
      <c r="A9" s="18"/>
      <c r="C9" s="223" t="s">
        <v>10</v>
      </c>
      <c r="D9" s="223"/>
      <c r="E9" s="223"/>
      <c r="F9" s="223"/>
      <c r="G9" s="223"/>
      <c r="H9" s="223"/>
      <c r="I9" s="223"/>
    </row>
    <row r="10" spans="1:11" ht="17.25" customHeight="1" x14ac:dyDescent="0.25">
      <c r="A10" s="19" t="s">
        <v>11</v>
      </c>
      <c r="C10" s="20"/>
      <c r="D10" s="20"/>
      <c r="E10" s="20"/>
      <c r="F10" s="20"/>
      <c r="G10" s="20"/>
      <c r="H10" s="20"/>
      <c r="I10" s="20"/>
    </row>
    <row r="11" spans="1:11" ht="17.25" customHeight="1" x14ac:dyDescent="0.25">
      <c r="A11" s="15" t="s">
        <v>12</v>
      </c>
      <c r="C11" s="21">
        <v>939148</v>
      </c>
      <c r="D11" s="20"/>
      <c r="E11" s="22">
        <v>944082</v>
      </c>
      <c r="F11" s="20"/>
      <c r="G11" s="23">
        <v>936117</v>
      </c>
      <c r="H11" s="20"/>
      <c r="I11" s="20">
        <v>941230</v>
      </c>
      <c r="J11" s="24"/>
      <c r="K11" s="25"/>
    </row>
    <row r="12" spans="1:11" ht="17.25" customHeight="1" x14ac:dyDescent="0.25">
      <c r="A12" s="15" t="s">
        <v>13</v>
      </c>
      <c r="B12" s="10" t="s">
        <v>205</v>
      </c>
      <c r="C12" s="20">
        <v>182533</v>
      </c>
      <c r="D12" s="20"/>
      <c r="E12" s="26">
        <v>182291</v>
      </c>
      <c r="F12" s="20"/>
      <c r="G12" s="23">
        <v>182398</v>
      </c>
      <c r="H12" s="20"/>
      <c r="I12" s="20">
        <v>182291</v>
      </c>
    </row>
    <row r="13" spans="1:11" ht="17.25" customHeight="1" x14ac:dyDescent="0.25">
      <c r="A13" s="15" t="s">
        <v>14</v>
      </c>
      <c r="B13" s="10">
        <v>3</v>
      </c>
      <c r="C13" s="22">
        <v>3986</v>
      </c>
      <c r="D13" s="20"/>
      <c r="E13" s="22">
        <v>5354</v>
      </c>
      <c r="F13" s="20"/>
      <c r="G13" s="23">
        <v>4587</v>
      </c>
      <c r="H13" s="20"/>
      <c r="I13" s="20">
        <v>5090</v>
      </c>
    </row>
    <row r="14" spans="1:11" ht="17.25" hidden="1" customHeight="1" x14ac:dyDescent="0.25">
      <c r="A14" s="15" t="s">
        <v>177</v>
      </c>
      <c r="B14" s="10">
        <v>3</v>
      </c>
      <c r="C14" s="22">
        <v>0</v>
      </c>
      <c r="D14" s="20"/>
      <c r="E14" s="22">
        <v>0</v>
      </c>
      <c r="F14" s="20"/>
      <c r="G14" s="23">
        <v>0</v>
      </c>
      <c r="H14" s="20"/>
      <c r="I14" s="66">
        <v>0</v>
      </c>
    </row>
    <row r="15" spans="1:11" ht="17.25" customHeight="1" x14ac:dyDescent="0.25">
      <c r="A15" s="15" t="s">
        <v>215</v>
      </c>
      <c r="B15" s="10">
        <v>3</v>
      </c>
      <c r="C15" s="22">
        <v>0</v>
      </c>
      <c r="D15" s="20"/>
      <c r="E15" s="26">
        <v>0</v>
      </c>
      <c r="F15" s="20"/>
      <c r="G15" s="23">
        <v>57000</v>
      </c>
      <c r="H15" s="20"/>
      <c r="I15" s="20">
        <v>36000</v>
      </c>
    </row>
    <row r="16" spans="1:11" ht="17.25" customHeight="1" x14ac:dyDescent="0.25">
      <c r="A16" s="15" t="s">
        <v>201</v>
      </c>
      <c r="B16" s="10">
        <v>3</v>
      </c>
      <c r="C16" s="22">
        <v>0</v>
      </c>
      <c r="D16" s="20"/>
      <c r="E16" s="26">
        <v>0</v>
      </c>
      <c r="F16" s="20"/>
      <c r="G16" s="23">
        <v>20000</v>
      </c>
      <c r="H16" s="20"/>
      <c r="I16" s="20">
        <v>15000</v>
      </c>
    </row>
    <row r="17" spans="1:9" ht="17.25" customHeight="1" x14ac:dyDescent="0.25">
      <c r="A17" s="15" t="s">
        <v>15</v>
      </c>
      <c r="B17" s="27"/>
      <c r="C17" s="21">
        <v>496398</v>
      </c>
      <c r="D17" s="20"/>
      <c r="E17" s="22">
        <v>392191</v>
      </c>
      <c r="F17" s="20"/>
      <c r="G17" s="23">
        <v>439119</v>
      </c>
      <c r="H17" s="20"/>
      <c r="I17" s="20">
        <v>383735</v>
      </c>
    </row>
    <row r="18" spans="1:9" s="28" customFormat="1" ht="17.25" customHeight="1" x14ac:dyDescent="0.25">
      <c r="A18" s="28" t="s">
        <v>16</v>
      </c>
      <c r="B18" s="27">
        <v>5</v>
      </c>
      <c r="C18" s="89">
        <v>4973</v>
      </c>
      <c r="D18" s="20"/>
      <c r="E18" s="22">
        <v>5537</v>
      </c>
      <c r="F18" s="20"/>
      <c r="G18" s="23">
        <v>3759</v>
      </c>
      <c r="H18" s="20"/>
      <c r="I18" s="20">
        <v>5531</v>
      </c>
    </row>
    <row r="19" spans="1:9" ht="17.25" customHeight="1" x14ac:dyDescent="0.25">
      <c r="A19" s="15" t="s">
        <v>17</v>
      </c>
      <c r="B19" s="27"/>
      <c r="C19" s="29">
        <v>22911</v>
      </c>
      <c r="D19" s="29"/>
      <c r="E19" s="22">
        <v>16275</v>
      </c>
      <c r="F19" s="29"/>
      <c r="G19" s="29">
        <v>22726</v>
      </c>
      <c r="H19" s="29"/>
      <c r="I19" s="29">
        <v>15735</v>
      </c>
    </row>
    <row r="20" spans="1:9" ht="17.25" customHeight="1" x14ac:dyDescent="0.25">
      <c r="A20" s="5" t="s">
        <v>18</v>
      </c>
      <c r="B20" s="27"/>
      <c r="C20" s="30">
        <f>SUM(C11:C19)</f>
        <v>1649949</v>
      </c>
      <c r="D20" s="31"/>
      <c r="E20" s="32">
        <f>SUM(E11:E19)</f>
        <v>1545730</v>
      </c>
      <c r="F20" s="31"/>
      <c r="G20" s="30">
        <f>SUM(G11:G19)</f>
        <v>1665706</v>
      </c>
      <c r="H20" s="31"/>
      <c r="I20" s="30">
        <f>SUM(I11:I19)</f>
        <v>1584612</v>
      </c>
    </row>
    <row r="21" spans="1:9" ht="17.25" customHeight="1" x14ac:dyDescent="0.25">
      <c r="B21" s="27"/>
      <c r="C21" s="20"/>
      <c r="D21" s="20"/>
      <c r="E21" s="20"/>
      <c r="F21" s="20"/>
      <c r="G21" s="20"/>
      <c r="H21" s="20"/>
      <c r="I21" s="20"/>
    </row>
    <row r="22" spans="1:9" ht="17.25" customHeight="1" x14ac:dyDescent="0.25">
      <c r="A22" s="33" t="s">
        <v>19</v>
      </c>
      <c r="B22" s="27"/>
      <c r="C22" s="34"/>
      <c r="D22" s="34"/>
      <c r="E22" s="34"/>
      <c r="F22" s="34"/>
      <c r="G22" s="34"/>
      <c r="H22" s="34"/>
      <c r="I22" s="34"/>
    </row>
    <row r="23" spans="1:9" ht="17.25" customHeight="1" x14ac:dyDescent="0.25">
      <c r="A23" s="15" t="s">
        <v>20</v>
      </c>
      <c r="B23" s="27">
        <v>6</v>
      </c>
      <c r="C23" s="35">
        <v>177738</v>
      </c>
      <c r="D23" s="34"/>
      <c r="E23" s="35">
        <v>177738</v>
      </c>
      <c r="F23" s="34"/>
      <c r="G23" s="34">
        <v>177738</v>
      </c>
      <c r="H23" s="34"/>
      <c r="I23" s="34">
        <v>177738</v>
      </c>
    </row>
    <row r="24" spans="1:9" ht="17.25" customHeight="1" x14ac:dyDescent="0.25">
      <c r="A24" s="15" t="s">
        <v>21</v>
      </c>
      <c r="B24" s="27">
        <v>7</v>
      </c>
      <c r="C24" s="34">
        <v>204850</v>
      </c>
      <c r="D24" s="34"/>
      <c r="E24" s="34">
        <v>198726</v>
      </c>
      <c r="F24" s="34"/>
      <c r="G24" s="34">
        <v>143200</v>
      </c>
      <c r="H24" s="34"/>
      <c r="I24" s="34">
        <v>143200</v>
      </c>
    </row>
    <row r="25" spans="1:9" ht="17.25" customHeight="1" x14ac:dyDescent="0.25">
      <c r="A25" s="15" t="s">
        <v>22</v>
      </c>
      <c r="B25" s="27">
        <v>8</v>
      </c>
      <c r="C25" s="36">
        <v>0</v>
      </c>
      <c r="D25" s="23"/>
      <c r="E25" s="37">
        <v>0</v>
      </c>
      <c r="F25" s="23"/>
      <c r="G25" s="34">
        <v>287356</v>
      </c>
      <c r="H25" s="34"/>
      <c r="I25" s="34">
        <v>287356</v>
      </c>
    </row>
    <row r="26" spans="1:9" ht="17.25" customHeight="1" x14ac:dyDescent="0.25">
      <c r="A26" s="28" t="s">
        <v>198</v>
      </c>
      <c r="B26" s="27">
        <v>3</v>
      </c>
      <c r="C26" s="36">
        <v>0</v>
      </c>
      <c r="D26" s="34"/>
      <c r="E26" s="36">
        <v>0</v>
      </c>
      <c r="F26" s="34"/>
      <c r="G26" s="34">
        <v>80000</v>
      </c>
      <c r="H26" s="34"/>
      <c r="I26" s="34">
        <v>85000</v>
      </c>
    </row>
    <row r="27" spans="1:9" ht="17.25" customHeight="1" x14ac:dyDescent="0.25">
      <c r="A27" s="15" t="s">
        <v>23</v>
      </c>
      <c r="B27" s="27"/>
      <c r="C27" s="34">
        <v>64328</v>
      </c>
      <c r="D27" s="34"/>
      <c r="E27" s="34">
        <v>64374</v>
      </c>
      <c r="F27" s="34"/>
      <c r="G27" s="34">
        <v>64328</v>
      </c>
      <c r="H27" s="34"/>
      <c r="I27" s="34">
        <v>64374</v>
      </c>
    </row>
    <row r="28" spans="1:9" ht="17.25" customHeight="1" x14ac:dyDescent="0.25">
      <c r="A28" s="15" t="s">
        <v>24</v>
      </c>
      <c r="B28" s="10">
        <v>9</v>
      </c>
      <c r="C28" s="34">
        <v>623461</v>
      </c>
      <c r="D28" s="34"/>
      <c r="E28" s="34">
        <v>639582</v>
      </c>
      <c r="F28" s="34"/>
      <c r="G28" s="34">
        <v>348662</v>
      </c>
      <c r="H28" s="34"/>
      <c r="I28" s="34">
        <v>356436</v>
      </c>
    </row>
    <row r="29" spans="1:9" ht="17.25" customHeight="1" x14ac:dyDescent="0.25">
      <c r="A29" s="15" t="s">
        <v>25</v>
      </c>
      <c r="C29" s="34">
        <v>3285</v>
      </c>
      <c r="D29" s="34"/>
      <c r="E29" s="34">
        <v>3770</v>
      </c>
      <c r="F29" s="34"/>
      <c r="G29" s="34">
        <v>3285</v>
      </c>
      <c r="H29" s="34"/>
      <c r="I29" s="34">
        <v>3770</v>
      </c>
    </row>
    <row r="30" spans="1:9" s="28" customFormat="1" ht="17.25" customHeight="1" x14ac:dyDescent="0.25">
      <c r="A30" s="28" t="s">
        <v>26</v>
      </c>
      <c r="B30" s="27">
        <v>5</v>
      </c>
      <c r="C30" s="34">
        <v>120538</v>
      </c>
      <c r="D30" s="34"/>
      <c r="E30" s="34">
        <v>131154</v>
      </c>
      <c r="F30" s="34"/>
      <c r="G30" s="34">
        <v>99837</v>
      </c>
      <c r="H30" s="34"/>
      <c r="I30" s="34">
        <v>110239</v>
      </c>
    </row>
    <row r="31" spans="1:9" ht="17.25" customHeight="1" x14ac:dyDescent="0.25">
      <c r="A31" s="15" t="s">
        <v>27</v>
      </c>
      <c r="B31" s="10">
        <v>10</v>
      </c>
      <c r="C31" s="34">
        <v>37735</v>
      </c>
      <c r="D31" s="34"/>
      <c r="E31" s="35">
        <v>47725</v>
      </c>
      <c r="F31" s="34"/>
      <c r="G31" s="34">
        <v>56743</v>
      </c>
      <c r="H31" s="34"/>
      <c r="I31" s="34">
        <v>67865</v>
      </c>
    </row>
    <row r="32" spans="1:9" ht="17.25" customHeight="1" x14ac:dyDescent="0.25">
      <c r="A32" s="15" t="s">
        <v>28</v>
      </c>
      <c r="B32" s="10">
        <v>3</v>
      </c>
      <c r="C32" s="38">
        <v>8797</v>
      </c>
      <c r="D32" s="34"/>
      <c r="E32" s="38">
        <v>6311</v>
      </c>
      <c r="F32" s="34"/>
      <c r="G32" s="38">
        <v>8140</v>
      </c>
      <c r="H32" s="34"/>
      <c r="I32" s="38">
        <v>5649</v>
      </c>
    </row>
    <row r="33" spans="1:9" ht="17.25" customHeight="1" x14ac:dyDescent="0.25">
      <c r="A33" s="5" t="s">
        <v>29</v>
      </c>
      <c r="C33" s="39">
        <f>SUM(C23:C32)</f>
        <v>1240732</v>
      </c>
      <c r="D33" s="31"/>
      <c r="E33" s="39">
        <f>SUM(E23:E32)</f>
        <v>1269380</v>
      </c>
      <c r="F33" s="31"/>
      <c r="G33" s="39">
        <f>SUM(G23:G32)</f>
        <v>1269289</v>
      </c>
      <c r="H33" s="31"/>
      <c r="I33" s="39">
        <f>SUM(I23:I32)</f>
        <v>1301627</v>
      </c>
    </row>
    <row r="34" spans="1:9" ht="17.25" customHeight="1" x14ac:dyDescent="0.25">
      <c r="A34" s="5"/>
      <c r="C34" s="40"/>
      <c r="D34" s="31"/>
      <c r="E34" s="40"/>
      <c r="F34" s="31"/>
      <c r="G34" s="40"/>
      <c r="H34" s="31"/>
      <c r="I34" s="40"/>
    </row>
    <row r="35" spans="1:9" ht="17.25" customHeight="1" thickBot="1" x14ac:dyDescent="0.3">
      <c r="A35" s="5" t="s">
        <v>30</v>
      </c>
      <c r="C35" s="41">
        <f>SUM(C20+C33)</f>
        <v>2890681</v>
      </c>
      <c r="D35" s="31"/>
      <c r="E35" s="41">
        <f>SUM(E20+E33)</f>
        <v>2815110</v>
      </c>
      <c r="F35" s="31"/>
      <c r="G35" s="41">
        <f>SUM(G20+G33)</f>
        <v>2934995</v>
      </c>
      <c r="H35" s="31"/>
      <c r="I35" s="41">
        <f>SUM(I20+I33)</f>
        <v>2886239</v>
      </c>
    </row>
    <row r="36" spans="1:9" ht="17.25" customHeight="1" thickTop="1" x14ac:dyDescent="0.25"/>
    <row r="37" spans="1:9" ht="17.25" customHeight="1" x14ac:dyDescent="0.35">
      <c r="A37" s="1" t="s">
        <v>0</v>
      </c>
      <c r="B37" s="2"/>
      <c r="C37" s="3"/>
      <c r="D37" s="3"/>
      <c r="E37" s="3"/>
      <c r="F37" s="3"/>
      <c r="G37" s="4"/>
      <c r="H37" s="5"/>
      <c r="I37" s="5"/>
    </row>
    <row r="38" spans="1:9" ht="17.25" customHeight="1" x14ac:dyDescent="0.25">
      <c r="A38" s="6" t="s">
        <v>1</v>
      </c>
      <c r="B38" s="7"/>
      <c r="C38" s="8"/>
      <c r="D38" s="8"/>
      <c r="E38" s="8"/>
      <c r="F38" s="8"/>
      <c r="G38" s="4"/>
      <c r="H38" s="5"/>
      <c r="I38" s="5"/>
    </row>
    <row r="39" spans="1:9" ht="17.25" customHeight="1" x14ac:dyDescent="0.25">
      <c r="A39" s="6"/>
      <c r="B39" s="7"/>
      <c r="C39" s="8"/>
      <c r="D39" s="8"/>
      <c r="E39" s="8"/>
      <c r="F39" s="8"/>
      <c r="G39" s="4"/>
      <c r="H39" s="5"/>
      <c r="I39" s="5"/>
    </row>
    <row r="40" spans="1:9" ht="17.25" customHeight="1" x14ac:dyDescent="0.25">
      <c r="A40" s="5"/>
      <c r="B40" s="9"/>
      <c r="C40" s="221" t="s">
        <v>2</v>
      </c>
      <c r="D40" s="221"/>
      <c r="E40" s="221"/>
      <c r="F40" s="221"/>
      <c r="G40" s="222" t="s">
        <v>3</v>
      </c>
      <c r="H40" s="222"/>
      <c r="I40" s="222"/>
    </row>
    <row r="41" spans="1:9" ht="17.25" customHeight="1" x14ac:dyDescent="0.25">
      <c r="B41" s="9"/>
      <c r="C41" s="221" t="s">
        <v>4</v>
      </c>
      <c r="D41" s="221"/>
      <c r="E41" s="221"/>
      <c r="F41" s="221"/>
      <c r="G41" s="222" t="s">
        <v>5</v>
      </c>
      <c r="H41" s="222"/>
      <c r="I41" s="222"/>
    </row>
    <row r="42" spans="1:9" ht="17.25" customHeight="1" x14ac:dyDescent="0.25">
      <c r="A42" s="6" t="s">
        <v>31</v>
      </c>
      <c r="C42" s="11" t="s">
        <v>7</v>
      </c>
      <c r="D42" s="11"/>
      <c r="E42" s="12" t="s">
        <v>153</v>
      </c>
      <c r="F42" s="11"/>
      <c r="G42" s="11" t="s">
        <v>7</v>
      </c>
      <c r="H42" s="13"/>
      <c r="I42" s="14" t="s">
        <v>153</v>
      </c>
    </row>
    <row r="43" spans="1:9" ht="17.25" customHeight="1" x14ac:dyDescent="0.25">
      <c r="B43" s="10" t="s">
        <v>8</v>
      </c>
      <c r="C43" s="16">
        <v>2017</v>
      </c>
      <c r="D43" s="16"/>
      <c r="E43" s="16">
        <v>2017</v>
      </c>
      <c r="F43" s="16"/>
      <c r="G43" s="16">
        <v>2017</v>
      </c>
      <c r="H43" s="17"/>
      <c r="I43" s="17">
        <v>2017</v>
      </c>
    </row>
    <row r="44" spans="1:9" ht="17.25" customHeight="1" x14ac:dyDescent="0.25">
      <c r="C44" s="16" t="s">
        <v>9</v>
      </c>
      <c r="D44" s="16"/>
      <c r="E44" s="16"/>
      <c r="F44" s="16"/>
      <c r="G44" s="16" t="s">
        <v>9</v>
      </c>
      <c r="H44" s="17"/>
      <c r="I44" s="17"/>
    </row>
    <row r="45" spans="1:9" ht="17.25" customHeight="1" x14ac:dyDescent="0.25">
      <c r="A45" s="18"/>
      <c r="C45" s="223" t="s">
        <v>10</v>
      </c>
      <c r="D45" s="223"/>
      <c r="E45" s="223"/>
      <c r="F45" s="223"/>
      <c r="G45" s="223"/>
      <c r="H45" s="223"/>
      <c r="I45" s="223"/>
    </row>
    <row r="46" spans="1:9" ht="17.25" customHeight="1" x14ac:dyDescent="0.25">
      <c r="A46" s="33" t="s">
        <v>32</v>
      </c>
      <c r="B46" s="42"/>
      <c r="C46" s="29"/>
      <c r="D46" s="29"/>
      <c r="E46" s="29"/>
      <c r="F46" s="29"/>
      <c r="G46" s="29"/>
      <c r="H46" s="43"/>
      <c r="I46" s="43"/>
    </row>
    <row r="47" spans="1:9" ht="17.25" hidden="1" customHeight="1" x14ac:dyDescent="0.25">
      <c r="A47" s="28" t="s">
        <v>139</v>
      </c>
      <c r="B47" s="44"/>
      <c r="C47" s="37">
        <v>0</v>
      </c>
      <c r="D47" s="29"/>
      <c r="E47" s="22">
        <v>0</v>
      </c>
      <c r="F47" s="29"/>
      <c r="G47" s="22">
        <v>0</v>
      </c>
      <c r="H47" s="29"/>
      <c r="I47" s="26">
        <v>0</v>
      </c>
    </row>
    <row r="48" spans="1:9" ht="17.25" customHeight="1" x14ac:dyDescent="0.25">
      <c r="A48" s="28" t="s">
        <v>33</v>
      </c>
      <c r="B48" s="44" t="s">
        <v>154</v>
      </c>
      <c r="C48" s="45">
        <v>235390</v>
      </c>
      <c r="D48" s="29"/>
      <c r="E48" s="46">
        <v>161675</v>
      </c>
      <c r="F48" s="29"/>
      <c r="G48" s="47">
        <v>195530</v>
      </c>
      <c r="H48" s="29"/>
      <c r="I48" s="29">
        <v>143746</v>
      </c>
    </row>
    <row r="49" spans="1:9" ht="17.25" customHeight="1" x14ac:dyDescent="0.25">
      <c r="A49" s="28" t="s">
        <v>34</v>
      </c>
      <c r="B49" s="44">
        <v>3</v>
      </c>
      <c r="C49" s="29">
        <v>55126</v>
      </c>
      <c r="D49" s="29"/>
      <c r="E49" s="46">
        <v>99871</v>
      </c>
      <c r="F49" s="29"/>
      <c r="G49" s="47">
        <v>47268</v>
      </c>
      <c r="H49" s="29"/>
      <c r="I49" s="29">
        <v>92563</v>
      </c>
    </row>
    <row r="50" spans="1:9" ht="17.25" customHeight="1" x14ac:dyDescent="0.25">
      <c r="A50" s="28" t="s">
        <v>35</v>
      </c>
      <c r="B50" s="44"/>
      <c r="C50" s="29">
        <v>41746</v>
      </c>
      <c r="D50" s="29"/>
      <c r="E50" s="46">
        <v>49491</v>
      </c>
      <c r="F50" s="29"/>
      <c r="G50" s="47">
        <v>41729</v>
      </c>
      <c r="H50" s="29"/>
      <c r="I50" s="29">
        <v>49472</v>
      </c>
    </row>
    <row r="51" spans="1:9" ht="17.25" customHeight="1" x14ac:dyDescent="0.25">
      <c r="A51" s="28" t="s">
        <v>37</v>
      </c>
      <c r="B51" s="44"/>
      <c r="C51" s="48">
        <v>5280</v>
      </c>
      <c r="D51" s="29"/>
      <c r="E51" s="49">
        <v>1192</v>
      </c>
      <c r="F51" s="29"/>
      <c r="G51" s="38">
        <v>4457</v>
      </c>
      <c r="H51" s="29"/>
      <c r="I51" s="50">
        <v>1042</v>
      </c>
    </row>
    <row r="52" spans="1:9" ht="17.25" customHeight="1" x14ac:dyDescent="0.25">
      <c r="A52" s="4" t="s">
        <v>38</v>
      </c>
      <c r="B52" s="44"/>
      <c r="C52" s="39">
        <f>SUM(C47:C51)</f>
        <v>337542</v>
      </c>
      <c r="D52" s="40"/>
      <c r="E52" s="39">
        <f>SUM(E47:E51)</f>
        <v>312229</v>
      </c>
      <c r="F52" s="40"/>
      <c r="G52" s="39">
        <f>SUM(G47:G51)</f>
        <v>288984</v>
      </c>
      <c r="H52" s="40"/>
      <c r="I52" s="39">
        <f>SUM(I47:I51)</f>
        <v>286823</v>
      </c>
    </row>
    <row r="53" spans="1:9" ht="17.25" customHeight="1" x14ac:dyDescent="0.25">
      <c r="A53" s="28"/>
      <c r="B53" s="44"/>
      <c r="C53" s="29"/>
      <c r="D53" s="29"/>
      <c r="E53" s="29"/>
      <c r="F53" s="29"/>
      <c r="G53" s="29"/>
      <c r="H53" s="29"/>
      <c r="I53" s="29"/>
    </row>
    <row r="54" spans="1:9" ht="17.25" customHeight="1" x14ac:dyDescent="0.25">
      <c r="A54" s="51" t="s">
        <v>39</v>
      </c>
      <c r="B54" s="44"/>
      <c r="C54" s="29"/>
      <c r="D54" s="29"/>
      <c r="E54" s="29"/>
      <c r="F54" s="29"/>
      <c r="G54" s="29"/>
      <c r="H54" s="29"/>
      <c r="I54" s="29"/>
    </row>
    <row r="55" spans="1:9" ht="17.25" customHeight="1" x14ac:dyDescent="0.25">
      <c r="A55" s="28" t="s">
        <v>216</v>
      </c>
      <c r="B55" s="44"/>
      <c r="C55" s="47">
        <v>77790</v>
      </c>
      <c r="D55" s="47"/>
      <c r="E55" s="52">
        <v>78523</v>
      </c>
      <c r="F55" s="47"/>
      <c r="G55" s="47">
        <v>74283</v>
      </c>
      <c r="H55" s="47"/>
      <c r="I55" s="52">
        <v>75181</v>
      </c>
    </row>
    <row r="56" spans="1:9" ht="17.25" customHeight="1" x14ac:dyDescent="0.25">
      <c r="A56" s="28" t="s">
        <v>40</v>
      </c>
      <c r="B56" s="44"/>
      <c r="C56" s="38">
        <v>136</v>
      </c>
      <c r="D56" s="47"/>
      <c r="E56" s="53">
        <v>156</v>
      </c>
      <c r="F56" s="47"/>
      <c r="G56" s="38">
        <v>136</v>
      </c>
      <c r="H56" s="47"/>
      <c r="I56" s="53">
        <v>156</v>
      </c>
    </row>
    <row r="57" spans="1:9" ht="17.25" customHeight="1" x14ac:dyDescent="0.25">
      <c r="A57" s="4" t="s">
        <v>41</v>
      </c>
      <c r="B57" s="27"/>
      <c r="C57" s="54">
        <f>SUM(C55:C56)</f>
        <v>77926</v>
      </c>
      <c r="D57" s="55"/>
      <c r="E57" s="54">
        <f>SUM(E55:E56)</f>
        <v>78679</v>
      </c>
      <c r="F57" s="55"/>
      <c r="G57" s="54">
        <f>SUM(G55:G56)</f>
        <v>74419</v>
      </c>
      <c r="H57" s="56"/>
      <c r="I57" s="54">
        <f>SUM(I55:I56)</f>
        <v>75337</v>
      </c>
    </row>
    <row r="58" spans="1:9" ht="17.25" customHeight="1" x14ac:dyDescent="0.25">
      <c r="A58" s="4"/>
      <c r="B58" s="27"/>
      <c r="C58" s="55"/>
      <c r="D58" s="55"/>
      <c r="E58" s="55"/>
      <c r="F58" s="55"/>
      <c r="G58" s="55"/>
      <c r="H58" s="56"/>
      <c r="I58" s="55"/>
    </row>
    <row r="59" spans="1:9" ht="17.25" customHeight="1" x14ac:dyDescent="0.25">
      <c r="A59" s="4" t="s">
        <v>42</v>
      </c>
      <c r="B59" s="27"/>
      <c r="C59" s="54">
        <f>SUM(C52+C57)</f>
        <v>415468</v>
      </c>
      <c r="D59" s="55"/>
      <c r="E59" s="54">
        <f>SUM(E52+E57)</f>
        <v>390908</v>
      </c>
      <c r="F59" s="55"/>
      <c r="G59" s="54">
        <f>SUM(G52+G57)</f>
        <v>363403</v>
      </c>
      <c r="H59" s="55"/>
      <c r="I59" s="54">
        <f>SUM(I52+I57)</f>
        <v>362160</v>
      </c>
    </row>
    <row r="60" spans="1:9" ht="17.25" customHeight="1" x14ac:dyDescent="0.25">
      <c r="A60" s="28"/>
      <c r="B60" s="27"/>
      <c r="C60" s="21"/>
      <c r="D60" s="21"/>
      <c r="E60" s="21"/>
      <c r="F60" s="21"/>
      <c r="G60" s="21"/>
      <c r="H60" s="21"/>
      <c r="I60" s="21"/>
    </row>
    <row r="61" spans="1:9" ht="17.25" customHeight="1" x14ac:dyDescent="0.25">
      <c r="A61" s="51" t="s">
        <v>43</v>
      </c>
      <c r="B61" s="27"/>
      <c r="C61" s="21"/>
      <c r="D61" s="21"/>
      <c r="E61" s="21"/>
      <c r="F61" s="21"/>
      <c r="G61" s="21"/>
      <c r="H61" s="21"/>
      <c r="I61" s="21"/>
    </row>
    <row r="62" spans="1:9" ht="17.25" customHeight="1" x14ac:dyDescent="0.25">
      <c r="A62" s="57" t="s">
        <v>44</v>
      </c>
      <c r="B62" s="27"/>
      <c r="C62" s="21"/>
      <c r="D62" s="21"/>
      <c r="E62" s="21"/>
      <c r="F62" s="21"/>
      <c r="G62" s="21"/>
      <c r="H62" s="21"/>
      <c r="I62" s="21"/>
    </row>
    <row r="63" spans="1:9" ht="17.25" customHeight="1" thickBot="1" x14ac:dyDescent="0.3">
      <c r="A63" s="58" t="s">
        <v>45</v>
      </c>
      <c r="B63" s="27"/>
      <c r="C63" s="59">
        <v>300000</v>
      </c>
      <c r="D63" s="21"/>
      <c r="E63" s="59">
        <v>300000</v>
      </c>
      <c r="F63" s="21"/>
      <c r="G63" s="59">
        <v>300000</v>
      </c>
      <c r="H63" s="21"/>
      <c r="I63" s="59">
        <v>300000</v>
      </c>
    </row>
    <row r="64" spans="1:9" ht="17.25" customHeight="1" thickTop="1" x14ac:dyDescent="0.25">
      <c r="A64" s="58" t="s">
        <v>46</v>
      </c>
      <c r="B64" s="27"/>
      <c r="C64" s="21">
        <f>'SH Con 6-7'!D45</f>
        <v>210000</v>
      </c>
      <c r="D64" s="21"/>
      <c r="E64" s="21">
        <v>210000</v>
      </c>
      <c r="F64" s="21"/>
      <c r="G64" s="21">
        <f>'SH Sep 8-9'!C52</f>
        <v>210000</v>
      </c>
      <c r="H64" s="21"/>
      <c r="I64" s="21">
        <v>210000</v>
      </c>
    </row>
    <row r="65" spans="1:11" ht="17.25" hidden="1" customHeight="1" x14ac:dyDescent="0.25">
      <c r="A65" s="58" t="s">
        <v>47</v>
      </c>
      <c r="B65" s="27"/>
      <c r="H65" s="28"/>
      <c r="I65" s="28"/>
    </row>
    <row r="66" spans="1:11" ht="17.25" customHeight="1" x14ac:dyDescent="0.25">
      <c r="A66" s="58" t="s">
        <v>155</v>
      </c>
      <c r="B66" s="27"/>
      <c r="C66" s="21">
        <f>'SH Con 6-7'!F45</f>
        <v>360812</v>
      </c>
      <c r="D66" s="21"/>
      <c r="E66" s="21">
        <v>360812</v>
      </c>
      <c r="F66" s="21"/>
      <c r="G66" s="21">
        <f>'SH Sep 8-9'!E52</f>
        <v>360812</v>
      </c>
      <c r="H66" s="21"/>
      <c r="I66" s="21">
        <v>360812</v>
      </c>
    </row>
    <row r="67" spans="1:11" ht="17.25" customHeight="1" x14ac:dyDescent="0.25">
      <c r="A67" s="58" t="s">
        <v>48</v>
      </c>
      <c r="B67" s="27"/>
      <c r="C67" s="21"/>
      <c r="D67" s="21"/>
      <c r="E67" s="21"/>
      <c r="F67" s="21"/>
      <c r="G67" s="21"/>
      <c r="H67" s="21"/>
      <c r="I67" s="21"/>
    </row>
    <row r="68" spans="1:11" ht="17.25" customHeight="1" x14ac:dyDescent="0.25">
      <c r="A68" s="58" t="s">
        <v>184</v>
      </c>
      <c r="B68" s="27"/>
      <c r="C68" s="45">
        <f>'SH Con 6-7'!H45</f>
        <v>30000</v>
      </c>
      <c r="D68" s="21"/>
      <c r="E68" s="45">
        <v>30000</v>
      </c>
      <c r="F68" s="21"/>
      <c r="G68" s="45">
        <f>'SH Sep 8-9'!G52</f>
        <v>30000</v>
      </c>
      <c r="H68" s="45"/>
      <c r="I68" s="45">
        <v>30000</v>
      </c>
    </row>
    <row r="69" spans="1:11" ht="17.25" customHeight="1" x14ac:dyDescent="0.25">
      <c r="A69" s="58" t="s">
        <v>49</v>
      </c>
      <c r="B69" s="27"/>
      <c r="C69" s="45">
        <f>'SH Con 6-7'!J45</f>
        <v>2014975</v>
      </c>
      <c r="D69" s="45"/>
      <c r="E69" s="45">
        <v>1963964</v>
      </c>
      <c r="F69" s="45"/>
      <c r="G69" s="23">
        <f>'SH Sep 8-9'!I52</f>
        <v>2111354</v>
      </c>
      <c r="H69" s="45"/>
      <c r="I69" s="45">
        <v>2063841</v>
      </c>
    </row>
    <row r="70" spans="1:11" ht="17.25" customHeight="1" x14ac:dyDescent="0.25">
      <c r="A70" s="58" t="s">
        <v>50</v>
      </c>
      <c r="B70" s="27"/>
      <c r="C70" s="48">
        <f>'SH Con 6-7'!L45</f>
        <v>-140574</v>
      </c>
      <c r="D70" s="21"/>
      <c r="E70" s="48">
        <v>-140574</v>
      </c>
      <c r="F70" s="21"/>
      <c r="G70" s="212">
        <f>'SH Sep 8-9'!K52</f>
        <v>-140574</v>
      </c>
      <c r="H70" s="45"/>
      <c r="I70" s="48">
        <v>-140574</v>
      </c>
    </row>
    <row r="71" spans="1:11" ht="17.25" customHeight="1" x14ac:dyDescent="0.25">
      <c r="A71" s="215" t="s">
        <v>217</v>
      </c>
      <c r="B71" s="27"/>
      <c r="C71" s="56">
        <f>SUM(C64:C70)</f>
        <v>2475213</v>
      </c>
      <c r="D71" s="21"/>
      <c r="E71" s="56">
        <f>SUM(E64:E70)</f>
        <v>2424202</v>
      </c>
      <c r="F71" s="21"/>
      <c r="G71" s="56">
        <f>SUM(G64:G70)</f>
        <v>2571592</v>
      </c>
      <c r="H71" s="21"/>
      <c r="I71" s="56">
        <f>SUM(I64:I70)</f>
        <v>2524079</v>
      </c>
    </row>
    <row r="72" spans="1:11" ht="17.25" customHeight="1" x14ac:dyDescent="0.25">
      <c r="A72" s="61" t="s">
        <v>51</v>
      </c>
      <c r="B72" s="27"/>
      <c r="C72" s="62">
        <f>'SH Con 6-7'!P45</f>
        <v>0</v>
      </c>
      <c r="D72" s="62"/>
      <c r="E72" s="62">
        <v>0</v>
      </c>
      <c r="F72" s="62"/>
      <c r="G72" s="62">
        <v>0</v>
      </c>
      <c r="H72" s="62"/>
      <c r="I72" s="23">
        <v>0</v>
      </c>
      <c r="K72" s="24"/>
    </row>
    <row r="73" spans="1:11" ht="17.25" customHeight="1" x14ac:dyDescent="0.25">
      <c r="A73" s="4" t="s">
        <v>52</v>
      </c>
      <c r="B73" s="27"/>
      <c r="C73" s="63">
        <f>SUM(C71:C72)</f>
        <v>2475213</v>
      </c>
      <c r="D73" s="56"/>
      <c r="E73" s="63">
        <f>SUM(E71:E72)</f>
        <v>2424202</v>
      </c>
      <c r="F73" s="56"/>
      <c r="G73" s="63">
        <f>SUM(G71:G72)</f>
        <v>2571592</v>
      </c>
      <c r="H73" s="55">
        <f>SUM(H71:H72)</f>
        <v>0</v>
      </c>
      <c r="I73" s="63">
        <f>SUM(I71:I72)</f>
        <v>2524079</v>
      </c>
    </row>
    <row r="74" spans="1:11" ht="17.25" customHeight="1" x14ac:dyDescent="0.25">
      <c r="A74" s="4"/>
      <c r="B74" s="27"/>
      <c r="C74" s="55"/>
      <c r="D74" s="56"/>
      <c r="E74" s="55"/>
      <c r="F74" s="56">
        <v>6</v>
      </c>
      <c r="G74" s="55"/>
      <c r="H74" s="55"/>
      <c r="I74" s="55"/>
    </row>
    <row r="75" spans="1:11" ht="17.25" customHeight="1" thickBot="1" x14ac:dyDescent="0.3">
      <c r="A75" s="4" t="s">
        <v>53</v>
      </c>
      <c r="B75" s="27"/>
      <c r="C75" s="64">
        <f>SUM(C59+C73)</f>
        <v>2890681</v>
      </c>
      <c r="D75" s="56"/>
      <c r="E75" s="64">
        <f>SUM(E59+E73)</f>
        <v>2815110</v>
      </c>
      <c r="F75" s="56"/>
      <c r="G75" s="64">
        <f>SUM(G59+G73)</f>
        <v>2934995</v>
      </c>
      <c r="H75" s="56"/>
      <c r="I75" s="64">
        <f>SUM(I59+I73)</f>
        <v>2886239</v>
      </c>
      <c r="J75" s="65">
        <f>G35-G75</f>
        <v>0</v>
      </c>
      <c r="K75" s="65">
        <f>I35-I75</f>
        <v>0</v>
      </c>
    </row>
    <row r="76" spans="1:11" ht="17.25" customHeight="1" thickTop="1" x14ac:dyDescent="0.25">
      <c r="C76" s="15"/>
      <c r="D76" s="15"/>
      <c r="E76" s="15"/>
      <c r="F76" s="15"/>
      <c r="G76" s="15"/>
      <c r="J76" s="24">
        <f>C75-C35</f>
        <v>0</v>
      </c>
      <c r="K76" s="24">
        <f>E75-E35</f>
        <v>0</v>
      </c>
    </row>
    <row r="77" spans="1:11" ht="17.25" customHeight="1" x14ac:dyDescent="0.25">
      <c r="C77" s="66">
        <f>+C75-C35</f>
        <v>0</v>
      </c>
      <c r="E77" s="66">
        <f>+E75-E35</f>
        <v>0</v>
      </c>
      <c r="G77" s="66">
        <f>+G75-G35</f>
        <v>0</v>
      </c>
      <c r="I77" s="66">
        <f>+I75-I35</f>
        <v>0</v>
      </c>
    </row>
  </sheetData>
  <mergeCells count="10">
    <mergeCell ref="C41:F41"/>
    <mergeCell ref="G41:I41"/>
    <mergeCell ref="C45:I45"/>
    <mergeCell ref="C4:F4"/>
    <mergeCell ref="G4:I4"/>
    <mergeCell ref="C5:F5"/>
    <mergeCell ref="G5:I5"/>
    <mergeCell ref="C9:I9"/>
    <mergeCell ref="C40:F40"/>
    <mergeCell ref="G40:I40"/>
  </mergeCells>
  <pageMargins left="0.7" right="0.7" top="0.48" bottom="0.5" header="0.5" footer="0.5"/>
  <pageSetup paperSize="9" scale="83" firstPageNumber="2" fitToHeight="0" pageOrder="overThenDown" orientation="portrait" useFirstPageNumber="1" r:id="rId1"/>
  <headerFooter alignWithMargins="0">
    <oddFooter>&amp;L&amp;"Times New Roman,Regular"&amp;11   The accompanying notes are an integral part of these financial statements.
&amp;C&amp;"Times New Roman,Regular"&amp;11&amp;P</oddFooter>
  </headerFooter>
  <rowBreaks count="1" manualBreakCount="1">
    <brk id="3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140"/>
  <sheetViews>
    <sheetView view="pageBreakPreview" topLeftCell="A61" zoomScale="130" zoomScaleNormal="90" zoomScaleSheetLayoutView="130" workbookViewId="0">
      <selection activeCell="A70" sqref="A70"/>
    </sheetView>
  </sheetViews>
  <sheetFormatPr defaultRowHeight="20.25" customHeight="1" x14ac:dyDescent="0.25"/>
  <cols>
    <col min="1" max="1" width="47.85546875" style="70" customWidth="1"/>
    <col min="2" max="2" width="7" style="78" customWidth="1"/>
    <col min="3" max="3" width="11.7109375" style="88" customWidth="1"/>
    <col min="4" max="4" width="1.140625" style="88" customWidth="1"/>
    <col min="5" max="5" width="11.7109375" style="88" customWidth="1"/>
    <col min="6" max="6" width="1" style="88" customWidth="1"/>
    <col min="7" max="7" width="11.7109375" style="88" customWidth="1"/>
    <col min="8" max="8" width="1.28515625" style="88" customWidth="1"/>
    <col min="9" max="9" width="11.7109375" style="88" customWidth="1"/>
    <col min="10" max="16384" width="9.140625" style="70"/>
  </cols>
  <sheetData>
    <row r="1" spans="1:9" ht="20.25" customHeight="1" x14ac:dyDescent="0.35">
      <c r="A1" s="67" t="s">
        <v>0</v>
      </c>
      <c r="B1" s="68"/>
      <c r="C1" s="67"/>
      <c r="D1" s="67"/>
      <c r="E1" s="67"/>
      <c r="F1" s="67"/>
      <c r="G1" s="69"/>
      <c r="H1" s="69"/>
      <c r="I1" s="69"/>
    </row>
    <row r="2" spans="1:9" ht="20.25" customHeight="1" x14ac:dyDescent="0.25">
      <c r="A2" s="72" t="s">
        <v>54</v>
      </c>
      <c r="B2" s="73"/>
      <c r="C2" s="72"/>
      <c r="D2" s="72"/>
      <c r="E2" s="72"/>
      <c r="F2" s="72"/>
      <c r="G2" s="69"/>
      <c r="H2" s="69"/>
      <c r="I2" s="69"/>
    </row>
    <row r="3" spans="1:9" ht="20.25" customHeight="1" x14ac:dyDescent="0.25">
      <c r="A3" s="72"/>
      <c r="B3" s="73"/>
      <c r="C3" s="72"/>
      <c r="D3" s="72"/>
      <c r="E3" s="72"/>
      <c r="F3" s="72"/>
      <c r="G3" s="69"/>
      <c r="H3" s="69"/>
      <c r="I3" s="69"/>
    </row>
    <row r="4" spans="1:9" ht="20.25" customHeight="1" x14ac:dyDescent="0.25">
      <c r="A4" s="69"/>
      <c r="B4" s="75"/>
      <c r="C4" s="229" t="s">
        <v>55</v>
      </c>
      <c r="D4" s="229"/>
      <c r="E4" s="229"/>
      <c r="F4" s="76"/>
      <c r="G4" s="229" t="s">
        <v>56</v>
      </c>
      <c r="H4" s="229"/>
      <c r="I4" s="229"/>
    </row>
    <row r="5" spans="1:9" ht="20.25" customHeight="1" x14ac:dyDescent="0.25">
      <c r="A5" s="69"/>
      <c r="B5" s="75"/>
      <c r="C5" s="229" t="s">
        <v>57</v>
      </c>
      <c r="D5" s="229"/>
      <c r="E5" s="229"/>
      <c r="F5" s="76"/>
      <c r="G5" s="229" t="s">
        <v>57</v>
      </c>
      <c r="H5" s="229"/>
      <c r="I5" s="229"/>
    </row>
    <row r="6" spans="1:9" ht="20.25" customHeight="1" x14ac:dyDescent="0.25">
      <c r="A6" s="69"/>
      <c r="B6" s="75"/>
      <c r="C6" s="224" t="s">
        <v>185</v>
      </c>
      <c r="D6" s="224"/>
      <c r="E6" s="224"/>
      <c r="F6" s="77"/>
      <c r="G6" s="224" t="s">
        <v>185</v>
      </c>
      <c r="H6" s="224"/>
      <c r="I6" s="224"/>
    </row>
    <row r="7" spans="1:9" ht="20.25" customHeight="1" x14ac:dyDescent="0.25">
      <c r="A7" s="69"/>
      <c r="B7" s="75"/>
      <c r="C7" s="225" t="s">
        <v>7</v>
      </c>
      <c r="D7" s="225"/>
      <c r="E7" s="225"/>
      <c r="F7" s="77"/>
      <c r="G7" s="225" t="s">
        <v>7</v>
      </c>
      <c r="H7" s="225"/>
      <c r="I7" s="225"/>
    </row>
    <row r="8" spans="1:9" ht="20.25" customHeight="1" x14ac:dyDescent="0.25">
      <c r="A8" s="69"/>
      <c r="B8" s="78" t="s">
        <v>8</v>
      </c>
      <c r="C8" s="79">
        <v>2017</v>
      </c>
      <c r="D8" s="79"/>
      <c r="E8" s="79">
        <v>2016</v>
      </c>
      <c r="F8" s="79"/>
      <c r="G8" s="79">
        <v>2017</v>
      </c>
      <c r="H8" s="79"/>
      <c r="I8" s="79">
        <v>2016</v>
      </c>
    </row>
    <row r="9" spans="1:9" ht="18" customHeight="1" x14ac:dyDescent="0.25">
      <c r="A9" s="74"/>
      <c r="C9" s="230" t="s">
        <v>10</v>
      </c>
      <c r="D9" s="230"/>
      <c r="E9" s="230"/>
      <c r="F9" s="230"/>
      <c r="G9" s="230"/>
      <c r="H9" s="230"/>
      <c r="I9" s="230"/>
    </row>
    <row r="10" spans="1:9" ht="20.25" customHeight="1" x14ac:dyDescent="0.25">
      <c r="A10" s="80" t="s">
        <v>59</v>
      </c>
      <c r="B10" s="81"/>
      <c r="C10" s="82"/>
      <c r="D10" s="82"/>
      <c r="E10" s="82"/>
      <c r="F10" s="82"/>
      <c r="G10" s="82"/>
      <c r="H10" s="82"/>
      <c r="I10" s="82"/>
    </row>
    <row r="11" spans="1:9" ht="20.25" customHeight="1" x14ac:dyDescent="0.25">
      <c r="A11" s="70" t="s">
        <v>60</v>
      </c>
      <c r="B11" s="81">
        <v>3</v>
      </c>
      <c r="C11" s="22">
        <v>683073</v>
      </c>
      <c r="D11" s="82"/>
      <c r="E11" s="22">
        <v>684417</v>
      </c>
      <c r="F11" s="82"/>
      <c r="G11" s="86">
        <v>682588</v>
      </c>
      <c r="H11" s="82"/>
      <c r="I11" s="86">
        <v>684417</v>
      </c>
    </row>
    <row r="12" spans="1:9" ht="20.25" customHeight="1" x14ac:dyDescent="0.25">
      <c r="A12" s="70" t="s">
        <v>61</v>
      </c>
      <c r="B12" s="81">
        <v>3</v>
      </c>
      <c r="C12" s="87">
        <v>7508</v>
      </c>
      <c r="D12" s="82"/>
      <c r="E12" s="87">
        <v>8326</v>
      </c>
      <c r="F12" s="82"/>
      <c r="G12" s="86">
        <v>8397</v>
      </c>
      <c r="H12" s="82"/>
      <c r="I12" s="86">
        <v>329411</v>
      </c>
    </row>
    <row r="13" spans="1:9" s="88" customFormat="1" ht="20.25" customHeight="1" x14ac:dyDescent="0.25">
      <c r="A13" s="70" t="s">
        <v>62</v>
      </c>
      <c r="B13" s="81"/>
      <c r="C13" s="22">
        <v>6288</v>
      </c>
      <c r="D13" s="82"/>
      <c r="E13" s="22">
        <v>2432</v>
      </c>
      <c r="F13" s="82"/>
      <c r="G13" s="86">
        <v>6288</v>
      </c>
      <c r="H13" s="82"/>
      <c r="I13" s="86">
        <v>2432</v>
      </c>
    </row>
    <row r="14" spans="1:9" s="88" customFormat="1" ht="20.25" customHeight="1" x14ac:dyDescent="0.25">
      <c r="A14" s="70" t="s">
        <v>190</v>
      </c>
      <c r="B14" s="81">
        <v>5</v>
      </c>
      <c r="C14" s="22">
        <v>0</v>
      </c>
      <c r="D14" s="82"/>
      <c r="E14" s="22">
        <v>20650</v>
      </c>
      <c r="F14" s="82"/>
      <c r="G14" s="86">
        <v>0</v>
      </c>
      <c r="H14" s="82"/>
      <c r="I14" s="86">
        <v>20547</v>
      </c>
    </row>
    <row r="15" spans="1:9" s="88" customFormat="1" ht="20.25" hidden="1" customHeight="1" x14ac:dyDescent="0.25">
      <c r="A15" s="70" t="s">
        <v>187</v>
      </c>
      <c r="B15" s="81"/>
      <c r="C15" s="22"/>
      <c r="D15" s="82"/>
      <c r="E15" s="22"/>
      <c r="F15" s="82"/>
      <c r="G15" s="86"/>
      <c r="H15" s="82"/>
      <c r="I15" s="86"/>
    </row>
    <row r="16" spans="1:9" s="88" customFormat="1" ht="20.25" hidden="1" customHeight="1" x14ac:dyDescent="0.25">
      <c r="A16" s="88" t="s">
        <v>186</v>
      </c>
      <c r="B16" s="81">
        <v>8</v>
      </c>
      <c r="C16" s="22">
        <v>0</v>
      </c>
      <c r="D16" s="82"/>
      <c r="E16" s="22">
        <v>0</v>
      </c>
      <c r="F16" s="82"/>
      <c r="G16" s="86">
        <v>0</v>
      </c>
      <c r="H16" s="82"/>
      <c r="I16" s="86">
        <v>0</v>
      </c>
    </row>
    <row r="17" spans="1:9" ht="20.25" customHeight="1" x14ac:dyDescent="0.25">
      <c r="A17" s="70" t="s">
        <v>63</v>
      </c>
      <c r="B17" s="81">
        <v>3</v>
      </c>
      <c r="C17" s="87">
        <v>13059</v>
      </c>
      <c r="D17" s="82"/>
      <c r="E17" s="87">
        <v>8460</v>
      </c>
      <c r="F17" s="82"/>
      <c r="G17" s="91">
        <v>9820</v>
      </c>
      <c r="H17" s="82"/>
      <c r="I17" s="91">
        <v>7903</v>
      </c>
    </row>
    <row r="18" spans="1:9" ht="20.25" customHeight="1" x14ac:dyDescent="0.25">
      <c r="A18" s="69" t="s">
        <v>64</v>
      </c>
      <c r="B18" s="81"/>
      <c r="C18" s="92">
        <f>SUM(C11:C17)</f>
        <v>709928</v>
      </c>
      <c r="D18" s="93"/>
      <c r="E18" s="92">
        <f>SUM(E11:E17)</f>
        <v>724285</v>
      </c>
      <c r="F18" s="93"/>
      <c r="G18" s="92">
        <f>SUM(G11:G17)</f>
        <v>707093</v>
      </c>
      <c r="H18" s="93"/>
      <c r="I18" s="92">
        <f>SUM(I11:I17)</f>
        <v>1044710</v>
      </c>
    </row>
    <row r="19" spans="1:9" ht="20.25" customHeight="1" x14ac:dyDescent="0.25">
      <c r="B19" s="81"/>
      <c r="C19" s="82"/>
      <c r="D19" s="82"/>
      <c r="E19" s="82"/>
      <c r="F19" s="82"/>
      <c r="G19" s="82"/>
      <c r="H19" s="82"/>
      <c r="I19" s="82"/>
    </row>
    <row r="20" spans="1:9" ht="18" customHeight="1" x14ac:dyDescent="0.25">
      <c r="A20" s="80" t="s">
        <v>65</v>
      </c>
      <c r="B20" s="81"/>
      <c r="C20" s="82"/>
      <c r="D20" s="82"/>
      <c r="E20" s="82"/>
      <c r="F20" s="82"/>
      <c r="G20" s="82"/>
      <c r="H20" s="82"/>
      <c r="I20" s="82"/>
    </row>
    <row r="21" spans="1:9" ht="20.25" customHeight="1" x14ac:dyDescent="0.25">
      <c r="A21" s="70" t="s">
        <v>189</v>
      </c>
      <c r="B21" s="81">
        <v>3</v>
      </c>
      <c r="C21" s="84">
        <v>588748</v>
      </c>
      <c r="D21" s="84"/>
      <c r="E21" s="84">
        <v>634896</v>
      </c>
      <c r="F21" s="84"/>
      <c r="G21" s="84">
        <v>589657</v>
      </c>
      <c r="H21" s="84"/>
      <c r="I21" s="84">
        <v>635407</v>
      </c>
    </row>
    <row r="22" spans="1:9" ht="20.25" customHeight="1" x14ac:dyDescent="0.25">
      <c r="A22" s="70" t="s">
        <v>67</v>
      </c>
      <c r="B22" s="81">
        <v>3</v>
      </c>
      <c r="C22" s="84">
        <v>21080</v>
      </c>
      <c r="D22" s="84"/>
      <c r="E22" s="84">
        <v>18191</v>
      </c>
      <c r="F22" s="84"/>
      <c r="G22" s="22">
        <v>19056</v>
      </c>
      <c r="H22" s="84"/>
      <c r="I22" s="22">
        <v>16848</v>
      </c>
    </row>
    <row r="23" spans="1:9" ht="20.25" customHeight="1" x14ac:dyDescent="0.25">
      <c r="A23" s="70" t="s">
        <v>68</v>
      </c>
      <c r="B23" s="81">
        <v>3</v>
      </c>
      <c r="C23" s="84">
        <v>25320</v>
      </c>
      <c r="D23" s="84"/>
      <c r="E23" s="84">
        <v>24454</v>
      </c>
      <c r="F23" s="84"/>
      <c r="G23" s="84">
        <v>25258</v>
      </c>
      <c r="H23" s="84"/>
      <c r="I23" s="84">
        <v>24417</v>
      </c>
    </row>
    <row r="24" spans="1:9" ht="20.25" customHeight="1" x14ac:dyDescent="0.25">
      <c r="A24" s="88" t="s">
        <v>156</v>
      </c>
      <c r="B24" s="81"/>
      <c r="C24" s="84">
        <v>4119</v>
      </c>
      <c r="D24" s="84"/>
      <c r="E24" s="84">
        <v>20387</v>
      </c>
      <c r="F24" s="84"/>
      <c r="G24" s="84">
        <v>0</v>
      </c>
      <c r="H24" s="84"/>
      <c r="I24" s="84">
        <v>7515</v>
      </c>
    </row>
    <row r="25" spans="1:9" ht="20.25" customHeight="1" x14ac:dyDescent="0.25">
      <c r="A25" s="88" t="s">
        <v>207</v>
      </c>
      <c r="B25" s="81">
        <v>5</v>
      </c>
      <c r="C25" s="84">
        <v>15745</v>
      </c>
      <c r="D25" s="84"/>
      <c r="E25" s="84">
        <v>0</v>
      </c>
      <c r="F25" s="84"/>
      <c r="G25" s="84">
        <v>14448</v>
      </c>
      <c r="H25" s="84"/>
      <c r="I25" s="84">
        <v>0</v>
      </c>
    </row>
    <row r="26" spans="1:9" ht="20.25" customHeight="1" x14ac:dyDescent="0.25">
      <c r="A26" s="95" t="s">
        <v>70</v>
      </c>
      <c r="B26" s="81"/>
      <c r="C26" s="203">
        <v>16</v>
      </c>
      <c r="D26" s="84"/>
      <c r="E26" s="203">
        <v>25</v>
      </c>
      <c r="F26" s="84"/>
      <c r="G26" s="84">
        <v>16</v>
      </c>
      <c r="H26" s="84"/>
      <c r="I26" s="84">
        <v>24</v>
      </c>
    </row>
    <row r="27" spans="1:9" ht="15.75" customHeight="1" x14ac:dyDescent="0.25">
      <c r="A27" s="69" t="s">
        <v>71</v>
      </c>
      <c r="B27" s="81"/>
      <c r="C27" s="92">
        <f>SUM(C21:C26)</f>
        <v>655028</v>
      </c>
      <c r="D27" s="97"/>
      <c r="E27" s="92">
        <f>SUM(E21:E26)</f>
        <v>697953</v>
      </c>
      <c r="F27" s="97"/>
      <c r="G27" s="92">
        <f>SUM(G21:G26)</f>
        <v>648435</v>
      </c>
      <c r="H27" s="97"/>
      <c r="I27" s="92">
        <f>SUM(I21:I26)</f>
        <v>684211</v>
      </c>
    </row>
    <row r="28" spans="1:9" ht="20.25" customHeight="1" x14ac:dyDescent="0.25">
      <c r="A28" s="69"/>
      <c r="B28" s="81"/>
      <c r="C28" s="93"/>
      <c r="D28" s="97"/>
      <c r="E28" s="93"/>
      <c r="F28" s="97"/>
      <c r="G28" s="93"/>
      <c r="H28" s="97"/>
      <c r="I28" s="93"/>
    </row>
    <row r="29" spans="1:9" ht="20.25" customHeight="1" x14ac:dyDescent="0.25">
      <c r="A29" s="70" t="s">
        <v>206</v>
      </c>
      <c r="B29" s="81"/>
      <c r="C29" s="93"/>
      <c r="D29" s="97"/>
      <c r="E29" s="93"/>
      <c r="F29" s="97"/>
      <c r="G29" s="93"/>
      <c r="H29" s="97"/>
      <c r="I29" s="93"/>
    </row>
    <row r="30" spans="1:9" ht="20.25" customHeight="1" x14ac:dyDescent="0.25">
      <c r="A30" s="213" t="s">
        <v>188</v>
      </c>
      <c r="B30" s="81" t="s">
        <v>167</v>
      </c>
      <c r="C30" s="98">
        <v>6124</v>
      </c>
      <c r="D30" s="82"/>
      <c r="E30" s="98">
        <v>148706</v>
      </c>
      <c r="F30" s="82"/>
      <c r="G30" s="99">
        <v>0</v>
      </c>
      <c r="H30" s="100"/>
      <c r="I30" s="99">
        <v>0</v>
      </c>
    </row>
    <row r="31" spans="1:9" ht="20.25" customHeight="1" x14ac:dyDescent="0.25">
      <c r="A31" s="102" t="s">
        <v>157</v>
      </c>
      <c r="B31" s="81"/>
      <c r="C31" s="93">
        <f>C18-C27+C30</f>
        <v>61024</v>
      </c>
      <c r="D31" s="82"/>
      <c r="E31" s="93">
        <f>E18-E27+E30</f>
        <v>175038</v>
      </c>
      <c r="F31" s="93"/>
      <c r="G31" s="93">
        <f>G18-G27+G30</f>
        <v>58658</v>
      </c>
      <c r="H31" s="93"/>
      <c r="I31" s="93">
        <f>I18-I27+I30</f>
        <v>360499</v>
      </c>
    </row>
    <row r="32" spans="1:9" ht="20.25" customHeight="1" x14ac:dyDescent="0.25">
      <c r="A32" s="70" t="s">
        <v>218</v>
      </c>
      <c r="B32" s="81"/>
      <c r="C32" s="82">
        <v>-9995</v>
      </c>
      <c r="D32" s="82"/>
      <c r="E32" s="82">
        <v>-5921</v>
      </c>
      <c r="F32" s="82"/>
      <c r="G32" s="98">
        <v>-11127</v>
      </c>
      <c r="H32" s="82"/>
      <c r="I32" s="98">
        <v>-7052</v>
      </c>
    </row>
    <row r="33" spans="1:10" ht="20.25" customHeight="1" thickBot="1" x14ac:dyDescent="0.3">
      <c r="A33" s="69" t="s">
        <v>158</v>
      </c>
      <c r="B33" s="81"/>
      <c r="C33" s="104">
        <f>C31+C32</f>
        <v>51029</v>
      </c>
      <c r="D33" s="82"/>
      <c r="E33" s="104">
        <f>E31+E32</f>
        <v>169117</v>
      </c>
      <c r="F33" s="93"/>
      <c r="G33" s="103">
        <f>G31+G32</f>
        <v>47531</v>
      </c>
      <c r="H33" s="93"/>
      <c r="I33" s="103">
        <f>I31+I32</f>
        <v>353447</v>
      </c>
    </row>
    <row r="34" spans="1:10" ht="20.25" customHeight="1" thickTop="1" x14ac:dyDescent="0.25">
      <c r="A34" s="69"/>
      <c r="B34" s="81"/>
      <c r="C34" s="70"/>
      <c r="D34" s="70"/>
      <c r="E34" s="70"/>
      <c r="F34" s="70"/>
      <c r="G34" s="70"/>
      <c r="H34" s="70"/>
      <c r="I34" s="70"/>
    </row>
    <row r="35" spans="1:10" s="102" customFormat="1" ht="20.25" customHeight="1" x14ac:dyDescent="0.25">
      <c r="A35" s="69" t="s">
        <v>74</v>
      </c>
      <c r="B35" s="81"/>
      <c r="C35" s="70"/>
      <c r="D35" s="70"/>
      <c r="E35" s="70"/>
      <c r="F35" s="70"/>
      <c r="G35" s="70"/>
      <c r="H35" s="70"/>
      <c r="I35" s="70"/>
    </row>
    <row r="36" spans="1:10" s="102" customFormat="1" ht="20.25" customHeight="1" x14ac:dyDescent="0.3">
      <c r="A36" s="106" t="s">
        <v>0</v>
      </c>
      <c r="B36" s="107"/>
      <c r="C36" s="101"/>
      <c r="D36" s="101"/>
      <c r="E36" s="101"/>
      <c r="F36" s="101"/>
      <c r="G36" s="101"/>
      <c r="H36" s="101"/>
      <c r="I36" s="101"/>
    </row>
    <row r="37" spans="1:10" s="102" customFormat="1" ht="20.25" customHeight="1" x14ac:dyDescent="0.25">
      <c r="A37" s="108" t="s">
        <v>54</v>
      </c>
      <c r="B37" s="107"/>
      <c r="C37" s="101"/>
      <c r="D37" s="101"/>
      <c r="E37" s="101"/>
      <c r="F37" s="101"/>
      <c r="G37" s="101"/>
      <c r="H37" s="101"/>
      <c r="I37" s="101"/>
    </row>
    <row r="38" spans="1:10" s="102" customFormat="1" ht="20.25" customHeight="1" x14ac:dyDescent="0.25">
      <c r="B38" s="107"/>
      <c r="C38" s="101"/>
      <c r="D38" s="101"/>
      <c r="E38" s="101"/>
      <c r="F38" s="101"/>
      <c r="G38" s="101"/>
      <c r="H38" s="101"/>
      <c r="I38" s="101"/>
    </row>
    <row r="39" spans="1:10" s="102" customFormat="1" ht="20.25" customHeight="1" x14ac:dyDescent="0.25">
      <c r="B39" s="109"/>
      <c r="C39" s="227" t="s">
        <v>55</v>
      </c>
      <c r="D39" s="227"/>
      <c r="E39" s="227"/>
      <c r="F39" s="77"/>
      <c r="G39" s="227" t="s">
        <v>56</v>
      </c>
      <c r="H39" s="227"/>
      <c r="I39" s="227"/>
    </row>
    <row r="40" spans="1:10" s="102" customFormat="1" ht="20.25" customHeight="1" x14ac:dyDescent="0.25">
      <c r="B40" s="109"/>
      <c r="C40" s="227" t="s">
        <v>57</v>
      </c>
      <c r="D40" s="227"/>
      <c r="E40" s="227"/>
      <c r="F40" s="77"/>
      <c r="G40" s="227" t="s">
        <v>57</v>
      </c>
      <c r="H40" s="227"/>
      <c r="I40" s="227"/>
    </row>
    <row r="41" spans="1:10" s="102" customFormat="1" ht="20.25" customHeight="1" x14ac:dyDescent="0.25">
      <c r="B41" s="109"/>
      <c r="C41" s="224" t="s">
        <v>185</v>
      </c>
      <c r="D41" s="224"/>
      <c r="E41" s="224"/>
      <c r="F41" s="77"/>
      <c r="G41" s="224" t="s">
        <v>185</v>
      </c>
      <c r="H41" s="224"/>
      <c r="I41" s="224"/>
    </row>
    <row r="42" spans="1:10" s="102" customFormat="1" ht="20.25" customHeight="1" x14ac:dyDescent="0.25">
      <c r="B42" s="109"/>
      <c r="C42" s="225" t="s">
        <v>7</v>
      </c>
      <c r="D42" s="225"/>
      <c r="E42" s="225"/>
      <c r="F42" s="77"/>
      <c r="G42" s="225" t="s">
        <v>7</v>
      </c>
      <c r="H42" s="225"/>
      <c r="I42" s="225"/>
    </row>
    <row r="43" spans="1:10" s="102" customFormat="1" ht="20.25" customHeight="1" x14ac:dyDescent="0.25">
      <c r="B43" s="110" t="s">
        <v>8</v>
      </c>
      <c r="C43" s="79">
        <v>2017</v>
      </c>
      <c r="D43" s="79"/>
      <c r="E43" s="79">
        <v>2016</v>
      </c>
      <c r="F43" s="79"/>
      <c r="G43" s="79">
        <v>2017</v>
      </c>
      <c r="H43" s="79"/>
      <c r="I43" s="79">
        <v>2016</v>
      </c>
    </row>
    <row r="44" spans="1:10" s="102" customFormat="1" ht="20.25" customHeight="1" x14ac:dyDescent="0.25">
      <c r="B44" s="107"/>
      <c r="C44" s="228" t="s">
        <v>10</v>
      </c>
      <c r="D44" s="228"/>
      <c r="E44" s="228"/>
      <c r="F44" s="228"/>
      <c r="G44" s="228"/>
      <c r="H44" s="228"/>
      <c r="I44" s="228"/>
    </row>
    <row r="45" spans="1:10" s="102" customFormat="1" ht="20.25" customHeight="1" x14ac:dyDescent="0.25">
      <c r="A45" s="60" t="s">
        <v>183</v>
      </c>
      <c r="B45" s="107"/>
      <c r="C45" s="101"/>
      <c r="D45" s="101"/>
      <c r="E45" s="101"/>
      <c r="F45" s="101"/>
      <c r="G45" s="101"/>
      <c r="H45" s="101"/>
      <c r="I45" s="101"/>
      <c r="J45" s="113"/>
    </row>
    <row r="46" spans="1:10" s="102" customFormat="1" ht="20.25" customHeight="1" x14ac:dyDescent="0.25">
      <c r="A46" s="114" t="s">
        <v>191</v>
      </c>
      <c r="B46" s="107"/>
      <c r="C46" s="101"/>
      <c r="D46" s="101"/>
      <c r="E46" s="101"/>
      <c r="F46" s="101"/>
      <c r="G46" s="101"/>
      <c r="H46" s="101"/>
      <c r="I46" s="101"/>
      <c r="J46" s="113"/>
    </row>
    <row r="47" spans="1:10" s="102" customFormat="1" ht="20.25" customHeight="1" x14ac:dyDescent="0.25">
      <c r="A47" s="61" t="s">
        <v>219</v>
      </c>
      <c r="B47" s="107"/>
      <c r="C47" s="116">
        <v>-23</v>
      </c>
      <c r="D47" s="116"/>
      <c r="E47" s="116">
        <v>-70</v>
      </c>
      <c r="F47" s="116"/>
      <c r="G47" s="116">
        <v>-23</v>
      </c>
      <c r="H47" s="116"/>
      <c r="I47" s="116">
        <v>-70</v>
      </c>
      <c r="J47" s="113"/>
    </row>
    <row r="48" spans="1:10" s="102" customFormat="1" ht="20.25" customHeight="1" x14ac:dyDescent="0.25">
      <c r="A48" s="61" t="s">
        <v>221</v>
      </c>
      <c r="B48" s="107"/>
      <c r="C48" s="116"/>
      <c r="D48" s="116"/>
      <c r="E48" s="116"/>
      <c r="F48" s="116"/>
      <c r="G48" s="116"/>
      <c r="H48" s="116"/>
      <c r="I48" s="116"/>
      <c r="J48" s="113"/>
    </row>
    <row r="49" spans="1:10" s="102" customFormat="1" ht="20.25" customHeight="1" x14ac:dyDescent="0.25">
      <c r="A49" s="61" t="s">
        <v>223</v>
      </c>
      <c r="B49" s="107"/>
      <c r="C49" s="116">
        <v>5</v>
      </c>
      <c r="D49" s="116"/>
      <c r="E49" s="116">
        <v>14</v>
      </c>
      <c r="F49" s="116"/>
      <c r="G49" s="116">
        <v>5</v>
      </c>
      <c r="H49" s="116"/>
      <c r="I49" s="116">
        <v>14</v>
      </c>
      <c r="J49" s="113"/>
    </row>
    <row r="50" spans="1:10" s="102" customFormat="1" ht="20.25" customHeight="1" x14ac:dyDescent="0.25">
      <c r="B50" s="107"/>
      <c r="C50" s="115">
        <f>SUM(C47:C49)</f>
        <v>-18</v>
      </c>
      <c r="D50" s="101"/>
      <c r="E50" s="115">
        <f>SUM(E47:E49)</f>
        <v>-56</v>
      </c>
      <c r="F50" s="101"/>
      <c r="G50" s="117">
        <f>SUM(G47:G49)</f>
        <v>-18</v>
      </c>
      <c r="H50" s="101"/>
      <c r="I50" s="117">
        <f>SUM(I47:I49)</f>
        <v>-56</v>
      </c>
      <c r="J50" s="113"/>
    </row>
    <row r="51" spans="1:10" s="102" customFormat="1" ht="20.25" customHeight="1" x14ac:dyDescent="0.25">
      <c r="A51" s="114" t="s">
        <v>220</v>
      </c>
      <c r="B51" s="107"/>
      <c r="C51" s="101"/>
      <c r="D51" s="101"/>
      <c r="E51" s="101"/>
      <c r="F51" s="101"/>
      <c r="G51" s="101"/>
      <c r="H51" s="101"/>
      <c r="I51" s="101"/>
      <c r="J51" s="113"/>
    </row>
    <row r="52" spans="1:10" s="102" customFormat="1" ht="20.25" customHeight="1" x14ac:dyDescent="0.25">
      <c r="A52" s="114" t="s">
        <v>199</v>
      </c>
      <c r="B52" s="107"/>
      <c r="C52" s="101"/>
      <c r="D52" s="101"/>
      <c r="E52" s="101"/>
      <c r="F52" s="101"/>
      <c r="G52" s="101"/>
      <c r="H52" s="101"/>
      <c r="I52" s="101"/>
      <c r="J52" s="113"/>
    </row>
    <row r="53" spans="1:10" s="102" customFormat="1" ht="20.25" customHeight="1" x14ac:dyDescent="0.25">
      <c r="A53" s="61" t="s">
        <v>192</v>
      </c>
      <c r="B53" s="107"/>
      <c r="C53" s="37">
        <v>0</v>
      </c>
      <c r="D53" s="116"/>
      <c r="E53" s="116">
        <v>-24237</v>
      </c>
      <c r="F53" s="116"/>
      <c r="G53" s="37">
        <v>0</v>
      </c>
      <c r="H53" s="116"/>
      <c r="I53" s="116">
        <v>-24237</v>
      </c>
      <c r="J53" s="113"/>
    </row>
    <row r="54" spans="1:10" s="102" customFormat="1" ht="20.25" customHeight="1" x14ac:dyDescent="0.25">
      <c r="A54" s="61" t="s">
        <v>222</v>
      </c>
      <c r="B54" s="107"/>
      <c r="C54" s="37"/>
      <c r="D54" s="116"/>
      <c r="E54" s="116"/>
      <c r="F54" s="116"/>
      <c r="G54" s="37"/>
      <c r="H54" s="116"/>
      <c r="I54" s="116"/>
      <c r="J54" s="113"/>
    </row>
    <row r="55" spans="1:10" s="102" customFormat="1" ht="20.25" customHeight="1" x14ac:dyDescent="0.25">
      <c r="A55" s="61" t="s">
        <v>223</v>
      </c>
      <c r="B55" s="107"/>
      <c r="C55" s="217">
        <v>0</v>
      </c>
      <c r="D55" s="118"/>
      <c r="E55" s="118">
        <v>0</v>
      </c>
      <c r="F55" s="118"/>
      <c r="G55" s="217">
        <v>0</v>
      </c>
      <c r="H55" s="118"/>
      <c r="I55" s="118">
        <v>0</v>
      </c>
      <c r="J55" s="113"/>
    </row>
    <row r="56" spans="1:10" s="102" customFormat="1" ht="20.25" customHeight="1" x14ac:dyDescent="0.25">
      <c r="B56" s="107"/>
      <c r="C56" s="218">
        <f>SUM(C53:C55)</f>
        <v>0</v>
      </c>
      <c r="D56" s="101"/>
      <c r="E56" s="115">
        <f>SUM(E53:E55)</f>
        <v>-24237</v>
      </c>
      <c r="F56" s="101"/>
      <c r="G56" s="218">
        <f>SUM(G53:G55)</f>
        <v>0</v>
      </c>
      <c r="H56" s="101"/>
      <c r="I56" s="115">
        <f>SUM(I53:I55)</f>
        <v>-24237</v>
      </c>
      <c r="J56" s="113"/>
    </row>
    <row r="57" spans="1:10" s="69" customFormat="1" ht="20.25" customHeight="1" x14ac:dyDescent="0.25">
      <c r="A57" s="60" t="s">
        <v>224</v>
      </c>
      <c r="B57" s="107"/>
      <c r="C57" s="101"/>
      <c r="D57" s="101"/>
      <c r="E57" s="101"/>
      <c r="F57" s="101"/>
      <c r="G57" s="101"/>
      <c r="H57" s="101"/>
      <c r="I57" s="101"/>
      <c r="J57" s="113"/>
    </row>
    <row r="58" spans="1:10" ht="20.25" customHeight="1" x14ac:dyDescent="0.25">
      <c r="A58" s="60" t="s">
        <v>225</v>
      </c>
      <c r="B58" s="107"/>
      <c r="C58" s="112">
        <f>C50+C56</f>
        <v>-18</v>
      </c>
      <c r="D58" s="101"/>
      <c r="E58" s="112">
        <f>E50+E56</f>
        <v>-24293</v>
      </c>
      <c r="F58" s="101"/>
      <c r="G58" s="112">
        <f>G50+G56</f>
        <v>-18</v>
      </c>
      <c r="H58" s="101"/>
      <c r="I58" s="112">
        <f>I50+I56</f>
        <v>-24293</v>
      </c>
      <c r="J58" s="113"/>
    </row>
    <row r="59" spans="1:10" ht="20.25" customHeight="1" thickBot="1" x14ac:dyDescent="0.3">
      <c r="A59" s="60" t="s">
        <v>174</v>
      </c>
      <c r="B59" s="107"/>
      <c r="C59" s="103">
        <f>C33+C58</f>
        <v>51011</v>
      </c>
      <c r="D59" s="101"/>
      <c r="E59" s="103">
        <f>E33+E58</f>
        <v>144824</v>
      </c>
      <c r="F59" s="101"/>
      <c r="G59" s="103">
        <f>G33+G58</f>
        <v>47513</v>
      </c>
      <c r="H59" s="101"/>
      <c r="I59" s="103">
        <f>I33+I58</f>
        <v>329154</v>
      </c>
      <c r="J59" s="84"/>
    </row>
    <row r="60" spans="1:10" ht="20.25" customHeight="1" thickTop="1" x14ac:dyDescent="0.25">
      <c r="A60" s="69"/>
      <c r="B60" s="81"/>
      <c r="C60" s="93"/>
      <c r="D60" s="93"/>
      <c r="E60" s="93"/>
      <c r="F60" s="93"/>
      <c r="G60" s="93"/>
      <c r="H60" s="93"/>
      <c r="I60" s="93"/>
      <c r="J60" s="118"/>
    </row>
    <row r="61" spans="1:10" ht="20.25" customHeight="1" x14ac:dyDescent="0.25">
      <c r="A61" s="69" t="s">
        <v>159</v>
      </c>
      <c r="B61" s="81"/>
      <c r="C61" s="93"/>
      <c r="D61" s="93"/>
      <c r="E61" s="93"/>
      <c r="F61" s="93"/>
      <c r="G61" s="93"/>
      <c r="H61" s="93"/>
      <c r="I61" s="93"/>
      <c r="J61" s="113"/>
    </row>
    <row r="62" spans="1:10" ht="20.25" customHeight="1" x14ac:dyDescent="0.25">
      <c r="A62" s="120" t="s">
        <v>226</v>
      </c>
      <c r="B62" s="81"/>
      <c r="C62" s="116">
        <f>C33</f>
        <v>51029</v>
      </c>
      <c r="D62" s="116"/>
      <c r="E62" s="116">
        <f>E33</f>
        <v>169117</v>
      </c>
      <c r="F62" s="116"/>
      <c r="G62" s="116">
        <f>G33</f>
        <v>47531</v>
      </c>
      <c r="H62" s="116"/>
      <c r="I62" s="116">
        <f>I33</f>
        <v>353447</v>
      </c>
      <c r="J62" s="113"/>
    </row>
    <row r="63" spans="1:10" ht="20.25" customHeight="1" x14ac:dyDescent="0.25">
      <c r="A63" s="120" t="s">
        <v>85</v>
      </c>
      <c r="B63" s="81"/>
      <c r="C63" s="118">
        <v>0</v>
      </c>
      <c r="D63" s="118"/>
      <c r="E63" s="118">
        <v>0</v>
      </c>
      <c r="F63" s="118"/>
      <c r="G63" s="118">
        <v>0</v>
      </c>
      <c r="H63" s="118"/>
      <c r="I63" s="118">
        <v>0</v>
      </c>
      <c r="J63" s="113"/>
    </row>
    <row r="64" spans="1:10" ht="20.25" customHeight="1" thickBot="1" x14ac:dyDescent="0.3">
      <c r="A64" s="69" t="s">
        <v>158</v>
      </c>
      <c r="B64" s="81"/>
      <c r="C64" s="119">
        <f>C62+C63</f>
        <v>51029</v>
      </c>
      <c r="D64" s="93"/>
      <c r="E64" s="119">
        <f>E62+E63</f>
        <v>169117</v>
      </c>
      <c r="F64" s="93"/>
      <c r="G64" s="119">
        <f>G62+G63</f>
        <v>47531</v>
      </c>
      <c r="H64" s="93"/>
      <c r="I64" s="119">
        <f>I62+I63</f>
        <v>353447</v>
      </c>
      <c r="J64" s="84"/>
    </row>
    <row r="65" spans="1:10" ht="20.25" customHeight="1" thickTop="1" x14ac:dyDescent="0.25">
      <c r="A65" s="69"/>
      <c r="B65" s="81"/>
      <c r="C65" s="93"/>
      <c r="D65" s="93"/>
      <c r="E65" s="93"/>
      <c r="F65" s="93"/>
      <c r="G65" s="93"/>
      <c r="H65" s="93"/>
      <c r="I65" s="93"/>
      <c r="J65" s="121"/>
    </row>
    <row r="66" spans="1:10" ht="20.25" customHeight="1" x14ac:dyDescent="0.25">
      <c r="A66" s="69" t="s">
        <v>175</v>
      </c>
      <c r="B66" s="81"/>
      <c r="C66" s="93"/>
      <c r="D66" s="93"/>
      <c r="E66" s="93"/>
      <c r="F66" s="93"/>
      <c r="G66" s="101"/>
      <c r="H66" s="101"/>
      <c r="I66" s="101"/>
      <c r="J66" s="116"/>
    </row>
    <row r="67" spans="1:10" ht="20.25" customHeight="1" x14ac:dyDescent="0.25">
      <c r="A67" s="120" t="s">
        <v>226</v>
      </c>
      <c r="B67" s="81"/>
      <c r="C67" s="84">
        <f>C59</f>
        <v>51011</v>
      </c>
      <c r="D67" s="93"/>
      <c r="E67" s="84">
        <f>E59</f>
        <v>144824</v>
      </c>
      <c r="F67" s="93"/>
      <c r="G67" s="84">
        <f>G59</f>
        <v>47513</v>
      </c>
      <c r="H67" s="101"/>
      <c r="I67" s="84">
        <f>I59</f>
        <v>329154</v>
      </c>
      <c r="J67" s="113"/>
    </row>
    <row r="68" spans="1:10" ht="20.25" customHeight="1" x14ac:dyDescent="0.25">
      <c r="A68" s="120" t="s">
        <v>85</v>
      </c>
      <c r="B68" s="81"/>
      <c r="C68" s="122">
        <v>0</v>
      </c>
      <c r="D68" s="82"/>
      <c r="E68" s="99">
        <v>0</v>
      </c>
      <c r="F68" s="82"/>
      <c r="G68" s="122">
        <v>0</v>
      </c>
      <c r="H68" s="116"/>
      <c r="I68" s="122">
        <v>0</v>
      </c>
      <c r="J68" s="113"/>
    </row>
    <row r="69" spans="1:10" ht="20.25" customHeight="1" thickBot="1" x14ac:dyDescent="0.3">
      <c r="A69" s="69" t="s">
        <v>147</v>
      </c>
      <c r="B69" s="81"/>
      <c r="C69" s="123">
        <f>SUM(C67:C68)</f>
        <v>51011</v>
      </c>
      <c r="D69" s="93"/>
      <c r="E69" s="123">
        <f>SUM(E67:E68)</f>
        <v>144824</v>
      </c>
      <c r="F69" s="93"/>
      <c r="G69" s="125">
        <f>SUM(G67:G68)</f>
        <v>47513</v>
      </c>
      <c r="H69" s="101"/>
      <c r="I69" s="125">
        <f>SUM(I67:I68)</f>
        <v>329154</v>
      </c>
    </row>
    <row r="70" spans="1:10" ht="20.25" customHeight="1" thickTop="1" x14ac:dyDescent="0.25">
      <c r="A70" s="69"/>
      <c r="B70" s="81"/>
      <c r="C70" s="94"/>
      <c r="D70" s="93"/>
      <c r="E70" s="94"/>
      <c r="F70" s="93"/>
      <c r="G70" s="105"/>
      <c r="H70" s="101"/>
      <c r="I70" s="105"/>
    </row>
    <row r="71" spans="1:10" ht="20.25" customHeight="1" thickBot="1" x14ac:dyDescent="0.3">
      <c r="A71" s="69" t="s">
        <v>173</v>
      </c>
      <c r="B71" s="81">
        <v>14</v>
      </c>
      <c r="C71" s="202">
        <f>C64/21000</f>
        <v>2.4299523809523809</v>
      </c>
      <c r="D71" s="101"/>
      <c r="E71" s="202">
        <f>E64/21000</f>
        <v>8.0531904761904762</v>
      </c>
      <c r="F71" s="101"/>
      <c r="G71" s="202">
        <f>G64/21000</f>
        <v>2.2633809523809525</v>
      </c>
      <c r="H71" s="101"/>
      <c r="I71" s="202">
        <f>I64/21000</f>
        <v>16.830809523809524</v>
      </c>
    </row>
    <row r="72" spans="1:10" ht="20.25" customHeight="1" thickTop="1" x14ac:dyDescent="0.25">
      <c r="A72" s="69"/>
      <c r="B72" s="81"/>
      <c r="C72" s="94"/>
      <c r="D72" s="93"/>
      <c r="E72" s="94"/>
      <c r="F72" s="93"/>
      <c r="G72" s="105"/>
      <c r="H72" s="101"/>
      <c r="I72" s="105"/>
    </row>
    <row r="73" spans="1:10" ht="20.25" hidden="1" customHeight="1" x14ac:dyDescent="0.35">
      <c r="A73" s="67" t="s">
        <v>0</v>
      </c>
      <c r="B73" s="68"/>
      <c r="C73" s="67"/>
      <c r="D73" s="67"/>
      <c r="E73" s="67"/>
      <c r="F73" s="67"/>
      <c r="G73" s="69"/>
      <c r="H73" s="69"/>
      <c r="I73" s="69"/>
    </row>
    <row r="74" spans="1:10" ht="20.25" hidden="1" customHeight="1" x14ac:dyDescent="0.25">
      <c r="A74" s="72" t="s">
        <v>54</v>
      </c>
      <c r="B74" s="73"/>
      <c r="C74" s="72"/>
      <c r="D74" s="72"/>
      <c r="E74" s="72"/>
      <c r="F74" s="72"/>
      <c r="G74" s="69"/>
      <c r="H74" s="69"/>
      <c r="I74" s="69"/>
    </row>
    <row r="75" spans="1:10" ht="20.25" hidden="1" customHeight="1" x14ac:dyDescent="0.25">
      <c r="A75" s="72"/>
      <c r="B75" s="73"/>
      <c r="C75" s="72"/>
      <c r="D75" s="72"/>
      <c r="E75" s="72"/>
      <c r="F75" s="72"/>
      <c r="G75" s="69"/>
      <c r="H75" s="69"/>
      <c r="I75" s="69"/>
    </row>
    <row r="76" spans="1:10" ht="20.25" hidden="1" customHeight="1" x14ac:dyDescent="0.25">
      <c r="A76" s="69"/>
      <c r="B76" s="75"/>
      <c r="C76" s="229" t="s">
        <v>55</v>
      </c>
      <c r="D76" s="229"/>
      <c r="E76" s="229"/>
      <c r="F76" s="76"/>
      <c r="G76" s="229" t="s">
        <v>56</v>
      </c>
      <c r="H76" s="229"/>
      <c r="I76" s="229"/>
    </row>
    <row r="77" spans="1:10" ht="20.25" hidden="1" customHeight="1" x14ac:dyDescent="0.25">
      <c r="A77" s="69"/>
      <c r="B77" s="75"/>
      <c r="C77" s="229" t="s">
        <v>57</v>
      </c>
      <c r="D77" s="229"/>
      <c r="E77" s="229"/>
      <c r="F77" s="76"/>
      <c r="G77" s="229" t="s">
        <v>57</v>
      </c>
      <c r="H77" s="229"/>
      <c r="I77" s="229"/>
    </row>
    <row r="78" spans="1:10" ht="20.25" hidden="1" customHeight="1" x14ac:dyDescent="0.25">
      <c r="A78" s="69"/>
      <c r="B78" s="75"/>
      <c r="C78" s="224" t="s">
        <v>88</v>
      </c>
      <c r="D78" s="224"/>
      <c r="E78" s="224"/>
      <c r="F78" s="77"/>
      <c r="G78" s="224" t="s">
        <v>88</v>
      </c>
      <c r="H78" s="224"/>
      <c r="I78" s="224"/>
    </row>
    <row r="79" spans="1:10" ht="20.25" hidden="1" customHeight="1" x14ac:dyDescent="0.25">
      <c r="A79" s="69"/>
      <c r="B79" s="75"/>
      <c r="C79" s="225" t="s">
        <v>58</v>
      </c>
      <c r="D79" s="225"/>
      <c r="E79" s="225"/>
      <c r="F79" s="77"/>
      <c r="G79" s="225" t="s">
        <v>58</v>
      </c>
      <c r="H79" s="225"/>
      <c r="I79" s="225"/>
    </row>
    <row r="80" spans="1:10" ht="20.25" hidden="1" customHeight="1" x14ac:dyDescent="0.25">
      <c r="A80" s="69"/>
      <c r="B80" s="78" t="s">
        <v>8</v>
      </c>
      <c r="C80" s="79">
        <v>2016</v>
      </c>
      <c r="D80" s="79"/>
      <c r="E80" s="79">
        <v>2015</v>
      </c>
      <c r="F80" s="79"/>
      <c r="G80" s="79">
        <v>2016</v>
      </c>
      <c r="H80" s="79"/>
      <c r="I80" s="79">
        <v>2015</v>
      </c>
    </row>
    <row r="81" spans="1:9" ht="20.25" hidden="1" customHeight="1" x14ac:dyDescent="0.25">
      <c r="A81" s="74"/>
      <c r="C81" s="230" t="s">
        <v>10</v>
      </c>
      <c r="D81" s="230"/>
      <c r="E81" s="230"/>
      <c r="F81" s="230"/>
      <c r="G81" s="230"/>
      <c r="H81" s="230"/>
      <c r="I81" s="230"/>
    </row>
    <row r="82" spans="1:9" ht="20.25" hidden="1" customHeight="1" x14ac:dyDescent="0.25">
      <c r="A82" s="80" t="s">
        <v>59</v>
      </c>
      <c r="B82" s="81"/>
      <c r="C82" s="82"/>
      <c r="D82" s="82"/>
      <c r="E82" s="82"/>
      <c r="F82" s="82"/>
      <c r="G82" s="82"/>
      <c r="H82" s="82"/>
      <c r="I82" s="82"/>
    </row>
    <row r="83" spans="1:9" ht="20.25" hidden="1" customHeight="1" x14ac:dyDescent="0.25">
      <c r="A83" s="70" t="s">
        <v>60</v>
      </c>
      <c r="B83" s="81">
        <v>4</v>
      </c>
      <c r="C83" s="22">
        <v>2400984</v>
      </c>
      <c r="D83" s="82"/>
      <c r="E83" s="22">
        <v>1824373</v>
      </c>
      <c r="F83" s="82"/>
      <c r="G83" s="86">
        <v>2400880</v>
      </c>
      <c r="H83" s="82"/>
      <c r="I83" s="86">
        <v>1825275</v>
      </c>
    </row>
    <row r="84" spans="1:9" ht="20.25" hidden="1" customHeight="1" x14ac:dyDescent="0.25">
      <c r="A84" s="70" t="s">
        <v>61</v>
      </c>
      <c r="B84" s="81">
        <v>4</v>
      </c>
      <c r="C84" s="22">
        <v>13670</v>
      </c>
      <c r="D84" s="82"/>
      <c r="E84" s="22">
        <v>14273</v>
      </c>
      <c r="F84" s="82"/>
      <c r="G84" s="86">
        <v>55468</v>
      </c>
      <c r="H84" s="82"/>
      <c r="I84" s="86">
        <v>57190</v>
      </c>
    </row>
    <row r="85" spans="1:9" ht="20.25" hidden="1" customHeight="1" x14ac:dyDescent="0.25">
      <c r="A85" s="70" t="s">
        <v>62</v>
      </c>
      <c r="B85" s="81"/>
      <c r="C85" s="23">
        <v>7250</v>
      </c>
      <c r="D85" s="82"/>
      <c r="E85" s="23">
        <v>0</v>
      </c>
      <c r="F85" s="82"/>
      <c r="G85" s="86">
        <v>7250</v>
      </c>
      <c r="H85" s="82"/>
      <c r="I85" s="86">
        <v>0</v>
      </c>
    </row>
    <row r="86" spans="1:9" ht="20.25" hidden="1" customHeight="1" x14ac:dyDescent="0.25">
      <c r="A86" s="70" t="s">
        <v>132</v>
      </c>
      <c r="B86" s="81">
        <v>10</v>
      </c>
      <c r="C86" s="23">
        <v>46866</v>
      </c>
      <c r="D86" s="82"/>
      <c r="E86" s="23">
        <v>0</v>
      </c>
      <c r="F86" s="82"/>
      <c r="G86" s="86">
        <v>42982</v>
      </c>
      <c r="H86" s="82"/>
      <c r="I86" s="86">
        <v>0</v>
      </c>
    </row>
    <row r="87" spans="1:9" ht="20.25" hidden="1" customHeight="1" x14ac:dyDescent="0.25">
      <c r="A87" s="70" t="s">
        <v>63</v>
      </c>
      <c r="B87" s="81">
        <v>4</v>
      </c>
      <c r="C87" s="26">
        <v>19740</v>
      </c>
      <c r="D87" s="82"/>
      <c r="E87" s="26">
        <v>27097</v>
      </c>
      <c r="F87" s="82"/>
      <c r="G87" s="91">
        <v>18882</v>
      </c>
      <c r="H87" s="82"/>
      <c r="I87" s="91">
        <v>25100</v>
      </c>
    </row>
    <row r="88" spans="1:9" ht="20.25" hidden="1" customHeight="1" x14ac:dyDescent="0.25">
      <c r="A88" s="69" t="s">
        <v>64</v>
      </c>
      <c r="B88" s="81"/>
      <c r="C88" s="92">
        <f>SUM(C83:C87)</f>
        <v>2488510</v>
      </c>
      <c r="D88" s="93"/>
      <c r="E88" s="92">
        <f>SUM(E83:E87)</f>
        <v>1865743</v>
      </c>
      <c r="F88" s="93"/>
      <c r="G88" s="92">
        <f>SUM(G83:G87)</f>
        <v>2525462</v>
      </c>
      <c r="H88" s="93"/>
      <c r="I88" s="92">
        <f>SUM(I83:I87)</f>
        <v>1907565</v>
      </c>
    </row>
    <row r="89" spans="1:9" ht="20.25" hidden="1" customHeight="1" x14ac:dyDescent="0.25">
      <c r="B89" s="81"/>
      <c r="C89" s="82"/>
      <c r="D89" s="82"/>
      <c r="E89" s="82"/>
      <c r="F89" s="82"/>
      <c r="G89" s="82"/>
      <c r="H89" s="82"/>
      <c r="I89" s="82"/>
    </row>
    <row r="90" spans="1:9" ht="20.25" hidden="1" customHeight="1" x14ac:dyDescent="0.25">
      <c r="A90" s="80" t="s">
        <v>65</v>
      </c>
      <c r="B90" s="81"/>
      <c r="C90" s="82"/>
      <c r="D90" s="82"/>
      <c r="E90" s="82"/>
      <c r="F90" s="82"/>
      <c r="G90" s="82"/>
      <c r="H90" s="82"/>
      <c r="I90" s="82"/>
    </row>
    <row r="91" spans="1:9" ht="20.25" hidden="1" customHeight="1" x14ac:dyDescent="0.25">
      <c r="A91" s="70" t="s">
        <v>66</v>
      </c>
      <c r="B91" s="81">
        <v>4</v>
      </c>
      <c r="C91" s="84">
        <v>2120203</v>
      </c>
      <c r="D91" s="84"/>
      <c r="E91" s="84">
        <v>1856385</v>
      </c>
      <c r="F91" s="84"/>
      <c r="G91" s="84">
        <v>2149569</v>
      </c>
      <c r="H91" s="84"/>
      <c r="I91" s="84">
        <v>1831077</v>
      </c>
    </row>
    <row r="92" spans="1:9" ht="20.25" hidden="1" customHeight="1" x14ac:dyDescent="0.25">
      <c r="A92" s="70" t="s">
        <v>67</v>
      </c>
      <c r="B92" s="81">
        <v>4</v>
      </c>
      <c r="C92" s="84">
        <v>54096</v>
      </c>
      <c r="D92" s="84"/>
      <c r="E92" s="84">
        <v>55170</v>
      </c>
      <c r="F92" s="84"/>
      <c r="G92" s="84">
        <v>47204</v>
      </c>
      <c r="H92" s="84"/>
      <c r="I92" s="84">
        <v>48375</v>
      </c>
    </row>
    <row r="93" spans="1:9" ht="20.25" hidden="1" customHeight="1" x14ac:dyDescent="0.25">
      <c r="A93" s="70" t="s">
        <v>68</v>
      </c>
      <c r="B93" s="81">
        <v>4</v>
      </c>
      <c r="C93" s="84">
        <v>49879</v>
      </c>
      <c r="D93" s="84"/>
      <c r="E93" s="84">
        <v>59131</v>
      </c>
      <c r="F93" s="84"/>
      <c r="G93" s="84">
        <v>49954</v>
      </c>
      <c r="H93" s="84"/>
      <c r="I93" s="84">
        <v>72245</v>
      </c>
    </row>
    <row r="94" spans="1:9" ht="20.25" hidden="1" customHeight="1" x14ac:dyDescent="0.25">
      <c r="A94" s="70" t="s">
        <v>69</v>
      </c>
      <c r="B94" s="81"/>
      <c r="C94" s="84">
        <v>0</v>
      </c>
      <c r="D94" s="84"/>
      <c r="E94" s="84">
        <v>24349</v>
      </c>
      <c r="F94" s="84"/>
      <c r="G94" s="84">
        <v>0</v>
      </c>
      <c r="H94" s="84"/>
      <c r="I94" s="84">
        <v>24349</v>
      </c>
    </row>
    <row r="95" spans="1:9" ht="20.25" hidden="1" customHeight="1" x14ac:dyDescent="0.25">
      <c r="A95" s="95" t="s">
        <v>70</v>
      </c>
      <c r="B95" s="81"/>
      <c r="C95" s="203">
        <v>57</v>
      </c>
      <c r="D95" s="84"/>
      <c r="E95" s="203">
        <v>1699</v>
      </c>
      <c r="F95" s="84"/>
      <c r="G95" s="84">
        <v>24</v>
      </c>
      <c r="H95" s="84"/>
      <c r="I95" s="84">
        <v>192</v>
      </c>
    </row>
    <row r="96" spans="1:9" ht="20.25" hidden="1" customHeight="1" x14ac:dyDescent="0.25">
      <c r="A96" s="69" t="s">
        <v>71</v>
      </c>
      <c r="B96" s="81"/>
      <c r="C96" s="92">
        <f>SUM(C91:C95)</f>
        <v>2224235</v>
      </c>
      <c r="D96" s="97"/>
      <c r="E96" s="92">
        <f>SUM(E91:E95)</f>
        <v>1996734</v>
      </c>
      <c r="F96" s="97"/>
      <c r="G96" s="92">
        <f>SUM(G91:G95)</f>
        <v>2246751</v>
      </c>
      <c r="H96" s="97"/>
      <c r="I96" s="92">
        <f>SUM(I91:I95)</f>
        <v>1976238</v>
      </c>
    </row>
    <row r="97" spans="1:9" ht="20.25" hidden="1" customHeight="1" x14ac:dyDescent="0.25">
      <c r="A97" s="69"/>
      <c r="B97" s="81"/>
      <c r="C97" s="93"/>
      <c r="D97" s="97"/>
      <c r="E97" s="93"/>
      <c r="F97" s="97"/>
      <c r="G97" s="93"/>
      <c r="H97" s="97"/>
      <c r="I97" s="93"/>
    </row>
    <row r="98" spans="1:9" ht="20.25" hidden="1" customHeight="1" x14ac:dyDescent="0.25">
      <c r="A98" s="70" t="s">
        <v>133</v>
      </c>
      <c r="B98" s="81" t="s">
        <v>89</v>
      </c>
      <c r="C98" s="98">
        <v>39401</v>
      </c>
      <c r="D98" s="82"/>
      <c r="E98" s="98">
        <v>33296</v>
      </c>
      <c r="F98" s="82"/>
      <c r="G98" s="99">
        <v>0</v>
      </c>
      <c r="H98" s="100"/>
      <c r="I98" s="99">
        <v>0</v>
      </c>
    </row>
    <row r="99" spans="1:9" ht="20.25" hidden="1" customHeight="1" x14ac:dyDescent="0.25">
      <c r="A99" s="102" t="s">
        <v>72</v>
      </c>
      <c r="B99" s="81"/>
      <c r="C99" s="93">
        <f>C88-C96+C98</f>
        <v>303676</v>
      </c>
      <c r="D99" s="82"/>
      <c r="E99" s="93">
        <f>E88-E96+E98</f>
        <v>-97695</v>
      </c>
      <c r="F99" s="93"/>
      <c r="G99" s="93">
        <f>G88-G96+G98</f>
        <v>278711</v>
      </c>
      <c r="H99" s="93"/>
      <c r="I99" s="93">
        <f>I88-I96+I98</f>
        <v>-68673</v>
      </c>
    </row>
    <row r="100" spans="1:9" ht="20.25" hidden="1" customHeight="1" x14ac:dyDescent="0.25">
      <c r="A100" s="70" t="s">
        <v>146</v>
      </c>
      <c r="B100" s="81">
        <v>14</v>
      </c>
      <c r="C100" s="126">
        <v>-50168</v>
      </c>
      <c r="D100" s="82"/>
      <c r="E100" s="126">
        <v>25965</v>
      </c>
      <c r="F100" s="82"/>
      <c r="G100" s="98">
        <v>-45674</v>
      </c>
      <c r="H100" s="82"/>
      <c r="I100" s="98">
        <v>24327</v>
      </c>
    </row>
    <row r="101" spans="1:9" ht="20.25" hidden="1" customHeight="1" thickBot="1" x14ac:dyDescent="0.3">
      <c r="A101" s="69" t="s">
        <v>73</v>
      </c>
      <c r="B101" s="81"/>
      <c r="C101" s="104">
        <f>SUM(C99:C100)</f>
        <v>253508</v>
      </c>
      <c r="D101" s="82"/>
      <c r="E101" s="104">
        <f>SUM(E99:E100)</f>
        <v>-71730</v>
      </c>
      <c r="F101" s="93"/>
      <c r="G101" s="104">
        <f>SUM(G99:G100)</f>
        <v>233037</v>
      </c>
      <c r="H101" s="93"/>
      <c r="I101" s="104">
        <f>SUM(I99:I100)</f>
        <v>-44346</v>
      </c>
    </row>
    <row r="102" spans="1:9" ht="20.25" hidden="1" customHeight="1" thickTop="1" x14ac:dyDescent="0.25">
      <c r="A102" s="69"/>
      <c r="B102" s="81"/>
      <c r="C102" s="93"/>
      <c r="D102" s="93"/>
      <c r="E102" s="93"/>
      <c r="F102" s="93"/>
      <c r="G102" s="93"/>
      <c r="H102" s="93"/>
      <c r="I102" s="93"/>
    </row>
    <row r="103" spans="1:9" ht="20.25" hidden="1" customHeight="1" x14ac:dyDescent="0.25">
      <c r="A103" s="69" t="s">
        <v>74</v>
      </c>
      <c r="B103" s="81"/>
      <c r="C103" s="70"/>
      <c r="D103" s="70"/>
      <c r="E103" s="70"/>
      <c r="F103" s="70"/>
      <c r="G103" s="70"/>
      <c r="H103" s="70"/>
      <c r="I103" s="70"/>
    </row>
    <row r="104" spans="1:9" ht="20.25" hidden="1" customHeight="1" x14ac:dyDescent="0.3">
      <c r="A104" s="106" t="s">
        <v>0</v>
      </c>
      <c r="B104" s="107"/>
      <c r="C104" s="101"/>
      <c r="D104" s="101"/>
      <c r="E104" s="101"/>
      <c r="F104" s="101"/>
      <c r="G104" s="101"/>
      <c r="H104" s="101"/>
      <c r="I104" s="101"/>
    </row>
    <row r="105" spans="1:9" ht="20.25" hidden="1" customHeight="1" x14ac:dyDescent="0.25">
      <c r="A105" s="108" t="s">
        <v>54</v>
      </c>
      <c r="B105" s="107"/>
      <c r="C105" s="101"/>
      <c r="D105" s="101"/>
      <c r="E105" s="101"/>
      <c r="F105" s="101"/>
      <c r="G105" s="101"/>
      <c r="H105" s="101"/>
      <c r="I105" s="101"/>
    </row>
    <row r="106" spans="1:9" ht="20.25" hidden="1" customHeight="1" x14ac:dyDescent="0.25">
      <c r="A106" s="102"/>
      <c r="B106" s="107"/>
      <c r="C106" s="101"/>
      <c r="D106" s="101"/>
      <c r="E106" s="101"/>
      <c r="F106" s="101"/>
      <c r="G106" s="101"/>
      <c r="H106" s="101"/>
      <c r="I106" s="101"/>
    </row>
    <row r="107" spans="1:9" ht="20.25" hidden="1" customHeight="1" x14ac:dyDescent="0.25">
      <c r="A107" s="102"/>
      <c r="B107" s="109"/>
      <c r="C107" s="227" t="s">
        <v>55</v>
      </c>
      <c r="D107" s="227"/>
      <c r="E107" s="227"/>
      <c r="F107" s="77"/>
      <c r="G107" s="227" t="s">
        <v>56</v>
      </c>
      <c r="H107" s="227"/>
      <c r="I107" s="227"/>
    </row>
    <row r="108" spans="1:9" ht="20.25" hidden="1" customHeight="1" x14ac:dyDescent="0.25">
      <c r="A108" s="102"/>
      <c r="B108" s="109"/>
      <c r="C108" s="227" t="s">
        <v>57</v>
      </c>
      <c r="D108" s="227"/>
      <c r="E108" s="227"/>
      <c r="F108" s="77"/>
      <c r="G108" s="227" t="s">
        <v>57</v>
      </c>
      <c r="H108" s="227"/>
      <c r="I108" s="227"/>
    </row>
    <row r="109" spans="1:9" ht="20.25" hidden="1" customHeight="1" x14ac:dyDescent="0.25">
      <c r="A109" s="102"/>
      <c r="B109" s="109"/>
      <c r="C109" s="224" t="s">
        <v>88</v>
      </c>
      <c r="D109" s="224"/>
      <c r="E109" s="224"/>
      <c r="F109" s="77"/>
      <c r="G109" s="224" t="s">
        <v>88</v>
      </c>
      <c r="H109" s="224"/>
      <c r="I109" s="224"/>
    </row>
    <row r="110" spans="1:9" ht="20.25" hidden="1" customHeight="1" x14ac:dyDescent="0.25">
      <c r="A110" s="102"/>
      <c r="B110" s="109"/>
      <c r="C110" s="225" t="s">
        <v>58</v>
      </c>
      <c r="D110" s="225"/>
      <c r="E110" s="225"/>
      <c r="F110" s="77"/>
      <c r="G110" s="225" t="s">
        <v>58</v>
      </c>
      <c r="H110" s="225"/>
      <c r="I110" s="225"/>
    </row>
    <row r="111" spans="1:9" ht="20.25" hidden="1" customHeight="1" x14ac:dyDescent="0.25">
      <c r="A111" s="102"/>
      <c r="B111" s="110" t="s">
        <v>8</v>
      </c>
      <c r="C111" s="79">
        <v>2016</v>
      </c>
      <c r="D111" s="79"/>
      <c r="E111" s="79">
        <v>2015</v>
      </c>
      <c r="F111" s="79"/>
      <c r="G111" s="79">
        <v>2016</v>
      </c>
      <c r="H111" s="79"/>
      <c r="I111" s="79">
        <v>2015</v>
      </c>
    </row>
    <row r="112" spans="1:9" ht="20.25" hidden="1" customHeight="1" x14ac:dyDescent="0.25">
      <c r="A112" s="102"/>
      <c r="B112" s="107"/>
      <c r="C112" s="226" t="s">
        <v>10</v>
      </c>
      <c r="D112" s="226"/>
      <c r="E112" s="226"/>
      <c r="F112" s="226"/>
      <c r="G112" s="226"/>
      <c r="H112" s="226"/>
      <c r="I112" s="226"/>
    </row>
    <row r="113" spans="1:9" ht="20.25" hidden="1" customHeight="1" x14ac:dyDescent="0.25">
      <c r="A113" s="69" t="s">
        <v>73</v>
      </c>
      <c r="B113" s="81"/>
      <c r="C113" s="111">
        <f>C101</f>
        <v>253508</v>
      </c>
      <c r="D113" s="82"/>
      <c r="E113" s="111">
        <f>E101</f>
        <v>-71730</v>
      </c>
      <c r="F113" s="93"/>
      <c r="G113" s="111">
        <f>G101</f>
        <v>233037</v>
      </c>
      <c r="H113" s="93"/>
      <c r="I113" s="111">
        <f>I101</f>
        <v>-44346</v>
      </c>
    </row>
    <row r="114" spans="1:9" ht="20.25" hidden="1" customHeight="1" x14ac:dyDescent="0.25">
      <c r="A114" s="60" t="s">
        <v>75</v>
      </c>
      <c r="B114" s="107"/>
      <c r="C114" s="101"/>
      <c r="D114" s="101"/>
      <c r="E114" s="101"/>
      <c r="F114" s="101"/>
      <c r="G114" s="101"/>
      <c r="H114" s="101"/>
      <c r="I114" s="101"/>
    </row>
    <row r="115" spans="1:9" ht="20.25" hidden="1" customHeight="1" x14ac:dyDescent="0.25">
      <c r="A115" s="114" t="s">
        <v>76</v>
      </c>
      <c r="B115" s="107"/>
      <c r="C115" s="101"/>
      <c r="D115" s="101"/>
      <c r="E115" s="101"/>
      <c r="F115" s="101"/>
      <c r="G115" s="101"/>
      <c r="H115" s="101"/>
      <c r="I115" s="101"/>
    </row>
    <row r="116" spans="1:9" ht="20.25" hidden="1" customHeight="1" x14ac:dyDescent="0.25">
      <c r="A116" s="61" t="s">
        <v>77</v>
      </c>
      <c r="B116" s="107"/>
      <c r="C116" s="116">
        <v>-3207</v>
      </c>
      <c r="D116" s="116"/>
      <c r="E116" s="116">
        <v>-845</v>
      </c>
      <c r="F116" s="116"/>
      <c r="G116" s="116">
        <v>-3207</v>
      </c>
      <c r="H116" s="116"/>
      <c r="I116" s="116">
        <v>-860</v>
      </c>
    </row>
    <row r="117" spans="1:9" ht="20.25" hidden="1" customHeight="1" x14ac:dyDescent="0.25">
      <c r="A117" s="61" t="s">
        <v>78</v>
      </c>
      <c r="B117" s="107"/>
      <c r="C117" s="116">
        <v>641</v>
      </c>
      <c r="D117" s="116"/>
      <c r="E117" s="116">
        <v>169</v>
      </c>
      <c r="F117" s="116"/>
      <c r="G117" s="116">
        <v>641</v>
      </c>
      <c r="H117" s="116"/>
      <c r="I117" s="116">
        <v>172</v>
      </c>
    </row>
    <row r="118" spans="1:9" ht="20.25" hidden="1" customHeight="1" x14ac:dyDescent="0.25">
      <c r="A118" s="102"/>
      <c r="B118" s="107"/>
      <c r="C118" s="115">
        <f>SUM(C116:C117)</f>
        <v>-2566</v>
      </c>
      <c r="D118" s="101"/>
      <c r="E118" s="115">
        <f>SUM(E116:E117)</f>
        <v>-676</v>
      </c>
      <c r="F118" s="101"/>
      <c r="G118" s="117">
        <f>SUM(G116:G117)</f>
        <v>-2566</v>
      </c>
      <c r="H118" s="101"/>
      <c r="I118" s="117">
        <f>SUM(I116:I117)</f>
        <v>-688</v>
      </c>
    </row>
    <row r="119" spans="1:9" ht="20.25" hidden="1" customHeight="1" x14ac:dyDescent="0.25">
      <c r="A119" s="114" t="s">
        <v>79</v>
      </c>
      <c r="B119" s="107"/>
      <c r="C119" s="101"/>
      <c r="D119" s="101"/>
      <c r="E119" s="101"/>
      <c r="F119" s="101"/>
      <c r="G119" s="101"/>
      <c r="H119" s="101"/>
      <c r="I119" s="101"/>
    </row>
    <row r="120" spans="1:9" ht="20.25" hidden="1" customHeight="1" x14ac:dyDescent="0.25">
      <c r="A120" s="61" t="s">
        <v>149</v>
      </c>
      <c r="B120" s="107"/>
      <c r="C120" s="101"/>
      <c r="D120" s="101"/>
      <c r="E120" s="101"/>
      <c r="F120" s="101"/>
      <c r="G120" s="101"/>
      <c r="H120" s="101"/>
      <c r="I120" s="101"/>
    </row>
    <row r="121" spans="1:9" ht="20.25" hidden="1" customHeight="1" x14ac:dyDescent="0.25">
      <c r="A121" s="61" t="s">
        <v>150</v>
      </c>
      <c r="B121" s="107"/>
      <c r="C121" s="116">
        <v>24237</v>
      </c>
      <c r="D121" s="116"/>
      <c r="E121" s="116">
        <v>-14542</v>
      </c>
      <c r="F121" s="116"/>
      <c r="G121" s="116">
        <v>24237</v>
      </c>
      <c r="H121" s="116"/>
      <c r="I121" s="116">
        <v>-14542</v>
      </c>
    </row>
    <row r="122" spans="1:9" ht="20.25" hidden="1" customHeight="1" x14ac:dyDescent="0.25">
      <c r="A122" s="61" t="s">
        <v>78</v>
      </c>
      <c r="B122" s="107"/>
      <c r="C122" s="118">
        <v>0</v>
      </c>
      <c r="D122" s="116"/>
      <c r="E122" s="118">
        <v>0</v>
      </c>
      <c r="F122" s="116"/>
      <c r="G122" s="118">
        <v>0</v>
      </c>
      <c r="H122" s="116"/>
      <c r="I122" s="118">
        <v>0</v>
      </c>
    </row>
    <row r="123" spans="1:9" ht="20.25" hidden="1" customHeight="1" x14ac:dyDescent="0.25">
      <c r="A123" s="102" t="s">
        <v>36</v>
      </c>
      <c r="B123" s="107"/>
      <c r="C123" s="112"/>
      <c r="D123" s="101"/>
      <c r="E123" s="112"/>
      <c r="F123" s="101"/>
      <c r="G123" s="112"/>
      <c r="H123" s="101"/>
      <c r="I123" s="112"/>
    </row>
    <row r="124" spans="1:9" ht="20.25" hidden="1" customHeight="1" x14ac:dyDescent="0.25">
      <c r="A124" s="102"/>
      <c r="B124" s="107"/>
      <c r="C124" s="115">
        <f>SUM(C121:C123)</f>
        <v>24237</v>
      </c>
      <c r="D124" s="101"/>
      <c r="E124" s="115">
        <f>SUM(E121:E123)</f>
        <v>-14542</v>
      </c>
      <c r="F124" s="101"/>
      <c r="G124" s="115">
        <f>SUM(G121:G123)</f>
        <v>24237</v>
      </c>
      <c r="H124" s="101"/>
      <c r="I124" s="115">
        <f>SUM(I121:I123)</f>
        <v>-14542</v>
      </c>
    </row>
    <row r="125" spans="1:9" ht="20.25" hidden="1" customHeight="1" x14ac:dyDescent="0.25">
      <c r="A125" s="60" t="s">
        <v>80</v>
      </c>
      <c r="B125" s="107"/>
      <c r="C125" s="101"/>
      <c r="D125" s="101"/>
      <c r="E125" s="101"/>
      <c r="F125" s="101"/>
      <c r="G125" s="101"/>
      <c r="H125" s="101"/>
      <c r="I125" s="101"/>
    </row>
    <row r="126" spans="1:9" ht="20.25" hidden="1" customHeight="1" x14ac:dyDescent="0.25">
      <c r="A126" s="60" t="s">
        <v>81</v>
      </c>
      <c r="B126" s="107"/>
      <c r="C126" s="112">
        <f>C118+C124</f>
        <v>21671</v>
      </c>
      <c r="D126" s="101"/>
      <c r="E126" s="112">
        <f>E118+E124</f>
        <v>-15218</v>
      </c>
      <c r="F126" s="101"/>
      <c r="G126" s="112">
        <f>G118+G124</f>
        <v>21671</v>
      </c>
      <c r="H126" s="101"/>
      <c r="I126" s="112">
        <f>I118+I124</f>
        <v>-15230</v>
      </c>
    </row>
    <row r="127" spans="1:9" ht="20.25" hidden="1" customHeight="1" thickBot="1" x14ac:dyDescent="0.3">
      <c r="A127" s="60" t="s">
        <v>82</v>
      </c>
      <c r="B127" s="107"/>
      <c r="C127" s="103">
        <f>C101+C126</f>
        <v>275179</v>
      </c>
      <c r="D127" s="101"/>
      <c r="E127" s="103">
        <f>E101+E126</f>
        <v>-86948</v>
      </c>
      <c r="F127" s="101"/>
      <c r="G127" s="103">
        <f>G101+G126</f>
        <v>254708</v>
      </c>
      <c r="H127" s="101"/>
      <c r="I127" s="103">
        <f>I101+I126</f>
        <v>-59576</v>
      </c>
    </row>
    <row r="128" spans="1:9" ht="20.25" hidden="1" customHeight="1" thickTop="1" x14ac:dyDescent="0.25">
      <c r="A128" s="69"/>
      <c r="B128" s="81"/>
      <c r="C128" s="93"/>
      <c r="D128" s="93"/>
      <c r="E128" s="93"/>
      <c r="F128" s="93"/>
      <c r="G128" s="93"/>
      <c r="H128" s="93"/>
      <c r="I128" s="93"/>
    </row>
    <row r="129" spans="1:9" ht="20.25" hidden="1" customHeight="1" x14ac:dyDescent="0.25">
      <c r="A129" s="69" t="s">
        <v>83</v>
      </c>
      <c r="B129" s="81"/>
      <c r="C129" s="93"/>
      <c r="D129" s="93"/>
      <c r="E129" s="93"/>
      <c r="F129" s="93"/>
      <c r="G129" s="93"/>
      <c r="H129" s="93"/>
      <c r="I129" s="93"/>
    </row>
    <row r="130" spans="1:9" ht="20.25" hidden="1" customHeight="1" x14ac:dyDescent="0.25">
      <c r="A130" s="120" t="s">
        <v>84</v>
      </c>
      <c r="B130" s="81"/>
      <c r="C130" s="84">
        <f>C101</f>
        <v>253508</v>
      </c>
      <c r="D130" s="93"/>
      <c r="E130" s="84">
        <f>E101</f>
        <v>-71730</v>
      </c>
      <c r="F130" s="93"/>
      <c r="G130" s="84">
        <f>G101</f>
        <v>233037</v>
      </c>
      <c r="H130" s="93"/>
      <c r="I130" s="84">
        <f>I101</f>
        <v>-44346</v>
      </c>
    </row>
    <row r="131" spans="1:9" ht="20.25" hidden="1" customHeight="1" x14ac:dyDescent="0.25">
      <c r="A131" s="120" t="s">
        <v>85</v>
      </c>
      <c r="B131" s="81"/>
      <c r="C131" s="118">
        <v>0</v>
      </c>
      <c r="D131" s="82"/>
      <c r="E131" s="118">
        <v>0</v>
      </c>
      <c r="F131" s="82"/>
      <c r="G131" s="118">
        <v>0</v>
      </c>
      <c r="H131" s="82"/>
      <c r="I131" s="96">
        <v>0</v>
      </c>
    </row>
    <row r="132" spans="1:9" ht="20.25" hidden="1" customHeight="1" thickBot="1" x14ac:dyDescent="0.3">
      <c r="A132" s="69" t="s">
        <v>73</v>
      </c>
      <c r="B132" s="81"/>
      <c r="C132" s="119">
        <f>C130+C131</f>
        <v>253508</v>
      </c>
      <c r="D132" s="93"/>
      <c r="E132" s="119">
        <f>E130+E131</f>
        <v>-71730</v>
      </c>
      <c r="F132" s="93"/>
      <c r="G132" s="119">
        <f>G130+G131</f>
        <v>233037</v>
      </c>
      <c r="H132" s="93"/>
      <c r="I132" s="119">
        <f>I130+I131</f>
        <v>-44346</v>
      </c>
    </row>
    <row r="133" spans="1:9" ht="20.25" hidden="1" customHeight="1" thickTop="1" x14ac:dyDescent="0.25">
      <c r="A133" s="69"/>
      <c r="B133" s="81"/>
      <c r="C133" s="93"/>
      <c r="D133" s="93"/>
      <c r="E133" s="93"/>
      <c r="F133" s="93"/>
      <c r="G133" s="93"/>
      <c r="H133" s="93"/>
      <c r="I133" s="93"/>
    </row>
    <row r="134" spans="1:9" ht="20.25" hidden="1" customHeight="1" x14ac:dyDescent="0.25">
      <c r="A134" s="69" t="s">
        <v>86</v>
      </c>
      <c r="B134" s="81"/>
      <c r="C134" s="93"/>
      <c r="D134" s="93"/>
      <c r="E134" s="93"/>
      <c r="F134" s="93"/>
      <c r="G134" s="93"/>
      <c r="H134" s="93"/>
      <c r="I134" s="93"/>
    </row>
    <row r="135" spans="1:9" ht="20.25" hidden="1" customHeight="1" x14ac:dyDescent="0.25">
      <c r="A135" s="120" t="s">
        <v>84</v>
      </c>
      <c r="B135" s="81"/>
      <c r="C135" s="84">
        <f>C127</f>
        <v>275179</v>
      </c>
      <c r="D135" s="93"/>
      <c r="E135" s="84">
        <f>E127</f>
        <v>-86948</v>
      </c>
      <c r="F135" s="93"/>
      <c r="G135" s="84">
        <f>G127</f>
        <v>254708</v>
      </c>
      <c r="H135" s="93"/>
      <c r="I135" s="84">
        <f>I127</f>
        <v>-59576</v>
      </c>
    </row>
    <row r="136" spans="1:9" ht="20.25" hidden="1" customHeight="1" x14ac:dyDescent="0.25">
      <c r="A136" s="120" t="s">
        <v>85</v>
      </c>
      <c r="B136" s="81"/>
      <c r="C136" s="99">
        <v>0</v>
      </c>
      <c r="D136" s="82"/>
      <c r="E136" s="99">
        <v>0</v>
      </c>
      <c r="F136" s="82"/>
      <c r="G136" s="99">
        <v>0</v>
      </c>
      <c r="H136" s="82"/>
      <c r="I136" s="99">
        <v>0</v>
      </c>
    </row>
    <row r="137" spans="1:9" ht="20.25" hidden="1" customHeight="1" thickBot="1" x14ac:dyDescent="0.3">
      <c r="A137" s="69" t="s">
        <v>87</v>
      </c>
      <c r="B137" s="81"/>
      <c r="C137" s="123">
        <f>SUM(C135:C136)</f>
        <v>275179</v>
      </c>
      <c r="D137" s="93"/>
      <c r="E137" s="123">
        <f>SUM(E135:E136)</f>
        <v>-86948</v>
      </c>
      <c r="F137" s="93"/>
      <c r="G137" s="123">
        <f>SUM(G135:G136)</f>
        <v>254708</v>
      </c>
      <c r="H137" s="93"/>
      <c r="I137" s="123">
        <f>SUM(I135:I136)</f>
        <v>-59576</v>
      </c>
    </row>
    <row r="138" spans="1:9" ht="20.25" hidden="1" customHeight="1" thickTop="1" x14ac:dyDescent="0.25">
      <c r="A138" s="69"/>
      <c r="B138" s="81"/>
      <c r="C138" s="93"/>
      <c r="D138" s="93"/>
      <c r="E138" s="93"/>
      <c r="F138" s="93"/>
      <c r="G138" s="93"/>
      <c r="H138" s="93"/>
      <c r="I138" s="93"/>
    </row>
    <row r="139" spans="1:9" ht="20.25" hidden="1" customHeight="1" thickBot="1" x14ac:dyDescent="0.3">
      <c r="A139" s="69" t="s">
        <v>90</v>
      </c>
      <c r="B139" s="81">
        <v>15</v>
      </c>
      <c r="C139" s="124">
        <f>C132/21000</f>
        <v>12.071809523809524</v>
      </c>
      <c r="D139" s="93"/>
      <c r="E139" s="124">
        <f>E132/21000</f>
        <v>-3.4157142857142859</v>
      </c>
      <c r="F139" s="93"/>
      <c r="G139" s="124">
        <f>G132/21000</f>
        <v>11.097</v>
      </c>
      <c r="H139" s="93"/>
      <c r="I139" s="124">
        <f>I132/21000</f>
        <v>-2.1117142857142857</v>
      </c>
    </row>
    <row r="140" spans="1:9" ht="20.25" hidden="1" customHeight="1" thickTop="1" x14ac:dyDescent="0.25">
      <c r="A140" s="127"/>
      <c r="B140" s="81"/>
      <c r="C140" s="100"/>
      <c r="D140" s="100"/>
      <c r="E140" s="100"/>
      <c r="F140" s="100"/>
      <c r="G140" s="100"/>
      <c r="H140" s="100"/>
      <c r="I140" s="100"/>
    </row>
  </sheetData>
  <mergeCells count="36">
    <mergeCell ref="C4:E4"/>
    <mergeCell ref="G4:I4"/>
    <mergeCell ref="C7:E7"/>
    <mergeCell ref="G7:I7"/>
    <mergeCell ref="C9:I9"/>
    <mergeCell ref="C39:E39"/>
    <mergeCell ref="G39:I39"/>
    <mergeCell ref="C5:E5"/>
    <mergeCell ref="G5:I5"/>
    <mergeCell ref="C6:E6"/>
    <mergeCell ref="G6:I6"/>
    <mergeCell ref="C40:E40"/>
    <mergeCell ref="G40:I40"/>
    <mergeCell ref="C41:E41"/>
    <mergeCell ref="G41:I41"/>
    <mergeCell ref="C42:E42"/>
    <mergeCell ref="G42:I42"/>
    <mergeCell ref="C108:E108"/>
    <mergeCell ref="G108:I108"/>
    <mergeCell ref="C44:I44"/>
    <mergeCell ref="C76:E76"/>
    <mergeCell ref="G76:I76"/>
    <mergeCell ref="C77:E77"/>
    <mergeCell ref="G77:I77"/>
    <mergeCell ref="C78:E78"/>
    <mergeCell ref="G78:I78"/>
    <mergeCell ref="C79:E79"/>
    <mergeCell ref="G79:I79"/>
    <mergeCell ref="C81:I81"/>
    <mergeCell ref="C107:E107"/>
    <mergeCell ref="G107:I107"/>
    <mergeCell ref="C109:E109"/>
    <mergeCell ref="G109:I109"/>
    <mergeCell ref="C110:E110"/>
    <mergeCell ref="G110:I110"/>
    <mergeCell ref="C112:I112"/>
  </mergeCells>
  <pageMargins left="0.7" right="0.7" top="0.48" bottom="0.5" header="0.5" footer="0.5"/>
  <pageSetup paperSize="9" scale="85" firstPageNumber="4" fitToHeight="0" pageOrder="overThenDown" orientation="portrait" useFirstPageNumber="1" r:id="rId1"/>
  <headerFooter alignWithMargins="0">
    <oddFooter>&amp;L&amp;"Times New Roman,Regular"&amp;11   The accompanying notes are an integral part of these financial statements.
&amp;C&amp;"Times New Roman,Regular"&amp;11&amp;P</oddFooter>
  </headerFooter>
  <rowBreaks count="3" manualBreakCount="3">
    <brk id="35" max="16383" man="1"/>
    <brk id="72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S75"/>
  <sheetViews>
    <sheetView view="pageBreakPreview" topLeftCell="A25" zoomScaleNormal="110" zoomScaleSheetLayoutView="100" workbookViewId="0">
      <selection activeCell="A20" sqref="A20"/>
    </sheetView>
  </sheetViews>
  <sheetFormatPr defaultColWidth="11.140625" defaultRowHeight="21" customHeight="1" x14ac:dyDescent="0.25"/>
  <cols>
    <col min="1" max="1" width="44.42578125" style="130" customWidth="1"/>
    <col min="2" max="2" width="2.42578125" style="157" customWidth="1"/>
    <col min="3" max="3" width="7.140625" style="144" hidden="1" customWidth="1"/>
    <col min="4" max="4" width="10.85546875" style="130" customWidth="1"/>
    <col min="5" max="5" width="1.140625" style="130" customWidth="1"/>
    <col min="6" max="6" width="12.5703125" style="130" customWidth="1"/>
    <col min="7" max="7" width="1.140625" style="130" customWidth="1"/>
    <col min="8" max="8" width="10.5703125" style="130" customWidth="1"/>
    <col min="9" max="9" width="1.140625" style="130" customWidth="1"/>
    <col min="10" max="10" width="12.7109375" style="130" customWidth="1"/>
    <col min="11" max="11" width="1.140625" style="130" customWidth="1"/>
    <col min="12" max="12" width="14.42578125" style="130" customWidth="1"/>
    <col min="13" max="13" width="1.140625" style="130" customWidth="1"/>
    <col min="14" max="14" width="12.42578125" style="130" customWidth="1"/>
    <col min="15" max="15" width="1.140625" style="130" customWidth="1"/>
    <col min="16" max="16" width="10.140625" style="130" customWidth="1"/>
    <col min="17" max="17" width="1.140625" style="130" customWidth="1"/>
    <col min="18" max="18" width="12.42578125" style="130" customWidth="1"/>
    <col min="19" max="19" width="0.85546875" style="130" customWidth="1"/>
    <col min="20" max="16384" width="11.140625" style="130"/>
  </cols>
  <sheetData>
    <row r="1" spans="1:19" ht="21" customHeight="1" x14ac:dyDescent="0.35">
      <c r="A1" s="128" t="s">
        <v>0</v>
      </c>
      <c r="B1" s="129"/>
      <c r="C1" s="129"/>
      <c r="D1" s="128"/>
    </row>
    <row r="2" spans="1:19" ht="21" customHeight="1" x14ac:dyDescent="0.25">
      <c r="A2" s="131" t="s">
        <v>91</v>
      </c>
      <c r="B2" s="132"/>
      <c r="C2" s="132"/>
      <c r="D2" s="131"/>
    </row>
    <row r="3" spans="1:19" ht="21" customHeight="1" x14ac:dyDescent="0.25">
      <c r="A3" s="131"/>
      <c r="B3" s="132"/>
      <c r="C3" s="132"/>
      <c r="D3" s="131"/>
    </row>
    <row r="4" spans="1:19" ht="19.5" customHeight="1" x14ac:dyDescent="0.25">
      <c r="A4" s="131"/>
      <c r="B4" s="132"/>
      <c r="C4" s="132"/>
      <c r="D4" s="232" t="s">
        <v>92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</row>
    <row r="5" spans="1:19" ht="19.5" customHeight="1" x14ac:dyDescent="0.25">
      <c r="A5" s="133"/>
      <c r="B5" s="134"/>
      <c r="C5" s="134"/>
      <c r="D5" s="135"/>
      <c r="E5" s="135"/>
      <c r="F5" s="135"/>
      <c r="G5" s="135"/>
      <c r="H5" s="135"/>
      <c r="I5" s="135"/>
      <c r="J5" s="135"/>
      <c r="K5" s="136"/>
      <c r="L5" s="137" t="s">
        <v>93</v>
      </c>
      <c r="M5" s="136"/>
      <c r="Q5" s="136"/>
      <c r="R5" s="136"/>
    </row>
    <row r="6" spans="1:19" ht="19.5" customHeight="1" x14ac:dyDescent="0.25">
      <c r="A6" s="133"/>
      <c r="B6" s="134"/>
      <c r="C6" s="134"/>
      <c r="E6" s="135"/>
      <c r="F6" s="135"/>
      <c r="G6" s="135"/>
      <c r="H6" s="233" t="s">
        <v>48</v>
      </c>
      <c r="I6" s="233"/>
      <c r="J6" s="233"/>
      <c r="K6" s="136"/>
      <c r="L6" s="138" t="s">
        <v>94</v>
      </c>
      <c r="M6" s="136"/>
      <c r="Q6" s="136"/>
      <c r="R6" s="136"/>
    </row>
    <row r="7" spans="1:19" ht="19.5" customHeight="1" x14ac:dyDescent="0.25">
      <c r="A7" s="133"/>
      <c r="B7" s="134"/>
      <c r="C7" s="134"/>
      <c r="D7" s="135"/>
      <c r="E7" s="135"/>
      <c r="F7" s="135"/>
      <c r="G7" s="135"/>
      <c r="H7" s="139"/>
      <c r="I7" s="139"/>
      <c r="J7" s="139"/>
      <c r="K7" s="136"/>
      <c r="L7" s="137" t="s">
        <v>95</v>
      </c>
      <c r="M7" s="136"/>
      <c r="N7" s="140" t="s">
        <v>43</v>
      </c>
      <c r="O7" s="136"/>
      <c r="P7" s="136"/>
      <c r="Q7" s="136"/>
      <c r="R7" s="136"/>
    </row>
    <row r="8" spans="1:19" ht="19.5" customHeight="1" x14ac:dyDescent="0.25">
      <c r="A8" s="133"/>
      <c r="B8" s="134"/>
      <c r="C8" s="134"/>
      <c r="D8" s="135" t="s">
        <v>96</v>
      </c>
      <c r="E8" s="135"/>
      <c r="F8" s="135"/>
      <c r="G8" s="135"/>
      <c r="H8" s="139"/>
      <c r="I8" s="139"/>
      <c r="J8" s="139"/>
      <c r="K8" s="136"/>
      <c r="L8" s="137" t="s">
        <v>97</v>
      </c>
      <c r="M8" s="136"/>
      <c r="N8" s="140" t="s">
        <v>98</v>
      </c>
      <c r="O8" s="136"/>
      <c r="P8" s="136" t="s">
        <v>99</v>
      </c>
      <c r="Q8" s="136"/>
      <c r="R8" s="136"/>
    </row>
    <row r="9" spans="1:19" ht="19.5" customHeight="1" x14ac:dyDescent="0.25">
      <c r="A9" s="133"/>
      <c r="B9" s="134"/>
      <c r="C9" s="134"/>
      <c r="D9" s="141" t="s">
        <v>100</v>
      </c>
      <c r="E9" s="141"/>
      <c r="F9" s="135" t="s">
        <v>178</v>
      </c>
      <c r="G9" s="135"/>
      <c r="H9" s="141" t="s">
        <v>101</v>
      </c>
      <c r="I9" s="135"/>
      <c r="J9" s="136"/>
      <c r="K9" s="136"/>
      <c r="L9" s="137" t="s">
        <v>102</v>
      </c>
      <c r="M9" s="136"/>
      <c r="N9" s="140" t="s">
        <v>193</v>
      </c>
      <c r="O9" s="136"/>
      <c r="P9" s="136" t="s">
        <v>103</v>
      </c>
      <c r="Q9" s="136"/>
      <c r="R9" s="136" t="s">
        <v>104</v>
      </c>
    </row>
    <row r="10" spans="1:19" ht="19.5" customHeight="1" x14ac:dyDescent="0.25">
      <c r="A10" s="133"/>
      <c r="B10" s="134"/>
      <c r="C10" s="134" t="s">
        <v>8</v>
      </c>
      <c r="D10" s="135" t="s">
        <v>105</v>
      </c>
      <c r="E10" s="135"/>
      <c r="F10" s="141" t="s">
        <v>179</v>
      </c>
      <c r="G10" s="135"/>
      <c r="H10" s="135" t="s">
        <v>106</v>
      </c>
      <c r="I10" s="135"/>
      <c r="J10" s="136" t="s">
        <v>107</v>
      </c>
      <c r="K10" s="136"/>
      <c r="L10" s="137" t="s">
        <v>108</v>
      </c>
      <c r="M10" s="136"/>
      <c r="N10" s="136" t="s">
        <v>227</v>
      </c>
      <c r="O10" s="136"/>
      <c r="P10" s="136" t="s">
        <v>109</v>
      </c>
      <c r="Q10" s="136"/>
      <c r="R10" s="136" t="s">
        <v>110</v>
      </c>
    </row>
    <row r="11" spans="1:19" ht="19.5" customHeight="1" x14ac:dyDescent="0.25">
      <c r="A11" s="133"/>
      <c r="B11" s="134"/>
      <c r="C11" s="134"/>
      <c r="D11" s="231" t="s">
        <v>10</v>
      </c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</row>
    <row r="12" spans="1:19" ht="19.5" customHeight="1" x14ac:dyDescent="0.25">
      <c r="A12" s="142" t="s">
        <v>160</v>
      </c>
      <c r="B12" s="143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6"/>
      <c r="Q12" s="145"/>
      <c r="R12" s="145"/>
    </row>
    <row r="13" spans="1:19" s="133" customFormat="1" ht="19.5" customHeight="1" x14ac:dyDescent="0.25">
      <c r="A13" s="142" t="s">
        <v>161</v>
      </c>
      <c r="B13" s="147"/>
      <c r="C13" s="147"/>
      <c r="D13" s="148">
        <v>210000</v>
      </c>
      <c r="E13" s="148"/>
      <c r="F13" s="148">
        <v>360812</v>
      </c>
      <c r="G13" s="148"/>
      <c r="H13" s="148">
        <v>30000</v>
      </c>
      <c r="I13" s="148"/>
      <c r="J13" s="148">
        <v>1904998</v>
      </c>
      <c r="K13" s="148"/>
      <c r="L13" s="148">
        <v>-40395</v>
      </c>
      <c r="M13" s="148"/>
      <c r="N13" s="148">
        <f>SUM(D13:L13)</f>
        <v>2465415</v>
      </c>
      <c r="O13" s="148"/>
      <c r="P13" s="146">
        <v>0</v>
      </c>
      <c r="Q13" s="148"/>
      <c r="R13" s="148">
        <f>SUM(M13:P13)</f>
        <v>2465415</v>
      </c>
    </row>
    <row r="14" spans="1:19" ht="19.5" hidden="1" customHeight="1" x14ac:dyDescent="0.25">
      <c r="A14" s="149" t="s">
        <v>111</v>
      </c>
      <c r="B14" s="149">
        <v>4</v>
      </c>
      <c r="C14" s="150">
        <v>3</v>
      </c>
      <c r="D14" s="151">
        <v>0</v>
      </c>
      <c r="E14" s="152"/>
      <c r="F14" s="151">
        <v>0</v>
      </c>
      <c r="G14" s="152"/>
      <c r="H14" s="151">
        <v>0</v>
      </c>
      <c r="I14" s="61"/>
      <c r="J14" s="151">
        <v>0</v>
      </c>
      <c r="K14" s="60"/>
      <c r="L14" s="151">
        <v>0</v>
      </c>
      <c r="M14" s="153"/>
      <c r="N14" s="154">
        <f>SUM(D14:L14)</f>
        <v>0</v>
      </c>
      <c r="O14" s="153"/>
      <c r="P14" s="151">
        <v>0</v>
      </c>
      <c r="Q14" s="153"/>
      <c r="R14" s="151">
        <f>SUM(N14:P14)</f>
        <v>0</v>
      </c>
      <c r="S14" s="149"/>
    </row>
    <row r="15" spans="1:19" ht="19.5" hidden="1" customHeight="1" x14ac:dyDescent="0.25">
      <c r="A15" s="60" t="s">
        <v>112</v>
      </c>
      <c r="B15" s="60"/>
      <c r="C15" s="60"/>
      <c r="D15" s="155">
        <f>D13+D14</f>
        <v>210000</v>
      </c>
      <c r="E15" s="148"/>
      <c r="F15" s="155">
        <f>F13+F14</f>
        <v>360812</v>
      </c>
      <c r="G15" s="148"/>
      <c r="H15" s="155">
        <f>H13+H14</f>
        <v>30000</v>
      </c>
      <c r="I15" s="148"/>
      <c r="J15" s="155">
        <f>J13+J14</f>
        <v>1904998</v>
      </c>
      <c r="K15" s="148"/>
      <c r="L15" s="155">
        <f>L13+L14</f>
        <v>-40395</v>
      </c>
      <c r="M15" s="148"/>
      <c r="N15" s="155">
        <f>N13+N14</f>
        <v>2465415</v>
      </c>
      <c r="O15" s="148"/>
      <c r="P15" s="156">
        <f>P13+P14</f>
        <v>0</v>
      </c>
      <c r="Q15" s="148"/>
      <c r="R15" s="155">
        <f>R13+R14</f>
        <v>2465415</v>
      </c>
      <c r="S15" s="60"/>
    </row>
    <row r="16" spans="1:19" ht="19.5" customHeight="1" x14ac:dyDescent="0.25">
      <c r="A16" s="60"/>
      <c r="B16" s="60"/>
      <c r="C16" s="60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52"/>
      <c r="Q16" s="148"/>
      <c r="R16" s="148"/>
      <c r="S16" s="60"/>
    </row>
    <row r="17" spans="1:19" ht="19.5" customHeight="1" x14ac:dyDescent="0.25">
      <c r="A17" s="142" t="s">
        <v>231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</row>
    <row r="18" spans="1:19" ht="19.5" customHeight="1" x14ac:dyDescent="0.25">
      <c r="A18" s="130" t="s">
        <v>142</v>
      </c>
      <c r="C18" s="158"/>
      <c r="D18" s="152">
        <v>0</v>
      </c>
      <c r="E18" s="152"/>
      <c r="F18" s="152">
        <v>0</v>
      </c>
      <c r="G18" s="152"/>
      <c r="H18" s="152">
        <v>0</v>
      </c>
      <c r="I18" s="153"/>
      <c r="J18" s="153">
        <f>'PL 4-5'!E62</f>
        <v>169117</v>
      </c>
      <c r="K18" s="153"/>
      <c r="L18" s="36">
        <v>0</v>
      </c>
      <c r="M18" s="153"/>
      <c r="N18" s="22">
        <f>SUM(D18:L18)</f>
        <v>169117</v>
      </c>
      <c r="O18" s="153"/>
      <c r="P18" s="36">
        <v>0</v>
      </c>
      <c r="Q18" s="153"/>
      <c r="R18" s="153">
        <f>SUM(N18:P18)</f>
        <v>169117</v>
      </c>
    </row>
    <row r="19" spans="1:19" ht="19.5" customHeight="1" x14ac:dyDescent="0.25">
      <c r="A19" s="130" t="s">
        <v>232</v>
      </c>
      <c r="C19" s="60"/>
      <c r="D19" s="151">
        <v>0</v>
      </c>
      <c r="E19" s="36"/>
      <c r="F19" s="151">
        <v>0</v>
      </c>
      <c r="G19" s="36"/>
      <c r="H19" s="151">
        <v>0</v>
      </c>
      <c r="I19" s="153"/>
      <c r="J19" s="154">
        <f>'PL 4-5'!E50</f>
        <v>-56</v>
      </c>
      <c r="K19" s="153"/>
      <c r="L19" s="154">
        <f>'PL 4-5'!E56</f>
        <v>-24237</v>
      </c>
      <c r="M19" s="153"/>
      <c r="N19" s="154">
        <f>SUM(D19:L19)</f>
        <v>-24293</v>
      </c>
      <c r="O19" s="153"/>
      <c r="P19" s="159">
        <v>0</v>
      </c>
      <c r="Q19" s="153"/>
      <c r="R19" s="154">
        <f>SUM(N19:P19)</f>
        <v>-24293</v>
      </c>
    </row>
    <row r="20" spans="1:19" s="160" customFormat="1" ht="19.5" customHeight="1" x14ac:dyDescent="0.2">
      <c r="A20" s="160" t="s">
        <v>233</v>
      </c>
      <c r="C20" s="60"/>
      <c r="D20" s="161">
        <f>D19+D18</f>
        <v>0</v>
      </c>
      <c r="E20" s="162">
        <f t="shared" ref="E20:R20" si="0">E19+E18</f>
        <v>0</v>
      </c>
      <c r="F20" s="161">
        <f t="shared" si="0"/>
        <v>0</v>
      </c>
      <c r="G20" s="162">
        <f t="shared" si="0"/>
        <v>0</v>
      </c>
      <c r="H20" s="161">
        <f t="shared" si="0"/>
        <v>0</v>
      </c>
      <c r="I20" s="162">
        <f t="shared" si="0"/>
        <v>0</v>
      </c>
      <c r="J20" s="161">
        <f t="shared" si="0"/>
        <v>169061</v>
      </c>
      <c r="K20" s="162">
        <f t="shared" si="0"/>
        <v>0</v>
      </c>
      <c r="L20" s="161">
        <f t="shared" si="0"/>
        <v>-24237</v>
      </c>
      <c r="M20" s="162">
        <f t="shared" si="0"/>
        <v>0</v>
      </c>
      <c r="N20" s="32">
        <f t="shared" si="0"/>
        <v>144824</v>
      </c>
      <c r="O20" s="162">
        <f t="shared" si="0"/>
        <v>0</v>
      </c>
      <c r="P20" s="161">
        <f t="shared" si="0"/>
        <v>0</v>
      </c>
      <c r="Q20" s="162">
        <f t="shared" si="0"/>
        <v>0</v>
      </c>
      <c r="R20" s="32">
        <f t="shared" si="0"/>
        <v>144824</v>
      </c>
    </row>
    <row r="21" spans="1:19" s="160" customFormat="1" ht="19.5" customHeight="1" x14ac:dyDescent="0.25">
      <c r="C21" s="163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</row>
    <row r="22" spans="1:19" ht="19.5" customHeight="1" thickBot="1" x14ac:dyDescent="0.3">
      <c r="A22" s="142" t="s">
        <v>162</v>
      </c>
      <c r="B22" s="164"/>
      <c r="C22" s="163"/>
      <c r="D22" s="165">
        <f>D15+D18+D19</f>
        <v>210000</v>
      </c>
      <c r="E22" s="148"/>
      <c r="F22" s="165">
        <f>F15+F18+F19</f>
        <v>360812</v>
      </c>
      <c r="G22" s="148"/>
      <c r="H22" s="165">
        <f>H15+H18+H19</f>
        <v>30000</v>
      </c>
      <c r="I22" s="148"/>
      <c r="J22" s="165">
        <f>J15+J18+J19</f>
        <v>2074059</v>
      </c>
      <c r="K22" s="148"/>
      <c r="L22" s="165">
        <f>L15+L18+L19</f>
        <v>-64632</v>
      </c>
      <c r="M22" s="148"/>
      <c r="N22" s="165">
        <f>SUM(N15:N19)</f>
        <v>2610239</v>
      </c>
      <c r="O22" s="148"/>
      <c r="P22" s="216">
        <f>SUM(P15:P19)</f>
        <v>0</v>
      </c>
      <c r="Q22" s="148"/>
      <c r="R22" s="165">
        <f>SUM(R15:R19)</f>
        <v>2610239</v>
      </c>
    </row>
    <row r="23" spans="1:19" ht="21" customHeight="1" thickTop="1" x14ac:dyDescent="0.25">
      <c r="E23" s="133"/>
      <c r="G23" s="133"/>
      <c r="I23" s="133"/>
      <c r="K23" s="166"/>
      <c r="M23" s="133"/>
      <c r="O23" s="133"/>
      <c r="Q23" s="133"/>
    </row>
    <row r="24" spans="1:19" ht="21" customHeight="1" x14ac:dyDescent="0.35">
      <c r="A24" s="128" t="s">
        <v>0</v>
      </c>
      <c r="B24" s="129"/>
      <c r="C24" s="129"/>
      <c r="D24" s="128"/>
    </row>
    <row r="25" spans="1:19" ht="21" customHeight="1" x14ac:dyDescent="0.25">
      <c r="A25" s="131" t="s">
        <v>91</v>
      </c>
      <c r="B25" s="132"/>
      <c r="C25" s="132"/>
      <c r="D25" s="131"/>
    </row>
    <row r="26" spans="1:19" ht="21" customHeight="1" x14ac:dyDescent="0.25">
      <c r="A26" s="131"/>
      <c r="B26" s="132"/>
      <c r="C26" s="132"/>
      <c r="D26" s="131"/>
    </row>
    <row r="27" spans="1:19" ht="19.5" customHeight="1" x14ac:dyDescent="0.25">
      <c r="A27" s="131"/>
      <c r="B27" s="132"/>
      <c r="C27" s="132"/>
      <c r="D27" s="232" t="s">
        <v>92</v>
      </c>
      <c r="E27" s="232"/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</row>
    <row r="28" spans="1:19" ht="19.5" customHeight="1" x14ac:dyDescent="0.25">
      <c r="A28" s="133"/>
      <c r="B28" s="134"/>
      <c r="C28" s="134"/>
      <c r="D28" s="135"/>
      <c r="E28" s="135"/>
      <c r="F28" s="135"/>
      <c r="G28" s="135"/>
      <c r="H28" s="135"/>
      <c r="I28" s="135"/>
      <c r="J28" s="135"/>
      <c r="K28" s="136"/>
      <c r="L28" s="137" t="s">
        <v>93</v>
      </c>
      <c r="M28" s="136"/>
      <c r="Q28" s="136"/>
      <c r="R28" s="136"/>
    </row>
    <row r="29" spans="1:19" ht="19.5" customHeight="1" x14ac:dyDescent="0.25">
      <c r="A29" s="133"/>
      <c r="B29" s="134"/>
      <c r="C29" s="134"/>
      <c r="E29" s="135"/>
      <c r="F29" s="135"/>
      <c r="G29" s="135"/>
      <c r="H29" s="233" t="s">
        <v>48</v>
      </c>
      <c r="I29" s="233"/>
      <c r="J29" s="233"/>
      <c r="K29" s="136"/>
      <c r="L29" s="138" t="s">
        <v>94</v>
      </c>
      <c r="M29" s="136"/>
      <c r="Q29" s="136"/>
      <c r="R29" s="136"/>
    </row>
    <row r="30" spans="1:19" ht="19.5" customHeight="1" x14ac:dyDescent="0.25">
      <c r="A30" s="133"/>
      <c r="B30" s="134"/>
      <c r="C30" s="134"/>
      <c r="D30" s="135"/>
      <c r="E30" s="135"/>
      <c r="F30" s="135"/>
      <c r="G30" s="135"/>
      <c r="H30" s="139"/>
      <c r="I30" s="139"/>
      <c r="J30" s="139"/>
      <c r="K30" s="136"/>
      <c r="L30" s="137" t="s">
        <v>95</v>
      </c>
      <c r="M30" s="136"/>
      <c r="N30" s="140" t="s">
        <v>43</v>
      </c>
      <c r="O30" s="136"/>
      <c r="P30" s="136"/>
      <c r="Q30" s="136"/>
      <c r="R30" s="136"/>
    </row>
    <row r="31" spans="1:19" ht="19.5" customHeight="1" x14ac:dyDescent="0.25">
      <c r="A31" s="133"/>
      <c r="B31" s="134"/>
      <c r="C31" s="134"/>
      <c r="D31" s="135" t="s">
        <v>96</v>
      </c>
      <c r="E31" s="135"/>
      <c r="F31" s="135"/>
      <c r="G31" s="135"/>
      <c r="H31" s="139"/>
      <c r="I31" s="139"/>
      <c r="J31" s="139"/>
      <c r="K31" s="136"/>
      <c r="L31" s="137" t="s">
        <v>97</v>
      </c>
      <c r="M31" s="136"/>
      <c r="N31" s="140" t="s">
        <v>98</v>
      </c>
      <c r="O31" s="136"/>
      <c r="P31" s="136" t="s">
        <v>99</v>
      </c>
      <c r="Q31" s="136"/>
      <c r="R31" s="136"/>
    </row>
    <row r="32" spans="1:19" ht="19.5" customHeight="1" x14ac:dyDescent="0.25">
      <c r="A32" s="133"/>
      <c r="B32" s="134"/>
      <c r="C32" s="134"/>
      <c r="D32" s="141" t="s">
        <v>100</v>
      </c>
      <c r="E32" s="141"/>
      <c r="F32" s="135" t="s">
        <v>178</v>
      </c>
      <c r="G32" s="135"/>
      <c r="H32" s="141" t="s">
        <v>101</v>
      </c>
      <c r="I32" s="135"/>
      <c r="J32" s="136"/>
      <c r="K32" s="136"/>
      <c r="L32" s="137" t="s">
        <v>102</v>
      </c>
      <c r="M32" s="136"/>
      <c r="N32" s="140" t="s">
        <v>193</v>
      </c>
      <c r="O32" s="136"/>
      <c r="P32" s="136" t="s">
        <v>103</v>
      </c>
      <c r="Q32" s="136"/>
      <c r="R32" s="136" t="s">
        <v>104</v>
      </c>
    </row>
    <row r="33" spans="1:19" ht="19.5" customHeight="1" x14ac:dyDescent="0.25">
      <c r="A33" s="133"/>
      <c r="B33" s="134"/>
      <c r="C33" s="134" t="s">
        <v>8</v>
      </c>
      <c r="D33" s="135" t="s">
        <v>105</v>
      </c>
      <c r="E33" s="135"/>
      <c r="F33" s="141" t="s">
        <v>179</v>
      </c>
      <c r="G33" s="135"/>
      <c r="H33" s="135" t="s">
        <v>106</v>
      </c>
      <c r="I33" s="135"/>
      <c r="J33" s="136" t="s">
        <v>107</v>
      </c>
      <c r="K33" s="136"/>
      <c r="L33" s="137" t="s">
        <v>108</v>
      </c>
      <c r="M33" s="136"/>
      <c r="N33" s="136" t="s">
        <v>227</v>
      </c>
      <c r="O33" s="136"/>
      <c r="P33" s="136" t="s">
        <v>109</v>
      </c>
      <c r="Q33" s="136"/>
      <c r="R33" s="136" t="s">
        <v>110</v>
      </c>
    </row>
    <row r="34" spans="1:19" ht="19.5" customHeight="1" x14ac:dyDescent="0.25">
      <c r="A34" s="133"/>
      <c r="B34" s="134"/>
      <c r="C34" s="134"/>
      <c r="D34" s="231" t="s">
        <v>10</v>
      </c>
      <c r="E34" s="231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</row>
    <row r="35" spans="1:19" ht="19.5" customHeight="1" x14ac:dyDescent="0.25">
      <c r="A35" s="142" t="s">
        <v>202</v>
      </c>
      <c r="B35" s="143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6"/>
      <c r="Q35" s="145"/>
      <c r="R35" s="145"/>
    </row>
    <row r="36" spans="1:19" s="133" customFormat="1" ht="19.5" customHeight="1" x14ac:dyDescent="0.25">
      <c r="A36" s="142" t="s">
        <v>203</v>
      </c>
      <c r="B36" s="147"/>
      <c r="C36" s="147"/>
      <c r="D36" s="148">
        <v>210000</v>
      </c>
      <c r="E36" s="148"/>
      <c r="F36" s="148">
        <v>360812</v>
      </c>
      <c r="G36" s="148"/>
      <c r="H36" s="148">
        <v>30000</v>
      </c>
      <c r="I36" s="148"/>
      <c r="J36" s="148">
        <v>1963964</v>
      </c>
      <c r="K36" s="148"/>
      <c r="L36" s="148">
        <v>-140574</v>
      </c>
      <c r="M36" s="148"/>
      <c r="N36" s="148">
        <f>SUM(D36:L36)</f>
        <v>2424202</v>
      </c>
      <c r="O36" s="148"/>
      <c r="P36" s="146">
        <v>0</v>
      </c>
      <c r="Q36" s="148"/>
      <c r="R36" s="148">
        <f>SUM(M36:P36)</f>
        <v>2424202</v>
      </c>
    </row>
    <row r="37" spans="1:19" ht="19.5" hidden="1" customHeight="1" x14ac:dyDescent="0.25">
      <c r="A37" s="149" t="s">
        <v>111</v>
      </c>
      <c r="B37" s="149">
        <v>4</v>
      </c>
      <c r="C37" s="150">
        <v>3</v>
      </c>
      <c r="D37" s="151">
        <v>0</v>
      </c>
      <c r="E37" s="152"/>
      <c r="F37" s="151">
        <v>0</v>
      </c>
      <c r="G37" s="152"/>
      <c r="H37" s="151">
        <v>0</v>
      </c>
      <c r="I37" s="61"/>
      <c r="J37" s="151">
        <v>0</v>
      </c>
      <c r="K37" s="60"/>
      <c r="L37" s="151">
        <v>0</v>
      </c>
      <c r="M37" s="153"/>
      <c r="N37" s="154">
        <f>SUM(D37:L37)</f>
        <v>0</v>
      </c>
      <c r="O37" s="153"/>
      <c r="P37" s="151">
        <v>0</v>
      </c>
      <c r="Q37" s="153"/>
      <c r="R37" s="151">
        <f>SUM(N37:P37)</f>
        <v>0</v>
      </c>
      <c r="S37" s="149"/>
    </row>
    <row r="38" spans="1:19" ht="19.5" hidden="1" customHeight="1" x14ac:dyDescent="0.25">
      <c r="A38" s="60" t="s">
        <v>112</v>
      </c>
      <c r="B38" s="60"/>
      <c r="C38" s="60"/>
      <c r="D38" s="155">
        <f>D36+D37</f>
        <v>210000</v>
      </c>
      <c r="E38" s="148"/>
      <c r="F38" s="155">
        <f>F36+F37</f>
        <v>360812</v>
      </c>
      <c r="G38" s="148"/>
      <c r="H38" s="155">
        <f>H36+H37</f>
        <v>30000</v>
      </c>
      <c r="I38" s="148"/>
      <c r="J38" s="155">
        <f>J36+J37</f>
        <v>1963964</v>
      </c>
      <c r="K38" s="148"/>
      <c r="L38" s="155">
        <f>L36+L37</f>
        <v>-140574</v>
      </c>
      <c r="M38" s="148"/>
      <c r="N38" s="155">
        <f>N36+N37</f>
        <v>2424202</v>
      </c>
      <c r="O38" s="148"/>
      <c r="P38" s="156">
        <f>P36+P37</f>
        <v>0</v>
      </c>
      <c r="Q38" s="148"/>
      <c r="R38" s="155">
        <f>R36+R37</f>
        <v>2424202</v>
      </c>
      <c r="S38" s="60"/>
    </row>
    <row r="39" spans="1:19" ht="19.5" customHeight="1" x14ac:dyDescent="0.25">
      <c r="A39" s="60"/>
      <c r="B39" s="60"/>
      <c r="C39" s="60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52"/>
      <c r="Q39" s="148"/>
      <c r="R39" s="148"/>
      <c r="S39" s="60"/>
    </row>
    <row r="40" spans="1:19" ht="19.5" customHeight="1" x14ac:dyDescent="0.25">
      <c r="A40" s="142" t="s">
        <v>231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</row>
    <row r="41" spans="1:19" ht="19.5" customHeight="1" x14ac:dyDescent="0.25">
      <c r="A41" s="130" t="s">
        <v>142</v>
      </c>
      <c r="C41" s="158"/>
      <c r="D41" s="152">
        <v>0</v>
      </c>
      <c r="E41" s="152"/>
      <c r="F41" s="152">
        <v>0</v>
      </c>
      <c r="G41" s="152"/>
      <c r="H41" s="152">
        <v>0</v>
      </c>
      <c r="I41" s="153"/>
      <c r="J41" s="219">
        <f>'PL 4-5'!C33</f>
        <v>51029</v>
      </c>
      <c r="K41" s="153"/>
      <c r="L41" s="36">
        <v>0</v>
      </c>
      <c r="M41" s="153"/>
      <c r="N41" s="22">
        <f>SUM(D41:L41)</f>
        <v>51029</v>
      </c>
      <c r="O41" s="153"/>
      <c r="P41" s="36">
        <v>0</v>
      </c>
      <c r="Q41" s="153"/>
      <c r="R41" s="219">
        <f>SUM(N41:P41)</f>
        <v>51029</v>
      </c>
    </row>
    <row r="42" spans="1:19" ht="19.5" customHeight="1" x14ac:dyDescent="0.25">
      <c r="A42" s="130" t="s">
        <v>232</v>
      </c>
      <c r="C42" s="60"/>
      <c r="D42" s="151">
        <v>0</v>
      </c>
      <c r="E42" s="36"/>
      <c r="F42" s="151">
        <v>0</v>
      </c>
      <c r="G42" s="36"/>
      <c r="H42" s="151">
        <v>0</v>
      </c>
      <c r="I42" s="153"/>
      <c r="J42" s="154">
        <f>'PL 4-5'!C50</f>
        <v>-18</v>
      </c>
      <c r="K42" s="153"/>
      <c r="L42" s="154">
        <f>'PL 4-5'!C56</f>
        <v>0</v>
      </c>
      <c r="M42" s="153"/>
      <c r="N42" s="154">
        <f>SUM(D42:L42)</f>
        <v>-18</v>
      </c>
      <c r="O42" s="153"/>
      <c r="P42" s="159">
        <v>0</v>
      </c>
      <c r="Q42" s="153"/>
      <c r="R42" s="154">
        <f>SUM(N42:P42)</f>
        <v>-18</v>
      </c>
    </row>
    <row r="43" spans="1:19" s="160" customFormat="1" ht="19.5" customHeight="1" x14ac:dyDescent="0.2">
      <c r="A43" s="160" t="s">
        <v>233</v>
      </c>
      <c r="C43" s="60"/>
      <c r="D43" s="161">
        <f>D42+D41</f>
        <v>0</v>
      </c>
      <c r="E43" s="162">
        <f t="shared" ref="E43:R43" si="1">E42+E41</f>
        <v>0</v>
      </c>
      <c r="F43" s="161">
        <f t="shared" si="1"/>
        <v>0</v>
      </c>
      <c r="G43" s="162">
        <f t="shared" si="1"/>
        <v>0</v>
      </c>
      <c r="H43" s="161">
        <f t="shared" si="1"/>
        <v>0</v>
      </c>
      <c r="I43" s="162">
        <f t="shared" si="1"/>
        <v>0</v>
      </c>
      <c r="J43" s="161">
        <f t="shared" si="1"/>
        <v>51011</v>
      </c>
      <c r="K43" s="162">
        <f t="shared" si="1"/>
        <v>0</v>
      </c>
      <c r="L43" s="161">
        <f t="shared" si="1"/>
        <v>0</v>
      </c>
      <c r="M43" s="162">
        <f t="shared" si="1"/>
        <v>0</v>
      </c>
      <c r="N43" s="32">
        <f t="shared" si="1"/>
        <v>51011</v>
      </c>
      <c r="O43" s="162">
        <f t="shared" si="1"/>
        <v>0</v>
      </c>
      <c r="P43" s="161">
        <f t="shared" si="1"/>
        <v>0</v>
      </c>
      <c r="Q43" s="162">
        <f t="shared" si="1"/>
        <v>0</v>
      </c>
      <c r="R43" s="32">
        <f t="shared" si="1"/>
        <v>51011</v>
      </c>
    </row>
    <row r="44" spans="1:19" s="160" customFormat="1" ht="19.5" customHeight="1" x14ac:dyDescent="0.25">
      <c r="C44" s="163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</row>
    <row r="45" spans="1:19" ht="19.5" customHeight="1" thickBot="1" x14ac:dyDescent="0.3">
      <c r="A45" s="142" t="s">
        <v>204</v>
      </c>
      <c r="B45" s="164"/>
      <c r="C45" s="163"/>
      <c r="D45" s="165">
        <f>D38+D41+D42</f>
        <v>210000</v>
      </c>
      <c r="E45" s="148"/>
      <c r="F45" s="165">
        <f>F38+F41+F42</f>
        <v>360812</v>
      </c>
      <c r="G45" s="148"/>
      <c r="H45" s="165">
        <f>H38+H41+H42</f>
        <v>30000</v>
      </c>
      <c r="I45" s="148"/>
      <c r="J45" s="165">
        <f>J38+J41+J42</f>
        <v>2014975</v>
      </c>
      <c r="K45" s="148"/>
      <c r="L45" s="165">
        <f>L38+L41+L42</f>
        <v>-140574</v>
      </c>
      <c r="M45" s="148"/>
      <c r="N45" s="165">
        <f>SUM(N38:N42)</f>
        <v>2475213</v>
      </c>
      <c r="O45" s="148"/>
      <c r="P45" s="216">
        <f>SUM(P38:P42)</f>
        <v>0</v>
      </c>
      <c r="Q45" s="148"/>
      <c r="R45" s="165">
        <f>SUM(R38:R42)</f>
        <v>2475213</v>
      </c>
    </row>
    <row r="46" spans="1:19" ht="21" customHeight="1" thickTop="1" x14ac:dyDescent="0.25">
      <c r="E46" s="133"/>
      <c r="G46" s="133"/>
      <c r="I46" s="133"/>
      <c r="K46" s="166"/>
      <c r="M46" s="133"/>
      <c r="O46" s="133"/>
      <c r="Q46" s="133"/>
    </row>
    <row r="52" spans="1:1" ht="21" customHeight="1" x14ac:dyDescent="0.25">
      <c r="A52" s="130" t="s">
        <v>36</v>
      </c>
    </row>
    <row r="74" spans="1:7" ht="21" customHeight="1" x14ac:dyDescent="0.25">
      <c r="G74" s="130">
        <v>1609878</v>
      </c>
    </row>
    <row r="75" spans="1:7" ht="21" customHeight="1" x14ac:dyDescent="0.25">
      <c r="A75" s="130" t="s">
        <v>50</v>
      </c>
      <c r="G75" s="130">
        <v>-30700</v>
      </c>
    </row>
  </sheetData>
  <mergeCells count="6">
    <mergeCell ref="D34:R34"/>
    <mergeCell ref="D4:R4"/>
    <mergeCell ref="H6:J6"/>
    <mergeCell ref="D11:R11"/>
    <mergeCell ref="D27:R27"/>
    <mergeCell ref="H29:J29"/>
  </mergeCells>
  <pageMargins left="0.74" right="0.74" top="0.48" bottom="0.5" header="0.5" footer="0.5"/>
  <pageSetup paperSize="9" scale="86" firstPageNumber="6" fitToHeight="0" pageOrder="overThenDown" orientation="landscape" useFirstPageNumber="1" r:id="rId1"/>
  <headerFooter alignWithMargins="0">
    <oddFooter>&amp;L&amp;"Times New Roman,Regular"&amp;11   The accompanying notes are an integral part of these financial statements.
&amp;C&amp;"Times New Roman,Regular"&amp;11&amp;P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75"/>
  <sheetViews>
    <sheetView view="pageBreakPreview" topLeftCell="A22" zoomScale="85" zoomScaleNormal="150" zoomScaleSheetLayoutView="85" workbookViewId="0">
      <selection activeCell="A20" sqref="A20"/>
    </sheetView>
  </sheetViews>
  <sheetFormatPr defaultRowHeight="21" customHeight="1" x14ac:dyDescent="0.25"/>
  <cols>
    <col min="1" max="1" width="43.5703125" style="130" customWidth="1"/>
    <col min="2" max="2" width="7.140625" style="144" customWidth="1"/>
    <col min="3" max="3" width="14.42578125" style="130" bestFit="1" customWidth="1"/>
    <col min="4" max="4" width="1.85546875" style="130" customWidth="1"/>
    <col min="5" max="5" width="13.42578125" style="130" customWidth="1"/>
    <col min="6" max="6" width="1.85546875" style="130" customWidth="1"/>
    <col min="7" max="7" width="14.28515625" style="130" customWidth="1"/>
    <col min="8" max="8" width="1.85546875" style="130" customWidth="1"/>
    <col min="9" max="9" width="14.28515625" style="130" customWidth="1"/>
    <col min="10" max="10" width="1.85546875" style="130" customWidth="1"/>
    <col min="11" max="11" width="14.7109375" style="130" customWidth="1"/>
    <col min="12" max="12" width="1.7109375" style="130" customWidth="1"/>
    <col min="13" max="13" width="14.42578125" style="130" customWidth="1"/>
    <col min="14" max="16384" width="9.140625" style="130"/>
  </cols>
  <sheetData>
    <row r="1" spans="1:13" ht="21" customHeight="1" x14ac:dyDescent="0.35">
      <c r="A1" s="128" t="s">
        <v>0</v>
      </c>
      <c r="B1" s="129"/>
      <c r="C1" s="128"/>
    </row>
    <row r="2" spans="1:13" ht="21" customHeight="1" x14ac:dyDescent="0.25">
      <c r="A2" s="131" t="s">
        <v>91</v>
      </c>
      <c r="B2" s="132"/>
      <c r="C2" s="131"/>
    </row>
    <row r="3" spans="1:13" ht="19.5" customHeight="1" x14ac:dyDescent="0.25">
      <c r="A3" s="131"/>
      <c r="B3" s="132"/>
      <c r="C3" s="131"/>
    </row>
    <row r="4" spans="1:13" ht="19.5" customHeight="1" x14ac:dyDescent="0.25">
      <c r="A4" s="131"/>
      <c r="B4" s="132"/>
      <c r="C4" s="232" t="s">
        <v>113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</row>
    <row r="5" spans="1:13" ht="21" hidden="1" customHeight="1" x14ac:dyDescent="0.25">
      <c r="A5" s="133"/>
      <c r="B5" s="134"/>
      <c r="C5" s="139"/>
      <c r="D5" s="139"/>
      <c r="E5" s="139"/>
      <c r="F5" s="139"/>
      <c r="G5" s="139"/>
      <c r="H5" s="139"/>
      <c r="I5" s="139"/>
      <c r="J5" s="139"/>
      <c r="K5" s="136"/>
      <c r="L5" s="136"/>
      <c r="M5" s="136"/>
    </row>
    <row r="6" spans="1:13" ht="21.75" hidden="1" customHeight="1" x14ac:dyDescent="0.25">
      <c r="A6" s="133"/>
      <c r="B6" s="134"/>
      <c r="C6" s="135"/>
      <c r="D6" s="135"/>
      <c r="E6" s="135"/>
      <c r="F6" s="135"/>
      <c r="G6" s="135"/>
      <c r="H6" s="135"/>
      <c r="I6" s="135"/>
      <c r="J6" s="135"/>
      <c r="K6" s="136" t="s">
        <v>104</v>
      </c>
      <c r="L6" s="136"/>
      <c r="M6" s="136"/>
    </row>
    <row r="7" spans="1:13" ht="21.75" customHeight="1" x14ac:dyDescent="0.25">
      <c r="A7" s="133"/>
      <c r="B7" s="134"/>
      <c r="C7" s="135"/>
      <c r="D7" s="135"/>
      <c r="E7" s="135"/>
      <c r="F7" s="135"/>
      <c r="G7" s="135"/>
      <c r="H7" s="135"/>
      <c r="I7" s="135"/>
      <c r="J7" s="135"/>
      <c r="K7" s="137" t="s">
        <v>93</v>
      </c>
      <c r="L7" s="136"/>
      <c r="M7" s="136"/>
    </row>
    <row r="8" spans="1:13" ht="19.5" customHeight="1" x14ac:dyDescent="0.25">
      <c r="A8" s="133"/>
      <c r="B8" s="134"/>
      <c r="D8" s="135"/>
      <c r="E8" s="135"/>
      <c r="F8" s="135"/>
      <c r="G8" s="233" t="s">
        <v>48</v>
      </c>
      <c r="H8" s="233"/>
      <c r="I8" s="233"/>
      <c r="J8" s="135"/>
      <c r="K8" s="138" t="s">
        <v>94</v>
      </c>
      <c r="L8" s="136"/>
      <c r="M8" s="136"/>
    </row>
    <row r="9" spans="1:13" ht="19.5" customHeight="1" x14ac:dyDescent="0.25">
      <c r="A9" s="133"/>
      <c r="B9" s="134"/>
      <c r="C9" s="135"/>
      <c r="D9" s="135"/>
      <c r="E9" s="135"/>
      <c r="F9" s="135"/>
      <c r="G9" s="139"/>
      <c r="H9" s="139"/>
      <c r="I9" s="139"/>
      <c r="J9" s="135"/>
      <c r="K9" s="137" t="s">
        <v>95</v>
      </c>
      <c r="L9" s="136"/>
      <c r="M9" s="136"/>
    </row>
    <row r="10" spans="1:13" ht="19.5" customHeight="1" x14ac:dyDescent="0.25">
      <c r="A10" s="133"/>
      <c r="B10" s="134"/>
      <c r="C10" s="135" t="s">
        <v>96</v>
      </c>
      <c r="D10" s="135"/>
      <c r="E10" s="135"/>
      <c r="F10" s="135"/>
      <c r="G10" s="139"/>
      <c r="H10" s="139"/>
      <c r="I10" s="139"/>
      <c r="J10" s="135"/>
      <c r="K10" s="137" t="s">
        <v>97</v>
      </c>
      <c r="L10" s="136"/>
      <c r="M10" s="136"/>
    </row>
    <row r="11" spans="1:13" ht="19.5" customHeight="1" x14ac:dyDescent="0.25">
      <c r="A11" s="133"/>
      <c r="B11" s="134"/>
      <c r="C11" s="141" t="s">
        <v>100</v>
      </c>
      <c r="D11" s="141"/>
      <c r="E11" s="135" t="s">
        <v>178</v>
      </c>
      <c r="F11" s="135"/>
      <c r="G11" s="141" t="s">
        <v>101</v>
      </c>
      <c r="H11" s="135"/>
      <c r="I11" s="136"/>
      <c r="J11" s="135"/>
      <c r="K11" s="137" t="s">
        <v>102</v>
      </c>
      <c r="L11" s="136"/>
      <c r="M11" s="136" t="s">
        <v>104</v>
      </c>
    </row>
    <row r="12" spans="1:13" ht="19.5" customHeight="1" x14ac:dyDescent="0.25">
      <c r="A12" s="133"/>
      <c r="B12" s="134"/>
      <c r="C12" s="135" t="s">
        <v>105</v>
      </c>
      <c r="D12" s="135"/>
      <c r="E12" s="141" t="s">
        <v>179</v>
      </c>
      <c r="F12" s="135"/>
      <c r="G12" s="135" t="s">
        <v>106</v>
      </c>
      <c r="H12" s="135"/>
      <c r="I12" s="136" t="s">
        <v>107</v>
      </c>
      <c r="J12" s="135"/>
      <c r="K12" s="137" t="s">
        <v>108</v>
      </c>
      <c r="L12" s="136"/>
      <c r="M12" s="136" t="s">
        <v>110</v>
      </c>
    </row>
    <row r="13" spans="1:13" ht="19.5" customHeight="1" x14ac:dyDescent="0.25">
      <c r="A13" s="167"/>
      <c r="B13" s="134"/>
      <c r="C13" s="231" t="s">
        <v>10</v>
      </c>
      <c r="D13" s="231"/>
      <c r="E13" s="231"/>
      <c r="F13" s="231"/>
      <c r="G13" s="231"/>
      <c r="H13" s="231"/>
      <c r="I13" s="231"/>
      <c r="J13" s="231"/>
      <c r="K13" s="231"/>
      <c r="L13" s="231"/>
      <c r="M13" s="231"/>
    </row>
    <row r="14" spans="1:13" ht="24" customHeight="1" x14ac:dyDescent="0.25">
      <c r="A14" s="142"/>
      <c r="B14" s="163"/>
      <c r="C14" s="168"/>
      <c r="D14" s="169"/>
      <c r="E14" s="168"/>
      <c r="F14" s="169"/>
      <c r="G14" s="168"/>
      <c r="H14" s="169"/>
      <c r="I14" s="168"/>
      <c r="J14" s="169"/>
      <c r="K14" s="168"/>
      <c r="L14" s="169"/>
      <c r="M14" s="168"/>
    </row>
    <row r="15" spans="1:13" ht="24" customHeight="1" x14ac:dyDescent="0.25">
      <c r="A15" s="142" t="s">
        <v>160</v>
      </c>
      <c r="B15" s="170"/>
    </row>
    <row r="16" spans="1:13" ht="24" customHeight="1" x14ac:dyDescent="0.25">
      <c r="A16" s="171" t="s">
        <v>161</v>
      </c>
      <c r="B16" s="172"/>
      <c r="C16" s="148">
        <v>210000</v>
      </c>
      <c r="D16" s="148"/>
      <c r="E16" s="148">
        <v>360812</v>
      </c>
      <c r="F16" s="148"/>
      <c r="G16" s="148">
        <v>30000</v>
      </c>
      <c r="H16" s="148"/>
      <c r="I16" s="148">
        <v>1840785</v>
      </c>
      <c r="J16" s="148"/>
      <c r="K16" s="173">
        <v>-40395</v>
      </c>
      <c r="L16" s="169"/>
      <c r="M16" s="169">
        <f>SUM(C16:K16)</f>
        <v>2401202</v>
      </c>
    </row>
    <row r="17" spans="1:14" ht="19.5" hidden="1" customHeight="1" x14ac:dyDescent="0.25">
      <c r="A17" s="149" t="s">
        <v>111</v>
      </c>
      <c r="B17" s="134">
        <v>3</v>
      </c>
      <c r="C17" s="174">
        <v>0</v>
      </c>
      <c r="D17" s="149"/>
      <c r="E17" s="174">
        <v>0</v>
      </c>
      <c r="F17" s="149"/>
      <c r="G17" s="174">
        <v>0</v>
      </c>
      <c r="H17" s="149"/>
      <c r="I17" s="174">
        <v>0</v>
      </c>
      <c r="J17" s="149"/>
      <c r="K17" s="174">
        <v>0</v>
      </c>
      <c r="L17" s="149"/>
      <c r="M17" s="174">
        <v>0</v>
      </c>
      <c r="N17" s="149"/>
    </row>
    <row r="18" spans="1:14" ht="19.5" hidden="1" customHeight="1" x14ac:dyDescent="0.25">
      <c r="A18" s="60" t="s">
        <v>114</v>
      </c>
      <c r="B18" s="60"/>
      <c r="C18" s="155">
        <f>C16+C17</f>
        <v>210000</v>
      </c>
      <c r="D18" s="148"/>
      <c r="E18" s="155">
        <f t="shared" ref="E18:M18" si="0">E16+E17</f>
        <v>360812</v>
      </c>
      <c r="F18" s="148"/>
      <c r="G18" s="155">
        <f t="shared" si="0"/>
        <v>30000</v>
      </c>
      <c r="H18" s="148"/>
      <c r="I18" s="155">
        <f t="shared" si="0"/>
        <v>1840785</v>
      </c>
      <c r="J18" s="148"/>
      <c r="K18" s="155">
        <f t="shared" si="0"/>
        <v>-40395</v>
      </c>
      <c r="L18" s="148"/>
      <c r="M18" s="155">
        <f t="shared" si="0"/>
        <v>2401202</v>
      </c>
      <c r="N18" s="60"/>
    </row>
    <row r="19" spans="1:14" ht="19.5" customHeight="1" x14ac:dyDescent="0.25">
      <c r="A19" s="60"/>
      <c r="B19" s="60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60"/>
    </row>
    <row r="20" spans="1:14" ht="24" customHeight="1" x14ac:dyDescent="0.25">
      <c r="A20" s="142" t="s">
        <v>231</v>
      </c>
      <c r="B20" s="163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</row>
    <row r="21" spans="1:14" ht="24" customHeight="1" x14ac:dyDescent="0.25">
      <c r="A21" s="133" t="s">
        <v>143</v>
      </c>
      <c r="B21" s="163"/>
      <c r="C21" s="175">
        <v>0</v>
      </c>
      <c r="D21" s="175"/>
      <c r="E21" s="175">
        <v>0</v>
      </c>
      <c r="F21" s="175"/>
      <c r="G21" s="175">
        <v>0</v>
      </c>
      <c r="H21" s="175"/>
      <c r="I21" s="176">
        <f>'PL 4-5'!I62</f>
        <v>353447</v>
      </c>
      <c r="J21" s="175"/>
      <c r="K21" s="175">
        <v>0</v>
      </c>
      <c r="L21" s="175"/>
      <c r="M21" s="176">
        <f>SUM(C21:K21)</f>
        <v>353447</v>
      </c>
    </row>
    <row r="22" spans="1:14" ht="24" customHeight="1" x14ac:dyDescent="0.25">
      <c r="A22" s="133" t="s">
        <v>234</v>
      </c>
      <c r="C22" s="177">
        <v>0</v>
      </c>
      <c r="D22" s="178"/>
      <c r="E22" s="177">
        <v>0</v>
      </c>
      <c r="F22" s="178"/>
      <c r="G22" s="177">
        <v>0</v>
      </c>
      <c r="H22" s="178"/>
      <c r="I22" s="179">
        <f>'PL 4-5'!I50</f>
        <v>-56</v>
      </c>
      <c r="J22" s="178"/>
      <c r="K22" s="179">
        <f>'PL 4-5'!I56</f>
        <v>-24237</v>
      </c>
      <c r="L22" s="178"/>
      <c r="M22" s="180">
        <f>SUM(C22:K22)</f>
        <v>-24293</v>
      </c>
    </row>
    <row r="23" spans="1:14" s="160" customFormat="1" ht="19.5" customHeight="1" x14ac:dyDescent="0.2">
      <c r="A23" s="160" t="s">
        <v>233</v>
      </c>
      <c r="C23" s="161">
        <f>C22+C21</f>
        <v>0</v>
      </c>
      <c r="D23" s="162">
        <f t="shared" ref="D23:M23" si="1">D22+D21</f>
        <v>0</v>
      </c>
      <c r="E23" s="161">
        <f t="shared" si="1"/>
        <v>0</v>
      </c>
      <c r="F23" s="162">
        <f t="shared" si="1"/>
        <v>0</v>
      </c>
      <c r="G23" s="161">
        <f t="shared" si="1"/>
        <v>0</v>
      </c>
      <c r="H23" s="162">
        <f t="shared" si="1"/>
        <v>0</v>
      </c>
      <c r="I23" s="161">
        <f>I22+I21</f>
        <v>353391</v>
      </c>
      <c r="J23" s="162">
        <f t="shared" si="1"/>
        <v>0</v>
      </c>
      <c r="K23" s="161">
        <f t="shared" si="1"/>
        <v>-24237</v>
      </c>
      <c r="L23" s="162">
        <f t="shared" si="1"/>
        <v>0</v>
      </c>
      <c r="M23" s="161">
        <f t="shared" si="1"/>
        <v>329154</v>
      </c>
      <c r="N23" s="162"/>
    </row>
    <row r="24" spans="1:14" s="160" customFormat="1" ht="19.5" customHeight="1" x14ac:dyDescent="0.2"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</row>
    <row r="25" spans="1:14" ht="24" customHeight="1" thickBot="1" x14ac:dyDescent="0.3">
      <c r="A25" s="142" t="s">
        <v>162</v>
      </c>
      <c r="B25" s="163"/>
      <c r="C25" s="181">
        <f>SUM(C18:C22)</f>
        <v>210000</v>
      </c>
      <c r="D25" s="168"/>
      <c r="E25" s="181">
        <f>SUM(E18:E22)</f>
        <v>360812</v>
      </c>
      <c r="F25" s="168"/>
      <c r="G25" s="181">
        <f>SUM(G18:G22)</f>
        <v>30000</v>
      </c>
      <c r="H25" s="168"/>
      <c r="I25" s="181">
        <f>SUM(I18:I22)</f>
        <v>2194176</v>
      </c>
      <c r="J25" s="168"/>
      <c r="K25" s="181">
        <f>SUM(K18:K22)</f>
        <v>-64632</v>
      </c>
      <c r="L25" s="168"/>
      <c r="M25" s="181">
        <f>SUM(M18:M22)</f>
        <v>2730356</v>
      </c>
      <c r="N25" s="178"/>
    </row>
    <row r="26" spans="1:14" ht="24" customHeight="1" thickTop="1" x14ac:dyDescent="0.25"/>
    <row r="28" spans="1:14" ht="21" customHeight="1" x14ac:dyDescent="0.35">
      <c r="A28" s="128" t="s">
        <v>0</v>
      </c>
      <c r="B28" s="129"/>
      <c r="C28" s="128"/>
    </row>
    <row r="29" spans="1:14" ht="21" customHeight="1" x14ac:dyDescent="0.25">
      <c r="A29" s="131" t="s">
        <v>91</v>
      </c>
      <c r="B29" s="132"/>
      <c r="C29" s="131"/>
    </row>
    <row r="30" spans="1:14" ht="19.5" customHeight="1" x14ac:dyDescent="0.25">
      <c r="A30" s="131"/>
      <c r="B30" s="132"/>
      <c r="C30" s="131"/>
    </row>
    <row r="31" spans="1:14" ht="19.5" customHeight="1" x14ac:dyDescent="0.25">
      <c r="A31" s="131"/>
      <c r="B31" s="132"/>
      <c r="C31" s="232" t="s">
        <v>113</v>
      </c>
      <c r="D31" s="232"/>
      <c r="E31" s="232"/>
      <c r="F31" s="232"/>
      <c r="G31" s="232"/>
      <c r="H31" s="232"/>
      <c r="I31" s="232"/>
      <c r="J31" s="232"/>
      <c r="K31" s="232"/>
      <c r="L31" s="232"/>
      <c r="M31" s="232"/>
    </row>
    <row r="32" spans="1:14" ht="21" hidden="1" customHeight="1" x14ac:dyDescent="0.25">
      <c r="A32" s="133"/>
      <c r="B32" s="134"/>
      <c r="C32" s="139"/>
      <c r="D32" s="139"/>
      <c r="E32" s="139"/>
      <c r="F32" s="139"/>
      <c r="G32" s="139"/>
      <c r="H32" s="139"/>
      <c r="I32" s="139"/>
      <c r="J32" s="139"/>
      <c r="K32" s="136"/>
      <c r="L32" s="136"/>
      <c r="M32" s="136"/>
    </row>
    <row r="33" spans="1:14" ht="21.75" hidden="1" customHeight="1" x14ac:dyDescent="0.25">
      <c r="A33" s="133"/>
      <c r="B33" s="134"/>
      <c r="C33" s="135"/>
      <c r="D33" s="135"/>
      <c r="E33" s="135"/>
      <c r="F33" s="135"/>
      <c r="G33" s="135"/>
      <c r="H33" s="135"/>
      <c r="I33" s="135"/>
      <c r="J33" s="135"/>
      <c r="K33" s="136" t="s">
        <v>104</v>
      </c>
      <c r="L33" s="136"/>
      <c r="M33" s="136"/>
    </row>
    <row r="34" spans="1:14" ht="21.75" customHeight="1" x14ac:dyDescent="0.25">
      <c r="A34" s="133"/>
      <c r="B34" s="134"/>
      <c r="C34" s="135"/>
      <c r="D34" s="135"/>
      <c r="E34" s="135"/>
      <c r="F34" s="135"/>
      <c r="G34" s="135"/>
      <c r="H34" s="135"/>
      <c r="I34" s="135"/>
      <c r="J34" s="135"/>
      <c r="K34" s="137" t="s">
        <v>93</v>
      </c>
      <c r="L34" s="136"/>
      <c r="M34" s="136"/>
    </row>
    <row r="35" spans="1:14" ht="19.5" customHeight="1" x14ac:dyDescent="0.25">
      <c r="A35" s="133"/>
      <c r="B35" s="134"/>
      <c r="D35" s="135"/>
      <c r="E35" s="135"/>
      <c r="F35" s="135"/>
      <c r="G35" s="233" t="s">
        <v>48</v>
      </c>
      <c r="H35" s="233"/>
      <c r="I35" s="233"/>
      <c r="J35" s="135"/>
      <c r="K35" s="138" t="s">
        <v>94</v>
      </c>
      <c r="L35" s="136"/>
      <c r="M35" s="136"/>
    </row>
    <row r="36" spans="1:14" ht="19.5" customHeight="1" x14ac:dyDescent="0.25">
      <c r="A36" s="133"/>
      <c r="B36" s="134"/>
      <c r="C36" s="135"/>
      <c r="D36" s="135"/>
      <c r="E36" s="135"/>
      <c r="F36" s="135"/>
      <c r="G36" s="139"/>
      <c r="H36" s="139"/>
      <c r="I36" s="139"/>
      <c r="J36" s="135"/>
      <c r="K36" s="137" t="s">
        <v>95</v>
      </c>
      <c r="L36" s="136"/>
      <c r="M36" s="136"/>
    </row>
    <row r="37" spans="1:14" ht="19.5" customHeight="1" x14ac:dyDescent="0.25">
      <c r="A37" s="133"/>
      <c r="B37" s="134"/>
      <c r="C37" s="135" t="s">
        <v>96</v>
      </c>
      <c r="D37" s="135"/>
      <c r="E37" s="135"/>
      <c r="F37" s="135"/>
      <c r="G37" s="139"/>
      <c r="H37" s="139"/>
      <c r="I37" s="139"/>
      <c r="J37" s="135"/>
      <c r="K37" s="137" t="s">
        <v>97</v>
      </c>
      <c r="L37" s="136"/>
      <c r="M37" s="136"/>
    </row>
    <row r="38" spans="1:14" ht="19.5" customHeight="1" x14ac:dyDescent="0.25">
      <c r="A38" s="133"/>
      <c r="B38" s="134"/>
      <c r="C38" s="141" t="s">
        <v>100</v>
      </c>
      <c r="D38" s="141"/>
      <c r="E38" s="135" t="s">
        <v>178</v>
      </c>
      <c r="F38" s="135"/>
      <c r="G38" s="141" t="s">
        <v>101</v>
      </c>
      <c r="H38" s="135"/>
      <c r="I38" s="136"/>
      <c r="J38" s="135"/>
      <c r="K38" s="137" t="s">
        <v>102</v>
      </c>
      <c r="L38" s="136"/>
      <c r="M38" s="136" t="s">
        <v>104</v>
      </c>
    </row>
    <row r="39" spans="1:14" ht="19.5" customHeight="1" x14ac:dyDescent="0.25">
      <c r="A39" s="133"/>
      <c r="B39" s="134"/>
      <c r="C39" s="135" t="s">
        <v>105</v>
      </c>
      <c r="D39" s="135"/>
      <c r="E39" s="141" t="s">
        <v>179</v>
      </c>
      <c r="F39" s="135"/>
      <c r="G39" s="135" t="s">
        <v>106</v>
      </c>
      <c r="H39" s="135"/>
      <c r="I39" s="136" t="s">
        <v>107</v>
      </c>
      <c r="J39" s="135"/>
      <c r="K39" s="137" t="s">
        <v>108</v>
      </c>
      <c r="L39" s="136"/>
      <c r="M39" s="136" t="s">
        <v>110</v>
      </c>
    </row>
    <row r="40" spans="1:14" ht="19.5" customHeight="1" x14ac:dyDescent="0.25">
      <c r="A40" s="167"/>
      <c r="B40" s="134"/>
      <c r="C40" s="231" t="s">
        <v>10</v>
      </c>
      <c r="D40" s="231"/>
      <c r="E40" s="231"/>
      <c r="F40" s="231"/>
      <c r="G40" s="231"/>
      <c r="H40" s="231"/>
      <c r="I40" s="231"/>
      <c r="J40" s="231"/>
      <c r="K40" s="231"/>
      <c r="L40" s="231"/>
      <c r="M40" s="231"/>
    </row>
    <row r="41" spans="1:14" ht="24" customHeight="1" x14ac:dyDescent="0.25">
      <c r="A41" s="142"/>
      <c r="B41" s="163"/>
      <c r="C41" s="168"/>
      <c r="D41" s="169"/>
      <c r="E41" s="168"/>
      <c r="F41" s="169"/>
      <c r="G41" s="168"/>
      <c r="H41" s="169"/>
      <c r="I41" s="168"/>
      <c r="J41" s="169"/>
      <c r="K41" s="168"/>
      <c r="L41" s="169"/>
      <c r="M41" s="168"/>
    </row>
    <row r="42" spans="1:14" ht="24" customHeight="1" x14ac:dyDescent="0.25">
      <c r="A42" s="142" t="s">
        <v>202</v>
      </c>
      <c r="B42" s="170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</row>
    <row r="43" spans="1:14" ht="24" customHeight="1" x14ac:dyDescent="0.25">
      <c r="A43" s="171" t="s">
        <v>203</v>
      </c>
      <c r="B43" s="172"/>
      <c r="C43" s="148">
        <v>210000</v>
      </c>
      <c r="D43" s="148"/>
      <c r="E43" s="148">
        <v>360812</v>
      </c>
      <c r="F43" s="148"/>
      <c r="G43" s="148">
        <v>30000</v>
      </c>
      <c r="H43" s="148"/>
      <c r="I43" s="148">
        <v>2063841</v>
      </c>
      <c r="J43" s="148"/>
      <c r="K43" s="173">
        <v>-140574</v>
      </c>
      <c r="L43" s="169"/>
      <c r="M43" s="169">
        <f>SUM(C43:K43)</f>
        <v>2524079</v>
      </c>
    </row>
    <row r="44" spans="1:14" ht="19.5" hidden="1" customHeight="1" x14ac:dyDescent="0.25">
      <c r="A44" s="149" t="s">
        <v>111</v>
      </c>
      <c r="B44" s="134">
        <v>3</v>
      </c>
      <c r="C44" s="174"/>
      <c r="D44" s="149"/>
      <c r="E44" s="174"/>
      <c r="F44" s="149"/>
      <c r="G44" s="174"/>
      <c r="H44" s="149"/>
      <c r="I44" s="174"/>
      <c r="J44" s="149"/>
      <c r="K44" s="174"/>
      <c r="L44" s="149"/>
      <c r="M44" s="174">
        <v>0</v>
      </c>
      <c r="N44" s="149"/>
    </row>
    <row r="45" spans="1:14" ht="19.5" hidden="1" customHeight="1" x14ac:dyDescent="0.25">
      <c r="A45" s="60" t="s">
        <v>114</v>
      </c>
      <c r="B45" s="60"/>
      <c r="C45" s="155"/>
      <c r="D45" s="148"/>
      <c r="E45" s="155"/>
      <c r="F45" s="148"/>
      <c r="G45" s="155"/>
      <c r="H45" s="148"/>
      <c r="I45" s="155"/>
      <c r="J45" s="148"/>
      <c r="K45" s="155"/>
      <c r="L45" s="148"/>
      <c r="M45" s="155">
        <f>M43+M44</f>
        <v>2524079</v>
      </c>
      <c r="N45" s="60"/>
    </row>
    <row r="46" spans="1:14" ht="19.5" customHeight="1" x14ac:dyDescent="0.25">
      <c r="A46" s="60"/>
      <c r="B46" s="60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60"/>
    </row>
    <row r="47" spans="1:14" ht="24" customHeight="1" x14ac:dyDescent="0.25">
      <c r="A47" s="142" t="s">
        <v>231</v>
      </c>
      <c r="B47" s="163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</row>
    <row r="48" spans="1:14" ht="24" customHeight="1" x14ac:dyDescent="0.25">
      <c r="A48" s="133" t="s">
        <v>143</v>
      </c>
      <c r="B48" s="163"/>
      <c r="C48" s="175">
        <v>0</v>
      </c>
      <c r="D48" s="175"/>
      <c r="E48" s="175">
        <v>0</v>
      </c>
      <c r="F48" s="175"/>
      <c r="G48" s="175">
        <v>0</v>
      </c>
      <c r="H48" s="175"/>
      <c r="I48" s="176">
        <f>'PL 4-5'!G62</f>
        <v>47531</v>
      </c>
      <c r="J48" s="175"/>
      <c r="K48" s="175">
        <v>0</v>
      </c>
      <c r="L48" s="175"/>
      <c r="M48" s="176">
        <f>SUM(C48:K48)</f>
        <v>47531</v>
      </c>
    </row>
    <row r="49" spans="1:14" ht="24" customHeight="1" x14ac:dyDescent="0.25">
      <c r="A49" s="133" t="s">
        <v>234</v>
      </c>
      <c r="C49" s="177">
        <v>0</v>
      </c>
      <c r="D49" s="178"/>
      <c r="E49" s="177">
        <v>0</v>
      </c>
      <c r="F49" s="178"/>
      <c r="G49" s="177">
        <v>0</v>
      </c>
      <c r="H49" s="178"/>
      <c r="I49" s="180">
        <f>'PL 4-5'!G50</f>
        <v>-18</v>
      </c>
      <c r="J49" s="175"/>
      <c r="K49" s="174">
        <f>'PL 4-5'!G53</f>
        <v>0</v>
      </c>
      <c r="L49" s="178"/>
      <c r="M49" s="180">
        <f>SUM(C49:K49)</f>
        <v>-18</v>
      </c>
    </row>
    <row r="50" spans="1:14" s="160" customFormat="1" ht="19.5" customHeight="1" x14ac:dyDescent="0.2">
      <c r="A50" s="160" t="s">
        <v>233</v>
      </c>
      <c r="C50" s="161">
        <f>C49+C48</f>
        <v>0</v>
      </c>
      <c r="D50" s="162">
        <f t="shared" ref="D50:M50" si="2">D49+D48</f>
        <v>0</v>
      </c>
      <c r="E50" s="161">
        <f t="shared" si="2"/>
        <v>0</v>
      </c>
      <c r="F50" s="162">
        <f t="shared" si="2"/>
        <v>0</v>
      </c>
      <c r="G50" s="161">
        <f t="shared" si="2"/>
        <v>0</v>
      </c>
      <c r="H50" s="162">
        <f t="shared" si="2"/>
        <v>0</v>
      </c>
      <c r="I50" s="161">
        <f>I49+I48</f>
        <v>47513</v>
      </c>
      <c r="J50" s="162">
        <f t="shared" si="2"/>
        <v>0</v>
      </c>
      <c r="K50" s="161">
        <f t="shared" si="2"/>
        <v>0</v>
      </c>
      <c r="L50" s="162">
        <f t="shared" si="2"/>
        <v>0</v>
      </c>
      <c r="M50" s="161">
        <f t="shared" si="2"/>
        <v>47513</v>
      </c>
      <c r="N50" s="162"/>
    </row>
    <row r="51" spans="1:14" s="160" customFormat="1" ht="19.5" customHeight="1" x14ac:dyDescent="0.2"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</row>
    <row r="52" spans="1:14" ht="24" customHeight="1" thickBot="1" x14ac:dyDescent="0.3">
      <c r="A52" s="142" t="s">
        <v>204</v>
      </c>
      <c r="B52" s="163"/>
      <c r="C52" s="181">
        <f>C50+C43</f>
        <v>210000</v>
      </c>
      <c r="D52" s="168"/>
      <c r="E52" s="181">
        <f>E50+E43</f>
        <v>360812</v>
      </c>
      <c r="F52" s="168"/>
      <c r="G52" s="181">
        <f>G50+G43</f>
        <v>30000</v>
      </c>
      <c r="H52" s="168"/>
      <c r="I52" s="181">
        <f>I50+I43</f>
        <v>2111354</v>
      </c>
      <c r="J52" s="168"/>
      <c r="K52" s="181">
        <f>K50+K43</f>
        <v>-140574</v>
      </c>
      <c r="L52" s="168"/>
      <c r="M52" s="181">
        <f>M50+M43</f>
        <v>2571592</v>
      </c>
      <c r="N52" s="178">
        <f>M52-'BS 2-3'!G73</f>
        <v>0</v>
      </c>
    </row>
    <row r="53" spans="1:14" ht="24" customHeight="1" thickTop="1" x14ac:dyDescent="0.25"/>
    <row r="74" spans="1:6" ht="21" customHeight="1" x14ac:dyDescent="0.25">
      <c r="F74" s="130">
        <v>1609878</v>
      </c>
    </row>
    <row r="75" spans="1:6" ht="21" customHeight="1" x14ac:dyDescent="0.25">
      <c r="A75" s="130" t="s">
        <v>50</v>
      </c>
      <c r="F75" s="130">
        <v>-30700</v>
      </c>
    </row>
  </sheetData>
  <mergeCells count="6">
    <mergeCell ref="C40:M40"/>
    <mergeCell ref="C4:M4"/>
    <mergeCell ref="G8:I8"/>
    <mergeCell ref="C13:M13"/>
    <mergeCell ref="C31:M31"/>
    <mergeCell ref="G35:I35"/>
  </mergeCells>
  <pageMargins left="0.74" right="0.74" top="0.48" bottom="0.5" header="0.5" footer="0.5"/>
  <pageSetup paperSize="9" scale="91" firstPageNumber="8" fitToHeight="0" pageOrder="overThenDown" orientation="landscape" useFirstPageNumber="1" r:id="rId1"/>
  <headerFooter alignWithMargins="0">
    <oddFooter>&amp;L&amp;"Times New Roman,Regular"&amp;11   The accompanying notes are an integral part of these financial statements.
&amp;C&amp;"Times New Roman,Regular"&amp;11&amp;P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99"/>
  <sheetViews>
    <sheetView tabSelected="1" topLeftCell="A67" zoomScaleNormal="100" zoomScaleSheetLayoutView="100" workbookViewId="0">
      <selection activeCell="A88" sqref="A88"/>
    </sheetView>
  </sheetViews>
  <sheetFormatPr defaultRowHeight="17.25" customHeight="1" x14ac:dyDescent="0.25"/>
  <cols>
    <col min="1" max="1" width="51" style="70" customWidth="1"/>
    <col min="2" max="2" width="6.28515625" style="78" customWidth="1"/>
    <col min="3" max="3" width="11.28515625" style="70" customWidth="1"/>
    <col min="4" max="4" width="1.140625" style="70" customWidth="1"/>
    <col min="5" max="5" width="11.28515625" style="70" customWidth="1"/>
    <col min="6" max="6" width="1.28515625" style="70" customWidth="1"/>
    <col min="7" max="7" width="11.28515625" style="70" customWidth="1"/>
    <col min="8" max="8" width="1.28515625" style="70" customWidth="1"/>
    <col min="9" max="9" width="11.28515625" style="70" customWidth="1"/>
    <col min="10" max="16384" width="9.140625" style="70"/>
  </cols>
  <sheetData>
    <row r="1" spans="1:12" ht="19.5" customHeight="1" x14ac:dyDescent="0.35">
      <c r="A1" s="67" t="s">
        <v>0</v>
      </c>
      <c r="B1" s="68"/>
      <c r="C1" s="67"/>
      <c r="D1" s="67"/>
      <c r="E1" s="67"/>
      <c r="F1" s="67"/>
      <c r="G1" s="69"/>
      <c r="H1" s="69"/>
      <c r="I1" s="69"/>
    </row>
    <row r="2" spans="1:12" ht="19.5" customHeight="1" x14ac:dyDescent="0.25">
      <c r="A2" s="72" t="s">
        <v>115</v>
      </c>
      <c r="B2" s="73"/>
      <c r="C2" s="72"/>
      <c r="D2" s="72"/>
      <c r="E2" s="72"/>
      <c r="F2" s="72"/>
      <c r="G2" s="69"/>
      <c r="H2" s="69"/>
      <c r="I2" s="69"/>
    </row>
    <row r="3" spans="1:12" ht="18.75" customHeight="1" x14ac:dyDescent="0.25">
      <c r="A3" s="72"/>
      <c r="B3" s="73"/>
      <c r="C3" s="72"/>
      <c r="D3" s="72"/>
      <c r="E3" s="72"/>
      <c r="F3" s="72"/>
      <c r="G3" s="69"/>
      <c r="H3" s="69"/>
      <c r="I3" s="69"/>
    </row>
    <row r="4" spans="1:12" ht="19.5" customHeight="1" x14ac:dyDescent="0.25">
      <c r="A4" s="69"/>
      <c r="B4" s="75"/>
      <c r="C4" s="229" t="s">
        <v>2</v>
      </c>
      <c r="D4" s="229"/>
      <c r="E4" s="229"/>
      <c r="F4" s="76"/>
      <c r="G4" s="229" t="s">
        <v>3</v>
      </c>
      <c r="H4" s="229"/>
      <c r="I4" s="229"/>
    </row>
    <row r="5" spans="1:12" ht="19.5" customHeight="1" x14ac:dyDescent="0.25">
      <c r="A5" s="69"/>
      <c r="B5" s="75"/>
      <c r="C5" s="229" t="s">
        <v>4</v>
      </c>
      <c r="D5" s="229"/>
      <c r="E5" s="229"/>
      <c r="F5" s="76"/>
      <c r="G5" s="229" t="s">
        <v>5</v>
      </c>
      <c r="H5" s="229"/>
      <c r="I5" s="229"/>
    </row>
    <row r="6" spans="1:12" ht="19.5" customHeight="1" x14ac:dyDescent="0.25">
      <c r="A6" s="69"/>
      <c r="B6" s="75"/>
      <c r="C6" s="234" t="s">
        <v>163</v>
      </c>
      <c r="D6" s="235"/>
      <c r="E6" s="235"/>
      <c r="F6" s="76"/>
      <c r="G6" s="234" t="s">
        <v>163</v>
      </c>
      <c r="H6" s="235"/>
      <c r="I6" s="235"/>
    </row>
    <row r="7" spans="1:12" ht="19.5" customHeight="1" x14ac:dyDescent="0.25">
      <c r="A7" s="69"/>
      <c r="B7" s="75"/>
      <c r="C7" s="236" t="s">
        <v>164</v>
      </c>
      <c r="D7" s="234"/>
      <c r="E7" s="234"/>
      <c r="F7" s="76"/>
      <c r="G7" s="236" t="s">
        <v>164</v>
      </c>
      <c r="H7" s="234"/>
      <c r="I7" s="234"/>
    </row>
    <row r="8" spans="1:12" ht="19.5" customHeight="1" x14ac:dyDescent="0.25">
      <c r="B8" s="78" t="s">
        <v>8</v>
      </c>
      <c r="C8" s="71">
        <v>2017</v>
      </c>
      <c r="D8" s="71"/>
      <c r="E8" s="71">
        <v>2016</v>
      </c>
      <c r="F8" s="71"/>
      <c r="G8" s="71">
        <f>C8</f>
        <v>2017</v>
      </c>
      <c r="H8" s="71"/>
      <c r="I8" s="71">
        <f>E8</f>
        <v>2016</v>
      </c>
    </row>
    <row r="9" spans="1:12" ht="19.5" customHeight="1" x14ac:dyDescent="0.25">
      <c r="A9" s="74"/>
      <c r="C9" s="230" t="s">
        <v>10</v>
      </c>
      <c r="D9" s="230"/>
      <c r="E9" s="230"/>
      <c r="F9" s="230"/>
      <c r="G9" s="230"/>
      <c r="H9" s="230"/>
      <c r="I9" s="230"/>
    </row>
    <row r="10" spans="1:12" ht="19.5" customHeight="1" x14ac:dyDescent="0.25">
      <c r="A10" s="80" t="s">
        <v>116</v>
      </c>
    </row>
    <row r="11" spans="1:12" ht="19.5" customHeight="1" x14ac:dyDescent="0.25">
      <c r="A11" s="70" t="s">
        <v>158</v>
      </c>
      <c r="C11" s="89">
        <f>'PL 4-5'!C33</f>
        <v>51029</v>
      </c>
      <c r="D11" s="89"/>
      <c r="E11" s="89">
        <v>169117</v>
      </c>
      <c r="F11" s="89"/>
      <c r="G11" s="89">
        <f>'PL 4-5'!G33</f>
        <v>47531</v>
      </c>
      <c r="H11" s="83"/>
      <c r="I11" s="89">
        <v>353447</v>
      </c>
    </row>
    <row r="12" spans="1:12" ht="19.5" customHeight="1" x14ac:dyDescent="0.25">
      <c r="A12" s="182" t="s">
        <v>117</v>
      </c>
      <c r="C12" s="89"/>
      <c r="D12" s="89"/>
      <c r="E12" s="89"/>
      <c r="F12" s="89"/>
      <c r="G12" s="89"/>
      <c r="H12" s="83"/>
      <c r="I12" s="89"/>
    </row>
    <row r="13" spans="1:12" ht="19.5" customHeight="1" x14ac:dyDescent="0.25">
      <c r="A13" s="149" t="s">
        <v>118</v>
      </c>
      <c r="C13" s="89">
        <v>19140</v>
      </c>
      <c r="D13" s="89"/>
      <c r="E13" s="89">
        <v>19611</v>
      </c>
      <c r="F13" s="89"/>
      <c r="G13" s="89">
        <v>10960</v>
      </c>
      <c r="H13" s="83"/>
      <c r="I13" s="89">
        <v>11549</v>
      </c>
    </row>
    <row r="14" spans="1:12" ht="19.5" hidden="1" customHeight="1" x14ac:dyDescent="0.25">
      <c r="A14" s="70" t="s">
        <v>194</v>
      </c>
    </row>
    <row r="15" spans="1:12" ht="19.5" hidden="1" customHeight="1" x14ac:dyDescent="0.25">
      <c r="A15" s="70" t="s">
        <v>195</v>
      </c>
      <c r="C15" s="89">
        <v>0</v>
      </c>
      <c r="D15" s="89"/>
      <c r="E15" s="89">
        <v>0</v>
      </c>
      <c r="F15" s="89"/>
      <c r="G15" s="184">
        <v>0</v>
      </c>
      <c r="H15" s="83"/>
      <c r="I15" s="184">
        <v>0</v>
      </c>
    </row>
    <row r="16" spans="1:12" ht="19.5" hidden="1" customHeight="1" x14ac:dyDescent="0.25">
      <c r="A16" s="70" t="s">
        <v>170</v>
      </c>
      <c r="C16" s="184">
        <v>0</v>
      </c>
      <c r="D16" s="89"/>
      <c r="E16" s="89">
        <v>0</v>
      </c>
      <c r="F16" s="89"/>
      <c r="G16" s="89">
        <v>0</v>
      </c>
      <c r="H16" s="83"/>
      <c r="I16" s="89">
        <v>0</v>
      </c>
      <c r="L16" s="74"/>
    </row>
    <row r="17" spans="1:9" ht="19.5" customHeight="1" x14ac:dyDescent="0.25">
      <c r="A17" s="70" t="s">
        <v>172</v>
      </c>
      <c r="C17" s="89">
        <v>6106</v>
      </c>
      <c r="D17" s="89"/>
      <c r="E17" s="89">
        <v>-19241</v>
      </c>
      <c r="F17" s="89"/>
      <c r="G17" s="89">
        <v>2501</v>
      </c>
      <c r="H17" s="83"/>
      <c r="I17" s="89">
        <v>-20106</v>
      </c>
    </row>
    <row r="18" spans="1:9" ht="19.5" hidden="1" customHeight="1" x14ac:dyDescent="0.25">
      <c r="A18" s="183" t="s">
        <v>181</v>
      </c>
      <c r="C18" s="89">
        <v>0</v>
      </c>
      <c r="D18" s="89"/>
      <c r="E18" s="89">
        <v>0</v>
      </c>
      <c r="F18" s="89"/>
      <c r="G18" s="89">
        <v>0</v>
      </c>
      <c r="H18" s="83"/>
      <c r="I18" s="89">
        <v>0</v>
      </c>
    </row>
    <row r="19" spans="1:9" ht="19.5" customHeight="1" x14ac:dyDescent="0.25">
      <c r="A19" s="70" t="s">
        <v>134</v>
      </c>
      <c r="B19" s="78">
        <v>5</v>
      </c>
      <c r="C19" s="89">
        <v>28333</v>
      </c>
      <c r="D19" s="89"/>
      <c r="E19" s="89">
        <v>61449</v>
      </c>
      <c r="F19" s="89"/>
      <c r="G19" s="89">
        <v>27755</v>
      </c>
      <c r="H19" s="83"/>
      <c r="I19" s="89">
        <v>60528</v>
      </c>
    </row>
    <row r="20" spans="1:9" ht="19.5" customHeight="1" x14ac:dyDescent="0.25">
      <c r="A20" s="70" t="s">
        <v>119</v>
      </c>
      <c r="C20" s="89">
        <v>-3944</v>
      </c>
      <c r="D20" s="89"/>
      <c r="E20" s="89">
        <v>-2436</v>
      </c>
      <c r="F20" s="89"/>
      <c r="G20" s="89">
        <v>-4833</v>
      </c>
      <c r="H20" s="83"/>
      <c r="I20" s="89">
        <v>-3521</v>
      </c>
    </row>
    <row r="21" spans="1:9" ht="19.5" customHeight="1" x14ac:dyDescent="0.25">
      <c r="A21" s="70" t="s">
        <v>151</v>
      </c>
      <c r="C21" s="184">
        <v>-3070</v>
      </c>
      <c r="D21" s="184"/>
      <c r="E21" s="184">
        <v>-5397</v>
      </c>
      <c r="F21" s="89"/>
      <c r="G21" s="184">
        <v>-3070</v>
      </c>
      <c r="H21" s="83"/>
      <c r="I21" s="184">
        <v>-325397</v>
      </c>
    </row>
    <row r="22" spans="1:9" ht="19.5" customHeight="1" x14ac:dyDescent="0.25">
      <c r="A22" s="70" t="s">
        <v>70</v>
      </c>
      <c r="C22" s="89">
        <v>16</v>
      </c>
      <c r="D22" s="89"/>
      <c r="E22" s="89">
        <v>25</v>
      </c>
      <c r="F22" s="89"/>
      <c r="G22" s="89">
        <v>16</v>
      </c>
      <c r="H22" s="83"/>
      <c r="I22" s="89">
        <v>24</v>
      </c>
    </row>
    <row r="23" spans="1:9" ht="19.5" customHeight="1" x14ac:dyDescent="0.25">
      <c r="A23" s="70" t="s">
        <v>180</v>
      </c>
      <c r="C23" s="89">
        <v>1898</v>
      </c>
      <c r="D23" s="89"/>
      <c r="E23" s="89">
        <v>1891</v>
      </c>
      <c r="F23" s="89"/>
      <c r="G23" s="89">
        <v>1733</v>
      </c>
      <c r="H23" s="83"/>
      <c r="I23" s="89">
        <v>1741</v>
      </c>
    </row>
    <row r="24" spans="1:9" ht="19.5" customHeight="1" x14ac:dyDescent="0.25">
      <c r="A24" s="70" t="s">
        <v>120</v>
      </c>
      <c r="C24" s="89">
        <v>-460</v>
      </c>
      <c r="D24" s="89"/>
      <c r="E24" s="89">
        <v>869</v>
      </c>
      <c r="F24" s="89"/>
      <c r="G24" s="89">
        <v>-460</v>
      </c>
      <c r="H24" s="83"/>
      <c r="I24" s="89">
        <v>869</v>
      </c>
    </row>
    <row r="25" spans="1:9" ht="19.5" customHeight="1" x14ac:dyDescent="0.25">
      <c r="A25" s="70" t="s">
        <v>214</v>
      </c>
      <c r="B25" s="78">
        <v>5</v>
      </c>
      <c r="C25" s="184">
        <v>15745</v>
      </c>
      <c r="D25" s="89"/>
      <c r="E25" s="184">
        <v>-20650</v>
      </c>
      <c r="F25" s="89"/>
      <c r="G25" s="184">
        <v>14448</v>
      </c>
      <c r="H25" s="83"/>
      <c r="I25" s="184">
        <v>-20547</v>
      </c>
    </row>
    <row r="26" spans="1:9" ht="19.5" customHeight="1" x14ac:dyDescent="0.25">
      <c r="A26" s="70" t="s">
        <v>212</v>
      </c>
      <c r="C26" s="89">
        <v>-28</v>
      </c>
      <c r="D26" s="89"/>
      <c r="E26" s="89">
        <v>25</v>
      </c>
      <c r="F26" s="89"/>
      <c r="G26" s="184">
        <v>-67</v>
      </c>
      <c r="H26" s="83"/>
      <c r="I26" s="184">
        <v>25</v>
      </c>
    </row>
    <row r="27" spans="1:9" ht="19.5" customHeight="1" x14ac:dyDescent="0.25">
      <c r="A27" s="70" t="s">
        <v>208</v>
      </c>
      <c r="C27" s="184">
        <v>-214</v>
      </c>
      <c r="D27" s="89"/>
      <c r="E27" s="184">
        <v>0</v>
      </c>
      <c r="F27" s="89"/>
      <c r="G27" s="89">
        <v>-214</v>
      </c>
      <c r="H27" s="83"/>
      <c r="I27" s="89">
        <v>0</v>
      </c>
    </row>
    <row r="28" spans="1:9" ht="19.5" customHeight="1" x14ac:dyDescent="0.25">
      <c r="A28" s="70" t="s">
        <v>213</v>
      </c>
      <c r="B28" s="78" t="s">
        <v>167</v>
      </c>
      <c r="C28" s="89">
        <v>-6124</v>
      </c>
      <c r="D28" s="89"/>
      <c r="E28" s="89">
        <v>-148706</v>
      </c>
      <c r="F28" s="89"/>
      <c r="G28" s="184">
        <v>0</v>
      </c>
      <c r="H28" s="83"/>
      <c r="I28" s="184">
        <v>0</v>
      </c>
    </row>
    <row r="29" spans="1:9" ht="19.5" customHeight="1" x14ac:dyDescent="0.25">
      <c r="A29" s="70" t="s">
        <v>218</v>
      </c>
      <c r="C29" s="89">
        <v>9995</v>
      </c>
      <c r="D29" s="89"/>
      <c r="E29" s="89">
        <v>5921</v>
      </c>
      <c r="F29" s="89"/>
      <c r="G29" s="184">
        <v>11127</v>
      </c>
      <c r="H29" s="83"/>
      <c r="I29" s="184">
        <v>7052</v>
      </c>
    </row>
    <row r="30" spans="1:9" ht="19.5" customHeight="1" x14ac:dyDescent="0.25">
      <c r="C30" s="205">
        <f>SUM(C11:C29)</f>
        <v>118422</v>
      </c>
      <c r="D30" s="89"/>
      <c r="E30" s="205">
        <f>SUM(E11:E29)</f>
        <v>62478</v>
      </c>
      <c r="F30" s="89"/>
      <c r="G30" s="205">
        <f>SUM(G11:G29)</f>
        <v>107427</v>
      </c>
      <c r="H30" s="83"/>
      <c r="I30" s="205">
        <f>SUM(I11:I29)</f>
        <v>65664</v>
      </c>
    </row>
    <row r="31" spans="1:9" ht="19.5" customHeight="1" x14ac:dyDescent="0.25">
      <c r="A31" s="186" t="s">
        <v>121</v>
      </c>
      <c r="C31" s="116"/>
      <c r="D31" s="88"/>
      <c r="E31" s="116"/>
      <c r="F31" s="113"/>
      <c r="G31" s="116"/>
      <c r="H31" s="185"/>
      <c r="I31" s="116"/>
    </row>
    <row r="32" spans="1:9" ht="19.5" customHeight="1" x14ac:dyDescent="0.25">
      <c r="A32" s="70" t="s">
        <v>13</v>
      </c>
      <c r="C32" s="113">
        <v>-593</v>
      </c>
      <c r="D32" s="88"/>
      <c r="E32" s="89">
        <v>-38628</v>
      </c>
      <c r="F32" s="89"/>
      <c r="G32" s="89">
        <v>-459</v>
      </c>
      <c r="H32" s="83"/>
      <c r="I32" s="89">
        <v>-38341</v>
      </c>
    </row>
    <row r="33" spans="1:9" ht="19.5" customHeight="1" x14ac:dyDescent="0.25">
      <c r="A33" s="70" t="s">
        <v>135</v>
      </c>
      <c r="C33" s="113">
        <v>1930</v>
      </c>
      <c r="D33" s="88"/>
      <c r="E33" s="184">
        <v>-2660</v>
      </c>
      <c r="F33" s="89"/>
      <c r="G33" s="89">
        <v>1065</v>
      </c>
      <c r="H33" s="83"/>
      <c r="I33" s="89">
        <v>-2336</v>
      </c>
    </row>
    <row r="34" spans="1:9" ht="19.5" customHeight="1" x14ac:dyDescent="0.25">
      <c r="A34" s="70" t="s">
        <v>15</v>
      </c>
      <c r="C34" s="113">
        <v>-110285</v>
      </c>
      <c r="D34" s="88"/>
      <c r="E34" s="89">
        <v>-209416</v>
      </c>
      <c r="F34" s="89"/>
      <c r="G34" s="89">
        <v>-57818</v>
      </c>
      <c r="H34" s="83"/>
      <c r="I34" s="89">
        <v>-182597</v>
      </c>
    </row>
    <row r="35" spans="1:9" ht="19.5" customHeight="1" x14ac:dyDescent="0.25">
      <c r="A35" s="70" t="s">
        <v>17</v>
      </c>
      <c r="C35" s="113">
        <v>-6573</v>
      </c>
      <c r="D35" s="88"/>
      <c r="E35" s="89">
        <v>-7644</v>
      </c>
      <c r="F35" s="89"/>
      <c r="G35" s="89">
        <v>-6929</v>
      </c>
      <c r="H35" s="83"/>
      <c r="I35" s="89">
        <v>-7772</v>
      </c>
    </row>
    <row r="36" spans="1:9" ht="19.5" customHeight="1" x14ac:dyDescent="0.25">
      <c r="A36" s="187" t="s">
        <v>28</v>
      </c>
      <c r="C36" s="113">
        <v>-2486</v>
      </c>
      <c r="D36" s="88"/>
      <c r="E36" s="89">
        <v>534</v>
      </c>
      <c r="F36" s="89"/>
      <c r="G36" s="89">
        <v>-2491</v>
      </c>
      <c r="H36" s="83"/>
      <c r="I36" s="89">
        <v>527</v>
      </c>
    </row>
    <row r="37" spans="1:9" ht="19.5" customHeight="1" x14ac:dyDescent="0.25">
      <c r="A37" s="70" t="s">
        <v>33</v>
      </c>
      <c r="C37" s="185">
        <v>73715</v>
      </c>
      <c r="E37" s="83">
        <v>66572</v>
      </c>
      <c r="F37" s="83"/>
      <c r="G37" s="83">
        <v>51784</v>
      </c>
      <c r="H37" s="83"/>
      <c r="I37" s="83">
        <v>66481</v>
      </c>
    </row>
    <row r="38" spans="1:9" ht="19.5" customHeight="1" x14ac:dyDescent="0.25">
      <c r="A38" s="70" t="s">
        <v>136</v>
      </c>
      <c r="C38" s="185">
        <v>-45335</v>
      </c>
      <c r="E38" s="83">
        <v>-22237</v>
      </c>
      <c r="F38" s="83"/>
      <c r="G38" s="83">
        <v>-45987</v>
      </c>
      <c r="H38" s="83"/>
      <c r="I38" s="83">
        <v>-24767</v>
      </c>
    </row>
    <row r="39" spans="1:9" ht="19.5" customHeight="1" x14ac:dyDescent="0.25">
      <c r="A39" s="70" t="s">
        <v>35</v>
      </c>
      <c r="C39" s="185">
        <v>-7745</v>
      </c>
      <c r="E39" s="83">
        <v>-501</v>
      </c>
      <c r="F39" s="83"/>
      <c r="G39" s="83">
        <v>-7743</v>
      </c>
      <c r="H39" s="83"/>
      <c r="I39" s="83">
        <v>-501</v>
      </c>
    </row>
    <row r="40" spans="1:9" ht="19.5" customHeight="1" x14ac:dyDescent="0.25">
      <c r="A40" s="70" t="s">
        <v>37</v>
      </c>
      <c r="C40" s="82">
        <v>4088</v>
      </c>
      <c r="D40" s="74"/>
      <c r="E40" s="84">
        <v>6803</v>
      </c>
      <c r="F40" s="84"/>
      <c r="G40" s="84">
        <v>3415</v>
      </c>
      <c r="H40" s="84"/>
      <c r="I40" s="84">
        <v>2815</v>
      </c>
    </row>
    <row r="41" spans="1:9" ht="19.5" customHeight="1" x14ac:dyDescent="0.25">
      <c r="A41" s="70" t="s">
        <v>40</v>
      </c>
      <c r="C41" s="82">
        <v>-20</v>
      </c>
      <c r="D41" s="74"/>
      <c r="E41" s="84">
        <v>10</v>
      </c>
      <c r="F41" s="84"/>
      <c r="G41" s="206">
        <v>-20</v>
      </c>
      <c r="H41" s="84"/>
      <c r="I41" s="206">
        <v>10</v>
      </c>
    </row>
    <row r="42" spans="1:9" ht="19.5" customHeight="1" x14ac:dyDescent="0.25">
      <c r="A42" s="95" t="s">
        <v>209</v>
      </c>
      <c r="C42" s="189">
        <f>SUM(C30:C41)</f>
        <v>25118</v>
      </c>
      <c r="D42" s="82"/>
      <c r="E42" s="189">
        <f>SUM(E30:E41)</f>
        <v>-144689</v>
      </c>
      <c r="F42" s="82"/>
      <c r="G42" s="82">
        <f>SUM(G30:G41)</f>
        <v>42244</v>
      </c>
      <c r="H42" s="82"/>
      <c r="I42" s="82">
        <f>SUM(I30:I41)</f>
        <v>-120817</v>
      </c>
    </row>
    <row r="43" spans="1:9" ht="19.5" customHeight="1" x14ac:dyDescent="0.25">
      <c r="A43" s="95" t="s">
        <v>122</v>
      </c>
      <c r="C43" s="84">
        <v>-2654</v>
      </c>
      <c r="D43" s="84"/>
      <c r="E43" s="84">
        <v>-1097</v>
      </c>
      <c r="F43" s="84"/>
      <c r="G43" s="84">
        <v>-2654</v>
      </c>
      <c r="H43" s="84"/>
      <c r="I43" s="84">
        <v>-1097</v>
      </c>
    </row>
    <row r="44" spans="1:9" ht="19.5" customHeight="1" x14ac:dyDescent="0.25">
      <c r="A44" s="95" t="s">
        <v>152</v>
      </c>
      <c r="C44" s="84">
        <v>0</v>
      </c>
      <c r="D44" s="84"/>
      <c r="E44" s="84">
        <v>37</v>
      </c>
      <c r="F44" s="84"/>
      <c r="G44" s="84">
        <v>0</v>
      </c>
      <c r="H44" s="84"/>
      <c r="I44" s="84">
        <v>37</v>
      </c>
    </row>
    <row r="45" spans="1:9" ht="19.5" customHeight="1" x14ac:dyDescent="0.25">
      <c r="A45" s="95" t="s">
        <v>228</v>
      </c>
      <c r="C45" s="206">
        <v>-63</v>
      </c>
      <c r="D45" s="84"/>
      <c r="E45" s="206">
        <v>-28</v>
      </c>
      <c r="F45" s="84"/>
      <c r="G45" s="206">
        <v>-62</v>
      </c>
      <c r="H45" s="84"/>
      <c r="I45" s="206">
        <v>-28</v>
      </c>
    </row>
    <row r="46" spans="1:9" ht="19.5" customHeight="1" x14ac:dyDescent="0.25">
      <c r="A46" s="190" t="s">
        <v>210</v>
      </c>
      <c r="C46" s="111">
        <f>SUM(C42:C45)</f>
        <v>22401</v>
      </c>
      <c r="E46" s="111">
        <f>SUM(E42:E45)</f>
        <v>-145777</v>
      </c>
      <c r="F46" s="93"/>
      <c r="G46" s="111">
        <f>SUM(G42:G45)</f>
        <v>39528</v>
      </c>
      <c r="H46" s="93"/>
      <c r="I46" s="111">
        <f>SUM(I42:I45)</f>
        <v>-121905</v>
      </c>
    </row>
    <row r="47" spans="1:9" ht="19.5" customHeight="1" x14ac:dyDescent="0.35">
      <c r="A47" s="67" t="s">
        <v>0</v>
      </c>
      <c r="B47" s="68"/>
      <c r="C47" s="67"/>
      <c r="D47" s="67"/>
      <c r="E47" s="67"/>
      <c r="F47" s="67"/>
      <c r="G47" s="69"/>
      <c r="H47" s="69"/>
      <c r="I47" s="69"/>
    </row>
    <row r="48" spans="1:9" ht="19.5" customHeight="1" x14ac:dyDescent="0.25">
      <c r="A48" s="72" t="s">
        <v>115</v>
      </c>
      <c r="B48" s="73"/>
      <c r="C48" s="72"/>
      <c r="D48" s="72"/>
      <c r="E48" s="72"/>
      <c r="F48" s="72"/>
      <c r="G48" s="69"/>
      <c r="H48" s="69"/>
      <c r="I48" s="69"/>
    </row>
    <row r="49" spans="1:9" ht="19.5" customHeight="1" x14ac:dyDescent="0.25">
      <c r="A49" s="72"/>
      <c r="B49" s="73"/>
      <c r="C49" s="237"/>
      <c r="D49" s="237"/>
      <c r="E49" s="237"/>
      <c r="F49" s="72"/>
      <c r="G49" s="238"/>
      <c r="H49" s="238"/>
      <c r="I49" s="238"/>
    </row>
    <row r="50" spans="1:9" ht="19.5" customHeight="1" x14ac:dyDescent="0.25">
      <c r="A50" s="69"/>
      <c r="B50" s="75"/>
      <c r="C50" s="229" t="s">
        <v>2</v>
      </c>
      <c r="D50" s="229"/>
      <c r="E50" s="229"/>
      <c r="F50" s="76"/>
      <c r="G50" s="229" t="s">
        <v>3</v>
      </c>
      <c r="H50" s="229"/>
      <c r="I50" s="229"/>
    </row>
    <row r="51" spans="1:9" ht="19.5" customHeight="1" x14ac:dyDescent="0.25">
      <c r="A51" s="69"/>
      <c r="B51" s="75"/>
      <c r="C51" s="229" t="s">
        <v>4</v>
      </c>
      <c r="D51" s="229"/>
      <c r="E51" s="229"/>
      <c r="F51" s="76"/>
      <c r="G51" s="229" t="s">
        <v>5</v>
      </c>
      <c r="H51" s="229"/>
      <c r="I51" s="229"/>
    </row>
    <row r="52" spans="1:9" ht="19.5" customHeight="1" x14ac:dyDescent="0.25">
      <c r="A52" s="69"/>
      <c r="B52" s="75"/>
      <c r="C52" s="234" t="s">
        <v>163</v>
      </c>
      <c r="D52" s="235"/>
      <c r="E52" s="235"/>
      <c r="F52" s="76"/>
      <c r="G52" s="234" t="s">
        <v>163</v>
      </c>
      <c r="H52" s="235"/>
      <c r="I52" s="235"/>
    </row>
    <row r="53" spans="1:9" ht="19.5" customHeight="1" x14ac:dyDescent="0.25">
      <c r="A53" s="69"/>
      <c r="C53" s="236" t="s">
        <v>164</v>
      </c>
      <c r="D53" s="236"/>
      <c r="E53" s="236"/>
      <c r="F53" s="76"/>
      <c r="G53" s="236" t="s">
        <v>164</v>
      </c>
      <c r="H53" s="236"/>
      <c r="I53" s="236"/>
    </row>
    <row r="54" spans="1:9" ht="19.5" customHeight="1" x14ac:dyDescent="0.25">
      <c r="B54" s="78" t="s">
        <v>8</v>
      </c>
      <c r="C54" s="71">
        <f>C8</f>
        <v>2017</v>
      </c>
      <c r="D54" s="71"/>
      <c r="E54" s="71">
        <f>E8</f>
        <v>2016</v>
      </c>
      <c r="F54" s="71"/>
      <c r="G54" s="71">
        <f>G8</f>
        <v>2017</v>
      </c>
      <c r="H54" s="71"/>
      <c r="I54" s="71">
        <f>I8</f>
        <v>2016</v>
      </c>
    </row>
    <row r="55" spans="1:9" ht="18" customHeight="1" x14ac:dyDescent="0.25">
      <c r="C55" s="230" t="s">
        <v>10</v>
      </c>
      <c r="D55" s="230"/>
      <c r="E55" s="230"/>
      <c r="F55" s="230"/>
      <c r="G55" s="230"/>
      <c r="H55" s="230"/>
      <c r="I55" s="230"/>
    </row>
    <row r="56" spans="1:9" ht="18.75" customHeight="1" x14ac:dyDescent="0.25">
      <c r="A56" s="80" t="s">
        <v>123</v>
      </c>
    </row>
    <row r="57" spans="1:9" ht="19.5" customHeight="1" x14ac:dyDescent="0.25">
      <c r="A57" s="70" t="s">
        <v>124</v>
      </c>
      <c r="C57" s="85">
        <v>4331</v>
      </c>
      <c r="E57" s="85">
        <v>2815</v>
      </c>
      <c r="G57" s="26">
        <v>5220</v>
      </c>
      <c r="I57" s="26">
        <v>3900</v>
      </c>
    </row>
    <row r="58" spans="1:9" ht="19.5" customHeight="1" x14ac:dyDescent="0.25">
      <c r="A58" s="88" t="s">
        <v>125</v>
      </c>
      <c r="B58" s="110"/>
      <c r="C58" s="90">
        <v>3070</v>
      </c>
      <c r="D58" s="88"/>
      <c r="E58" s="90">
        <v>365397</v>
      </c>
      <c r="F58" s="88"/>
      <c r="G58" s="89">
        <v>3070</v>
      </c>
      <c r="H58" s="88"/>
      <c r="I58" s="89">
        <v>365397</v>
      </c>
    </row>
    <row r="59" spans="1:9" ht="19.5" customHeight="1" x14ac:dyDescent="0.25">
      <c r="A59" s="191" t="s">
        <v>144</v>
      </c>
      <c r="B59" s="107">
        <v>5</v>
      </c>
      <c r="C59" s="116">
        <v>-31902</v>
      </c>
      <c r="D59" s="191"/>
      <c r="E59" s="116">
        <v>-37921</v>
      </c>
      <c r="F59" s="191"/>
      <c r="G59" s="116">
        <v>-29375</v>
      </c>
      <c r="H59" s="191"/>
      <c r="I59" s="116">
        <v>-33801</v>
      </c>
    </row>
    <row r="60" spans="1:9" ht="19.5" customHeight="1" x14ac:dyDescent="0.25">
      <c r="A60" s="191" t="s">
        <v>235</v>
      </c>
      <c r="B60" s="107">
        <v>3</v>
      </c>
      <c r="C60" s="37">
        <v>0</v>
      </c>
      <c r="D60" s="191"/>
      <c r="E60" s="26">
        <v>0</v>
      </c>
      <c r="F60" s="191"/>
      <c r="G60" s="26">
        <v>-30000</v>
      </c>
      <c r="H60" s="191"/>
      <c r="I60" s="26">
        <v>-55000</v>
      </c>
    </row>
    <row r="61" spans="1:9" ht="19.5" customHeight="1" x14ac:dyDescent="0.25">
      <c r="A61" s="191" t="s">
        <v>236</v>
      </c>
      <c r="B61" s="107">
        <v>3</v>
      </c>
      <c r="C61" s="26">
        <v>0</v>
      </c>
      <c r="D61" s="191"/>
      <c r="E61" s="26">
        <v>40000</v>
      </c>
      <c r="F61" s="191"/>
      <c r="G61" s="26">
        <v>9000</v>
      </c>
      <c r="H61" s="191"/>
      <c r="I61" s="26">
        <v>60000</v>
      </c>
    </row>
    <row r="62" spans="1:9" ht="19.5" hidden="1" customHeight="1" x14ac:dyDescent="0.25">
      <c r="A62" s="191" t="s">
        <v>176</v>
      </c>
      <c r="B62" s="107"/>
      <c r="C62" s="37">
        <v>0</v>
      </c>
      <c r="D62" s="191"/>
      <c r="E62" s="37">
        <v>0</v>
      </c>
      <c r="F62" s="191"/>
      <c r="G62" s="26">
        <v>0</v>
      </c>
      <c r="H62" s="191"/>
      <c r="I62" s="26">
        <v>0</v>
      </c>
    </row>
    <row r="63" spans="1:9" ht="19.5" customHeight="1" x14ac:dyDescent="0.25">
      <c r="A63" s="88" t="s">
        <v>171</v>
      </c>
      <c r="B63" s="110"/>
      <c r="C63" s="89">
        <v>-3044</v>
      </c>
      <c r="D63" s="88"/>
      <c r="E63" s="113">
        <v>-17672</v>
      </c>
      <c r="F63" s="88"/>
      <c r="G63" s="26">
        <v>-2766</v>
      </c>
      <c r="H63" s="88"/>
      <c r="I63" s="26">
        <v>-11592</v>
      </c>
    </row>
    <row r="64" spans="1:9" ht="20.25" hidden="1" customHeight="1" x14ac:dyDescent="0.25">
      <c r="A64" s="70" t="s">
        <v>126</v>
      </c>
      <c r="C64" s="85"/>
      <c r="E64" s="185"/>
      <c r="G64" s="185">
        <v>0</v>
      </c>
      <c r="I64" s="185"/>
    </row>
    <row r="65" spans="1:11" ht="19.5" customHeight="1" x14ac:dyDescent="0.25">
      <c r="A65" s="70" t="s">
        <v>145</v>
      </c>
      <c r="C65" s="98">
        <v>222</v>
      </c>
      <c r="D65" s="204"/>
      <c r="E65" s="220">
        <v>0</v>
      </c>
      <c r="F65" s="204"/>
      <c r="G65" s="98">
        <v>222</v>
      </c>
      <c r="H65" s="204"/>
      <c r="I65" s="220">
        <v>0</v>
      </c>
    </row>
    <row r="66" spans="1:11" ht="20.25" hidden="1" customHeight="1" x14ac:dyDescent="0.25">
      <c r="A66" s="70" t="s">
        <v>127</v>
      </c>
      <c r="C66" s="192"/>
      <c r="D66" s="74"/>
      <c r="E66" s="192">
        <v>0</v>
      </c>
      <c r="F66" s="74"/>
      <c r="G66" s="193"/>
      <c r="H66" s="74"/>
      <c r="I66" s="193">
        <v>0</v>
      </c>
    </row>
    <row r="67" spans="1:11" ht="19.5" customHeight="1" x14ac:dyDescent="0.25">
      <c r="A67" s="69" t="s">
        <v>200</v>
      </c>
      <c r="C67" s="211">
        <f>SUM(C57:C66)</f>
        <v>-27323</v>
      </c>
      <c r="E67" s="111">
        <f>SUM(E57:E66)</f>
        <v>352619</v>
      </c>
      <c r="F67" s="93"/>
      <c r="G67" s="111">
        <f>SUM(G57:G66)</f>
        <v>-44629</v>
      </c>
      <c r="H67" s="93"/>
      <c r="I67" s="111">
        <f>SUM(I57:I66)</f>
        <v>328904</v>
      </c>
    </row>
    <row r="68" spans="1:11" ht="18" customHeight="1" x14ac:dyDescent="0.25">
      <c r="A68" s="69"/>
      <c r="C68" s="74"/>
      <c r="E68" s="74"/>
      <c r="F68" s="74"/>
      <c r="G68" s="74"/>
      <c r="I68" s="74"/>
    </row>
    <row r="69" spans="1:11" ht="19.5" customHeight="1" x14ac:dyDescent="0.25">
      <c r="A69" s="80" t="s">
        <v>229</v>
      </c>
    </row>
    <row r="70" spans="1:11" ht="19.5" customHeight="1" x14ac:dyDescent="0.25">
      <c r="A70" s="70" t="s">
        <v>128</v>
      </c>
      <c r="C70" s="188">
        <v>-16</v>
      </c>
      <c r="E70" s="206">
        <v>-25</v>
      </c>
      <c r="F70" s="83"/>
      <c r="G70" s="206">
        <v>-16</v>
      </c>
      <c r="H70" s="83"/>
      <c r="I70" s="206">
        <v>-24</v>
      </c>
    </row>
    <row r="71" spans="1:11" ht="19.5" hidden="1" customHeight="1" x14ac:dyDescent="0.25">
      <c r="A71" s="70" t="s">
        <v>196</v>
      </c>
      <c r="C71" s="204">
        <v>0</v>
      </c>
      <c r="D71" s="83"/>
      <c r="E71" s="204">
        <v>0</v>
      </c>
      <c r="F71" s="83"/>
      <c r="G71" s="204">
        <v>0</v>
      </c>
      <c r="H71" s="83"/>
      <c r="I71" s="204">
        <v>0</v>
      </c>
    </row>
    <row r="72" spans="1:11" ht="20.25" hidden="1" customHeight="1" x14ac:dyDescent="0.25">
      <c r="A72" s="88" t="s">
        <v>129</v>
      </c>
      <c r="C72" s="194">
        <v>0</v>
      </c>
      <c r="E72" s="194">
        <v>0</v>
      </c>
      <c r="F72" s="194"/>
      <c r="G72" s="194">
        <v>0</v>
      </c>
      <c r="H72" s="194"/>
      <c r="I72" s="194">
        <v>0</v>
      </c>
    </row>
    <row r="73" spans="1:11" ht="19.5" hidden="1" customHeight="1" x14ac:dyDescent="0.25">
      <c r="A73" s="88" t="s">
        <v>197</v>
      </c>
      <c r="C73" s="204">
        <v>0</v>
      </c>
      <c r="E73" s="194">
        <v>0</v>
      </c>
      <c r="F73" s="194"/>
      <c r="G73" s="194">
        <v>0</v>
      </c>
      <c r="H73" s="194"/>
      <c r="I73" s="194">
        <v>0</v>
      </c>
    </row>
    <row r="74" spans="1:11" ht="20.25" hidden="1" customHeight="1" x14ac:dyDescent="0.25">
      <c r="A74" s="70" t="s">
        <v>148</v>
      </c>
      <c r="C74" s="204">
        <v>0</v>
      </c>
      <c r="D74" s="185"/>
      <c r="E74" s="217">
        <v>0</v>
      </c>
      <c r="F74" s="74"/>
      <c r="G74" s="37">
        <v>0</v>
      </c>
      <c r="H74" s="74"/>
      <c r="I74" s="37">
        <v>0</v>
      </c>
    </row>
    <row r="75" spans="1:11" ht="19.5" hidden="1" customHeight="1" x14ac:dyDescent="0.25">
      <c r="A75" s="70" t="s">
        <v>130</v>
      </c>
      <c r="C75" s="220">
        <v>0</v>
      </c>
      <c r="D75" s="74"/>
      <c r="E75" s="177">
        <v>0</v>
      </c>
      <c r="F75" s="74"/>
      <c r="G75" s="220">
        <v>0</v>
      </c>
      <c r="H75" s="74"/>
      <c r="I75" s="220">
        <v>0</v>
      </c>
    </row>
    <row r="76" spans="1:11" ht="19.5" customHeight="1" x14ac:dyDescent="0.25">
      <c r="A76" s="69" t="s">
        <v>230</v>
      </c>
      <c r="C76" s="111">
        <f>SUM(C70:C75)</f>
        <v>-16</v>
      </c>
      <c r="D76" s="69"/>
      <c r="E76" s="111">
        <f>SUM(E70:E75)</f>
        <v>-25</v>
      </c>
      <c r="F76" s="69"/>
      <c r="G76" s="111">
        <f>SUM(G70:G75)</f>
        <v>-16</v>
      </c>
      <c r="H76" s="69"/>
      <c r="I76" s="111">
        <f>SUM(I70:I75)</f>
        <v>-24</v>
      </c>
    </row>
    <row r="77" spans="1:11" ht="18" customHeight="1" x14ac:dyDescent="0.25">
      <c r="A77" s="69"/>
    </row>
    <row r="78" spans="1:11" ht="19.5" customHeight="1" x14ac:dyDescent="0.25">
      <c r="A78" s="69" t="s">
        <v>131</v>
      </c>
      <c r="C78" s="197">
        <f>C46+C67+C76</f>
        <v>-4938</v>
      </c>
      <c r="E78" s="197">
        <f>E46+E67+E76</f>
        <v>206817</v>
      </c>
      <c r="G78" s="198">
        <f>G46+G67+G76</f>
        <v>-5117</v>
      </c>
      <c r="H78" s="198"/>
      <c r="I78" s="198">
        <f>I46+I67+I76</f>
        <v>206975</v>
      </c>
    </row>
    <row r="79" spans="1:11" ht="19.5" customHeight="1" x14ac:dyDescent="0.25">
      <c r="A79" s="70" t="s">
        <v>165</v>
      </c>
      <c r="C79" s="195">
        <f>'BS 2-3'!E11</f>
        <v>944082</v>
      </c>
      <c r="D79" s="74"/>
      <c r="E79" s="195">
        <v>521573</v>
      </c>
      <c r="F79" s="74"/>
      <c r="G79" s="82">
        <f>'BS 2-3'!I11</f>
        <v>941230</v>
      </c>
      <c r="H79" s="74"/>
      <c r="I79" s="82">
        <v>520057</v>
      </c>
      <c r="K79" s="200"/>
    </row>
    <row r="80" spans="1:11" ht="19.5" customHeight="1" x14ac:dyDescent="0.25">
      <c r="A80" s="70" t="s">
        <v>168</v>
      </c>
      <c r="C80" s="195"/>
      <c r="E80" s="195"/>
      <c r="G80" s="82"/>
      <c r="I80" s="82"/>
    </row>
    <row r="81" spans="1:17" ht="19.5" customHeight="1" x14ac:dyDescent="0.25">
      <c r="A81" s="70" t="s">
        <v>169</v>
      </c>
      <c r="C81" s="196">
        <v>4</v>
      </c>
      <c r="D81" s="74"/>
      <c r="E81" s="196">
        <v>3</v>
      </c>
      <c r="F81" s="74"/>
      <c r="G81" s="188">
        <v>4</v>
      </c>
      <c r="H81" s="74"/>
      <c r="I81" s="188">
        <v>3</v>
      </c>
      <c r="K81" s="200"/>
    </row>
    <row r="82" spans="1:17" ht="19.5" customHeight="1" thickBot="1" x14ac:dyDescent="0.3">
      <c r="A82" s="69" t="s">
        <v>166</v>
      </c>
      <c r="C82" s="199">
        <f>SUM(C78:C81)</f>
        <v>939148</v>
      </c>
      <c r="E82" s="199">
        <f>SUM(E78:E81)</f>
        <v>728393</v>
      </c>
      <c r="F82" s="93"/>
      <c r="G82" s="199">
        <f>SUM(G78:G81)</f>
        <v>936117</v>
      </c>
      <c r="H82" s="93"/>
      <c r="I82" s="199">
        <f>SUM(I78:I81)</f>
        <v>727035</v>
      </c>
    </row>
    <row r="83" spans="1:17" ht="18" customHeight="1" thickTop="1" x14ac:dyDescent="0.25">
      <c r="A83" s="69"/>
      <c r="C83" s="201"/>
      <c r="E83" s="201"/>
      <c r="F83" s="93"/>
      <c r="G83" s="93"/>
      <c r="H83" s="93"/>
      <c r="I83" s="93"/>
      <c r="J83" s="88"/>
      <c r="K83" s="88"/>
      <c r="L83" s="88"/>
      <c r="M83" s="88"/>
      <c r="N83" s="88"/>
      <c r="O83" s="88"/>
      <c r="P83" s="88"/>
      <c r="Q83" s="88"/>
    </row>
    <row r="84" spans="1:17" s="88" customFormat="1" ht="19.5" customHeight="1" x14ac:dyDescent="0.25">
      <c r="A84" s="214" t="s">
        <v>137</v>
      </c>
      <c r="B84" s="110"/>
      <c r="C84" s="207"/>
      <c r="E84" s="207"/>
      <c r="F84" s="101"/>
      <c r="G84" s="101"/>
      <c r="H84" s="101"/>
      <c r="I84" s="101"/>
      <c r="J84" s="70"/>
      <c r="K84" s="70"/>
      <c r="L84" s="70"/>
      <c r="M84" s="70"/>
      <c r="N84" s="70"/>
      <c r="O84" s="70"/>
      <c r="P84" s="70"/>
      <c r="Q84" s="70"/>
    </row>
    <row r="85" spans="1:17" ht="19.5" customHeight="1" x14ac:dyDescent="0.25">
      <c r="A85" s="69" t="s">
        <v>12</v>
      </c>
      <c r="C85" s="201"/>
      <c r="E85" s="201"/>
      <c r="F85" s="93"/>
      <c r="G85" s="93"/>
      <c r="H85" s="93"/>
      <c r="I85" s="93"/>
    </row>
    <row r="86" spans="1:17" ht="19.5" customHeight="1" x14ac:dyDescent="0.25">
      <c r="A86" s="88" t="s">
        <v>138</v>
      </c>
      <c r="C86" s="201"/>
      <c r="E86" s="201"/>
      <c r="F86" s="93"/>
      <c r="G86" s="93"/>
      <c r="H86" s="93"/>
      <c r="I86" s="93"/>
    </row>
    <row r="87" spans="1:17" ht="19.5" customHeight="1" x14ac:dyDescent="0.25">
      <c r="A87" s="88" t="s">
        <v>12</v>
      </c>
      <c r="B87" s="110"/>
      <c r="C87" s="116">
        <f>'BS 2-3'!C11</f>
        <v>939148</v>
      </c>
      <c r="D87" s="88"/>
      <c r="E87" s="208">
        <v>730057</v>
      </c>
      <c r="F87" s="116"/>
      <c r="G87" s="116">
        <f>'BS 2-3'!G11</f>
        <v>936117</v>
      </c>
      <c r="H87" s="116"/>
      <c r="I87" s="116">
        <v>727035</v>
      </c>
      <c r="J87" s="88"/>
      <c r="K87" s="88"/>
    </row>
    <row r="88" spans="1:17" ht="19.5" customHeight="1" x14ac:dyDescent="0.25">
      <c r="A88" s="88" t="s">
        <v>139</v>
      </c>
      <c r="B88" s="110"/>
      <c r="C88" s="206">
        <v>0</v>
      </c>
      <c r="E88" s="196">
        <v>-1664</v>
      </c>
      <c r="G88" s="206">
        <v>0</v>
      </c>
      <c r="I88" s="206">
        <v>0</v>
      </c>
      <c r="J88" s="88"/>
      <c r="K88" s="88"/>
    </row>
    <row r="89" spans="1:17" ht="19.5" customHeight="1" thickBot="1" x14ac:dyDescent="0.3">
      <c r="A89" s="69" t="s">
        <v>140</v>
      </c>
      <c r="B89" s="110"/>
      <c r="C89" s="209">
        <f>SUM(C87:C88)</f>
        <v>939148</v>
      </c>
      <c r="E89" s="209">
        <f>SUM(E87:E88)</f>
        <v>728393</v>
      </c>
      <c r="F89" s="93"/>
      <c r="G89" s="104">
        <f>SUM(G87:G88)</f>
        <v>936117</v>
      </c>
      <c r="H89" s="93"/>
      <c r="I89" s="104">
        <f>SUM(I87:I88)</f>
        <v>727035</v>
      </c>
      <c r="J89" s="88"/>
      <c r="K89" s="88"/>
    </row>
    <row r="90" spans="1:17" ht="18" customHeight="1" thickTop="1" x14ac:dyDescent="0.25">
      <c r="A90" s="69"/>
      <c r="B90" s="110"/>
      <c r="C90" s="207"/>
      <c r="D90" s="88"/>
      <c r="E90" s="207"/>
      <c r="F90" s="101"/>
      <c r="G90" s="101"/>
      <c r="H90" s="101"/>
      <c r="I90" s="101"/>
      <c r="J90" s="88"/>
      <c r="K90" s="88"/>
    </row>
    <row r="91" spans="1:17" ht="19.5" customHeight="1" x14ac:dyDescent="0.25">
      <c r="A91" s="80" t="s">
        <v>182</v>
      </c>
      <c r="C91" s="210"/>
      <c r="D91" s="66"/>
      <c r="E91" s="210"/>
      <c r="F91" s="210"/>
      <c r="G91" s="210"/>
      <c r="H91" s="210"/>
      <c r="I91" s="210"/>
      <c r="J91" s="88"/>
      <c r="K91" s="88"/>
    </row>
    <row r="92" spans="1:17" ht="19.5" customHeight="1" x14ac:dyDescent="0.25">
      <c r="A92" s="70" t="s">
        <v>211</v>
      </c>
      <c r="C92" s="26">
        <v>0</v>
      </c>
      <c r="D92" s="66"/>
      <c r="E92" s="26">
        <v>-24237</v>
      </c>
      <c r="F92" s="26"/>
      <c r="G92" s="26">
        <v>0</v>
      </c>
      <c r="H92" s="26"/>
      <c r="I92" s="26">
        <v>-24237</v>
      </c>
    </row>
    <row r="93" spans="1:17" ht="19.5" customHeight="1" x14ac:dyDescent="0.25">
      <c r="A93" s="70" t="s">
        <v>141</v>
      </c>
      <c r="C93" s="83">
        <v>1716</v>
      </c>
      <c r="D93" s="204"/>
      <c r="E93" s="89">
        <v>4213</v>
      </c>
      <c r="F93" s="83"/>
      <c r="G93" s="83">
        <v>1716</v>
      </c>
      <c r="H93" s="83"/>
      <c r="I93" s="83">
        <v>3458</v>
      </c>
    </row>
    <row r="94" spans="1:17" ht="19.5" customHeight="1" x14ac:dyDescent="0.25">
      <c r="C94" s="204"/>
      <c r="D94" s="204"/>
      <c r="E94" s="83"/>
      <c r="F94" s="83"/>
      <c r="G94" s="83"/>
      <c r="H94" s="83"/>
      <c r="I94" s="83"/>
    </row>
    <row r="95" spans="1:17" ht="20.25" customHeight="1" x14ac:dyDescent="0.25">
      <c r="C95" s="204">
        <f>C82-'BS 2-3'!C11+'BS 2-3'!C47</f>
        <v>0</v>
      </c>
      <c r="D95" s="185"/>
      <c r="E95" s="204">
        <f>E82-E89</f>
        <v>0</v>
      </c>
      <c r="G95" s="204">
        <f>G82-'BS 2-3'!G11+'BS 2-3'!G47</f>
        <v>0</v>
      </c>
      <c r="I95" s="204">
        <f>I82-I89</f>
        <v>0</v>
      </c>
    </row>
    <row r="96" spans="1:17" ht="20.25" customHeight="1" x14ac:dyDescent="0.25"/>
    <row r="97" ht="20.25" customHeight="1" x14ac:dyDescent="0.25"/>
    <row r="98" ht="20.25" customHeight="1" x14ac:dyDescent="0.25"/>
    <row r="99" ht="20.25" customHeight="1" x14ac:dyDescent="0.25"/>
  </sheetData>
  <mergeCells count="20"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9:E49"/>
    <mergeCell ref="G49:I49"/>
    <mergeCell ref="C50:E50"/>
    <mergeCell ref="G50:I50"/>
    <mergeCell ref="C55:I55"/>
    <mergeCell ref="C51:E51"/>
    <mergeCell ref="G51:I51"/>
    <mergeCell ref="C52:E52"/>
    <mergeCell ref="G52:I52"/>
    <mergeCell ref="C53:E53"/>
    <mergeCell ref="G53:I53"/>
  </mergeCells>
  <pageMargins left="0.74" right="0.74" top="0.48" bottom="0.5" header="0.5" footer="0.5"/>
  <pageSetup paperSize="9" scale="83" firstPageNumber="10" fitToHeight="0" pageOrder="overThenDown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2-3</vt:lpstr>
      <vt:lpstr>PL 4-5</vt:lpstr>
      <vt:lpstr>SH Con 6-7</vt:lpstr>
      <vt:lpstr>SH Sep 8-9</vt:lpstr>
      <vt:lpstr>CF 10-11</vt:lpstr>
      <vt:lpstr>'BS 2-3'!Print_Area</vt:lpstr>
      <vt:lpstr>'CF 10-11'!Print_Area</vt:lpstr>
      <vt:lpstr>'SH Con 6-7'!Print_Area</vt:lpstr>
      <vt:lpstr>'SH Sep 8-9'!Print_Area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Somjai, Nigonyanont</cp:lastModifiedBy>
  <cp:lastPrinted>2018-02-09T03:37:38Z</cp:lastPrinted>
  <dcterms:created xsi:type="dcterms:W3CDTF">2016-06-02T07:12:13Z</dcterms:created>
  <dcterms:modified xsi:type="dcterms:W3CDTF">2018-02-09T03:37:43Z</dcterms:modified>
</cp:coreProperties>
</file>