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Users\Rattana.MEGACHEM\Desktop\SET\"/>
    </mc:Choice>
  </mc:AlternateContent>
  <bookViews>
    <workbookView xWindow="-15" yWindow="5100" windowWidth="8040" windowHeight="4530" tabRatio="565" firstSheet="1" activeTab="1"/>
  </bookViews>
  <sheets>
    <sheet name="NAV000" sheetId="1" state="hidden" r:id="rId1"/>
    <sheet name="BS" sheetId="14" r:id="rId2"/>
    <sheet name="000" sheetId="3" state="veryHidden" r:id="rId3"/>
    <sheet name="PL" sheetId="19" r:id="rId4"/>
    <sheet name="Consolidated" sheetId="24" state="hidden" r:id="rId5"/>
    <sheet name="Consolidated (2)" sheetId="22" r:id="rId6"/>
    <sheet name="The Company" sheetId="23" state="hidden" r:id="rId7"/>
    <sheet name="The Company (2)" sheetId="25" r:id="rId8"/>
    <sheet name="CF" sheetId="21" r:id="rId9"/>
  </sheets>
  <externalReferences>
    <externalReference r:id="rId10"/>
    <externalReference r:id="rId11"/>
  </externalReferences>
  <definedNames>
    <definedName name="\a" localSheetId="4">#REF!</definedName>
    <definedName name="\a" localSheetId="5">#REF!</definedName>
    <definedName name="\a" localSheetId="3">PL!#REF!</definedName>
    <definedName name="\a" localSheetId="6">#REF!</definedName>
    <definedName name="\a" localSheetId="7">#REF!</definedName>
    <definedName name="\a">#REF!</definedName>
    <definedName name="\c" localSheetId="4">#REF!</definedName>
    <definedName name="\c" localSheetId="5">#REF!</definedName>
    <definedName name="\c" localSheetId="3">PL!#REF!</definedName>
    <definedName name="\c" localSheetId="6">#REF!</definedName>
    <definedName name="\c" localSheetId="7">#REF!</definedName>
    <definedName name="\c">#REF!</definedName>
    <definedName name="\d" localSheetId="4">#REF!</definedName>
    <definedName name="\d" localSheetId="5">#REF!</definedName>
    <definedName name="\d" localSheetId="3">PL!#REF!</definedName>
    <definedName name="\d" localSheetId="6">#REF!</definedName>
    <definedName name="\d" localSheetId="7">#REF!</definedName>
    <definedName name="\d">#REF!</definedName>
    <definedName name="\e" localSheetId="4">#REF!</definedName>
    <definedName name="\e" localSheetId="5">#REF!</definedName>
    <definedName name="\e" localSheetId="3">PL!#REF!</definedName>
    <definedName name="\e" localSheetId="6">#REF!</definedName>
    <definedName name="\e" localSheetId="7">#REF!</definedName>
    <definedName name="\e">#REF!</definedName>
    <definedName name="\f" localSheetId="4">#REF!</definedName>
    <definedName name="\f" localSheetId="5">#REF!</definedName>
    <definedName name="\f" localSheetId="3">PL!#REF!</definedName>
    <definedName name="\f" localSheetId="6">#REF!</definedName>
    <definedName name="\f" localSheetId="7">#REF!</definedName>
    <definedName name="\f">#REF!</definedName>
    <definedName name="_Regression_Int" localSheetId="3" hidden="1">1</definedName>
    <definedName name="CF" localSheetId="4">#REF!</definedName>
    <definedName name="CF" localSheetId="5">#REF!</definedName>
    <definedName name="CF" localSheetId="6">#REF!</definedName>
    <definedName name="CF" localSheetId="7">#REF!</definedName>
    <definedName name="CF">#REF!</definedName>
    <definedName name="_xlnm.Print_Area" localSheetId="8">CF!$A$1:$L$70</definedName>
    <definedName name="_xlnm.Print_Area" localSheetId="4">Consolidated!$A$1:$N$18</definedName>
    <definedName name="_xlnm.Print_Area" localSheetId="5">'Consolidated (2)'!$A$1:$N$28</definedName>
    <definedName name="_xlnm.Print_Area" localSheetId="3">PL!$A$1:$J$40</definedName>
    <definedName name="_xlnm.Print_Area" localSheetId="6">'The Company'!$A$1:$N$18</definedName>
    <definedName name="_xlnm.Print_Area" localSheetId="7">'The Company (2)'!$A$1:$N$28</definedName>
    <definedName name="Print_Area_MI" localSheetId="4">#REF!</definedName>
    <definedName name="Print_Area_MI" localSheetId="5">#REF!</definedName>
    <definedName name="Print_Area_MI" localSheetId="3">PL!#REF!</definedName>
    <definedName name="Print_Area_MI" localSheetId="6">#REF!</definedName>
    <definedName name="Print_Area_MI" localSheetId="7">#REF!</definedName>
    <definedName name="Print_Area_MI">#REF!</definedName>
  </definedNames>
  <calcPr calcId="152511"/>
</workbook>
</file>

<file path=xl/calcChain.xml><?xml version="1.0" encoding="utf-8"?>
<calcChain xmlns="http://schemas.openxmlformats.org/spreadsheetml/2006/main">
  <c r="I65" i="21" l="1"/>
  <c r="K65" i="21"/>
  <c r="G65" i="21"/>
  <c r="E59" i="21"/>
  <c r="G59" i="21"/>
  <c r="K59" i="21"/>
  <c r="I59" i="21"/>
  <c r="H19" i="19"/>
  <c r="H23" i="14" l="1"/>
  <c r="F61" i="14"/>
  <c r="J61" i="14"/>
  <c r="F44" i="14"/>
  <c r="J44" i="14"/>
  <c r="J24" i="14"/>
  <c r="H24" i="14"/>
  <c r="F24" i="14"/>
  <c r="D23" i="14"/>
  <c r="D24" i="14" s="1"/>
  <c r="F23" i="14"/>
  <c r="J23" i="14"/>
  <c r="J40" i="14"/>
  <c r="J59" i="14"/>
  <c r="F59" i="14"/>
  <c r="H40" i="14"/>
  <c r="H44" i="14" s="1"/>
  <c r="F40" i="14"/>
  <c r="D40" i="14"/>
  <c r="D44" i="14" s="1"/>
  <c r="J60" i="14" l="1"/>
  <c r="H15" i="14" l="1"/>
  <c r="K26" i="22" l="1"/>
  <c r="G26" i="22"/>
  <c r="E26" i="22"/>
  <c r="C26" i="22"/>
  <c r="I25" i="22"/>
  <c r="E26" i="25"/>
  <c r="H54" i="14" s="1"/>
  <c r="H43" i="14"/>
  <c r="M24" i="25"/>
  <c r="M23" i="25"/>
  <c r="M22" i="25"/>
  <c r="M18" i="25"/>
  <c r="K26" i="25"/>
  <c r="H58" i="14" s="1"/>
  <c r="G26" i="25"/>
  <c r="H56" i="14" s="1"/>
  <c r="C26" i="25"/>
  <c r="K21" i="25"/>
  <c r="G21" i="25"/>
  <c r="E21" i="25"/>
  <c r="C21" i="25"/>
  <c r="C21" i="22"/>
  <c r="E21" i="22"/>
  <c r="G21" i="22"/>
  <c r="K21" i="22"/>
  <c r="F21" i="22"/>
  <c r="M18" i="22"/>
  <c r="H33" i="19" l="1"/>
  <c r="I20" i="25" s="1"/>
  <c r="M20" i="25" s="1"/>
  <c r="M25" i="25"/>
  <c r="M10" i="25"/>
  <c r="K16" i="25"/>
  <c r="G16" i="25"/>
  <c r="E16" i="25"/>
  <c r="C16" i="25"/>
  <c r="D19" i="19"/>
  <c r="J16" i="19" l="1"/>
  <c r="J19" i="19" s="1"/>
  <c r="F19" i="19"/>
  <c r="H12" i="19" l="1"/>
  <c r="H21" i="19" s="1"/>
  <c r="H23" i="19" s="1"/>
  <c r="H25" i="19" s="1"/>
  <c r="H27" i="19" s="1"/>
  <c r="H38" i="19" s="1"/>
  <c r="D12" i="19"/>
  <c r="I19" i="25" l="1"/>
  <c r="H35" i="19"/>
  <c r="I21" i="25" l="1"/>
  <c r="M19" i="25"/>
  <c r="M15" i="25"/>
  <c r="M14" i="25"/>
  <c r="I13" i="25"/>
  <c r="M13" i="25" s="1"/>
  <c r="I12" i="25"/>
  <c r="K16" i="22"/>
  <c r="G16" i="22"/>
  <c r="E16" i="22"/>
  <c r="C16" i="22"/>
  <c r="M15" i="22"/>
  <c r="M14" i="22"/>
  <c r="I13" i="22"/>
  <c r="M13" i="22" s="1"/>
  <c r="I12" i="22"/>
  <c r="M12" i="22" s="1"/>
  <c r="M10" i="22"/>
  <c r="M21" i="25" l="1"/>
  <c r="M26" i="25" s="1"/>
  <c r="I26" i="25"/>
  <c r="H57" i="14" s="1"/>
  <c r="H59" i="14" s="1"/>
  <c r="H60" i="14" s="1"/>
  <c r="H61" i="14" s="1"/>
  <c r="M12" i="25"/>
  <c r="K18" i="25" l="1"/>
  <c r="K18" i="22"/>
  <c r="I18" i="22"/>
  <c r="J43" i="14" l="1"/>
  <c r="F43" i="14"/>
  <c r="D43" i="14"/>
  <c r="K16" i="24" l="1"/>
  <c r="G16" i="24"/>
  <c r="E16" i="24"/>
  <c r="C16" i="24"/>
  <c r="M15" i="24"/>
  <c r="M14" i="24"/>
  <c r="I13" i="24"/>
  <c r="M13" i="24" s="1"/>
  <c r="I12" i="24"/>
  <c r="M12" i="24" s="1"/>
  <c r="I11" i="24"/>
  <c r="I16" i="24" s="1"/>
  <c r="M10" i="24"/>
  <c r="M11" i="24" l="1"/>
  <c r="M16" i="24" s="1"/>
  <c r="M17" i="24" s="1"/>
  <c r="G16" i="23" l="1"/>
  <c r="K16" i="23" l="1"/>
  <c r="E16" i="23"/>
  <c r="C16" i="23"/>
  <c r="D58" i="14"/>
  <c r="D54" i="14"/>
  <c r="M15" i="23" l="1"/>
  <c r="M14" i="23"/>
  <c r="M10" i="23"/>
  <c r="M25" i="22"/>
  <c r="D15" i="14" l="1"/>
  <c r="M24" i="22" l="1"/>
  <c r="I13" i="23" l="1"/>
  <c r="M13" i="23" s="1"/>
  <c r="I12" i="23"/>
  <c r="M12" i="23" l="1"/>
  <c r="M23" i="22"/>
  <c r="M22" i="22" l="1"/>
  <c r="F15" i="14" l="1"/>
  <c r="J33" i="19" l="1"/>
  <c r="D33" i="19"/>
  <c r="I20" i="22" s="1"/>
  <c r="F33" i="19"/>
  <c r="M20" i="22" l="1"/>
  <c r="J12" i="19"/>
  <c r="J21" i="19" s="1"/>
  <c r="D21" i="19"/>
  <c r="D23" i="19" s="1"/>
  <c r="D25" i="19" s="1"/>
  <c r="D27" i="19" s="1"/>
  <c r="F12" i="19"/>
  <c r="F21" i="19" s="1"/>
  <c r="E65" i="21"/>
  <c r="D38" i="19" l="1"/>
  <c r="I19" i="22"/>
  <c r="J23" i="19"/>
  <c r="J25" i="19" s="1"/>
  <c r="J27" i="19" s="1"/>
  <c r="F23" i="19"/>
  <c r="F25" i="19" s="1"/>
  <c r="F27" i="19" s="1"/>
  <c r="J15" i="14"/>
  <c r="F38" i="19" l="1"/>
  <c r="F35" i="19"/>
  <c r="J35" i="19"/>
  <c r="J38" i="19"/>
  <c r="E9" i="21"/>
  <c r="E28" i="21" s="1"/>
  <c r="I21" i="22"/>
  <c r="I26" i="22" s="1"/>
  <c r="I9" i="21"/>
  <c r="I28" i="21" s="1"/>
  <c r="M19" i="22" l="1"/>
  <c r="G9" i="21"/>
  <c r="I11" i="22"/>
  <c r="I16" i="22" s="1"/>
  <c r="D57" i="14" l="1"/>
  <c r="M21" i="22"/>
  <c r="M26" i="22" s="1"/>
  <c r="K9" i="21"/>
  <c r="I11" i="25"/>
  <c r="M11" i="22"/>
  <c r="M16" i="22" s="1"/>
  <c r="M17" i="22" s="1"/>
  <c r="I11" i="23"/>
  <c r="M11" i="23" s="1"/>
  <c r="M16" i="23" s="1"/>
  <c r="E37" i="21"/>
  <c r="E41" i="21" s="1"/>
  <c r="E66" i="21" s="1"/>
  <c r="I37" i="21"/>
  <c r="I41" i="21" s="1"/>
  <c r="I66" i="21" s="1"/>
  <c r="D35" i="19"/>
  <c r="G28" i="21"/>
  <c r="G37" i="21" s="1"/>
  <c r="G41" i="21" s="1"/>
  <c r="G66" i="21" s="1"/>
  <c r="G68" i="21" s="1"/>
  <c r="I16" i="25" l="1"/>
  <c r="M11" i="25"/>
  <c r="M16" i="25" s="1"/>
  <c r="M17" i="25" s="1"/>
  <c r="I16" i="23"/>
  <c r="I68" i="21"/>
  <c r="I69" i="21" s="1"/>
  <c r="E68" i="21"/>
  <c r="E69" i="21" s="1"/>
  <c r="K28" i="21"/>
  <c r="K37" i="21" s="1"/>
  <c r="K41" i="21" s="1"/>
  <c r="K66" i="21" s="1"/>
  <c r="G69" i="21"/>
  <c r="M27" i="25" l="1"/>
  <c r="K68" i="21"/>
  <c r="K69" i="21" s="1"/>
  <c r="M17" i="23" l="1"/>
  <c r="F60" i="14" l="1"/>
  <c r="G18" i="22"/>
  <c r="D56" i="14" l="1"/>
  <c r="D59" i="14" l="1"/>
  <c r="D60" i="14" s="1"/>
  <c r="D61" i="14" s="1"/>
  <c r="M27" i="22" l="1"/>
</calcChain>
</file>

<file path=xl/sharedStrings.xml><?xml version="1.0" encoding="utf-8"?>
<sst xmlns="http://schemas.openxmlformats.org/spreadsheetml/2006/main" count="285" uniqueCount="162">
  <si>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</si>
  <si>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</si>
  <si>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</si>
  <si>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</si>
  <si>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</si>
  <si>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</si>
  <si>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</si>
  <si>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</si>
  <si>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</si>
  <si>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</si>
  <si>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รวม</t>
  </si>
  <si>
    <t>สินทรัพย์ไม่หมุนเวียน</t>
  </si>
  <si>
    <t>รวมสินทรัพย์ไม่หมุนเวียน</t>
  </si>
  <si>
    <t>กำไรสะสม</t>
  </si>
  <si>
    <t>ยังไม่ได้จัดสรร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</si>
  <si>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</si>
  <si>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</si>
  <si>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</si>
  <si>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งบกระแสเงินสด (ต่อ)</t>
  </si>
  <si>
    <t>งบแสดงการเปลี่ยนแปลงส่วนของผู้ถือหุ้น (ต่อ)</t>
  </si>
  <si>
    <t>และชำระเต็มมูลค่าแล้ว</t>
  </si>
  <si>
    <t>ทุนที่ออกจำหน่าย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</si>
  <si>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</si>
  <si>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</si>
  <si>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</si>
  <si>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ทุนเรือนหุ้น</t>
  </si>
  <si>
    <t xml:space="preserve">   ทุนออกจำหน่ายและชำระเต็มมูลค่าแล้ว</t>
  </si>
  <si>
    <t>รายได้</t>
  </si>
  <si>
    <t>รวมรายได้</t>
  </si>
  <si>
    <t>ค่าใช้จ่าย</t>
  </si>
  <si>
    <t>รวมค่าใช้จ่าย</t>
  </si>
  <si>
    <t xml:space="preserve">   สินทรัพย์หมุนเวียนอื่น</t>
  </si>
  <si>
    <t>หนี้สินและส่วนของผู้ถือหุ้น</t>
  </si>
  <si>
    <t>รายได้จากการขาย</t>
  </si>
  <si>
    <t>ค่าใช้จ่ายในการบริหาร</t>
  </si>
  <si>
    <t>ค่าใช้จ่ายทางการเงิน</t>
  </si>
  <si>
    <t xml:space="preserve">   จ่ายภาษีเงินได้</t>
  </si>
  <si>
    <t xml:space="preserve">   ดอกเบี้ยรับ</t>
  </si>
  <si>
    <t>กระแสเงินสดจากกิจกรรมดำเนินงาน</t>
  </si>
  <si>
    <t xml:space="preserve">   จากกิจกรรมดำเนินงาน</t>
  </si>
  <si>
    <t>กระแสเงินสดจากกิจกรรมลงทุน</t>
  </si>
  <si>
    <t>รวมส่วนของผู้ถือหุ้น</t>
  </si>
  <si>
    <t xml:space="preserve">   ยังไม่ได้จัดสรร</t>
  </si>
  <si>
    <t>จัดสรรแล้ว</t>
  </si>
  <si>
    <t>งบแสดงฐานะการเงิน</t>
  </si>
  <si>
    <t>ลูกหนี้การค้าและลูกหนี้อื่น</t>
  </si>
  <si>
    <t>งบแสดงฐานะการเงิน (ต่อ)</t>
  </si>
  <si>
    <t>เจ้าหนี้การค้าและเจ้าหนี้อื่น</t>
  </si>
  <si>
    <t>งบกำไรขาดทุนเบ็ดเสร็จ</t>
  </si>
  <si>
    <t>กำไรขาดทุน: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</si>
  <si>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</si>
  <si>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</si>
  <si>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ค่าใช้จ่ายภาษีเงินได้</t>
  </si>
  <si>
    <t>สินทรัพย์ภาษีเงินได้รอการตัดบัญชี</t>
  </si>
  <si>
    <t>เงินสดสุทธิจาก (ใช้ไปใน) กิจกรรมลงทุน</t>
  </si>
  <si>
    <t>กำไรขาดทุนเบ็ดเสร็จอื่น:</t>
  </si>
  <si>
    <t xml:space="preserve">   ค่าเสื่อมราคาและค่าตัดจำหน่าย</t>
  </si>
  <si>
    <t>เงินกู้ยืมระยะสั้นจากสถาบันการเงิน</t>
  </si>
  <si>
    <t>ภาษีเงินได้นิติบุคคลค้างจ่าย</t>
  </si>
  <si>
    <t>ส่วนเกินมูลค่าหุ้นสามัญ</t>
  </si>
  <si>
    <t>ต้นทุนขาย</t>
  </si>
  <si>
    <t>ส่วนเกินมูลค่าหุ้น</t>
  </si>
  <si>
    <t xml:space="preserve">   ทุนจดทะเบียน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</si>
  <si>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</si>
  <si>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</si>
  <si>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</si>
  <si>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</si>
  <si>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 xml:space="preserve">   หนี้สินหมุนเวียนอื่น</t>
  </si>
  <si>
    <t>ค่าใช้จ่ายในการขาย</t>
  </si>
  <si>
    <t>หมายเหตุ</t>
  </si>
  <si>
    <t xml:space="preserve">สินค้าคงเหลือ </t>
  </si>
  <si>
    <t xml:space="preserve">ที่ดิน อาคารและอุปกรณ์ </t>
  </si>
  <si>
    <t>เงินลงทุนในบริษัทร่วม</t>
  </si>
  <si>
    <t>กำไรก่อนภาษี</t>
  </si>
  <si>
    <t>รายการปรับกระทบยอดกำไรก่อนภาษีเป็นเงินสดรับ (จ่าย)</t>
  </si>
  <si>
    <t>(หน่วย: บาท)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</si>
  <si>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</si>
  <si>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</si>
  <si>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</si>
  <si>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</si>
  <si>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>หนี้สินดำเนินงานเพิ่มขึ้น (ลดลง)</t>
  </si>
  <si>
    <t xml:space="preserve">   จ่ายดอกเบี้ย</t>
  </si>
  <si>
    <t>กระแสเงินสดจากกิจกรรมจัดหาเงิน</t>
  </si>
  <si>
    <t>จ่ายเงินปันผล</t>
  </si>
  <si>
    <t xml:space="preserve">   การปรับลดสินค้าคงเหลือเป็นมูลค่าสุทธิที่จะได้รับ (กลับรายการ) </t>
  </si>
  <si>
    <t>ยอดคงเหลือ ณ วันที่ 31 ธันวาคม 2558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</si>
  <si>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</si>
  <si>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</si>
  <si>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กำไรขาดทุนเบ็ดเสร็จรวมสำหรับปี</t>
  </si>
  <si>
    <t>สำรองผลประโยชน์ระยะยาวของพนักงาน</t>
  </si>
  <si>
    <t xml:space="preserve">   จัดสรรแล้ว - สำรองตามกฎหมาย</t>
  </si>
  <si>
    <t xml:space="preserve">ส่วนแบ่งขาดทุนจากเงินลงทุนในบริษัทร่วม </t>
  </si>
  <si>
    <t>กำไรสำหรับปี</t>
  </si>
  <si>
    <t>กำไรต่อหุ้นขั้นพื้นฐาน (บาท)</t>
  </si>
  <si>
    <t>สินทรัพย์ไม่มีตัวตน - ซอฟต์แวร์คอมพิวเตอร์</t>
  </si>
  <si>
    <t xml:space="preserve">รายการที่จะไม่ถูกบันทึกในส่วนของกำไรหรือขาดทุนในภายหลัง </t>
  </si>
  <si>
    <t>หัก: ผลกระทบของภาษีเงินได้</t>
  </si>
  <si>
    <t>เงินกู้ยืมระยะสั้นจากสถาบันการเงินเพิ่มขึ้น (ลดลง)</t>
  </si>
  <si>
    <t>ซื้อซอฟต์แวร์คอมพิวเตอร์</t>
  </si>
  <si>
    <t>ดอกเบี้ยรับ</t>
  </si>
  <si>
    <t xml:space="preserve">   ค่าใช้จ่ายดอกเบี้ย</t>
  </si>
  <si>
    <t xml:space="preserve">   สินทรัพย์ไม่หมุนเวียนอื่น</t>
  </si>
  <si>
    <t>เงินสดจากกิจกรรมดำเนินงาน</t>
  </si>
  <si>
    <t>เงินสดสุทธิจากกิจกรรมดำเนินงาน</t>
  </si>
  <si>
    <t xml:space="preserve">   ตัดจำหน่ายสินค้าคงเหลือ</t>
  </si>
  <si>
    <t xml:space="preserve">   ส่วนแบ่งขาดทุนจากเงินลงทุนในบริษัทร่วม</t>
  </si>
  <si>
    <t>เงินฝากสถาบันการเงินที่มีภาระค้ำประกัน</t>
  </si>
  <si>
    <t>ยอดคงเหลือ ณ วันที่ 31 ธันวาคม 2559</t>
  </si>
  <si>
    <t>บริษัท เมกาเคม (ประเทศไทย) จำกัด (มหาชน)</t>
  </si>
  <si>
    <t>งบการเงิน</t>
  </si>
  <si>
    <t>ซึ่งแสดงเงินลงทุนตามวิธีส่วนได้เสีย</t>
  </si>
  <si>
    <t>องค์ประกอบอื่น</t>
  </si>
  <si>
    <t>ของส่วนของผู้ถือหุ้น</t>
  </si>
  <si>
    <t>สำรองสำหรับการจ่าย</t>
  </si>
  <si>
    <t>โดยใช้หุ้นเป็นเกณฑ์</t>
  </si>
  <si>
    <t xml:space="preserve">      หุ้นสามัญ 400,000,000 หุ้น มูลค่าหุ้นละ 0.5 บาท</t>
  </si>
  <si>
    <t>องค์ประกอบอื่นของส่วนของผู้ถือหุ้น</t>
  </si>
  <si>
    <t xml:space="preserve">   การจ่ายโดยใช้หุ้นเป็นเกณฑ์</t>
  </si>
  <si>
    <t xml:space="preserve">   กำไรจากการจำหน่ายอุปกรณ์</t>
  </si>
  <si>
    <t>เงินสดรับจากการจำหน่ายอุปกรณ์</t>
  </si>
  <si>
    <t xml:space="preserve">เงินสดรับจากการเพิ่มทุน </t>
  </si>
  <si>
    <t>งบการเงินซึ่งแสดงเงินลงทุนตามวิธีส่วนได้เสีย</t>
  </si>
  <si>
    <t xml:space="preserve">   จ่ายผลประโยชน์พนักงาน      </t>
  </si>
  <si>
    <t xml:space="preserve">   สำรองผลประโยชน์ระยะยาวของพนักงาน</t>
  </si>
  <si>
    <t xml:space="preserve">   ขาดทุนจากการตัดจำหน่ายอุปกรณ์</t>
  </si>
  <si>
    <t>ผลกำไรจากการประมาณการตามหลักคณิตศาสตร์ประกันภัย</t>
  </si>
  <si>
    <t>โอนกำไรสะสมที่ยังไม่จัดสรรเป็นสำรองตามกฎหมาย</t>
  </si>
  <si>
    <t>เงินสดและรายการเทียบเท่าเงินสดเพิ่มขึ้น (ลดลง) สุทธิ</t>
  </si>
  <si>
    <t>เงินปันผลจ่าย (หมายเหตุ 22)</t>
  </si>
  <si>
    <t>ออกหุ้นสามัญเพิ่มทุน (หมายเหตุ 17)</t>
  </si>
  <si>
    <t>การจ่ายโดยใช้หุ้นเป็นเกณฑ์ (หมายเหตุ 18)</t>
  </si>
  <si>
    <t>ณ วันที่ 31 ธันวาคม 2560</t>
  </si>
  <si>
    <t>สำหรับปีสิ้นสุดวันที่ 31 ธันวาคม 2560</t>
  </si>
  <si>
    <t>ยอดคงเหลือ ณ วันที่ 31 ธันวาคม 2560</t>
  </si>
  <si>
    <t xml:space="preserve">         (31 ธันวาคม 2559: หุ้นสามัญ 400,000,000 หุ้น มูลค่าหุ้นละ 0.5 บาท)</t>
  </si>
  <si>
    <t xml:space="preserve">         (31 ธันวาคม 2559: หุ้นสามัญ 300,000,000 หุ้น มูลค่าหุ้นละ 0.5 บาท)</t>
  </si>
  <si>
    <t>งบแสดงการเปลี่ยนแปลงส่วนของผู้ถือหุ้น</t>
  </si>
  <si>
    <t>กำไรก่อนค่าใช้จ่ายภาษีเงินได้</t>
  </si>
  <si>
    <t xml:space="preserve">กำไรก่อนส่วนแบ่งขาดทุนจากเงินลงทุนในบริษัทร่วม </t>
  </si>
  <si>
    <t xml:space="preserve">  ค่าใช้จ่ายทางการเงินและค่าใช้จ่ายภาษีเงินได้</t>
  </si>
  <si>
    <t>กำไรก่อนค่าใช้จ่ายทางการเงิน และค่าใช้จ่ายภาษีเงินได้</t>
  </si>
  <si>
    <t>ยอดคงเหลือ ณ วันที่ 1 มกราคม 2559</t>
  </si>
  <si>
    <t>ยอดคงเหลือ ณ วันที่ 1 มกราคม 2560</t>
  </si>
  <si>
    <t>เงินลงทุนชั่วคราว</t>
  </si>
  <si>
    <t xml:space="preserve">การจ่ายโดยใช้หุ้นเป็นเกณฑ์ </t>
  </si>
  <si>
    <t>กำไรขาดทุนเบ็ดเสร็จอื่นสำหรับปี</t>
  </si>
  <si>
    <t>เงินสดจ่ายค่าใช้จ่ายออกหุ้นเพิ่มทุน</t>
  </si>
  <si>
    <t xml:space="preserve">   ขาดทุน (กำไร) จากอัตราแลกเปลี่ยนที่ยังไม่เกิดขึ้นจริง</t>
  </si>
  <si>
    <t xml:space="preserve">เงินฝากสถาบันการเงินที่มีภาระค้ำประกันลดลง </t>
  </si>
  <si>
    <t>ตามวิธีส่วนได้เสีย</t>
  </si>
  <si>
    <t>งบการเงินซึ่งแสดงเงินลงทุน</t>
  </si>
  <si>
    <t xml:space="preserve">   กำไรที่ยังไม่เกิดขึ้นจากการเปลี่ยนแปลงมูลค่า</t>
  </si>
  <si>
    <t xml:space="preserve">   กำไรจากการจำหน่ายเงินลงทุนชั่วคราวในหลักทรัพย์เพื่อค้า</t>
  </si>
  <si>
    <t xml:space="preserve">      ในเงินลงทุนชั่วคราวในหลักทรัพย์เพื่อค้า</t>
  </si>
  <si>
    <t>เงินสดสุทธิจาก (ใช้ไปใน) 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</si>
  <si>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</si>
  <si>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</si>
  <si>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การด้อยค่าของเงินลงทุนในบริษัทร่วม</t>
  </si>
  <si>
    <t xml:space="preserve">   ค่าเผื่อการด้อยค่าของเงินลงทุนในบริษัทร่วม</t>
  </si>
  <si>
    <t>เงินสดจ่ายซื้อเงินลงทุนชั่วคราว</t>
  </si>
  <si>
    <t>เงินสดรับจากการจำหน่ายเงินลงทุนชั่วคราว</t>
  </si>
  <si>
    <t>ซื้ออาคารและอุปกรณ์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</si>
</sst>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0">
    <numFmt numFmtId="41" formatCode="_-* #,##0_-;\-* #,##0_-;_-* &quot;-&quot;_-;_-@_-"/>
    <numFmt numFmtId="43" formatCode="_-* #,##0.00_-;\-* #,##0.00_-;_-* &quot;-&quot;??_-;_-@_-"/>
    <numFmt numFmtId="164" formatCode="&quot;$&quot;#,##0.00_);[Red]\(&quot;$&quot;#,##0.0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_);_(* \(#,##0\);_(* &quot;-&quot;??_);_(@_)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0.0%"/>
    <numFmt numFmtId="173" formatCode="dd\-mmm\-yy_)"/>
    <numFmt numFmtId="174" formatCode="0.00_)"/>
    <numFmt numFmtId="175" formatCode="#,##0.00\ &quot;F&quot;;\-#,##0.00\ &quot;F&quot;"/>
    <numFmt numFmtId="176" formatCode="_-* #,##0.00\ &quot;F&quot;_-;\-* #,##0.00\ &quot;F&quot;_-;_-* &quot;-&quot;??\ &quot;F&quot;_-;_-@_-"/>
    <numFmt numFmtId="177" formatCode="#,##0.00&quot; $&quot;;\-#,##0.00&quot; $&quot;"/>
    <numFmt numFmtId="178" formatCode="#,##0.00&quot; $&quot;;[Red]\-#,##0.00&quot; $&quot;"/>
    <numFmt numFmtId="179" formatCode="d\.m\.yy"/>
    <numFmt numFmtId="180" formatCode="d\.mmm\.yy"/>
    <numFmt numFmtId="181" formatCode="d\.mmm"/>
    <numFmt numFmtId="182" formatCode="mmm\.yy"/>
    <numFmt numFmtId="183" formatCode="d\.m\.yy\ h:mm"/>
    <numFmt numFmtId="184" formatCode="0&quot;  &quot;"/>
    <numFmt numFmtId="185" formatCode="0.00&quot;  &quot;"/>
    <numFmt numFmtId="186" formatCode="&quot;ฃค&quot;#,##0;&quot;ฃค&quot;\-#,##0"/>
    <numFmt numFmtId="187" formatCode="#,##0.000000_);[Red]\(#,##0.000000\)"/>
    <numFmt numFmtId="188" formatCode="#,##0.0000_);[Red]\(#,##0.0000\)"/>
    <numFmt numFmtId="189" formatCode="#,##0.000000_);\(#,##0.000000\)"/>
    <numFmt numFmtId="190" formatCode="#,##0.00;[Red]\(#,##0.00\)"/>
    <numFmt numFmtId="191" formatCode="[$€-2]\ #,##0.00_);[Red]\([$€-2]\ #,##0.00\)"/>
    <numFmt numFmtId="192" formatCode="&quot;ผ&quot;#,##0.00_);[Red]\(&quot;ผ&quot;#,##0.00\)"/>
    <numFmt numFmtId="193" formatCode="_(&quot;$&quot;* #,##0.0_);_(&quot;$&quot;* \(#,##0.0\);_(&quot;$&quot;* &quot;0.0&quot;_);_(@_)"/>
    <numFmt numFmtId="194" formatCode="0%_);\(0%\)"/>
    <numFmt numFmtId="195" formatCode="#,##0.0_);[Red]\(#,##0.0\)"/>
    <numFmt numFmtId="196" formatCode="[$-409]d\-mmm\-yy;@"/>
    <numFmt numFmtId="197" formatCode="_-* #,##0.00\ _€_-;\-* #,##0.00\ _€_-;_-* &quot;-&quot;??\ _€_-;_-@_-"/>
    <numFmt numFmtId="198" formatCode="_-[$€]* #,##0.00_-;\-[$€]* #,##0.00_-;_-[$€]* &quot;-&quot;??_-;_-@_-"/>
    <numFmt numFmtId="199" formatCode="General_)"/>
    <numFmt numFmtId="200" formatCode="_(&quot;฿&quot;* #,##0.00_);_(&quot;฿&quot;* \(#,##0.00\);_(&quot;฿&quot;* &quot;-&quot;??_);_(@_)"/>
    <numFmt numFmtId="201" formatCode="_-* #,##0.00_-;\-* #,##0.00_-;_-* \-??_-;_-@_-"/>
  </numFmts>
  <fonts count="130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EYInterstate"/>
      <family val="2"/>
    </font>
    <font>
      <b/>
      <sz val="24"/>
      <name val="AngsanaUPC"/>
      <family val="1"/>
      <charset val="222"/>
    </font>
    <font>
      <sz val="12"/>
      <name val="Tms Rmn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u/>
      <sz val="14"/>
      <color indexed="12"/>
      <name val="AngsanaUPC"/>
      <family val="1"/>
      <charset val="222"/>
    </font>
    <font>
      <sz val="12"/>
      <name val="Arial"/>
      <family val="2"/>
    </font>
    <font>
      <b/>
      <sz val="10"/>
      <name val="Helv"/>
    </font>
    <font>
      <u/>
      <sz val="14"/>
      <color indexed="36"/>
      <name val="AngsanaUPC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sz val="12"/>
      <name val="ทsฒำฉ๚ล้"/>
      <charset val="136"/>
    </font>
    <font>
      <u/>
      <sz val="14"/>
      <color indexed="12"/>
      <name val="Cordia New"/>
      <family val="2"/>
    </font>
    <font>
      <sz val="12"/>
      <name val="EucrosiaUPC"/>
      <family val="1"/>
      <charset val="222"/>
    </font>
    <font>
      <b/>
      <sz val="16"/>
      <color theme="1"/>
      <name val="Angsana New"/>
      <family val="1"/>
    </font>
    <font>
      <b/>
      <sz val="14"/>
      <name val="AngsanaUPC"/>
      <family val="1"/>
      <charset val="222"/>
    </font>
    <font>
      <sz val="10"/>
      <name val="ApFont"/>
    </font>
    <font>
      <sz val="14"/>
      <name val="CordiaUPC"/>
      <family val="1"/>
    </font>
    <font>
      <sz val="12"/>
      <name val="Helv"/>
      <charset val="222"/>
    </font>
    <font>
      <sz val="10"/>
      <color theme="0"/>
      <name val="Arial"/>
      <family val="2"/>
    </font>
    <font>
      <b/>
      <sz val="18"/>
      <name val="Angsana New"/>
      <family val="1"/>
    </font>
    <font>
      <sz val="10"/>
      <color rgb="FF9C0006"/>
      <name val="Arial"/>
      <family val="2"/>
    </font>
    <font>
      <sz val="12"/>
      <name val="Palatino"/>
      <family val="1"/>
    </font>
    <font>
      <sz val="10"/>
      <color rgb="FF006100"/>
      <name val="Arial"/>
      <family val="2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sz val="10"/>
      <color rgb="FF9C6500"/>
      <name val="Arial"/>
      <family val="2"/>
    </font>
    <font>
      <sz val="8"/>
      <name val="EYInterstate Light"/>
    </font>
    <font>
      <sz val="10"/>
      <name val="MS Sans Serif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4"/>
      <name val="CordiaUPC"/>
      <family val="2"/>
      <charset val="222"/>
    </font>
    <font>
      <sz val="12"/>
      <name val="นูลมรผ"/>
    </font>
    <font>
      <sz val="10"/>
      <color rgb="FFFF0000"/>
      <name val="ApFont"/>
      <charset val="222"/>
    </font>
    <font>
      <sz val="16"/>
      <color rgb="FFFF0000"/>
      <name val="Angsana New"/>
      <family val="1"/>
    </font>
    <font>
      <u/>
      <sz val="10"/>
      <color theme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1"/>
      <color rgb="FF000000"/>
      <name val="Calibri"/>
      <family val="2"/>
      <charset val="222"/>
      <scheme val="minor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6"/>
      <name val="Cordia New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name val="Times New Roman"/>
      <family val="1"/>
    </font>
    <font>
      <b/>
      <sz val="24"/>
      <name val="AngsanaUPC"/>
      <family val="1"/>
    </font>
    <font>
      <u/>
      <sz val="10.5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.5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0"/>
      <name val="Tahoma"/>
      <family val="2"/>
      <charset val="222"/>
    </font>
    <font>
      <sz val="10"/>
      <name val="Arial"/>
      <family val="2"/>
      <charset val="222"/>
    </font>
    <font>
      <i/>
      <sz val="16"/>
      <color theme="1"/>
      <name val="Angsana New"/>
      <family val="1"/>
    </font>
    <font>
      <sz val="16"/>
      <color theme="1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9" tint="0.39997558519241921"/>
        <bgColor indexed="65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16">
    <xf numFmtId="0" fontId="0" fillId="0" borderId="0"/>
    <xf numFmtId="4" fontId="5" fillId="0" borderId="0" applyFont="0" applyFill="0" applyBorder="0" applyAlignment="0" applyProtection="0"/>
    <xf numFmtId="0" fontId="5" fillId="0" borderId="0"/>
    <xf numFmtId="4" fontId="5" fillId="0" borderId="0" applyFont="0" applyFill="0" applyBorder="0" applyAlignment="0" applyProtection="0"/>
    <xf numFmtId="0" fontId="10" fillId="0" borderId="0"/>
    <xf numFmtId="177" fontId="22" fillId="0" borderId="0" applyFill="0" applyBorder="0" applyAlignment="0"/>
    <xf numFmtId="178" fontId="22" fillId="0" borderId="0" applyFill="0" applyBorder="0" applyAlignment="0"/>
    <xf numFmtId="179" fontId="22" fillId="0" borderId="0" applyFill="0" applyBorder="0" applyAlignment="0"/>
    <xf numFmtId="180" fontId="22" fillId="0" borderId="0" applyFill="0" applyBorder="0" applyAlignment="0"/>
    <xf numFmtId="181" fontId="22" fillId="0" borderId="0" applyFill="0" applyBorder="0" applyAlignment="0"/>
    <xf numFmtId="177" fontId="22" fillId="0" borderId="0" applyFill="0" applyBorder="0" applyAlignment="0"/>
    <xf numFmtId="182" fontId="22" fillId="0" borderId="0" applyFill="0" applyBorder="0" applyAlignment="0"/>
    <xf numFmtId="178" fontId="22" fillId="0" borderId="0" applyFill="0" applyBorder="0" applyAlignment="0"/>
    <xf numFmtId="0" fontId="23" fillId="0" borderId="0"/>
    <xf numFmtId="43" fontId="10" fillId="0" borderId="0" applyFont="0" applyFill="0" applyBorder="0" applyAlignment="0" applyProtection="0"/>
    <xf numFmtId="177" fontId="22" fillId="0" borderId="0" applyFont="0" applyFill="0" applyBorder="0" applyAlignment="0" applyProtection="0"/>
    <xf numFmtId="175" fontId="16" fillId="0" borderId="0"/>
    <xf numFmtId="178" fontId="22" fillId="0" borderId="0" applyFont="0" applyFill="0" applyBorder="0" applyAlignment="0" applyProtection="0"/>
    <xf numFmtId="173" fontId="16" fillId="0" borderId="0"/>
    <xf numFmtId="14" fontId="15" fillId="0" borderId="0" applyFill="0" applyBorder="0" applyAlignment="0"/>
    <xf numFmtId="172" fontId="16" fillId="0" borderId="0"/>
    <xf numFmtId="0" fontId="14" fillId="0" borderId="0" applyNumberFormat="0" applyFill="0" applyBorder="0" applyAlignment="0" applyProtection="0"/>
    <xf numFmtId="177" fontId="22" fillId="0" borderId="0" applyFill="0" applyBorder="0" applyAlignment="0"/>
    <xf numFmtId="178" fontId="22" fillId="0" borderId="0" applyFill="0" applyBorder="0" applyAlignment="0"/>
    <xf numFmtId="177" fontId="22" fillId="0" borderId="0" applyFill="0" applyBorder="0" applyAlignment="0"/>
    <xf numFmtId="182" fontId="22" fillId="0" borderId="0" applyFill="0" applyBorder="0" applyAlignment="0"/>
    <xf numFmtId="178" fontId="22" fillId="0" borderId="0" applyFill="0" applyBorder="0" applyAlignment="0"/>
    <xf numFmtId="38" fontId="17" fillId="2" borderId="0" applyNumberFormat="0" applyBorder="0" applyAlignment="0" applyProtection="0"/>
    <xf numFmtId="0" fontId="25" fillId="0" borderId="0">
      <alignment horizontal="left"/>
    </xf>
    <xf numFmtId="0" fontId="26" fillId="0" borderId="6" applyNumberFormat="0" applyAlignment="0" applyProtection="0">
      <alignment horizontal="left" vertical="center"/>
    </xf>
    <xf numFmtId="0" fontId="26" fillId="0" borderId="3">
      <alignment horizontal="left" vertical="center"/>
    </xf>
    <xf numFmtId="10" fontId="17" fillId="3" borderId="7" applyNumberFormat="0" applyBorder="0" applyAlignment="0" applyProtection="0"/>
    <xf numFmtId="177" fontId="22" fillId="0" borderId="0" applyFill="0" applyBorder="0" applyAlignment="0"/>
    <xf numFmtId="178" fontId="22" fillId="0" borderId="0" applyFill="0" applyBorder="0" applyAlignment="0"/>
    <xf numFmtId="177" fontId="22" fillId="0" borderId="0" applyFill="0" applyBorder="0" applyAlignment="0"/>
    <xf numFmtId="182" fontId="22" fillId="0" borderId="0" applyFill="0" applyBorder="0" applyAlignment="0"/>
    <xf numFmtId="178" fontId="22" fillId="0" borderId="0" applyFill="0" applyBorder="0" applyAlignment="0"/>
    <xf numFmtId="0" fontId="27" fillId="0" borderId="8"/>
    <xf numFmtId="37" fontId="18" fillId="0" borderId="0"/>
    <xf numFmtId="174" fontId="19" fillId="0" borderId="0"/>
    <xf numFmtId="9" fontId="10" fillId="0" borderId="0" applyFont="0" applyFill="0" applyBorder="0" applyAlignment="0" applyProtection="0"/>
    <xf numFmtId="181" fontId="22" fillId="0" borderId="0" applyFont="0" applyFill="0" applyBorder="0" applyAlignment="0" applyProtection="0"/>
    <xf numFmtId="186" fontId="28" fillId="0" borderId="0" applyFont="0" applyFill="0" applyBorder="0" applyAlignment="0" applyProtection="0"/>
    <xf numFmtId="1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2" fillId="0" borderId="0" applyFill="0" applyBorder="0" applyAlignment="0"/>
    <xf numFmtId="178" fontId="22" fillId="0" borderId="0" applyFill="0" applyBorder="0" applyAlignment="0"/>
    <xf numFmtId="177" fontId="22" fillId="0" borderId="0" applyFill="0" applyBorder="0" applyAlignment="0"/>
    <xf numFmtId="182" fontId="22" fillId="0" borderId="0" applyFill="0" applyBorder="0" applyAlignment="0"/>
    <xf numFmtId="178" fontId="22" fillId="0" borderId="0" applyFill="0" applyBorder="0" applyAlignment="0"/>
    <xf numFmtId="41" fontId="20" fillId="0" borderId="0" applyFont="0" applyFill="0" applyBorder="0" applyAlignment="0" applyProtection="0"/>
    <xf numFmtId="184" fontId="22" fillId="0" borderId="0" applyFont="0" applyFill="0" applyBorder="0" applyAlignment="0" applyProtection="0"/>
    <xf numFmtId="1" fontId="20" fillId="0" borderId="9" applyNumberFormat="0" applyFill="0" applyAlignment="0" applyProtection="0">
      <alignment horizontal="center" vertical="center"/>
    </xf>
    <xf numFmtId="0" fontId="27" fillId="0" borderId="0"/>
    <xf numFmtId="49" fontId="15" fillId="0" borderId="0" applyFill="0" applyBorder="0" applyAlignment="0"/>
    <xf numFmtId="183" fontId="22" fillId="0" borderId="0" applyFill="0" applyBorder="0" applyAlignment="0"/>
    <xf numFmtId="176" fontId="22" fillId="0" borderId="0" applyFill="0" applyBorder="0" applyAlignment="0"/>
    <xf numFmtId="3" fontId="13" fillId="0" borderId="10">
      <alignment horizontal="center"/>
    </xf>
    <xf numFmtId="185" fontId="22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167" fontId="29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0" fillId="0" borderId="0"/>
    <xf numFmtId="43" fontId="20" fillId="0" borderId="0" applyFont="0" applyFill="0" applyBorder="0" applyAlignment="0" applyProtection="0"/>
    <xf numFmtId="0" fontId="10" fillId="0" borderId="0"/>
    <xf numFmtId="0" fontId="12" fillId="0" borderId="0"/>
    <xf numFmtId="43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1" fillId="0" borderId="0"/>
    <xf numFmtId="9" fontId="10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4" fontId="15" fillId="0" borderId="0" applyFill="0" applyBorder="0" applyAlignment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16" fillId="0" borderId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9" fontId="15" fillId="0" borderId="0" applyFill="0" applyBorder="0" applyAlignment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2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10" fillId="0" borderId="0"/>
    <xf numFmtId="0" fontId="12" fillId="0" borderId="0"/>
    <xf numFmtId="0" fontId="17" fillId="0" borderId="0"/>
    <xf numFmtId="43" fontId="17" fillId="0" borderId="0" applyFont="0" applyFill="0" applyBorder="0" applyAlignment="0" applyProtection="0"/>
    <xf numFmtId="39" fontId="35" fillId="0" borderId="0"/>
    <xf numFmtId="40" fontId="31" fillId="0" borderId="0" applyFont="0" applyFill="0" applyBorder="0" applyAlignment="0" applyProtection="0"/>
    <xf numFmtId="0" fontId="20" fillId="0" borderId="0"/>
    <xf numFmtId="0" fontId="34" fillId="0" borderId="0"/>
    <xf numFmtId="0" fontId="34" fillId="0" borderId="0"/>
    <xf numFmtId="167" fontId="20" fillId="0" borderId="0" applyFont="0" applyFill="0" applyBorder="0" applyAlignment="0" applyProtection="0"/>
    <xf numFmtId="39" fontId="36" fillId="0" borderId="0"/>
    <xf numFmtId="39" fontId="36" fillId="0" borderId="0"/>
    <xf numFmtId="165" fontId="20" fillId="0" borderId="0" applyFont="0" applyFill="0" applyBorder="0" applyAlignment="0" applyProtection="0"/>
    <xf numFmtId="39" fontId="36" fillId="0" borderId="0"/>
    <xf numFmtId="39" fontId="36" fillId="0" borderId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9" fontId="36" fillId="0" borderId="0"/>
    <xf numFmtId="39" fontId="36" fillId="0" borderId="0"/>
    <xf numFmtId="0" fontId="10" fillId="0" borderId="0"/>
    <xf numFmtId="0" fontId="37" fillId="7" borderId="0" applyNumberFormat="0" applyBorder="0" applyAlignment="0" applyProtection="0"/>
    <xf numFmtId="9" fontId="16" fillId="0" borderId="0"/>
    <xf numFmtId="190" fontId="38" fillId="0" borderId="0" applyFont="0" applyFill="0" applyBorder="0" applyAlignment="0">
      <alignment horizontal="left"/>
    </xf>
    <xf numFmtId="0" fontId="20" fillId="0" borderId="0"/>
    <xf numFmtId="0" fontId="20" fillId="0" borderId="0"/>
    <xf numFmtId="0" fontId="39" fillId="5" borderId="0" applyNumberFormat="0" applyBorder="0" applyAlignment="0" applyProtection="0"/>
    <xf numFmtId="39" fontId="36" fillId="0" borderId="0"/>
    <xf numFmtId="39" fontId="36" fillId="0" borderId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0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0" fontId="22" fillId="0" borderId="0" applyProtection="0"/>
    <xf numFmtId="193" fontId="2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" fontId="22" fillId="0" borderId="0" applyProtection="0"/>
    <xf numFmtId="0" fontId="41" fillId="4" borderId="0" applyNumberFormat="0" applyBorder="0" applyAlignment="0" applyProtection="0"/>
    <xf numFmtId="0" fontId="25" fillId="8" borderId="11"/>
    <xf numFmtId="0" fontId="42" fillId="0" borderId="6" applyNumberFormat="0" applyAlignment="0" applyProtection="0">
      <alignment horizontal="left" vertical="center"/>
    </xf>
    <xf numFmtId="0" fontId="42" fillId="0" borderId="3">
      <alignment horizontal="left" vertical="center"/>
    </xf>
    <xf numFmtId="0" fontId="43" fillId="9" borderId="12">
      <alignment vertical="center" wrapText="1"/>
    </xf>
    <xf numFmtId="0" fontId="44" fillId="0" borderId="0" applyProtection="0"/>
    <xf numFmtId="0" fontId="26" fillId="0" borderId="0" applyProtection="0"/>
    <xf numFmtId="0" fontId="45" fillId="6" borderId="0" applyNumberFormat="0" applyBorder="0" applyAlignment="0" applyProtection="0"/>
    <xf numFmtId="0" fontId="46" fillId="0" borderId="0">
      <alignment vertical="center"/>
    </xf>
    <xf numFmtId="0" fontId="11" fillId="0" borderId="0"/>
    <xf numFmtId="0" fontId="3" fillId="0" borderId="0"/>
    <xf numFmtId="0" fontId="3" fillId="0" borderId="0"/>
    <xf numFmtId="0" fontId="47" fillId="0" borderId="0"/>
    <xf numFmtId="194" fontId="20" fillId="0" borderId="0" applyFont="0" applyFill="0" applyBorder="0" applyAlignment="0" applyProtection="0"/>
    <xf numFmtId="195" fontId="20" fillId="0" borderId="0"/>
    <xf numFmtId="0" fontId="48" fillId="0" borderId="0"/>
    <xf numFmtId="3" fontId="20" fillId="0" borderId="7" applyNumberFormat="0" applyFont="0" applyFill="0" applyAlignment="0" applyProtection="0">
      <alignment vertical="center"/>
    </xf>
    <xf numFmtId="0" fontId="49" fillId="0" borderId="0" applyFill="0" applyBorder="0" applyProtection="0">
      <alignment horizontal="left" vertical="top"/>
    </xf>
    <xf numFmtId="40" fontId="50" fillId="0" borderId="0"/>
    <xf numFmtId="40" fontId="47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52" fillId="0" borderId="13"/>
    <xf numFmtId="4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2" fontId="53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10" fillId="0" borderId="0"/>
    <xf numFmtId="0" fontId="20" fillId="0" borderId="0"/>
    <xf numFmtId="0" fontId="10" fillId="0" borderId="0"/>
    <xf numFmtId="0" fontId="20" fillId="0" borderId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48" fillId="0" borderId="0"/>
    <xf numFmtId="0" fontId="54" fillId="0" borderId="0"/>
    <xf numFmtId="0" fontId="2" fillId="0" borderId="0"/>
    <xf numFmtId="168" fontId="2" fillId="0" borderId="0" applyFont="0" applyFill="0" applyBorder="0" applyAlignment="0" applyProtection="0"/>
    <xf numFmtId="0" fontId="5" fillId="0" borderId="0"/>
    <xf numFmtId="4" fontId="5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4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4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196" fontId="80" fillId="0" borderId="22" applyNumberFormat="0" applyFill="0" applyAlignment="0" applyProtection="0"/>
    <xf numFmtId="196" fontId="79" fillId="0" borderId="21" applyNumberFormat="0" applyFill="0" applyAlignment="0" applyProtection="0"/>
    <xf numFmtId="196" fontId="78" fillId="0" borderId="20" applyNumberFormat="0" applyFill="0" applyAlignment="0" applyProtection="0"/>
    <xf numFmtId="196" fontId="77" fillId="12" borderId="19" applyNumberFormat="0" applyFont="0" applyAlignment="0" applyProtection="0"/>
    <xf numFmtId="196" fontId="59" fillId="25" borderId="0" applyNumberFormat="0" applyBorder="0" applyAlignment="0" applyProtection="0"/>
    <xf numFmtId="196" fontId="59" fillId="18" borderId="0" applyNumberFormat="0" applyBorder="0" applyAlignment="0" applyProtection="0"/>
    <xf numFmtId="196" fontId="59" fillId="23" borderId="0" applyNumberFormat="0" applyBorder="0" applyAlignment="0" applyProtection="0"/>
    <xf numFmtId="196" fontId="59" fillId="22" borderId="0" applyNumberFormat="0" applyBorder="0" applyAlignment="0" applyProtection="0"/>
    <xf numFmtId="196" fontId="59" fillId="11" borderId="0" applyNumberFormat="0" applyBorder="0" applyAlignment="0" applyProtection="0"/>
    <xf numFmtId="172" fontId="62" fillId="0" borderId="0"/>
    <xf numFmtId="173" fontId="62" fillId="0" borderId="0"/>
    <xf numFmtId="196" fontId="58" fillId="14" borderId="0" applyNumberFormat="0" applyBorder="0" applyAlignment="0" applyProtection="0"/>
    <xf numFmtId="196" fontId="58" fillId="16" borderId="0" applyNumberFormat="0" applyBorder="0" applyAlignment="0" applyProtection="0"/>
    <xf numFmtId="196" fontId="58" fillId="15" borderId="0" applyNumberFormat="0" applyBorder="0" applyAlignment="0" applyProtection="0"/>
    <xf numFmtId="196" fontId="58" fillId="14" borderId="0" applyNumberFormat="0" applyBorder="0" applyAlignment="0" applyProtection="0"/>
    <xf numFmtId="196" fontId="58" fillId="11" borderId="0" applyNumberFormat="0" applyBorder="0" applyAlignment="0" applyProtection="0"/>
    <xf numFmtId="196" fontId="58" fillId="13" borderId="0" applyNumberFormat="0" applyBorder="0" applyAlignment="0" applyProtection="0"/>
    <xf numFmtId="196" fontId="58" fillId="10" borderId="0" applyNumberFormat="0" applyBorder="0" applyAlignment="0" applyProtection="0"/>
    <xf numFmtId="196" fontId="58" fillId="12" borderId="0" applyNumberFormat="0" applyBorder="0" applyAlignment="0" applyProtection="0"/>
    <xf numFmtId="196" fontId="58" fillId="11" borderId="0" applyNumberFormat="0" applyBorder="0" applyAlignment="0" applyProtection="0"/>
    <xf numFmtId="196" fontId="67" fillId="10" borderId="25" applyNumberFormat="0" applyAlignment="0" applyProtection="0"/>
    <xf numFmtId="10" fontId="17" fillId="3" borderId="29" applyNumberFormat="0" applyBorder="0" applyAlignment="0" applyProtection="0"/>
    <xf numFmtId="0" fontId="15" fillId="0" borderId="0">
      <alignment vertical="top"/>
    </xf>
    <xf numFmtId="0" fontId="11" fillId="0" borderId="0"/>
    <xf numFmtId="0" fontId="20" fillId="0" borderId="0"/>
    <xf numFmtId="196" fontId="64" fillId="19" borderId="14" applyNumberFormat="0" applyAlignment="0" applyProtection="0"/>
    <xf numFmtId="0" fontId="15" fillId="0" borderId="0"/>
    <xf numFmtId="196" fontId="10" fillId="0" borderId="0"/>
    <xf numFmtId="199" fontId="81" fillId="0" borderId="0"/>
    <xf numFmtId="196" fontId="59" fillId="18" borderId="0" applyNumberFormat="0" applyBorder="0" applyAlignment="0" applyProtection="0"/>
    <xf numFmtId="196" fontId="58" fillId="17" borderId="0" applyNumberFormat="0" applyBorder="0" applyAlignment="0" applyProtection="0"/>
    <xf numFmtId="43" fontId="20" fillId="0" borderId="0" applyFont="0" applyFill="0" applyBorder="0" applyAlignment="0" applyProtection="0"/>
    <xf numFmtId="168" fontId="15" fillId="0" borderId="0" applyFont="0" applyFill="0" applyBorder="0" applyAlignment="0" applyProtection="0"/>
    <xf numFmtId="196" fontId="71" fillId="0" borderId="0" applyNumberFormat="0" applyFill="0" applyBorder="0" applyAlignment="0" applyProtection="0"/>
    <xf numFmtId="196" fontId="65" fillId="0" borderId="15" applyNumberFormat="0" applyFill="0" applyAlignment="0" applyProtection="0"/>
    <xf numFmtId="175" fontId="62" fillId="0" borderId="0"/>
    <xf numFmtId="196" fontId="58" fillId="11" borderId="0" applyNumberFormat="0" applyBorder="0" applyAlignment="0" applyProtection="0"/>
    <xf numFmtId="196" fontId="60" fillId="0" borderId="0"/>
    <xf numFmtId="196" fontId="59" fillId="15" borderId="0" applyNumberFormat="0" applyBorder="0" applyAlignment="0" applyProtection="0"/>
    <xf numFmtId="196" fontId="77" fillId="12" borderId="28" applyNumberFormat="0" applyFont="0" applyAlignment="0" applyProtection="0"/>
    <xf numFmtId="196" fontId="59" fillId="14" borderId="0" applyNumberFormat="0" applyBorder="0" applyAlignment="0" applyProtection="0"/>
    <xf numFmtId="43" fontId="10" fillId="0" borderId="0" applyFont="0" applyFill="0" applyBorder="0" applyAlignment="0" applyProtection="0"/>
    <xf numFmtId="196" fontId="68" fillId="10" borderId="26" applyNumberFormat="0" applyAlignment="0" applyProtection="0"/>
    <xf numFmtId="43" fontId="10" fillId="0" borderId="0" applyFont="0" applyFill="0" applyBorder="0" applyAlignment="0" applyProtection="0"/>
    <xf numFmtId="168" fontId="20" fillId="0" borderId="0" applyFont="0" applyFill="0" applyBorder="0" applyAlignment="0" applyProtection="0"/>
    <xf numFmtId="196" fontId="59" fillId="18" borderId="0" applyNumberFormat="0" applyBorder="0" applyAlignment="0" applyProtection="0"/>
    <xf numFmtId="43" fontId="61" fillId="0" borderId="0" applyFont="0" applyFill="0" applyBorder="0" applyAlignment="0" applyProtection="0"/>
    <xf numFmtId="196" fontId="59" fillId="16" borderId="0" applyNumberFormat="0" applyBorder="0" applyAlignment="0" applyProtection="0"/>
    <xf numFmtId="43" fontId="10" fillId="0" borderId="0" applyFont="0" applyFill="0" applyBorder="0" applyAlignment="0" applyProtection="0"/>
    <xf numFmtId="196" fontId="59" fillId="18" borderId="0" applyNumberFormat="0" applyBorder="0" applyAlignment="0" applyProtection="0"/>
    <xf numFmtId="168" fontId="2" fillId="0" borderId="0" applyFont="0" applyFill="0" applyBorder="0" applyAlignment="0" applyProtection="0"/>
    <xf numFmtId="196" fontId="75" fillId="16" borderId="0" applyNumberFormat="0" applyBorder="0" applyAlignment="0" applyProtection="0"/>
    <xf numFmtId="196" fontId="74" fillId="11" borderId="17" applyNumberFormat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196" fontId="72" fillId="21" borderId="0" applyNumberFormat="0" applyBorder="0" applyAlignment="0" applyProtection="0"/>
    <xf numFmtId="168" fontId="11" fillId="0" borderId="0" applyFont="0" applyFill="0" applyBorder="0" applyAlignment="0" applyProtection="0"/>
    <xf numFmtId="196" fontId="69" fillId="0" borderId="0" applyNumberFormat="0" applyFill="0" applyBorder="0" applyAlignment="0" applyProtection="0"/>
    <xf numFmtId="196" fontId="68" fillId="10" borderId="17" applyNumberFormat="0" applyAlignment="0" applyProtection="0"/>
    <xf numFmtId="196" fontId="67" fillId="10" borderId="16" applyNumberFormat="0" applyAlignment="0" applyProtection="0"/>
    <xf numFmtId="196" fontId="66" fillId="20" borderId="0" applyNumberFormat="0" applyBorder="0" applyAlignment="0" applyProtection="0"/>
    <xf numFmtId="0" fontId="63" fillId="0" borderId="0"/>
    <xf numFmtId="0" fontId="42" fillId="0" borderId="24">
      <alignment horizontal="left" vertical="center"/>
    </xf>
    <xf numFmtId="0" fontId="2" fillId="0" borderId="0"/>
    <xf numFmtId="196" fontId="70" fillId="0" borderId="0" applyNumberFormat="0" applyFill="0" applyBorder="0" applyAlignment="0" applyProtection="0"/>
    <xf numFmtId="196" fontId="76" fillId="0" borderId="18" applyNumberFormat="0" applyFill="0" applyAlignment="0" applyProtection="0"/>
    <xf numFmtId="0" fontId="20" fillId="0" borderId="0"/>
    <xf numFmtId="196" fontId="77" fillId="12" borderId="28" applyNumberFormat="0" applyFont="0" applyAlignment="0" applyProtection="0"/>
    <xf numFmtId="196" fontId="59" fillId="24" borderId="0" applyNumberFormat="0" applyBorder="0" applyAlignment="0" applyProtection="0"/>
    <xf numFmtId="0" fontId="20" fillId="0" borderId="0"/>
    <xf numFmtId="196" fontId="74" fillId="11" borderId="26" applyNumberFormat="0" applyAlignment="0" applyProtection="0"/>
    <xf numFmtId="198" fontId="10" fillId="0" borderId="0" applyFont="0" applyFill="0" applyBorder="0" applyAlignment="0" applyProtection="0"/>
    <xf numFmtId="196" fontId="58" fillId="10" borderId="0" applyNumberFormat="0" applyBorder="0" applyAlignment="0" applyProtection="0"/>
    <xf numFmtId="196" fontId="67" fillId="10" borderId="25" applyNumberFormat="0" applyAlignment="0" applyProtection="0"/>
    <xf numFmtId="0" fontId="10" fillId="0" borderId="0"/>
    <xf numFmtId="168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/>
    <xf numFmtId="0" fontId="11" fillId="0" borderId="0"/>
    <xf numFmtId="0" fontId="20" fillId="0" borderId="0"/>
    <xf numFmtId="10" fontId="17" fillId="3" borderId="23" applyNumberFormat="0" applyBorder="0" applyAlignment="0" applyProtection="0"/>
    <xf numFmtId="0" fontId="11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  <xf numFmtId="196" fontId="76" fillId="0" borderId="27" applyNumberFormat="0" applyFill="0" applyAlignment="0" applyProtection="0"/>
    <xf numFmtId="168" fontId="10" fillId="0" borderId="0" applyFont="0" applyFill="0" applyBorder="0" applyAlignment="0" applyProtection="0"/>
    <xf numFmtId="197" fontId="20" fillId="0" borderId="0" applyFont="0" applyFill="0" applyBorder="0" applyAlignment="0" applyProtection="0"/>
    <xf numFmtId="0" fontId="11" fillId="0" borderId="0"/>
    <xf numFmtId="0" fontId="20" fillId="0" borderId="0"/>
    <xf numFmtId="196" fontId="76" fillId="0" borderId="27" applyNumberFormat="0" applyFill="0" applyAlignment="0" applyProtection="0"/>
    <xf numFmtId="196" fontId="74" fillId="11" borderId="26" applyNumberFormat="0" applyAlignment="0" applyProtection="0"/>
    <xf numFmtId="196" fontId="68" fillId="10" borderId="26" applyNumberFormat="0" applyAlignment="0" applyProtection="0"/>
    <xf numFmtId="196" fontId="67" fillId="10" borderId="25" applyNumberFormat="0" applyAlignment="0" applyProtection="0"/>
    <xf numFmtId="0" fontId="42" fillId="0" borderId="24">
      <alignment horizontal="left" vertical="center"/>
    </xf>
    <xf numFmtId="10" fontId="17" fillId="3" borderId="23" applyNumberFormat="0" applyBorder="0" applyAlignment="0" applyProtection="0"/>
    <xf numFmtId="196" fontId="77" fillId="12" borderId="28" applyNumberFormat="0" applyFont="0" applyAlignment="0" applyProtection="0"/>
    <xf numFmtId="196" fontId="76" fillId="0" borderId="27" applyNumberFormat="0" applyFill="0" applyAlignment="0" applyProtection="0"/>
    <xf numFmtId="196" fontId="74" fillId="11" borderId="26" applyNumberFormat="0" applyAlignment="0" applyProtection="0"/>
    <xf numFmtId="196" fontId="67" fillId="10" borderId="25" applyNumberFormat="0" applyAlignment="0" applyProtection="0"/>
    <xf numFmtId="196" fontId="68" fillId="10" borderId="26" applyNumberFormat="0" applyAlignment="0" applyProtection="0"/>
    <xf numFmtId="196" fontId="68" fillId="10" borderId="26" applyNumberFormat="0" applyAlignment="0" applyProtection="0"/>
    <xf numFmtId="196" fontId="74" fillId="11" borderId="26" applyNumberFormat="0" applyAlignment="0" applyProtection="0"/>
    <xf numFmtId="196" fontId="76" fillId="0" borderId="27" applyNumberFormat="0" applyFill="0" applyAlignment="0" applyProtection="0"/>
    <xf numFmtId="10" fontId="17" fillId="3" borderId="23" applyNumberFormat="0" applyBorder="0" applyAlignment="0" applyProtection="0"/>
    <xf numFmtId="196" fontId="77" fillId="12" borderId="28" applyNumberFormat="0" applyFont="0" applyAlignment="0" applyProtection="0"/>
    <xf numFmtId="0" fontId="42" fillId="0" borderId="24">
      <alignment horizontal="left" vertical="center"/>
    </xf>
    <xf numFmtId="0" fontId="42" fillId="0" borderId="30">
      <alignment horizontal="left" vertical="center"/>
    </xf>
    <xf numFmtId="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38" fontId="17" fillId="26" borderId="0" applyNumberFormat="0" applyBorder="0" applyAlignment="0" applyProtection="0"/>
    <xf numFmtId="10" fontId="17" fillId="26" borderId="7" applyNumberFormat="0" applyBorder="0" applyAlignment="0" applyProtection="0"/>
    <xf numFmtId="0" fontId="2" fillId="0" borderId="0"/>
    <xf numFmtId="0" fontId="77" fillId="0" borderId="0"/>
    <xf numFmtId="0" fontId="105" fillId="27" borderId="0" applyNumberFormat="0" applyBorder="0" applyAlignment="0" applyProtection="0">
      <alignment vertical="center"/>
    </xf>
    <xf numFmtId="0" fontId="105" fillId="20" borderId="0" applyNumberFormat="0" applyBorder="0" applyAlignment="0" applyProtection="0">
      <alignment vertical="center"/>
    </xf>
    <xf numFmtId="0" fontId="105" fillId="21" borderId="0" applyNumberFormat="0" applyBorder="0" applyAlignment="0" applyProtection="0">
      <alignment vertical="center"/>
    </xf>
    <xf numFmtId="0" fontId="105" fillId="28" borderId="0" applyNumberFormat="0" applyBorder="0" applyAlignment="0" applyProtection="0">
      <alignment vertical="center"/>
    </xf>
    <xf numFmtId="0" fontId="105" fillId="13" borderId="0" applyNumberFormat="0" applyBorder="0" applyAlignment="0" applyProtection="0">
      <alignment vertical="center"/>
    </xf>
    <xf numFmtId="0" fontId="105" fillId="11" borderId="0" applyNumberFormat="0" applyBorder="0" applyAlignment="0" applyProtection="0">
      <alignment vertical="center"/>
    </xf>
    <xf numFmtId="0" fontId="82" fillId="27" borderId="0" applyNumberFormat="0" applyBorder="0" applyAlignment="0" applyProtection="0"/>
    <xf numFmtId="0" fontId="82" fillId="20" borderId="0" applyNumberFormat="0" applyBorder="0" applyAlignment="0" applyProtection="0"/>
    <xf numFmtId="0" fontId="82" fillId="21" borderId="0" applyNumberFormat="0" applyBorder="0" applyAlignment="0" applyProtection="0"/>
    <xf numFmtId="0" fontId="82" fillId="28" borderId="0" applyNumberFormat="0" applyBorder="0" applyAlignment="0" applyProtection="0"/>
    <xf numFmtId="0" fontId="82" fillId="13" borderId="0" applyNumberFormat="0" applyBorder="0" applyAlignment="0" applyProtection="0"/>
    <xf numFmtId="0" fontId="82" fillId="11" borderId="0" applyNumberFormat="0" applyBorder="0" applyAlignment="0" applyProtection="0"/>
    <xf numFmtId="0" fontId="105" fillId="17" borderId="0" applyNumberFormat="0" applyBorder="0" applyAlignment="0" applyProtection="0">
      <alignment vertical="center"/>
    </xf>
    <xf numFmtId="0" fontId="105" fillId="15" borderId="0" applyNumberFormat="0" applyBorder="0" applyAlignment="0" applyProtection="0">
      <alignment vertical="center"/>
    </xf>
    <xf numFmtId="0" fontId="105" fillId="29" borderId="0" applyNumberFormat="0" applyBorder="0" applyAlignment="0" applyProtection="0">
      <alignment vertical="center"/>
    </xf>
    <xf numFmtId="0" fontId="105" fillId="28" borderId="0" applyNumberFormat="0" applyBorder="0" applyAlignment="0" applyProtection="0">
      <alignment vertical="center"/>
    </xf>
    <xf numFmtId="0" fontId="105" fillId="17" borderId="0" applyNumberFormat="0" applyBorder="0" applyAlignment="0" applyProtection="0">
      <alignment vertical="center"/>
    </xf>
    <xf numFmtId="0" fontId="105" fillId="30" borderId="0" applyNumberFormat="0" applyBorder="0" applyAlignment="0" applyProtection="0">
      <alignment vertical="center"/>
    </xf>
    <xf numFmtId="0" fontId="82" fillId="17" borderId="0" applyNumberFormat="0" applyBorder="0" applyAlignment="0" applyProtection="0"/>
    <xf numFmtId="0" fontId="82" fillId="15" borderId="0" applyNumberFormat="0" applyBorder="0" applyAlignment="0" applyProtection="0"/>
    <xf numFmtId="0" fontId="82" fillId="29" borderId="0" applyNumberFormat="0" applyBorder="0" applyAlignment="0" applyProtection="0"/>
    <xf numFmtId="0" fontId="82" fillId="28" borderId="0" applyNumberFormat="0" applyBorder="0" applyAlignment="0" applyProtection="0"/>
    <xf numFmtId="0" fontId="82" fillId="17" borderId="0" applyNumberFormat="0" applyBorder="0" applyAlignment="0" applyProtection="0"/>
    <xf numFmtId="0" fontId="82" fillId="30" borderId="0" applyNumberFormat="0" applyBorder="0" applyAlignment="0" applyProtection="0"/>
    <xf numFmtId="0" fontId="106" fillId="31" borderId="0" applyNumberFormat="0" applyBorder="0" applyAlignment="0" applyProtection="0">
      <alignment vertical="center"/>
    </xf>
    <xf numFmtId="0" fontId="106" fillId="15" borderId="0" applyNumberFormat="0" applyBorder="0" applyAlignment="0" applyProtection="0">
      <alignment vertical="center"/>
    </xf>
    <xf numFmtId="0" fontId="106" fillId="29" borderId="0" applyNumberFormat="0" applyBorder="0" applyAlignment="0" applyProtection="0">
      <alignment vertical="center"/>
    </xf>
    <xf numFmtId="0" fontId="106" fillId="32" borderId="0" applyNumberFormat="0" applyBorder="0" applyAlignment="0" applyProtection="0">
      <alignment vertical="center"/>
    </xf>
    <xf numFmtId="0" fontId="106" fillId="18" borderId="0" applyNumberFormat="0" applyBorder="0" applyAlignment="0" applyProtection="0">
      <alignment vertical="center"/>
    </xf>
    <xf numFmtId="0" fontId="106" fillId="33" borderId="0" applyNumberFormat="0" applyBorder="0" applyAlignment="0" applyProtection="0">
      <alignment vertical="center"/>
    </xf>
    <xf numFmtId="0" fontId="83" fillId="31" borderId="0" applyNumberFormat="0" applyBorder="0" applyAlignment="0" applyProtection="0"/>
    <xf numFmtId="0" fontId="83" fillId="15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18" borderId="0" applyNumberFormat="0" applyBorder="0" applyAlignment="0" applyProtection="0"/>
    <xf numFmtId="0" fontId="83" fillId="33" borderId="0" applyNumberFormat="0" applyBorder="0" applyAlignment="0" applyProtection="0"/>
    <xf numFmtId="43" fontId="77" fillId="0" borderId="0" applyFont="0" applyFill="0" applyBorder="0" applyAlignment="0" applyProtection="0"/>
    <xf numFmtId="166" fontId="20" fillId="0" borderId="0" applyFont="0" applyFill="0" applyBorder="0" applyAlignment="0" applyProtection="0"/>
    <xf numFmtId="38" fontId="107" fillId="0" borderId="0" applyFont="0" applyFill="0" applyBorder="0" applyAlignment="0" applyProtection="0">
      <alignment vertical="center"/>
    </xf>
    <xf numFmtId="43" fontId="6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10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03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14" fillId="0" borderId="0" applyNumberFormat="0" applyFill="0" applyBorder="0" applyAlignment="0" applyProtection="0"/>
    <xf numFmtId="38" fontId="17" fillId="2" borderId="0" applyNumberFormat="0" applyBorder="0" applyAlignment="0" applyProtection="0"/>
    <xf numFmtId="10" fontId="17" fillId="3" borderId="7" applyNumberFormat="0" applyBorder="0" applyAlignment="0" applyProtection="0"/>
    <xf numFmtId="0" fontId="11" fillId="0" borderId="0"/>
    <xf numFmtId="0" fontId="11" fillId="0" borderId="0"/>
    <xf numFmtId="0" fontId="61" fillId="0" borderId="0"/>
    <xf numFmtId="0" fontId="16" fillId="0" borderId="0"/>
    <xf numFmtId="0" fontId="8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0">
      <alignment vertical="center"/>
    </xf>
    <xf numFmtId="0" fontId="6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8" fillId="0" borderId="0"/>
    <xf numFmtId="0" fontId="2" fillId="0" borderId="0"/>
    <xf numFmtId="0" fontId="2" fillId="0" borderId="0"/>
    <xf numFmtId="0" fontId="103" fillId="0" borderId="0"/>
    <xf numFmtId="9" fontId="20" fillId="0" borderId="0" applyFont="0" applyFill="0" applyBorder="0" applyAlignment="0" applyProtection="0"/>
    <xf numFmtId="0" fontId="20" fillId="0" borderId="0"/>
    <xf numFmtId="40" fontId="84" fillId="0" borderId="0"/>
    <xf numFmtId="3" fontId="85" fillId="0" borderId="10">
      <alignment horizontal="center"/>
    </xf>
    <xf numFmtId="0" fontId="106" fillId="34" borderId="0" applyNumberFormat="0" applyBorder="0" applyAlignment="0" applyProtection="0">
      <alignment vertical="center"/>
    </xf>
    <xf numFmtId="0" fontId="106" fillId="22" borderId="0" applyNumberFormat="0" applyBorder="0" applyAlignment="0" applyProtection="0">
      <alignment vertical="center"/>
    </xf>
    <xf numFmtId="0" fontId="106" fillId="23" borderId="0" applyNumberFormat="0" applyBorder="0" applyAlignment="0" applyProtection="0">
      <alignment vertical="center"/>
    </xf>
    <xf numFmtId="0" fontId="106" fillId="32" borderId="0" applyNumberFormat="0" applyBorder="0" applyAlignment="0" applyProtection="0">
      <alignment vertical="center"/>
    </xf>
    <xf numFmtId="0" fontId="106" fillId="18" borderId="0" applyNumberFormat="0" applyBorder="0" applyAlignment="0" applyProtection="0">
      <alignment vertical="center"/>
    </xf>
    <xf numFmtId="0" fontId="106" fillId="25" borderId="0" applyNumberFormat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9" fillId="19" borderId="14" applyNumberFormat="0" applyAlignment="0" applyProtection="0">
      <alignment vertical="center"/>
    </xf>
    <xf numFmtId="0" fontId="110" fillId="16" borderId="0" applyNumberFormat="0" applyBorder="0" applyAlignment="0" applyProtection="0">
      <alignment vertical="center"/>
    </xf>
    <xf numFmtId="9" fontId="124" fillId="0" borderId="0" applyFont="0" applyFill="0" applyBorder="0" applyAlignment="0" applyProtection="0">
      <alignment vertical="center"/>
    </xf>
    <xf numFmtId="0" fontId="111" fillId="12" borderId="33" applyNumberFormat="0" applyFont="0" applyAlignment="0" applyProtection="0">
      <alignment vertical="center"/>
    </xf>
    <xf numFmtId="0" fontId="112" fillId="0" borderId="15" applyNumberFormat="0" applyFill="0" applyAlignment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87" fillId="19" borderId="14" applyNumberFormat="0" applyAlignment="0" applyProtection="0"/>
    <xf numFmtId="0" fontId="88" fillId="0" borderId="15" applyNumberFormat="0" applyFill="0" applyAlignment="0" applyProtection="0"/>
    <xf numFmtId="0" fontId="89" fillId="20" borderId="0" applyNumberFormat="0" applyBorder="0" applyAlignment="0" applyProtection="0"/>
    <xf numFmtId="0" fontId="90" fillId="14" borderId="34" applyNumberFormat="0" applyAlignment="0" applyProtection="0"/>
    <xf numFmtId="0" fontId="91" fillId="14" borderId="26" applyNumberFormat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21" borderId="0" applyNumberFormat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7" fillId="11" borderId="26" applyNumberFormat="0" applyAlignment="0" applyProtection="0"/>
    <xf numFmtId="0" fontId="98" fillId="16" borderId="0" applyNumberFormat="0" applyBorder="0" applyAlignment="0" applyProtection="0"/>
    <xf numFmtId="0" fontId="99" fillId="0" borderId="35" applyNumberFormat="0" applyFill="0" applyAlignment="0" applyProtection="0"/>
    <xf numFmtId="0" fontId="83" fillId="34" borderId="0" applyNumberFormat="0" applyBorder="0" applyAlignment="0" applyProtection="0"/>
    <xf numFmtId="0" fontId="83" fillId="22" borderId="0" applyNumberFormat="0" applyBorder="0" applyAlignment="0" applyProtection="0"/>
    <xf numFmtId="0" fontId="83" fillId="23" borderId="0" applyNumberFormat="0" applyBorder="0" applyAlignment="0" applyProtection="0"/>
    <xf numFmtId="0" fontId="83" fillId="32" borderId="0" applyNumberFormat="0" applyBorder="0" applyAlignment="0" applyProtection="0"/>
    <xf numFmtId="0" fontId="83" fillId="18" borderId="0" applyNumberFormat="0" applyBorder="0" applyAlignment="0" applyProtection="0"/>
    <xf numFmtId="0" fontId="83" fillId="25" borderId="0" applyNumberFormat="0" applyBorder="0" applyAlignment="0" applyProtection="0"/>
    <xf numFmtId="0" fontId="77" fillId="12" borderId="33" applyNumberFormat="0" applyFont="0" applyAlignment="0" applyProtection="0"/>
    <xf numFmtId="0" fontId="100" fillId="0" borderId="31" applyNumberFormat="0" applyFill="0" applyAlignment="0" applyProtection="0"/>
    <xf numFmtId="0" fontId="101" fillId="0" borderId="21" applyNumberFormat="0" applyFill="0" applyAlignment="0" applyProtection="0"/>
    <xf numFmtId="0" fontId="102" fillId="0" borderId="32" applyNumberFormat="0" applyFill="0" applyAlignment="0" applyProtection="0"/>
    <xf numFmtId="0" fontId="102" fillId="0" borderId="0" applyNumberFormat="0" applyFill="0" applyBorder="0" applyAlignment="0" applyProtection="0"/>
    <xf numFmtId="0" fontId="113" fillId="11" borderId="26" applyNumberFormat="0" applyAlignment="0" applyProtection="0">
      <alignment vertical="center"/>
    </xf>
    <xf numFmtId="0" fontId="114" fillId="14" borderId="34" applyNumberFormat="0" applyAlignment="0" applyProtection="0">
      <alignment vertical="center"/>
    </xf>
    <xf numFmtId="0" fontId="115" fillId="20" borderId="0" applyNumberFormat="0" applyBorder="0" applyAlignment="0" applyProtection="0">
      <alignment vertical="center"/>
    </xf>
    <xf numFmtId="38" fontId="107" fillId="0" borderId="0" applyFont="0" applyFill="0" applyBorder="0" applyAlignment="0" applyProtection="0">
      <alignment vertical="center"/>
    </xf>
    <xf numFmtId="38" fontId="111" fillId="0" borderId="0" applyFont="0" applyFill="0" applyBorder="0" applyAlignment="0" applyProtection="0"/>
    <xf numFmtId="38" fontId="111" fillId="0" borderId="0" applyFont="0" applyFill="0" applyBorder="0" applyAlignment="0" applyProtection="0"/>
    <xf numFmtId="38" fontId="124" fillId="0" borderId="0" applyFont="0" applyFill="0" applyBorder="0" applyAlignment="0" applyProtection="0">
      <alignment vertical="center"/>
    </xf>
    <xf numFmtId="0" fontId="107" fillId="0" borderId="0">
      <alignment vertical="center"/>
    </xf>
    <xf numFmtId="0" fontId="125" fillId="0" borderId="0">
      <alignment vertical="center"/>
    </xf>
    <xf numFmtId="0" fontId="111" fillId="0" borderId="0"/>
    <xf numFmtId="0" fontId="124" fillId="0" borderId="0">
      <alignment vertical="center"/>
    </xf>
    <xf numFmtId="0" fontId="111" fillId="0" borderId="0"/>
    <xf numFmtId="0" fontId="124" fillId="0" borderId="0">
      <alignment vertical="center"/>
    </xf>
    <xf numFmtId="0" fontId="111" fillId="0" borderId="0"/>
    <xf numFmtId="0" fontId="116" fillId="21" borderId="0" applyNumberFormat="0" applyBorder="0" applyAlignment="0" applyProtection="0">
      <alignment vertical="center"/>
    </xf>
    <xf numFmtId="0" fontId="117" fillId="0" borderId="31" applyNumberFormat="0" applyFill="0" applyAlignment="0" applyProtection="0">
      <alignment vertical="center"/>
    </xf>
    <xf numFmtId="0" fontId="118" fillId="0" borderId="21" applyNumberFormat="0" applyFill="0" applyAlignment="0" applyProtection="0">
      <alignment vertical="center"/>
    </xf>
    <xf numFmtId="0" fontId="119" fillId="0" borderId="32" applyNumberFormat="0" applyFill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20" fillId="14" borderId="26" applyNumberFormat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3" fillId="0" borderId="35" applyNumberFormat="0" applyFill="0" applyAlignment="0" applyProtection="0">
      <alignment vertical="center"/>
    </xf>
    <xf numFmtId="0" fontId="77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68" fontId="20" fillId="0" borderId="0" applyFont="0" applyFill="0" applyBorder="0" applyAlignment="0" applyProtection="0"/>
    <xf numFmtId="0" fontId="20" fillId="0" borderId="0"/>
    <xf numFmtId="174" fontId="19" fillId="0" borderId="0"/>
    <xf numFmtId="0" fontId="20" fillId="0" borderId="0"/>
    <xf numFmtId="43" fontId="6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1" fillId="12" borderId="28" applyNumberFormat="0" applyFont="0" applyAlignment="0" applyProtection="0">
      <alignment vertical="center"/>
    </xf>
    <xf numFmtId="0" fontId="90" fillId="14" borderId="25" applyNumberFormat="0" applyAlignment="0" applyProtection="0"/>
    <xf numFmtId="0" fontId="91" fillId="14" borderId="26" applyNumberFormat="0" applyAlignment="0" applyProtection="0"/>
    <xf numFmtId="0" fontId="97" fillId="11" borderId="26" applyNumberFormat="0" applyAlignment="0" applyProtection="0"/>
    <xf numFmtId="0" fontId="99" fillId="0" borderId="35" applyNumberFormat="0" applyFill="0" applyAlignment="0" applyProtection="0"/>
    <xf numFmtId="0" fontId="77" fillId="12" borderId="28" applyNumberFormat="0" applyFont="0" applyAlignment="0" applyProtection="0"/>
    <xf numFmtId="0" fontId="113" fillId="11" borderId="26" applyNumberFormat="0" applyAlignment="0" applyProtection="0">
      <alignment vertical="center"/>
    </xf>
    <xf numFmtId="0" fontId="114" fillId="14" borderId="25" applyNumberFormat="0" applyAlignment="0" applyProtection="0">
      <alignment vertical="center"/>
    </xf>
    <xf numFmtId="9" fontId="20" fillId="0" borderId="0" applyFont="0" applyFill="0" applyBorder="0" applyAlignment="0" applyProtection="0"/>
    <xf numFmtId="0" fontId="120" fillId="14" borderId="26" applyNumberFormat="0" applyAlignment="0" applyProtection="0">
      <alignment vertical="center"/>
    </xf>
    <xf numFmtId="197" fontId="20" fillId="0" borderId="0" applyFont="0" applyFill="0" applyBorder="0" applyAlignment="0" applyProtection="0"/>
    <xf numFmtId="0" fontId="20" fillId="0" borderId="0"/>
    <xf numFmtId="0" fontId="123" fillId="0" borderId="35" applyNumberFormat="0" applyFill="0" applyAlignment="0" applyProtection="0">
      <alignment vertical="center"/>
    </xf>
    <xf numFmtId="43" fontId="20" fillId="0" borderId="0" applyFont="0" applyFill="0" applyBorder="0" applyAlignment="0" applyProtection="0"/>
    <xf numFmtId="0" fontId="61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6" fillId="0" borderId="0"/>
    <xf numFmtId="201" fontId="127" fillId="0" borderId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5" fillId="0" borderId="0"/>
    <xf numFmtId="4" fontId="5" fillId="0" borderId="0" applyFont="0" applyFill="0" applyBorder="0" applyAlignment="0" applyProtection="0"/>
    <xf numFmtId="0" fontId="26" fillId="0" borderId="24">
      <alignment horizontal="left" vertical="center"/>
    </xf>
    <xf numFmtId="0" fontId="42" fillId="0" borderId="24">
      <alignment horizontal="left" vertical="center"/>
    </xf>
    <xf numFmtId="4" fontId="5" fillId="0" borderId="0" applyFont="0" applyFill="0" applyBorder="0" applyAlignment="0" applyProtection="0"/>
    <xf numFmtId="0" fontId="5" fillId="0" borderId="0"/>
    <xf numFmtId="0" fontId="1" fillId="0" borderId="0"/>
    <xf numFmtId="0" fontId="34" fillId="0" borderId="0"/>
  </cellStyleXfs>
  <cellXfs count="191">
    <xf numFmtId="0" fontId="0" fillId="0" borderId="0" xfId="0"/>
    <xf numFmtId="0" fontId="6" fillId="0" borderId="0" xfId="0" applyNumberFormat="1" applyFont="1" applyFill="1" applyAlignment="1">
      <alignment vertical="top"/>
    </xf>
    <xf numFmtId="38" fontId="6" fillId="0" borderId="0" xfId="0" applyNumberFormat="1" applyFont="1" applyFill="1" applyAlignment="1">
      <alignment vertical="top"/>
    </xf>
    <xf numFmtId="38" fontId="9" fillId="0" borderId="0" xfId="0" applyNumberFormat="1" applyFont="1" applyFill="1" applyAlignment="1">
      <alignment horizontal="center" vertical="top"/>
    </xf>
    <xf numFmtId="166" fontId="6" fillId="0" borderId="0" xfId="0" applyNumberFormat="1" applyFont="1" applyFill="1" applyAlignment="1">
      <alignment horizontal="right" vertical="top"/>
    </xf>
    <xf numFmtId="166" fontId="6" fillId="0" borderId="0" xfId="0" applyNumberFormat="1" applyFont="1" applyFill="1" applyBorder="1" applyAlignment="1">
      <alignment horizontal="right" vertical="top"/>
    </xf>
    <xf numFmtId="169" fontId="6" fillId="0" borderId="0" xfId="0" applyNumberFormat="1" applyFont="1" applyFill="1" applyAlignment="1">
      <alignment horizontal="center" vertical="top"/>
    </xf>
    <xf numFmtId="169" fontId="6" fillId="0" borderId="0" xfId="0" applyNumberFormat="1" applyFont="1" applyFill="1" applyAlignment="1">
      <alignment vertical="top"/>
    </xf>
    <xf numFmtId="37" fontId="9" fillId="0" borderId="0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Alignment="1">
      <alignment vertical="top"/>
    </xf>
    <xf numFmtId="169" fontId="7" fillId="0" borderId="0" xfId="0" applyNumberFormat="1" applyFont="1" applyFill="1"/>
    <xf numFmtId="0" fontId="5" fillId="0" borderId="0" xfId="2" applyFill="1" applyAlignment="1">
      <alignment vertical="top"/>
    </xf>
    <xf numFmtId="0" fontId="6" fillId="0" borderId="0" xfId="2" applyFont="1" applyFill="1" applyAlignment="1">
      <alignment vertical="top"/>
    </xf>
    <xf numFmtId="38" fontId="6" fillId="0" borderId="0" xfId="2" applyNumberFormat="1" applyFont="1" applyFill="1" applyAlignment="1">
      <alignment vertical="top"/>
    </xf>
    <xf numFmtId="38" fontId="7" fillId="0" borderId="0" xfId="2" applyNumberFormat="1" applyFont="1" applyFill="1" applyAlignment="1">
      <alignment vertical="top"/>
    </xf>
    <xf numFmtId="166" fontId="6" fillId="0" borderId="4" xfId="2" applyNumberFormat="1" applyFont="1" applyFill="1" applyBorder="1" applyAlignment="1">
      <alignment horizontal="right" vertical="top"/>
    </xf>
    <xf numFmtId="166" fontId="6" fillId="0" borderId="0" xfId="2" applyNumberFormat="1" applyFont="1" applyFill="1" applyBorder="1" applyAlignment="1">
      <alignment horizontal="right" vertical="top"/>
    </xf>
    <xf numFmtId="0" fontId="9" fillId="0" borderId="0" xfId="2" applyFont="1" applyFill="1" applyAlignment="1">
      <alignment horizontal="center" vertical="top"/>
    </xf>
    <xf numFmtId="166" fontId="6" fillId="0" borderId="3" xfId="2" applyNumberFormat="1" applyFont="1" applyFill="1" applyBorder="1" applyAlignment="1">
      <alignment horizontal="right" vertical="top"/>
    </xf>
    <xf numFmtId="166" fontId="6" fillId="0" borderId="1" xfId="2" applyNumberFormat="1" applyFont="1" applyFill="1" applyBorder="1" applyAlignment="1">
      <alignment horizontal="right" vertical="top"/>
    </xf>
    <xf numFmtId="166" fontId="6" fillId="0" borderId="0" xfId="2" applyNumberFormat="1" applyFont="1" applyFill="1" applyAlignment="1">
      <alignment horizontal="right" vertical="top"/>
    </xf>
    <xf numFmtId="169" fontId="6" fillId="0" borderId="0" xfId="2" applyNumberFormat="1" applyFont="1" applyFill="1" applyAlignment="1">
      <alignment horizontal="center" vertical="top"/>
    </xf>
    <xf numFmtId="0" fontId="8" fillId="0" borderId="0" xfId="2" applyNumberFormat="1" applyFont="1" applyFill="1" applyBorder="1" applyAlignment="1">
      <alignment vertical="top"/>
    </xf>
    <xf numFmtId="38" fontId="8" fillId="0" borderId="0" xfId="2" applyNumberFormat="1" applyFont="1" applyFill="1" applyAlignment="1">
      <alignment horizontal="center" vertical="top"/>
    </xf>
    <xf numFmtId="37" fontId="6" fillId="0" borderId="0" xfId="2" applyNumberFormat="1" applyFont="1" applyFill="1" applyAlignment="1">
      <alignment horizontal="centerContinuous" vertical="top"/>
    </xf>
    <xf numFmtId="38" fontId="6" fillId="0" borderId="0" xfId="2" applyNumberFormat="1" applyFont="1" applyFill="1" applyAlignment="1">
      <alignment horizontal="centerContinuous" vertical="top"/>
    </xf>
    <xf numFmtId="38" fontId="7" fillId="0" borderId="0" xfId="2" applyNumberFormat="1" applyFont="1" applyFill="1" applyAlignment="1">
      <alignment horizontal="left" vertical="top"/>
    </xf>
    <xf numFmtId="37" fontId="6" fillId="0" borderId="0" xfId="2" applyNumberFormat="1" applyFont="1" applyFill="1" applyAlignment="1">
      <alignment horizontal="center" vertical="top"/>
    </xf>
    <xf numFmtId="38" fontId="6" fillId="0" borderId="0" xfId="2" applyNumberFormat="1" applyFont="1" applyFill="1" applyAlignment="1">
      <alignment horizontal="center" vertical="top"/>
    </xf>
    <xf numFmtId="37" fontId="6" fillId="0" borderId="0" xfId="2" applyNumberFormat="1" applyFont="1" applyFill="1" applyAlignment="1">
      <alignment vertical="top"/>
    </xf>
    <xf numFmtId="169" fontId="6" fillId="0" borderId="0" xfId="0" applyNumberFormat="1" applyFont="1" applyFill="1" applyBorder="1" applyAlignment="1">
      <alignment horizontal="center" vertical="top"/>
    </xf>
    <xf numFmtId="169" fontId="7" fillId="0" borderId="0" xfId="0" applyNumberFormat="1" applyFont="1" applyFill="1" applyAlignment="1">
      <alignment horizontal="center" vertical="top"/>
    </xf>
    <xf numFmtId="169" fontId="7" fillId="0" borderId="0" xfId="0" applyNumberFormat="1" applyFont="1" applyFill="1" applyAlignment="1">
      <alignment horizontal="center"/>
    </xf>
    <xf numFmtId="169" fontId="6" fillId="0" borderId="0" xfId="0" applyNumberFormat="1" applyFont="1" applyFill="1" applyAlignment="1">
      <alignment horizontal="center"/>
    </xf>
    <xf numFmtId="38" fontId="8" fillId="0" borderId="0" xfId="0" applyNumberFormat="1" applyFont="1" applyFill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top"/>
    </xf>
    <xf numFmtId="169" fontId="6" fillId="0" borderId="0" xfId="0" applyNumberFormat="1" applyFont="1" applyFill="1"/>
    <xf numFmtId="169" fontId="6" fillId="0" borderId="0" xfId="0" applyNumberFormat="1" applyFont="1" applyFill="1" applyBorder="1" applyAlignment="1">
      <alignment vertical="top"/>
    </xf>
    <xf numFmtId="0" fontId="8" fillId="0" borderId="0" xfId="2" applyNumberFormat="1" applyFont="1" applyFill="1" applyBorder="1" applyAlignment="1">
      <alignment horizontal="center" vertical="top"/>
    </xf>
    <xf numFmtId="166" fontId="5" fillId="0" borderId="0" xfId="2" applyNumberFormat="1" applyFill="1" applyAlignment="1">
      <alignment vertical="top"/>
    </xf>
    <xf numFmtId="166" fontId="6" fillId="0" borderId="0" xfId="2" applyNumberFormat="1" applyFont="1" applyFill="1" applyAlignment="1">
      <alignment vertical="top"/>
    </xf>
    <xf numFmtId="169" fontId="6" fillId="0" borderId="0" xfId="2" applyNumberFormat="1" applyFont="1" applyFill="1" applyBorder="1" applyAlignment="1">
      <alignment horizontal="center" vertical="top"/>
    </xf>
    <xf numFmtId="0" fontId="5" fillId="0" borderId="0" xfId="2" applyFill="1" applyBorder="1" applyAlignment="1">
      <alignment vertical="top"/>
    </xf>
    <xf numFmtId="166" fontId="5" fillId="0" borderId="0" xfId="2" applyNumberFormat="1" applyFill="1" applyBorder="1" applyAlignment="1">
      <alignment vertical="top"/>
    </xf>
    <xf numFmtId="39" fontId="6" fillId="0" borderId="0" xfId="135" applyFont="1" applyFill="1" applyAlignment="1">
      <alignment horizontal="left" vertical="top"/>
    </xf>
    <xf numFmtId="0" fontId="33" fillId="0" borderId="0" xfId="137" applyFont="1" applyFill="1" applyBorder="1" applyAlignment="1">
      <alignment horizontal="left"/>
    </xf>
    <xf numFmtId="39" fontId="6" fillId="0" borderId="0" xfId="135" quotePrefix="1" applyFont="1" applyFill="1" applyAlignment="1">
      <alignment horizontal="center" vertical="top"/>
    </xf>
    <xf numFmtId="39" fontId="7" fillId="0" borderId="0" xfId="135" quotePrefix="1" applyFont="1" applyFill="1" applyAlignment="1">
      <alignment horizontal="center" vertical="top"/>
    </xf>
    <xf numFmtId="39" fontId="6" fillId="0" borderId="0" xfId="135" applyFont="1" applyFill="1" applyAlignment="1" applyProtection="1">
      <alignment horizontal="center" vertical="top"/>
    </xf>
    <xf numFmtId="39" fontId="8" fillId="0" borderId="0" xfId="135" applyFont="1" applyFill="1" applyAlignment="1" applyProtection="1">
      <alignment horizontal="center" vertical="top"/>
    </xf>
    <xf numFmtId="0" fontId="8" fillId="0" borderId="0" xfId="136" quotePrefix="1" applyNumberFormat="1" applyFont="1" applyFill="1" applyAlignment="1" applyProtection="1">
      <alignment horizontal="center" vertical="top"/>
    </xf>
    <xf numFmtId="39" fontId="6" fillId="0" borderId="0" xfId="135" applyFont="1" applyFill="1" applyAlignment="1">
      <alignment horizontal="center" vertical="top"/>
    </xf>
    <xf numFmtId="39" fontId="7" fillId="0" borderId="0" xfId="135" applyFont="1" applyFill="1" applyAlignment="1" applyProtection="1">
      <alignment horizontal="left" vertical="top"/>
    </xf>
    <xf numFmtId="39" fontId="6" fillId="0" borderId="0" xfId="135" applyFont="1" applyFill="1" applyAlignment="1" applyProtection="1">
      <alignment horizontal="left" vertical="top"/>
    </xf>
    <xf numFmtId="39" fontId="6" fillId="0" borderId="0" xfId="135" applyFont="1" applyFill="1" applyAlignment="1" applyProtection="1">
      <alignment horizontal="right" vertical="top"/>
    </xf>
    <xf numFmtId="37" fontId="6" fillId="0" borderId="0" xfId="135" applyNumberFormat="1" applyFont="1" applyFill="1" applyAlignment="1" applyProtection="1">
      <alignment horizontal="left" vertical="top"/>
    </xf>
    <xf numFmtId="39" fontId="9" fillId="0" borderId="0" xfId="135" applyFont="1" applyFill="1" applyAlignment="1" applyProtection="1">
      <alignment horizontal="center" vertical="top"/>
    </xf>
    <xf numFmtId="166" fontId="6" fillId="0" borderId="0" xfId="135" applyNumberFormat="1" applyFont="1" applyFill="1" applyAlignment="1" applyProtection="1">
      <alignment horizontal="right" vertical="top"/>
    </xf>
    <xf numFmtId="166" fontId="9" fillId="0" borderId="0" xfId="135" applyNumberFormat="1" applyFont="1" applyFill="1" applyAlignment="1" applyProtection="1">
      <alignment horizontal="right" vertical="top"/>
    </xf>
    <xf numFmtId="37" fontId="9" fillId="0" borderId="0" xfId="135" quotePrefix="1" applyNumberFormat="1" applyFont="1" applyFill="1" applyAlignment="1" applyProtection="1">
      <alignment horizontal="center" vertical="top"/>
    </xf>
    <xf numFmtId="37" fontId="9" fillId="0" borderId="0" xfId="135" quotePrefix="1" applyNumberFormat="1" applyFont="1" applyFill="1" applyAlignment="1">
      <alignment horizontal="center" vertical="top"/>
    </xf>
    <xf numFmtId="37" fontId="9" fillId="0" borderId="0" xfId="135" applyNumberFormat="1" applyFont="1" applyFill="1" applyAlignment="1">
      <alignment horizontal="center" vertical="top"/>
    </xf>
    <xf numFmtId="166" fontId="6" fillId="0" borderId="3" xfId="136" applyNumberFormat="1" applyFont="1" applyFill="1" applyBorder="1" applyAlignment="1">
      <alignment horizontal="right" vertical="top"/>
    </xf>
    <xf numFmtId="166" fontId="9" fillId="0" borderId="0" xfId="135" applyNumberFormat="1" applyFont="1" applyFill="1" applyAlignment="1">
      <alignment horizontal="right" vertical="top"/>
    </xf>
    <xf numFmtId="166" fontId="6" fillId="0" borderId="0" xfId="135" applyNumberFormat="1" applyFont="1" applyFill="1" applyAlignment="1">
      <alignment horizontal="right" vertical="top"/>
    </xf>
    <xf numFmtId="166" fontId="6" fillId="0" borderId="0" xfId="136" applyNumberFormat="1" applyFont="1" applyFill="1" applyBorder="1" applyAlignment="1">
      <alignment horizontal="right" vertical="top"/>
    </xf>
    <xf numFmtId="166" fontId="9" fillId="0" borderId="0" xfId="135" quotePrefix="1" applyNumberFormat="1" applyFont="1" applyFill="1" applyAlignment="1">
      <alignment horizontal="right" vertical="top"/>
    </xf>
    <xf numFmtId="166" fontId="6" fillId="0" borderId="0" xfId="136" applyNumberFormat="1" applyFont="1" applyFill="1" applyAlignment="1">
      <alignment horizontal="right" vertical="top"/>
    </xf>
    <xf numFmtId="0" fontId="6" fillId="0" borderId="0" xfId="135" applyNumberFormat="1" applyFont="1" applyFill="1" applyAlignment="1">
      <alignment horizontal="left" vertical="top"/>
    </xf>
    <xf numFmtId="39" fontId="9" fillId="0" borderId="0" xfId="135" applyFont="1" applyFill="1" applyAlignment="1">
      <alignment horizontal="center" vertical="top"/>
    </xf>
    <xf numFmtId="0" fontId="7" fillId="0" borderId="0" xfId="135" applyNumberFormat="1" applyFont="1" applyFill="1" applyAlignment="1">
      <alignment horizontal="left" vertical="top"/>
    </xf>
    <xf numFmtId="166" fontId="9" fillId="0" borderId="0" xfId="135" quotePrefix="1" applyNumberFormat="1" applyFont="1" applyFill="1" applyAlignment="1" applyProtection="1">
      <alignment horizontal="right" vertical="top"/>
    </xf>
    <xf numFmtId="166" fontId="6" fillId="0" borderId="1" xfId="136" applyNumberFormat="1" applyFont="1" applyFill="1" applyBorder="1" applyAlignment="1">
      <alignment horizontal="right" vertical="top"/>
    </xf>
    <xf numFmtId="0" fontId="7" fillId="0" borderId="0" xfId="135" applyNumberFormat="1" applyFont="1" applyFill="1" applyAlignment="1">
      <alignment vertical="top"/>
    </xf>
    <xf numFmtId="166" fontId="6" fillId="0" borderId="2" xfId="136" applyNumberFormat="1" applyFont="1" applyFill="1" applyBorder="1" applyAlignment="1">
      <alignment horizontal="right" vertical="top"/>
    </xf>
    <xf numFmtId="39" fontId="6" fillId="0" borderId="0" xfId="135" applyFont="1" applyFill="1" applyBorder="1" applyAlignment="1" applyProtection="1">
      <alignment horizontal="left" vertical="top"/>
    </xf>
    <xf numFmtId="37" fontId="6" fillId="0" borderId="0" xfId="136" applyNumberFormat="1" applyFont="1" applyFill="1" applyBorder="1" applyAlignment="1">
      <alignment vertical="top"/>
    </xf>
    <xf numFmtId="49" fontId="32" fillId="0" borderId="0" xfId="135" applyNumberFormat="1" applyFont="1" applyFill="1" applyAlignment="1">
      <alignment vertical="top"/>
    </xf>
    <xf numFmtId="169" fontId="6" fillId="0" borderId="0" xfId="135" applyNumberFormat="1" applyFont="1" applyFill="1" applyAlignment="1">
      <alignment vertical="top"/>
    </xf>
    <xf numFmtId="0" fontId="9" fillId="0" borderId="0" xfId="135" applyNumberFormat="1" applyFont="1" applyFill="1" applyAlignment="1">
      <alignment horizontal="center" vertical="top"/>
    </xf>
    <xf numFmtId="166" fontId="6" fillId="0" borderId="4" xfId="135" applyNumberFormat="1" applyFont="1" applyFill="1" applyBorder="1" applyAlignment="1">
      <alignment vertical="top"/>
    </xf>
    <xf numFmtId="169" fontId="6" fillId="0" borderId="0" xfId="135" applyNumberFormat="1" applyFont="1" applyFill="1" applyBorder="1" applyAlignment="1">
      <alignment vertical="top"/>
    </xf>
    <xf numFmtId="37" fontId="6" fillId="0" borderId="0" xfId="135" applyNumberFormat="1" applyFont="1" applyFill="1" applyAlignment="1">
      <alignment horizontal="left" vertical="top"/>
    </xf>
    <xf numFmtId="169" fontId="6" fillId="0" borderId="0" xfId="135" applyNumberFormat="1" applyFont="1" applyFill="1" applyBorder="1" applyAlignment="1">
      <alignment horizontal="right" vertical="top"/>
    </xf>
    <xf numFmtId="169" fontId="6" fillId="0" borderId="0" xfId="135" applyNumberFormat="1" applyFont="1" applyFill="1" applyBorder="1" applyAlignment="1">
      <alignment horizontal="center" vertical="top"/>
    </xf>
    <xf numFmtId="39" fontId="7" fillId="0" borderId="0" xfId="135" applyFont="1" applyFill="1" applyBorder="1" applyAlignment="1" applyProtection="1">
      <alignment horizontal="left" vertical="top"/>
    </xf>
    <xf numFmtId="39" fontId="9" fillId="0" borderId="0" xfId="135" applyFont="1" applyFill="1" applyBorder="1" applyAlignment="1" applyProtection="1">
      <alignment horizontal="center" vertical="top"/>
    </xf>
    <xf numFmtId="169" fontId="6" fillId="0" borderId="0" xfId="135" applyNumberFormat="1" applyFont="1" applyFill="1" applyBorder="1" applyAlignment="1" applyProtection="1">
      <alignment horizontal="center" vertical="top"/>
    </xf>
    <xf numFmtId="188" fontId="9" fillId="0" borderId="0" xfId="135" quotePrefix="1" applyNumberFormat="1" applyFont="1" applyFill="1" applyAlignment="1" applyProtection="1">
      <alignment horizontal="center" vertical="top"/>
    </xf>
    <xf numFmtId="188" fontId="6" fillId="0" borderId="0" xfId="135" applyNumberFormat="1" applyFont="1" applyFill="1" applyBorder="1" applyAlignment="1" applyProtection="1">
      <alignment horizontal="left" vertical="top"/>
    </xf>
    <xf numFmtId="188" fontId="6" fillId="0" borderId="0" xfId="135" applyNumberFormat="1" applyFont="1" applyFill="1" applyBorder="1" applyAlignment="1" applyProtection="1">
      <alignment horizontal="center" vertical="top"/>
    </xf>
    <xf numFmtId="189" fontId="6" fillId="0" borderId="0" xfId="136" applyNumberFormat="1" applyFont="1" applyFill="1" applyBorder="1" applyAlignment="1" applyProtection="1">
      <alignment vertical="top"/>
    </xf>
    <xf numFmtId="187" fontId="6" fillId="0" borderId="0" xfId="136" applyNumberFormat="1" applyFont="1" applyFill="1" applyBorder="1" applyAlignment="1" applyProtection="1">
      <alignment vertical="top"/>
    </xf>
    <xf numFmtId="39" fontId="6" fillId="0" borderId="0" xfId="136" applyNumberFormat="1" applyFont="1" applyFill="1" applyBorder="1" applyAlignment="1" applyProtection="1">
      <alignment vertical="top"/>
    </xf>
    <xf numFmtId="39" fontId="6" fillId="0" borderId="0" xfId="135" applyFont="1" applyFill="1" applyBorder="1" applyAlignment="1" applyProtection="1">
      <alignment horizontal="right" vertical="top"/>
    </xf>
    <xf numFmtId="39" fontId="6" fillId="0" borderId="0" xfId="135" applyFont="1" applyFill="1" applyAlignment="1">
      <alignment horizontal="right" vertical="top"/>
    </xf>
    <xf numFmtId="4" fontId="5" fillId="0" borderId="0" xfId="1" applyFill="1" applyAlignment="1">
      <alignment vertical="top"/>
    </xf>
    <xf numFmtId="0" fontId="55" fillId="0" borderId="0" xfId="2" quotePrefix="1" applyFont="1" applyFill="1" applyAlignment="1">
      <alignment horizontal="center" vertical="top"/>
    </xf>
    <xf numFmtId="0" fontId="56" fillId="0" borderId="0" xfId="136" quotePrefix="1" applyNumberFormat="1" applyFont="1" applyFill="1" applyAlignment="1" applyProtection="1">
      <alignment horizontal="center" vertical="top"/>
    </xf>
    <xf numFmtId="39" fontId="56" fillId="0" borderId="0" xfId="135" applyFont="1" applyFill="1" applyAlignment="1" applyProtection="1">
      <alignment horizontal="right" vertical="top"/>
    </xf>
    <xf numFmtId="37" fontId="56" fillId="0" borderId="0" xfId="2" applyNumberFormat="1" applyFont="1" applyFill="1" applyAlignment="1">
      <alignment horizontal="centerContinuous" vertical="top"/>
    </xf>
    <xf numFmtId="37" fontId="9" fillId="0" borderId="0" xfId="135" applyNumberFormat="1" applyFont="1" applyFill="1" applyAlignment="1" applyProtection="1">
      <alignment horizontal="center" vertical="top"/>
    </xf>
    <xf numFmtId="166" fontId="6" fillId="0" borderId="1" xfId="136" applyNumberFormat="1" applyFont="1" applyFill="1" applyBorder="1" applyAlignment="1">
      <alignment vertical="top"/>
    </xf>
    <xf numFmtId="166" fontId="9" fillId="0" borderId="0" xfId="135" applyNumberFormat="1" applyFont="1" applyFill="1" applyBorder="1" applyAlignment="1">
      <alignment horizontal="right" vertical="top"/>
    </xf>
    <xf numFmtId="166" fontId="6" fillId="0" borderId="0" xfId="135" applyNumberFormat="1" applyFont="1" applyFill="1" applyBorder="1" applyAlignment="1" applyProtection="1">
      <alignment horizontal="right" vertical="top"/>
    </xf>
    <xf numFmtId="40" fontId="7" fillId="0" borderId="0" xfId="136" quotePrefix="1" applyFont="1" applyFill="1" applyAlignment="1" applyProtection="1">
      <alignment horizontal="left" vertical="top"/>
    </xf>
    <xf numFmtId="4" fontId="55" fillId="0" borderId="0" xfId="1" quotePrefix="1" applyFont="1" applyFill="1" applyAlignment="1">
      <alignment horizontal="center" vertical="top"/>
    </xf>
    <xf numFmtId="166" fontId="6" fillId="0" borderId="1" xfId="0" applyNumberFormat="1" applyFont="1" applyFill="1" applyBorder="1" applyAlignment="1">
      <alignment horizontal="right" vertical="top"/>
    </xf>
    <xf numFmtId="37" fontId="6" fillId="0" borderId="0" xfId="524" applyNumberFormat="1" applyFont="1" applyFill="1" applyBorder="1" applyAlignment="1">
      <alignment vertical="top"/>
    </xf>
    <xf numFmtId="37" fontId="6" fillId="0" borderId="0" xfId="524" applyNumberFormat="1" applyFont="1" applyFill="1" applyAlignment="1">
      <alignment vertical="top"/>
    </xf>
    <xf numFmtId="0" fontId="7" fillId="0" borderId="0" xfId="524" quotePrefix="1" applyNumberFormat="1" applyFont="1" applyFill="1" applyAlignment="1">
      <alignment horizontal="left" vertical="top"/>
    </xf>
    <xf numFmtId="169" fontId="6" fillId="0" borderId="0" xfId="524" quotePrefix="1" applyNumberFormat="1" applyFont="1" applyFill="1" applyAlignment="1">
      <alignment horizontal="centerContinuous" vertical="top"/>
    </xf>
    <xf numFmtId="0" fontId="6" fillId="0" borderId="0" xfId="524" applyNumberFormat="1" applyFont="1" applyFill="1" applyAlignment="1">
      <alignment horizontal="centerContinuous" vertical="top"/>
    </xf>
    <xf numFmtId="169" fontId="6" fillId="0" borderId="0" xfId="524" applyNumberFormat="1" applyFont="1" applyFill="1" applyAlignment="1">
      <alignment horizontal="centerContinuous" vertical="top"/>
    </xf>
    <xf numFmtId="169" fontId="6" fillId="0" borderId="0" xfId="524" applyNumberFormat="1" applyFont="1" applyFill="1" applyAlignment="1">
      <alignment horizontal="left" vertical="top"/>
    </xf>
    <xf numFmtId="37" fontId="6" fillId="0" borderId="0" xfId="524" applyNumberFormat="1" applyFont="1" applyFill="1" applyAlignment="1">
      <alignment horizontal="right" vertical="top"/>
    </xf>
    <xf numFmtId="0" fontId="6" fillId="0" borderId="0" xfId="524" applyNumberFormat="1" applyFont="1" applyFill="1" applyAlignment="1">
      <alignment vertical="top"/>
    </xf>
    <xf numFmtId="169" fontId="6" fillId="0" borderId="0" xfId="524" applyNumberFormat="1" applyFont="1" applyFill="1" applyAlignment="1">
      <alignment vertical="top"/>
    </xf>
    <xf numFmtId="169" fontId="7" fillId="0" borderId="0" xfId="524" applyNumberFormat="1" applyFont="1" applyFill="1" applyAlignment="1">
      <alignment vertical="top"/>
    </xf>
    <xf numFmtId="0" fontId="7" fillId="0" borderId="0" xfId="524" applyNumberFormat="1" applyFont="1" applyFill="1" applyAlignment="1">
      <alignment vertical="top"/>
    </xf>
    <xf numFmtId="0" fontId="6" fillId="0" borderId="0" xfId="524" applyNumberFormat="1" applyFont="1" applyFill="1" applyAlignment="1">
      <alignment horizontal="left" vertical="top"/>
    </xf>
    <xf numFmtId="169" fontId="6" fillId="0" borderId="0" xfId="524" quotePrefix="1" applyNumberFormat="1" applyFont="1" applyFill="1" applyAlignment="1">
      <alignment horizontal="left" vertical="top"/>
    </xf>
    <xf numFmtId="169" fontId="6" fillId="0" borderId="0" xfId="524" applyNumberFormat="1" applyFont="1" applyFill="1" applyAlignment="1">
      <alignment horizontal="center" vertical="top"/>
    </xf>
    <xf numFmtId="0" fontId="7" fillId="0" borderId="0" xfId="524" applyNumberFormat="1" applyFont="1" applyFill="1" applyAlignment="1">
      <alignment horizontal="left" vertical="top"/>
    </xf>
    <xf numFmtId="169" fontId="6" fillId="0" borderId="0" xfId="524" applyNumberFormat="1" applyFont="1" applyFill="1" applyAlignment="1">
      <alignment horizontal="right" vertical="top"/>
    </xf>
    <xf numFmtId="169" fontId="6" fillId="0" borderId="0" xfId="524" applyNumberFormat="1" applyFont="1" applyFill="1" applyBorder="1" applyAlignment="1">
      <alignment horizontal="right" vertical="top"/>
    </xf>
    <xf numFmtId="0" fontId="6" fillId="0" borderId="0" xfId="524" applyNumberFormat="1" applyFont="1" applyFill="1" applyAlignment="1">
      <alignment horizontal="center" vertical="top"/>
    </xf>
    <xf numFmtId="0" fontId="6" fillId="0" borderId="0" xfId="524" quotePrefix="1" applyNumberFormat="1" applyFont="1" applyFill="1" applyAlignment="1">
      <alignment horizontal="left" vertical="top"/>
    </xf>
    <xf numFmtId="0" fontId="6" fillId="0" borderId="0" xfId="524" applyNumberFormat="1" applyFont="1" applyFill="1" applyBorder="1" applyAlignment="1">
      <alignment vertical="top"/>
    </xf>
    <xf numFmtId="169" fontId="6" fillId="0" borderId="0" xfId="524" applyNumberFormat="1" applyFont="1" applyFill="1" applyBorder="1" applyAlignment="1">
      <alignment vertical="top"/>
    </xf>
    <xf numFmtId="166" fontId="6" fillId="0" borderId="0" xfId="135" applyNumberFormat="1" applyFont="1" applyFill="1" applyBorder="1" applyAlignment="1">
      <alignment vertical="top"/>
    </xf>
    <xf numFmtId="49" fontId="128" fillId="0" borderId="0" xfId="0" applyNumberFormat="1" applyFont="1" applyFill="1" applyAlignment="1">
      <alignment vertical="top"/>
    </xf>
    <xf numFmtId="49" fontId="129" fillId="0" borderId="0" xfId="0" applyNumberFormat="1" applyFont="1" applyFill="1" applyAlignment="1"/>
    <xf numFmtId="0" fontId="6" fillId="0" borderId="0" xfId="0" applyFont="1" applyFill="1" applyAlignment="1">
      <alignment vertical="top"/>
    </xf>
    <xf numFmtId="0" fontId="9" fillId="0" borderId="0" xfId="0" applyFont="1" applyFill="1" applyAlignment="1">
      <alignment horizontal="center" vertical="top"/>
    </xf>
    <xf numFmtId="166" fontId="9" fillId="0" borderId="0" xfId="0" applyNumberFormat="1" applyFont="1" applyFill="1" applyAlignment="1">
      <alignment horizontal="center" vertical="top"/>
    </xf>
    <xf numFmtId="0" fontId="6" fillId="0" borderId="5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Alignment="1">
      <alignment horizontal="left" vertical="top"/>
    </xf>
    <xf numFmtId="0" fontId="9" fillId="0" borderId="0" xfId="0" applyFont="1" applyFill="1" applyAlignment="1">
      <alignment vertical="top"/>
    </xf>
    <xf numFmtId="168" fontId="5" fillId="0" borderId="0" xfId="2" applyNumberFormat="1" applyFill="1" applyAlignment="1">
      <alignment vertical="top"/>
    </xf>
    <xf numFmtId="169" fontId="9" fillId="0" borderId="0" xfId="135" quotePrefix="1" applyNumberFormat="1" applyFont="1" applyFill="1" applyAlignment="1" applyProtection="1">
      <alignment horizontal="center" vertical="top"/>
    </xf>
    <xf numFmtId="169" fontId="6" fillId="0" borderId="0" xfId="135" applyNumberFormat="1" applyFont="1" applyFill="1" applyBorder="1" applyAlignment="1" applyProtection="1">
      <alignment horizontal="left" vertical="top"/>
    </xf>
    <xf numFmtId="166" fontId="6" fillId="0" borderId="0" xfId="524" applyNumberFormat="1" applyFont="1" applyFill="1" applyBorder="1" applyAlignment="1">
      <alignment horizontal="right" vertical="top"/>
    </xf>
    <xf numFmtId="166" fontId="6" fillId="0" borderId="0" xfId="524" applyNumberFormat="1" applyFont="1" applyFill="1" applyAlignment="1">
      <alignment horizontal="right" vertical="top"/>
    </xf>
    <xf numFmtId="166" fontId="6" fillId="0" borderId="1" xfId="524" applyNumberFormat="1" applyFont="1" applyFill="1" applyBorder="1" applyAlignment="1">
      <alignment horizontal="right" vertical="top"/>
    </xf>
    <xf numFmtId="166" fontId="6" fillId="0" borderId="30" xfId="524" applyNumberFormat="1" applyFont="1" applyFill="1" applyBorder="1" applyAlignment="1">
      <alignment horizontal="right" vertical="top"/>
    </xf>
    <xf numFmtId="166" fontId="6" fillId="0" borderId="4" xfId="524" applyNumberFormat="1" applyFont="1" applyFill="1" applyBorder="1" applyAlignment="1">
      <alignment horizontal="right" vertical="top"/>
    </xf>
    <xf numFmtId="0" fontId="6" fillId="0" borderId="0" xfId="0" quotePrefix="1" applyFont="1" applyFill="1" applyAlignment="1">
      <alignment vertical="top"/>
    </xf>
    <xf numFmtId="169" fontId="6" fillId="0" borderId="0" xfId="524" applyNumberFormat="1" applyFont="1" applyFill="1" applyBorder="1" applyAlignment="1">
      <alignment horizontal="centerContinuous" vertical="top"/>
    </xf>
    <xf numFmtId="169" fontId="6" fillId="0" borderId="0" xfId="524" applyNumberFormat="1" applyFont="1" applyFill="1" applyBorder="1" applyAlignment="1">
      <alignment horizontal="center" vertical="top"/>
    </xf>
    <xf numFmtId="166" fontId="6" fillId="0" borderId="30" xfId="2" applyNumberFormat="1" applyFont="1" applyFill="1" applyBorder="1" applyAlignment="1">
      <alignment horizontal="right" vertical="top"/>
    </xf>
    <xf numFmtId="4" fontId="6" fillId="0" borderId="4" xfId="1" applyFont="1" applyFill="1" applyBorder="1" applyAlignment="1">
      <alignment vertical="top"/>
    </xf>
    <xf numFmtId="0" fontId="6" fillId="0" borderId="0" xfId="0" quotePrefix="1" applyFont="1" applyFill="1" applyAlignment="1">
      <alignment horizontal="right" vertical="top"/>
    </xf>
    <xf numFmtId="169" fontId="6" fillId="0" borderId="1" xfId="0" applyNumberFormat="1" applyFont="1" applyFill="1" applyBorder="1" applyAlignment="1">
      <alignment horizontal="center" vertical="top"/>
    </xf>
    <xf numFmtId="169" fontId="7" fillId="0" borderId="0" xfId="0" applyNumberFormat="1" applyFont="1" applyFill="1" applyBorder="1" applyAlignment="1">
      <alignment horizontal="center" vertical="top"/>
    </xf>
    <xf numFmtId="0" fontId="6" fillId="0" borderId="0" xfId="65" applyFont="1" applyFill="1" applyAlignment="1">
      <alignment vertical="top"/>
    </xf>
    <xf numFmtId="4" fontId="6" fillId="0" borderId="0" xfId="1" applyFont="1" applyFill="1" applyBorder="1" applyAlignment="1">
      <alignment horizontal="right" vertical="top"/>
    </xf>
    <xf numFmtId="166" fontId="5" fillId="0" borderId="0" xfId="2" applyNumberFormat="1" applyFont="1" applyFill="1" applyAlignment="1">
      <alignment vertical="top"/>
    </xf>
    <xf numFmtId="168" fontId="6" fillId="0" borderId="0" xfId="0" applyNumberFormat="1" applyFont="1" applyFill="1" applyAlignment="1">
      <alignment horizontal="center" vertical="top"/>
    </xf>
    <xf numFmtId="169" fontId="7" fillId="0" borderId="0" xfId="0" applyNumberFormat="1" applyFont="1" applyFill="1" applyBorder="1" applyAlignment="1">
      <alignment horizontal="center" vertical="top"/>
    </xf>
    <xf numFmtId="166" fontId="6" fillId="0" borderId="0" xfId="0" applyNumberFormat="1" applyFont="1" applyFill="1" applyAlignment="1">
      <alignment vertical="top"/>
    </xf>
    <xf numFmtId="166" fontId="6" fillId="0" borderId="0" xfId="0" applyNumberFormat="1" applyFont="1" applyFill="1" applyBorder="1" applyAlignment="1">
      <alignment vertical="top"/>
    </xf>
    <xf numFmtId="169" fontId="6" fillId="0" borderId="1" xfId="0" applyNumberFormat="1" applyFont="1" applyFill="1" applyBorder="1" applyAlignment="1">
      <alignment horizontal="center" vertical="top"/>
    </xf>
    <xf numFmtId="166" fontId="6" fillId="0" borderId="0" xfId="524" applyNumberFormat="1" applyFont="1" applyFill="1" applyAlignment="1">
      <alignment vertical="top"/>
    </xf>
    <xf numFmtId="166" fontId="6" fillId="35" borderId="0" xfId="2" applyNumberFormat="1" applyFont="1" applyFill="1" applyBorder="1" applyAlignment="1">
      <alignment horizontal="right" vertical="top"/>
    </xf>
    <xf numFmtId="166" fontId="6" fillId="35" borderId="0" xfId="2" applyNumberFormat="1" applyFont="1" applyFill="1" applyAlignment="1">
      <alignment horizontal="right" vertical="top"/>
    </xf>
    <xf numFmtId="166" fontId="6" fillId="35" borderId="3" xfId="2" applyNumberFormat="1" applyFont="1" applyFill="1" applyBorder="1" applyAlignment="1">
      <alignment horizontal="right" vertical="top"/>
    </xf>
    <xf numFmtId="0" fontId="5" fillId="35" borderId="0" xfId="2" applyFill="1" applyAlignment="1">
      <alignment vertical="top"/>
    </xf>
    <xf numFmtId="166" fontId="6" fillId="35" borderId="0" xfId="524" applyNumberFormat="1" applyFont="1" applyFill="1" applyAlignment="1">
      <alignment horizontal="right" vertical="top"/>
    </xf>
    <xf numFmtId="4" fontId="6" fillId="0" borderId="0" xfId="1" applyFont="1" applyFill="1" applyBorder="1" applyAlignment="1">
      <alignment vertical="top"/>
    </xf>
    <xf numFmtId="169" fontId="7" fillId="0" borderId="1" xfId="524" applyNumberFormat="1" applyFont="1" applyFill="1" applyBorder="1" applyAlignment="1">
      <alignment horizontal="center" vertical="top"/>
    </xf>
    <xf numFmtId="2" fontId="6" fillId="0" borderId="0" xfId="524" applyNumberFormat="1" applyFont="1" applyFill="1" applyAlignment="1">
      <alignment horizontal="centerContinuous" vertical="top"/>
    </xf>
    <xf numFmtId="2" fontId="6" fillId="0" borderId="0" xfId="524" quotePrefix="1" applyNumberFormat="1" applyFont="1" applyFill="1" applyAlignment="1">
      <alignment horizontal="centerContinuous" vertical="top"/>
    </xf>
    <xf numFmtId="2" fontId="6" fillId="0" borderId="0" xfId="524" applyNumberFormat="1" applyFont="1" applyFill="1" applyAlignment="1">
      <alignment horizontal="right" vertical="top"/>
    </xf>
    <xf numFmtId="2" fontId="7" fillId="0" borderId="0" xfId="524" applyNumberFormat="1" applyFont="1" applyFill="1" applyAlignment="1">
      <alignment vertical="top"/>
    </xf>
    <xf numFmtId="2" fontId="7" fillId="0" borderId="1" xfId="524" applyNumberFormat="1" applyFont="1" applyFill="1" applyBorder="1" applyAlignment="1">
      <alignment horizontal="center" vertical="top"/>
    </xf>
    <xf numFmtId="0" fontId="6" fillId="0" borderId="0" xfId="0" quotePrefix="1" applyFont="1" applyFill="1" applyAlignment="1">
      <alignment horizontal="right" vertical="top"/>
    </xf>
    <xf numFmtId="37" fontId="7" fillId="0" borderId="1" xfId="2" applyNumberFormat="1" applyFont="1" applyFill="1" applyBorder="1" applyAlignment="1">
      <alignment horizontal="center" vertical="top"/>
    </xf>
    <xf numFmtId="37" fontId="7" fillId="0" borderId="0" xfId="2" applyNumberFormat="1" applyFont="1" applyFill="1" applyBorder="1" applyAlignment="1">
      <alignment horizontal="center" vertical="top"/>
    </xf>
    <xf numFmtId="39" fontId="7" fillId="0" borderId="0" xfId="135" applyFont="1" applyFill="1" applyAlignment="1">
      <alignment horizontal="left" vertical="top"/>
    </xf>
    <xf numFmtId="39" fontId="7" fillId="0" borderId="1" xfId="135" applyFont="1" applyFill="1" applyBorder="1" applyAlignment="1">
      <alignment horizontal="center" vertical="top"/>
    </xf>
    <xf numFmtId="39" fontId="7" fillId="0" borderId="1" xfId="135" quotePrefix="1" applyFont="1" applyFill="1" applyBorder="1" applyAlignment="1">
      <alignment horizontal="center" vertical="top"/>
    </xf>
    <xf numFmtId="169" fontId="6" fillId="0" borderId="1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Alignment="1">
      <alignment horizontal="left" vertical="top"/>
    </xf>
    <xf numFmtId="169" fontId="6" fillId="0" borderId="0" xfId="0" applyNumberFormat="1" applyFont="1" applyFill="1" applyAlignment="1">
      <alignment horizontal="right" vertical="top"/>
    </xf>
    <xf numFmtId="169" fontId="7" fillId="0" borderId="1" xfId="0" applyNumberFormat="1" applyFont="1" applyFill="1" applyBorder="1" applyAlignment="1">
      <alignment horizontal="center" vertical="top"/>
    </xf>
    <xf numFmtId="2" fontId="7" fillId="0" borderId="0" xfId="715" applyNumberFormat="1" applyFont="1" applyFill="1" applyBorder="1" applyAlignment="1">
      <alignment horizontal="center" vertical="top"/>
    </xf>
    <xf numFmtId="2" fontId="7" fillId="0" borderId="1" xfId="524" applyNumberFormat="1" applyFont="1" applyFill="1" applyBorder="1" applyAlignment="1">
      <alignment horizontal="center" vertical="top"/>
    </xf>
    <xf numFmtId="169" fontId="7" fillId="0" borderId="0" xfId="715" applyNumberFormat="1" applyFont="1" applyFill="1" applyBorder="1" applyAlignment="1">
      <alignment horizontal="center" vertical="top"/>
    </xf>
    <xf numFmtId="169" fontId="7" fillId="0" borderId="1" xfId="524" applyNumberFormat="1" applyFont="1" applyFill="1" applyBorder="1" applyAlignment="1">
      <alignment horizontal="center" vertical="top"/>
    </xf>
  </cellXfs>
  <cellStyles count="716">
    <cellStyle name="??" xfId="140"/>
    <cellStyle name="?? - Style1" xfId="141"/>
    <cellStyle name="?? [0] - Style2" xfId="142"/>
    <cellStyle name="?? [0]_PERSONAL" xfId="143"/>
    <cellStyle name="?????? - Style3" xfId="144"/>
    <cellStyle name="?????? - Style4" xfId="145"/>
    <cellStyle name="??????????????????? [0]_PERSONAL" xfId="146"/>
    <cellStyle name="???????????????????_PERSONAL" xfId="147"/>
    <cellStyle name="????_P - Style5" xfId="148"/>
    <cellStyle name="??_PER - Style6" xfId="149"/>
    <cellStyle name="0,0_x000d__x000a_NA_x000d__x000a_" xfId="715"/>
    <cellStyle name="_x0005_0&gt;឴Ǵ" xfId="150"/>
    <cellStyle name="20% - アクセント 1" xfId="411"/>
    <cellStyle name="20% - アクセント 2" xfId="412"/>
    <cellStyle name="20% - アクセント 3" xfId="413"/>
    <cellStyle name="20% - アクセント 4" xfId="414"/>
    <cellStyle name="20% - アクセント 5" xfId="415"/>
    <cellStyle name="20% - アクセント 6" xfId="416"/>
    <cellStyle name="20% - ส่วนที่ถูกเน้น1" xfId="358"/>
    <cellStyle name="20% - ส่วนที่ถูกเน้น1 2" xfId="417"/>
    <cellStyle name="20% - ส่วนที่ถูกเน้น2" xfId="306"/>
    <cellStyle name="20% - ส่วนที่ถูกเน้น2 2" xfId="418"/>
    <cellStyle name="20% - ส่วนที่ถูกเน้น3" xfId="305"/>
    <cellStyle name="20% - ส่วนที่ถูกเน้น3 2" xfId="419"/>
    <cellStyle name="20% - ส่วนที่ถูกเน้น4" xfId="304"/>
    <cellStyle name="20% - ส่วนที่ถูกเน้น4 2" xfId="420"/>
    <cellStyle name="20% - ส่วนที่ถูกเน้น5" xfId="303"/>
    <cellStyle name="20% - ส่วนที่ถูกเน้น5 2" xfId="421"/>
    <cellStyle name="20% - ส่วนที่ถูกเน้น6" xfId="302"/>
    <cellStyle name="20% - ส่วนที่ถูกเน้น6 2" xfId="422"/>
    <cellStyle name="40% - アクセント 1" xfId="423"/>
    <cellStyle name="40% - アクセント 2" xfId="424"/>
    <cellStyle name="40% - アクセント 3" xfId="425"/>
    <cellStyle name="40% - アクセント 4" xfId="426"/>
    <cellStyle name="40% - アクセント 5" xfId="427"/>
    <cellStyle name="40% - アクセント 6" xfId="428"/>
    <cellStyle name="40% - ส่วนที่ถูกเน้น1" xfId="301"/>
    <cellStyle name="40% - ส่วนที่ถูกเน้น1 2" xfId="429"/>
    <cellStyle name="40% - ส่วนที่ถูกเน้น2" xfId="300"/>
    <cellStyle name="40% - ส่วนที่ถูกเน้น2 2" xfId="430"/>
    <cellStyle name="40% - ส่วนที่ถูกเน้น3" xfId="299"/>
    <cellStyle name="40% - ส่วนที่ถูกเน้น3 2" xfId="431"/>
    <cellStyle name="40% - ส่วนที่ถูกเน้น4" xfId="298"/>
    <cellStyle name="40% - ส่วนที่ถูกเน้น4 2" xfId="432"/>
    <cellStyle name="40% - ส่วนที่ถูกเน้น5" xfId="317"/>
    <cellStyle name="40% - ส่วนที่ถูกเน้น5 2" xfId="433"/>
    <cellStyle name="40% - ส่วนที่ถูกเน้น6" xfId="323"/>
    <cellStyle name="40% - ส่วนที่ถูกเน้น6 2" xfId="434"/>
    <cellStyle name="60% - Accent6 2" xfId="151"/>
    <cellStyle name="60% - アクセント 1" xfId="435"/>
    <cellStyle name="60% - アクセント 2" xfId="436"/>
    <cellStyle name="60% - アクセント 3" xfId="437"/>
    <cellStyle name="60% - アクセント 4" xfId="438"/>
    <cellStyle name="60% - アクセント 5" xfId="439"/>
    <cellStyle name="60% - アクセント 6" xfId="440"/>
    <cellStyle name="60% - ส่วนที่ถูกเน้น1" xfId="332"/>
    <cellStyle name="60% - ส่วนที่ถูกเน้น1 2" xfId="441"/>
    <cellStyle name="60% - ส่วนที่ถูกเน้น2" xfId="325"/>
    <cellStyle name="60% - ส่วนที่ถูกเน้น2 2" xfId="442"/>
    <cellStyle name="60% - ส่วนที่ถูกเน้น3" xfId="334"/>
    <cellStyle name="60% - ส่วนที่ถูกเน้น3 2" xfId="443"/>
    <cellStyle name="60% - ส่วนที่ถูกเน้น4" xfId="327"/>
    <cellStyle name="60% - ส่วนที่ถูกเน้น4 2" xfId="444"/>
    <cellStyle name="60% - ส่วนที่ถูกเน้น5" xfId="316"/>
    <cellStyle name="60% - ส่วนที่ถูกเน้น5 2" xfId="445"/>
    <cellStyle name="60% - ส่วนที่ถูกเน้น6" xfId="295"/>
    <cellStyle name="60% - ส่วนที่ถูกเน้น6 2" xfId="446"/>
    <cellStyle name="75" xfId="152"/>
    <cellStyle name="aa" xfId="153"/>
    <cellStyle name="AFE" xfId="154"/>
    <cellStyle name="AFE 2" xfId="155"/>
    <cellStyle name="AXAPTA_Bold" xfId="324"/>
    <cellStyle name="Bad 2" xfId="156"/>
    <cellStyle name="Calc Currency (0)" xfId="5"/>
    <cellStyle name="Calc Currency (2)" xfId="6"/>
    <cellStyle name="Calc Percent (0)" xfId="7"/>
    <cellStyle name="Calc Percent (1)" xfId="8"/>
    <cellStyle name="Calc Percent (2)" xfId="9"/>
    <cellStyle name="Calc Units (0)" xfId="10"/>
    <cellStyle name="Calc Units (1)" xfId="11"/>
    <cellStyle name="Calc Units (2)" xfId="12"/>
    <cellStyle name="category" xfId="13"/>
    <cellStyle name="Comma" xfId="1"/>
    <cellStyle name="Comma  - Style7" xfId="157"/>
    <cellStyle name="Comma  - Style8" xfId="158"/>
    <cellStyle name="Comma [0] 2" xfId="448"/>
    <cellStyle name="Comma [0] 3" xfId="449"/>
    <cellStyle name="Comma [00]" xfId="15"/>
    <cellStyle name="Comma 10" xfId="107"/>
    <cellStyle name="Comma 10 2" xfId="253"/>
    <cellStyle name="Comma 11" xfId="75"/>
    <cellStyle name="Comma 11 2" xfId="450"/>
    <cellStyle name="Comma 11 3" xfId="226"/>
    <cellStyle name="Comma 12" xfId="110"/>
    <cellStyle name="Comma 12 2" xfId="677"/>
    <cellStyle name="Comma 12 3" xfId="447"/>
    <cellStyle name="Comma 12 4" xfId="256"/>
    <cellStyle name="Comma 13" xfId="112"/>
    <cellStyle name="Comma 13 2" xfId="668"/>
    <cellStyle name="Comma 13 3" xfId="258"/>
    <cellStyle name="Comma 14" xfId="80"/>
    <cellStyle name="Comma 14 2" xfId="669"/>
    <cellStyle name="Comma 14 3" xfId="230"/>
    <cellStyle name="Comma 15" xfId="115"/>
    <cellStyle name="Comma 15 2" xfId="667"/>
    <cellStyle name="Comma 15 3" xfId="261"/>
    <cellStyle name="Comma 16" xfId="117"/>
    <cellStyle name="Comma 16 2" xfId="670"/>
    <cellStyle name="Comma 16 3" xfId="263"/>
    <cellStyle name="Comma 17" xfId="119"/>
    <cellStyle name="Comma 17 2" xfId="666"/>
    <cellStyle name="Comma 17 3" xfId="265"/>
    <cellStyle name="Comma 18" xfId="121"/>
    <cellStyle name="Comma 18 2" xfId="671"/>
    <cellStyle name="Comma 18 3" xfId="267"/>
    <cellStyle name="Comma 19" xfId="123"/>
    <cellStyle name="Comma 19 2" xfId="269"/>
    <cellStyle name="Comma 2" xfId="3"/>
    <cellStyle name="Comma 2 10" xfId="451"/>
    <cellStyle name="Comma 2 11" xfId="452"/>
    <cellStyle name="Comma 2 12" xfId="453"/>
    <cellStyle name="Comma 2 13" xfId="454"/>
    <cellStyle name="Comma 2 14" xfId="455"/>
    <cellStyle name="Comma 2 15" xfId="456"/>
    <cellStyle name="Comma 2 16" xfId="457"/>
    <cellStyle name="Comma 2 17" xfId="458"/>
    <cellStyle name="Comma 2 18" xfId="459"/>
    <cellStyle name="Comma 2 19" xfId="460"/>
    <cellStyle name="Comma 2 2" xfId="74"/>
    <cellStyle name="Comma 2 2 2" xfId="159"/>
    <cellStyle name="Comma 2 2 2 2" xfId="160"/>
    <cellStyle name="Comma 2 2 3" xfId="331"/>
    <cellStyle name="Comma 2 2 4" xfId="461"/>
    <cellStyle name="Comma 2 20" xfId="462"/>
    <cellStyle name="Comma 2 21" xfId="463"/>
    <cellStyle name="Comma 2 22" xfId="464"/>
    <cellStyle name="Comma 2 23" xfId="465"/>
    <cellStyle name="Comma 2 24" xfId="466"/>
    <cellStyle name="Comma 2 25" xfId="467"/>
    <cellStyle name="Comma 2 26" xfId="468"/>
    <cellStyle name="Comma 2 27" xfId="469"/>
    <cellStyle name="Comma 2 28" xfId="470"/>
    <cellStyle name="Comma 2 29" xfId="471"/>
    <cellStyle name="Comma 2 3" xfId="63"/>
    <cellStyle name="Comma 2 3 2" xfId="337"/>
    <cellStyle name="Comma 2 3 3" xfId="328"/>
    <cellStyle name="Comma 2 30" xfId="472"/>
    <cellStyle name="Comma 2 31" xfId="473"/>
    <cellStyle name="Comma 2 32" xfId="474"/>
    <cellStyle name="Comma 2 33" xfId="475"/>
    <cellStyle name="Comma 2 34" xfId="476"/>
    <cellStyle name="Comma 2 35" xfId="477"/>
    <cellStyle name="Comma 2 36" xfId="478"/>
    <cellStyle name="Comma 2 37" xfId="479"/>
    <cellStyle name="Comma 2 38" xfId="480"/>
    <cellStyle name="Comma 2 39" xfId="481"/>
    <cellStyle name="Comma 2 4" xfId="161"/>
    <cellStyle name="Comma 2 4 2" xfId="330"/>
    <cellStyle name="Comma 2 4 3" xfId="482"/>
    <cellStyle name="Comma 2 40" xfId="483"/>
    <cellStyle name="Comma 2 41" xfId="484"/>
    <cellStyle name="Comma 2 42" xfId="485"/>
    <cellStyle name="Comma 2 43" xfId="486"/>
    <cellStyle name="Comma 2 44" xfId="487"/>
    <cellStyle name="Comma 2 45" xfId="488"/>
    <cellStyle name="Comma 2 46" xfId="489"/>
    <cellStyle name="Comma 2 47" xfId="490"/>
    <cellStyle name="Comma 2 48" xfId="491"/>
    <cellStyle name="Comma 2 49" xfId="492"/>
    <cellStyle name="Comma 2 5" xfId="284"/>
    <cellStyle name="Comma 2 5 2" xfId="493"/>
    <cellStyle name="Comma 2 50" xfId="494"/>
    <cellStyle name="Comma 2 51" xfId="495"/>
    <cellStyle name="Comma 2 52" xfId="496"/>
    <cellStyle name="Comma 2 53" xfId="497"/>
    <cellStyle name="Comma 2 54" xfId="498"/>
    <cellStyle name="Comma 2 55" xfId="499"/>
    <cellStyle name="Comma 2 56" xfId="500"/>
    <cellStyle name="Comma 2 57" xfId="501"/>
    <cellStyle name="Comma 2 58" xfId="502"/>
    <cellStyle name="Comma 2 59" xfId="503"/>
    <cellStyle name="Comma 2 6" xfId="504"/>
    <cellStyle name="Comma 2 60" xfId="505"/>
    <cellStyle name="Comma 2 61" xfId="506"/>
    <cellStyle name="Comma 2 62" xfId="507"/>
    <cellStyle name="Comma 2 63" xfId="508"/>
    <cellStyle name="Comma 2 64" xfId="509"/>
    <cellStyle name="Comma 2 65" xfId="705"/>
    <cellStyle name="Comma 2 7" xfId="510"/>
    <cellStyle name="Comma 2 8" xfId="511"/>
    <cellStyle name="Comma 2 9" xfId="512"/>
    <cellStyle name="Comma 20" xfId="125"/>
    <cellStyle name="Comma 20 2" xfId="271"/>
    <cellStyle name="Comma 21" xfId="127"/>
    <cellStyle name="Comma 21 2" xfId="273"/>
    <cellStyle name="Comma 22" xfId="129"/>
    <cellStyle name="Comma 22 2" xfId="275"/>
    <cellStyle name="Comma 23" xfId="14"/>
    <cellStyle name="Comma 24" xfId="134"/>
    <cellStyle name="Comma 25" xfId="136"/>
    <cellStyle name="Comma 26" xfId="222"/>
    <cellStyle name="Comma 27" xfId="280"/>
    <cellStyle name="Comma 28" xfId="281"/>
    <cellStyle name="Comma 29" xfId="283"/>
    <cellStyle name="Comma 3" xfId="66"/>
    <cellStyle name="Comma 3 2" xfId="162"/>
    <cellStyle name="Comma 3 2 2" xfId="335"/>
    <cellStyle name="Comma 3 3" xfId="333"/>
    <cellStyle name="Comma 3 4" xfId="682"/>
    <cellStyle name="Comma 30" xfId="400"/>
    <cellStyle name="Comma 31" xfId="403"/>
    <cellStyle name="Comma 32" xfId="694"/>
    <cellStyle name="Comma 33" xfId="683"/>
    <cellStyle name="Comma 34" xfId="702"/>
    <cellStyle name="Comma 35" xfId="709"/>
    <cellStyle name="Comma 36" xfId="712"/>
    <cellStyle name="Comma 37" xfId="220"/>
    <cellStyle name="Comma 4" xfId="67"/>
    <cellStyle name="Comma 4 2" xfId="163"/>
    <cellStyle name="Comma 4 2 2" xfId="513"/>
    <cellStyle name="Comma 4 3" xfId="378"/>
    <cellStyle name="Comma 4 4" xfId="405"/>
    <cellStyle name="Comma 4 5" xfId="681"/>
    <cellStyle name="Comma 5" xfId="72"/>
    <cellStyle name="Comma 5 2" xfId="377"/>
    <cellStyle name="Comma 5 2 2" xfId="515"/>
    <cellStyle name="Comma 5 3" xfId="514"/>
    <cellStyle name="Comma 5 4" xfId="406"/>
    <cellStyle name="Comma 5 5" xfId="697"/>
    <cellStyle name="Comma 5 6" xfId="224"/>
    <cellStyle name="Comma 6" xfId="91"/>
    <cellStyle name="Comma 6 2" xfId="342"/>
    <cellStyle name="Comma 6 3" xfId="516"/>
    <cellStyle name="Comma 6 4" xfId="238"/>
    <cellStyle name="Comma 7" xfId="99"/>
    <cellStyle name="Comma 7 2" xfId="319"/>
    <cellStyle name="Comma 7 3" xfId="517"/>
    <cellStyle name="Comma 7 4" xfId="245"/>
    <cellStyle name="Comma 8" xfId="102"/>
    <cellStyle name="Comma 8 2" xfId="318"/>
    <cellStyle name="Comma 8 3" xfId="518"/>
    <cellStyle name="Comma 8 4" xfId="248"/>
    <cellStyle name="Comma 9" xfId="104"/>
    <cellStyle name="Comma 9 2" xfId="361"/>
    <cellStyle name="Comma 9 3" xfId="519"/>
    <cellStyle name="Comma 9 4" xfId="250"/>
    <cellStyle name="comma zerodec" xfId="16"/>
    <cellStyle name="comma zerodec 2" xfId="322"/>
    <cellStyle name="Currency [00]" xfId="17"/>
    <cellStyle name="Currency 2" xfId="164"/>
    <cellStyle name="Currency 2 2" xfId="520"/>
    <cellStyle name="Currency 3" xfId="165"/>
    <cellStyle name="Currency 4" xfId="166"/>
    <cellStyle name="Currency 5" xfId="167"/>
    <cellStyle name="Currency1" xfId="18"/>
    <cellStyle name="Currency1 2" xfId="297"/>
    <cellStyle name="DataPilot Corner" xfId="706"/>
    <cellStyle name="DataPilot Field" xfId="707"/>
    <cellStyle name="Date" xfId="168"/>
    <cellStyle name="Date Short" xfId="19"/>
    <cellStyle name="Date Short 2" xfId="78"/>
    <cellStyle name="Dollar (zero dec)" xfId="20"/>
    <cellStyle name="Dollar (zero dec) 2" xfId="296"/>
    <cellStyle name="Dollars" xfId="169"/>
    <cellStyle name="E&amp;Y House" xfId="21"/>
    <cellStyle name="E&amp;Y House 2" xfId="170"/>
    <cellStyle name="E&amp;Y House 2 2" xfId="171"/>
    <cellStyle name="E&amp;Y House 3" xfId="172"/>
    <cellStyle name="E&amp;Y House 3 2" xfId="375"/>
    <cellStyle name="E&amp;Y House 4" xfId="521"/>
    <cellStyle name="Enter Currency (0)" xfId="22"/>
    <cellStyle name="Enter Currency (2)" xfId="23"/>
    <cellStyle name="Enter Units (0)" xfId="24"/>
    <cellStyle name="Enter Units (1)" xfId="25"/>
    <cellStyle name="Enter Units (2)" xfId="26"/>
    <cellStyle name="Euro" xfId="357"/>
    <cellStyle name="Fixed" xfId="173"/>
    <cellStyle name="Good 2" xfId="174"/>
    <cellStyle name="Grey" xfId="27"/>
    <cellStyle name="Grey 2" xfId="522"/>
    <cellStyle name="Grey 3" xfId="407"/>
    <cellStyle name="HEADER" xfId="28"/>
    <cellStyle name="Header - Style1" xfId="175"/>
    <cellStyle name="Header1" xfId="29"/>
    <cellStyle name="Header1 2" xfId="176"/>
    <cellStyle name="Header2" xfId="30"/>
    <cellStyle name="Header2 2" xfId="177"/>
    <cellStyle name="Header2 2 2" xfId="711"/>
    <cellStyle name="Header2 3" xfId="385"/>
    <cellStyle name="Header2 4" xfId="348"/>
    <cellStyle name="Header2 5" xfId="397"/>
    <cellStyle name="Header2 6" xfId="398"/>
    <cellStyle name="Header2 7" xfId="710"/>
    <cellStyle name="Heading" xfId="178"/>
    <cellStyle name="HEADING1" xfId="179"/>
    <cellStyle name="HEADING2" xfId="180"/>
    <cellStyle name="Hyperlink 2" xfId="68"/>
    <cellStyle name="Hyperlink 2 2" xfId="374"/>
    <cellStyle name="Input [yellow]" xfId="31"/>
    <cellStyle name="Input [yellow] 2" xfId="386"/>
    <cellStyle name="Input [yellow] 2 2" xfId="523"/>
    <cellStyle name="Input [yellow] 3" xfId="372"/>
    <cellStyle name="Input [yellow] 4" xfId="395"/>
    <cellStyle name="Input [yellow] 5" xfId="308"/>
    <cellStyle name="Input [yellow] 6" xfId="408"/>
    <cellStyle name="Link Currency (0)" xfId="32"/>
    <cellStyle name="Link Currency (2)" xfId="33"/>
    <cellStyle name="Link Units (0)" xfId="34"/>
    <cellStyle name="Link Units (1)" xfId="35"/>
    <cellStyle name="Link Units (2)" xfId="36"/>
    <cellStyle name="Model" xfId="37"/>
    <cellStyle name="Neutral 2" xfId="181"/>
    <cellStyle name="no dec" xfId="38"/>
    <cellStyle name="Normal" xfId="0" builtinId="0"/>
    <cellStyle name="Normal - Style1" xfId="39"/>
    <cellStyle name="Normal - Style1 2" xfId="679"/>
    <cellStyle name="Normal 10" xfId="105"/>
    <cellStyle name="Normal 10 2" xfId="138"/>
    <cellStyle name="Normal 10 3" xfId="347"/>
    <cellStyle name="Normal 10 4" xfId="524"/>
    <cellStyle name="Normal 10 5" xfId="251"/>
    <cellStyle name="Normal 11" xfId="108"/>
    <cellStyle name="Normal 11 2" xfId="314"/>
    <cellStyle name="Normal 11 3" xfId="525"/>
    <cellStyle name="Normal 11 4" xfId="254"/>
    <cellStyle name="Normal 12" xfId="109"/>
    <cellStyle name="Normal 12 2" xfId="139"/>
    <cellStyle name="Normal 12 2 2" xfId="527"/>
    <cellStyle name="Normal 12 3" xfId="355"/>
    <cellStyle name="Normal 12 4" xfId="526"/>
    <cellStyle name="Normal 12 5" xfId="255"/>
    <cellStyle name="Normal 13" xfId="111"/>
    <cellStyle name="Normal 13 2" xfId="313"/>
    <cellStyle name="Normal 13 3" xfId="528"/>
    <cellStyle name="Normal 13 4" xfId="257"/>
    <cellStyle name="Normal 14" xfId="113"/>
    <cellStyle name="Normal 14 2" xfId="380"/>
    <cellStyle name="Normal 14 3" xfId="529"/>
    <cellStyle name="Normal 14 4" xfId="259"/>
    <cellStyle name="Normal 15" xfId="81"/>
    <cellStyle name="Normal 15 2" xfId="137"/>
    <cellStyle name="Normal 15 3" xfId="530"/>
    <cellStyle name="Normal 15 4" xfId="231"/>
    <cellStyle name="Normal 16" xfId="116"/>
    <cellStyle name="Normal 16 2" xfId="531"/>
    <cellStyle name="Normal 16 3" xfId="262"/>
    <cellStyle name="Normal 17" xfId="118"/>
    <cellStyle name="Normal 17 2" xfId="532"/>
    <cellStyle name="Normal 17 3" xfId="264"/>
    <cellStyle name="Normal 18" xfId="120"/>
    <cellStyle name="Normal 18 2" xfId="533"/>
    <cellStyle name="Normal 18 3" xfId="266"/>
    <cellStyle name="Normal 19" xfId="122"/>
    <cellStyle name="Normal 19 2" xfId="678"/>
    <cellStyle name="Normal 19 3" xfId="410"/>
    <cellStyle name="Normal 19 4" xfId="268"/>
    <cellStyle name="Normal 2" xfId="2"/>
    <cellStyle name="Normal 2 2" xfId="82"/>
    <cellStyle name="Normal 2 2 2" xfId="311"/>
    <cellStyle name="Normal 2 3" xfId="62"/>
    <cellStyle name="Normal 2 3 2" xfId="360"/>
    <cellStyle name="Normal 2 3 3" xfId="534"/>
    <cellStyle name="Normal 2 4" xfId="182"/>
    <cellStyle name="Normal 2 5" xfId="714"/>
    <cellStyle name="Normal 20" xfId="124"/>
    <cellStyle name="Normal 20 2" xfId="665"/>
    <cellStyle name="Normal 20 3" xfId="270"/>
    <cellStyle name="Normal 21" xfId="126"/>
    <cellStyle name="Normal 21 2" xfId="672"/>
    <cellStyle name="Normal 21 3" xfId="272"/>
    <cellStyle name="Normal 22" xfId="128"/>
    <cellStyle name="Normal 22 2" xfId="673"/>
    <cellStyle name="Normal 22 3" xfId="274"/>
    <cellStyle name="Normal 23" xfId="130"/>
    <cellStyle name="Normal 23 2" xfId="674"/>
    <cellStyle name="Normal 23 3" xfId="276"/>
    <cellStyle name="Normal 24" xfId="131"/>
    <cellStyle name="Normal 24 2" xfId="675"/>
    <cellStyle name="Normal 25" xfId="4"/>
    <cellStyle name="Normal 25 2" xfId="676"/>
    <cellStyle name="Normal 26" xfId="133"/>
    <cellStyle name="Normal 26 2" xfId="409"/>
    <cellStyle name="Normal 27" xfId="135"/>
    <cellStyle name="Normal 28" xfId="221"/>
    <cellStyle name="Normal 29" xfId="279"/>
    <cellStyle name="Normal 3" xfId="64"/>
    <cellStyle name="Normal 3 10" xfId="535"/>
    <cellStyle name="Normal 3 11" xfId="536"/>
    <cellStyle name="Normal 3 12" xfId="537"/>
    <cellStyle name="Normal 3 13" xfId="538"/>
    <cellStyle name="Normal 3 14" xfId="539"/>
    <cellStyle name="Normal 3 15" xfId="540"/>
    <cellStyle name="Normal 3 16" xfId="541"/>
    <cellStyle name="Normal 3 17" xfId="542"/>
    <cellStyle name="Normal 3 18" xfId="543"/>
    <cellStyle name="Normal 3 19" xfId="544"/>
    <cellStyle name="Normal 3 2" xfId="183"/>
    <cellStyle name="Normal 3 2 2" xfId="545"/>
    <cellStyle name="Normal 3 20" xfId="546"/>
    <cellStyle name="Normal 3 21" xfId="547"/>
    <cellStyle name="Normal 3 22" xfId="548"/>
    <cellStyle name="Normal 3 23" xfId="549"/>
    <cellStyle name="Normal 3 24" xfId="550"/>
    <cellStyle name="Normal 3 25" xfId="551"/>
    <cellStyle name="Normal 3 26" xfId="552"/>
    <cellStyle name="Normal 3 27" xfId="553"/>
    <cellStyle name="Normal 3 28" xfId="554"/>
    <cellStyle name="Normal 3 29" xfId="555"/>
    <cellStyle name="Normal 3 3" xfId="349"/>
    <cellStyle name="Normal 3 3 2" xfId="556"/>
    <cellStyle name="Normal 3 30" xfId="557"/>
    <cellStyle name="Normal 3 31" xfId="558"/>
    <cellStyle name="Normal 3 32" xfId="559"/>
    <cellStyle name="Normal 3 33" xfId="560"/>
    <cellStyle name="Normal 3 34" xfId="561"/>
    <cellStyle name="Normal 3 35" xfId="562"/>
    <cellStyle name="Normal 3 36" xfId="563"/>
    <cellStyle name="Normal 3 37" xfId="564"/>
    <cellStyle name="Normal 3 38" xfId="565"/>
    <cellStyle name="Normal 3 39" xfId="566"/>
    <cellStyle name="Normal 3 4" xfId="567"/>
    <cellStyle name="Normal 3 40" xfId="568"/>
    <cellStyle name="Normal 3 41" xfId="569"/>
    <cellStyle name="Normal 3 42" xfId="570"/>
    <cellStyle name="Normal 3 43" xfId="571"/>
    <cellStyle name="Normal 3 44" xfId="572"/>
    <cellStyle name="Normal 3 45" xfId="573"/>
    <cellStyle name="Normal 3 46" xfId="574"/>
    <cellStyle name="Normal 3 47" xfId="575"/>
    <cellStyle name="Normal 3 48" xfId="576"/>
    <cellStyle name="Normal 3 49" xfId="577"/>
    <cellStyle name="Normal 3 5" xfId="578"/>
    <cellStyle name="Normal 3 50" xfId="579"/>
    <cellStyle name="Normal 3 51" xfId="580"/>
    <cellStyle name="Normal 3 52" xfId="581"/>
    <cellStyle name="Normal 3 53" xfId="582"/>
    <cellStyle name="Normal 3 54" xfId="583"/>
    <cellStyle name="Normal 3 55" xfId="584"/>
    <cellStyle name="Normal 3 56" xfId="585"/>
    <cellStyle name="Normal 3 57" xfId="586"/>
    <cellStyle name="Normal 3 58" xfId="587"/>
    <cellStyle name="Normal 3 59" xfId="588"/>
    <cellStyle name="Normal 3 6" xfId="589"/>
    <cellStyle name="Normal 3 60" xfId="590"/>
    <cellStyle name="Normal 3 61" xfId="591"/>
    <cellStyle name="Normal 3 62" xfId="592"/>
    <cellStyle name="Normal 3 63" xfId="593"/>
    <cellStyle name="Normal 3 64" xfId="698"/>
    <cellStyle name="Normal 3 7" xfId="594"/>
    <cellStyle name="Normal 3 8" xfId="595"/>
    <cellStyle name="Normal 3 9" xfId="596"/>
    <cellStyle name="Normal 3_Revised_Asset to claim insurance (Suwanna) Final Feb 23' 11" xfId="597"/>
    <cellStyle name="Normal 30" xfId="282"/>
    <cellStyle name="Normal 31" xfId="401"/>
    <cellStyle name="Normal 32" xfId="602"/>
    <cellStyle name="Normal 33" xfId="695"/>
    <cellStyle name="Normal 34" xfId="680"/>
    <cellStyle name="Normal 35" xfId="701"/>
    <cellStyle name="Normal 36" xfId="708"/>
    <cellStyle name="Normal 37" xfId="713"/>
    <cellStyle name="Normal 38" xfId="219"/>
    <cellStyle name="Normal 4" xfId="65"/>
    <cellStyle name="Normal 4 2" xfId="132"/>
    <cellStyle name="Normal 4 2 2" xfId="373"/>
    <cellStyle name="Normal 4 3" xfId="184"/>
    <cellStyle name="Normal 4 3 2" xfId="277"/>
    <cellStyle name="Normal 4 4" xfId="185"/>
    <cellStyle name="Normal 4 4 2" xfId="278"/>
    <cellStyle name="Normal 4 5" xfId="379"/>
    <cellStyle name="Normal 4 6" xfId="700"/>
    <cellStyle name="Normal 4 7" xfId="704"/>
    <cellStyle name="Normal 5" xfId="69"/>
    <cellStyle name="Normal 5 2" xfId="93"/>
    <cellStyle name="Normal 6" xfId="71"/>
    <cellStyle name="Normal 6 2" xfId="371"/>
    <cellStyle name="Normal 6 3" xfId="223"/>
    <cellStyle name="Normal 7" xfId="92"/>
    <cellStyle name="Normal 7 2" xfId="285"/>
    <cellStyle name="Normal 7 3" xfId="310"/>
    <cellStyle name="Normal 7 4" xfId="404"/>
    <cellStyle name="Normal 7 5" xfId="239"/>
    <cellStyle name="Normal 8" xfId="100"/>
    <cellStyle name="Normal 8 2" xfId="370"/>
    <cellStyle name="Normal 8 3" xfId="246"/>
    <cellStyle name="Normal 9" xfId="103"/>
    <cellStyle name="Normal 9 2" xfId="369"/>
    <cellStyle name="Normal 9 2 2" xfId="599"/>
    <cellStyle name="Normal 9 3" xfId="598"/>
    <cellStyle name="Normal 9 4" xfId="249"/>
    <cellStyle name="Normal 9_DEPRECIATION 2013" xfId="600"/>
    <cellStyle name="Normale_9639A02C" xfId="186"/>
    <cellStyle name="Percent (0)" xfId="187"/>
    <cellStyle name="Percent [0]" xfId="41"/>
    <cellStyle name="Percent [00]" xfId="42"/>
    <cellStyle name="Percent [2]" xfId="43"/>
    <cellStyle name="Percent 10" xfId="83"/>
    <cellStyle name="Percent 10 2" xfId="232"/>
    <cellStyle name="Percent 11" xfId="77"/>
    <cellStyle name="Percent 11 2" xfId="228"/>
    <cellStyle name="Percent 12" xfId="79"/>
    <cellStyle name="Percent 12 2" xfId="229"/>
    <cellStyle name="Percent 13" xfId="114"/>
    <cellStyle name="Percent 13 2" xfId="260"/>
    <cellStyle name="Percent 14" xfId="97"/>
    <cellStyle name="Percent 14 2" xfId="243"/>
    <cellStyle name="Percent 15" xfId="101"/>
    <cellStyle name="Percent 15 2" xfId="247"/>
    <cellStyle name="Percent 16" xfId="94"/>
    <cellStyle name="Percent 16 2" xfId="240"/>
    <cellStyle name="Percent 17" xfId="106"/>
    <cellStyle name="Percent 17 2" xfId="252"/>
    <cellStyle name="Percent 18" xfId="90"/>
    <cellStyle name="Percent 18 2" xfId="237"/>
    <cellStyle name="Percent 19" xfId="95"/>
    <cellStyle name="Percent 19 2" xfId="241"/>
    <cellStyle name="Percent 2" xfId="70"/>
    <cellStyle name="Percent 2 2" xfId="84"/>
    <cellStyle name="Percent 2 3" xfId="367"/>
    <cellStyle name="Percent 2 4" xfId="368"/>
    <cellStyle name="Percent 20" xfId="86"/>
    <cellStyle name="Percent 20 2" xfId="234"/>
    <cellStyle name="Percent 21" xfId="40"/>
    <cellStyle name="Percent 22" xfId="399"/>
    <cellStyle name="Percent 23" xfId="402"/>
    <cellStyle name="Percent 24" xfId="692"/>
    <cellStyle name="Percent 25" xfId="699"/>
    <cellStyle name="Percent 26" xfId="703"/>
    <cellStyle name="Percent 3" xfId="73"/>
    <cellStyle name="Percent 3 2" xfId="365"/>
    <cellStyle name="Percent 3 3" xfId="366"/>
    <cellStyle name="Percent 3 4" xfId="225"/>
    <cellStyle name="Percent 4" xfId="89"/>
    <cellStyle name="Percent 4 2" xfId="363"/>
    <cellStyle name="Percent 4 3" xfId="364"/>
    <cellStyle name="Percent 4 4" xfId="236"/>
    <cellStyle name="Percent 5" xfId="98"/>
    <cellStyle name="Percent 5 2" xfId="362"/>
    <cellStyle name="Percent 5 3" xfId="601"/>
    <cellStyle name="Percent 5 4" xfId="244"/>
    <cellStyle name="Percent 6" xfId="87"/>
    <cellStyle name="Percent 6 2" xfId="235"/>
    <cellStyle name="Percent 7" xfId="96"/>
    <cellStyle name="Percent 7 2" xfId="242"/>
    <cellStyle name="Percent 8" xfId="85"/>
    <cellStyle name="Percent 8 2" xfId="233"/>
    <cellStyle name="Percent 9" xfId="76"/>
    <cellStyle name="Percent 9 2" xfId="227"/>
    <cellStyle name="Pilkku_BINV" xfId="44"/>
    <cellStyle name="PrePop Currency (0)" xfId="45"/>
    <cellStyle name="PrePop Currency (2)" xfId="46"/>
    <cellStyle name="PrePop Units (0)" xfId="47"/>
    <cellStyle name="PrePop Units (1)" xfId="48"/>
    <cellStyle name="PrePop Units (2)" xfId="49"/>
    <cellStyle name="Py?r. luku_BINV" xfId="50"/>
    <cellStyle name="Py?r. valuutta_BINV" xfId="51"/>
    <cellStyle name="Quantity" xfId="52"/>
    <cellStyle name="Rittichai" xfId="188"/>
    <cellStyle name="Style 1" xfId="189"/>
    <cellStyle name="Style 1 2" xfId="309"/>
    <cellStyle name="subhead" xfId="53"/>
    <cellStyle name="Table" xfId="190"/>
    <cellStyle name="Text Indent A" xfId="54"/>
    <cellStyle name="Text Indent A 2" xfId="88"/>
    <cellStyle name="Text Indent B" xfId="55"/>
    <cellStyle name="Text Indent C" xfId="56"/>
    <cellStyle name="Tickmark" xfId="191"/>
    <cellStyle name="Times New Roman" xfId="192"/>
    <cellStyle name="Times New Roman 2" xfId="603"/>
    <cellStyle name="Total 2" xfId="57"/>
    <cellStyle name="Total 2 2" xfId="604"/>
    <cellStyle name="Tusental_A-listan (fixad)" xfId="193"/>
    <cellStyle name="Valuta_NPV" xfId="194"/>
    <cellStyle name="Valuutta_BINV" xfId="58"/>
    <cellStyle name="WHead - Style2" xfId="195"/>
    <cellStyle name="アクセント 1" xfId="605"/>
    <cellStyle name="アクセント 2" xfId="606"/>
    <cellStyle name="アクセント 3" xfId="607"/>
    <cellStyle name="アクセント 4" xfId="608"/>
    <cellStyle name="アクセント 5" xfId="609"/>
    <cellStyle name="アクセント 6" xfId="610"/>
    <cellStyle name="タイトル" xfId="611"/>
    <cellStyle name="チェック セル" xfId="612"/>
    <cellStyle name="どちらでもない" xfId="613"/>
    <cellStyle name="パーセント 2" xfId="614"/>
    <cellStyle name="メモ" xfId="615"/>
    <cellStyle name="メモ 2" xfId="684"/>
    <cellStyle name="リンク セル" xfId="616"/>
    <cellStyle name="เครื่องหมายจุลภาค [0]_1" xfId="196"/>
    <cellStyle name="เครื่องหมายจุลภาค 2" xfId="197"/>
    <cellStyle name="เครื่องหมายจุลภาค 3" xfId="198"/>
    <cellStyle name="เครื่องหมายจุลภาค 3 2" xfId="199"/>
    <cellStyle name="เครื่องหมายจุลภาค 4" xfId="200"/>
    <cellStyle name="เครื่องหมายจุลภาค_1" xfId="201"/>
    <cellStyle name="เครื่องหมายสกุลเงิน [0]_1" xfId="202"/>
    <cellStyle name="เครื่องหมายสกุลเงิน_1" xfId="203"/>
    <cellStyle name="เชื่อมโยงหลายมิติ" xfId="59"/>
    <cellStyle name="เชื่อมโยงหลายมิติ 2" xfId="617"/>
    <cellStyle name="เซลล์ตรวจสอบ" xfId="312"/>
    <cellStyle name="เซลล์ตรวจสอบ 2" xfId="618"/>
    <cellStyle name="เซลล์ที่มีการเชื่อมโยง" xfId="321"/>
    <cellStyle name="เซลล์ที่มีการเชื่อมโยง 2" xfId="619"/>
    <cellStyle name="เปอร์เซ็นต์ 2" xfId="204"/>
    <cellStyle name="เปอร์เซ็นต์ 3" xfId="205"/>
    <cellStyle name="เปอร์เซ็นต์ 4" xfId="206"/>
    <cellStyle name="เปอร์เซ็นต์_Lead 280203" xfId="207"/>
    <cellStyle name="แย่" xfId="346"/>
    <cellStyle name="แย่ 2" xfId="620"/>
    <cellStyle name="แสดงผล" xfId="345"/>
    <cellStyle name="แสดงผล 2" xfId="390"/>
    <cellStyle name="แสดงผล 3" xfId="384"/>
    <cellStyle name="แสดงผล 4" xfId="307"/>
    <cellStyle name="แสดงผล 5" xfId="359"/>
    <cellStyle name="แสดงผล 6" xfId="621"/>
    <cellStyle name="แสดงผล 7" xfId="685"/>
    <cellStyle name="การคำนวณ" xfId="344"/>
    <cellStyle name="การคำนวณ 2" xfId="391"/>
    <cellStyle name="การคำนวณ 3" xfId="383"/>
    <cellStyle name="การคำนวณ 4" xfId="329"/>
    <cellStyle name="การคำนวณ 5" xfId="392"/>
    <cellStyle name="การคำนวณ 6" xfId="622"/>
    <cellStyle name="การคำนวณ 7" xfId="686"/>
    <cellStyle name="ข้อความเตือน" xfId="343"/>
    <cellStyle name="ข้อความเตือน 2" xfId="623"/>
    <cellStyle name="ข้อความอธิบาย" xfId="350"/>
    <cellStyle name="ข้อความอธิบาย 2" xfId="624"/>
    <cellStyle name="ชื่อเรื่อง" xfId="320"/>
    <cellStyle name="ชื่อเรื่อง 2" xfId="625"/>
    <cellStyle name="ณfน๔_NTCณ๘ป๙ (2)" xfId="60"/>
    <cellStyle name="ดี" xfId="341"/>
    <cellStyle name="ดี 2" xfId="626"/>
    <cellStyle name="ตามการเชื่อมโยงหลายมิติ" xfId="61"/>
    <cellStyle name="ตามการเชื่อมโยงหลายมิติ 2" xfId="340"/>
    <cellStyle name="ตามการเชื่อมโยงหลายมิติ 3" xfId="627"/>
    <cellStyle name="น้บะภฒ_95" xfId="208"/>
    <cellStyle name="ปกติ 2" xfId="209"/>
    <cellStyle name="ปกติ 3" xfId="210"/>
    <cellStyle name="ปกติ 4" xfId="211"/>
    <cellStyle name="ปกติ 5" xfId="212"/>
    <cellStyle name="ปกติ_0305FG" xfId="352"/>
    <cellStyle name="ป้อนค่า" xfId="339"/>
    <cellStyle name="ป้อนค่า 2" xfId="393"/>
    <cellStyle name="ป้อนค่า 3" xfId="382"/>
    <cellStyle name="ป้อนค่า 4" xfId="356"/>
    <cellStyle name="ป้อนค่า 5" xfId="389"/>
    <cellStyle name="ป้อนค่า 6" xfId="628"/>
    <cellStyle name="ป้อนค่า 7" xfId="687"/>
    <cellStyle name="ปานกลาง" xfId="338"/>
    <cellStyle name="ปานกลาง 2" xfId="629"/>
    <cellStyle name="ผลรวม" xfId="351"/>
    <cellStyle name="ผลรวม 2" xfId="394"/>
    <cellStyle name="ผลรวม 3" xfId="381"/>
    <cellStyle name="ผลรวม 4" xfId="376"/>
    <cellStyle name="ผลรวม 5" xfId="388"/>
    <cellStyle name="ผลรวม 6" xfId="630"/>
    <cellStyle name="ผลรวม 7" xfId="688"/>
    <cellStyle name="ฤธถ [0]_95" xfId="213"/>
    <cellStyle name="ฤธถ_95" xfId="214"/>
    <cellStyle name="ล๋ศญ [0]_95" xfId="215"/>
    <cellStyle name="ล๋ศญ_95" xfId="216"/>
    <cellStyle name="ลักษณะ 1" xfId="217"/>
    <cellStyle name="วฅมุ_4ฟ๙ฝวภ๛" xfId="218"/>
    <cellStyle name="ส่วนที่ถูกเน้น1" xfId="336"/>
    <cellStyle name="ส่วนที่ถูกเน้น1 2" xfId="631"/>
    <cellStyle name="ส่วนที่ถูกเน้น2" xfId="294"/>
    <cellStyle name="ส่วนที่ถูกเน้น2 2" xfId="632"/>
    <cellStyle name="ส่วนที่ถูกเน้น3" xfId="293"/>
    <cellStyle name="ส่วนที่ถูกเน้น3 2" xfId="633"/>
    <cellStyle name="ส่วนที่ถูกเน้น4" xfId="354"/>
    <cellStyle name="ส่วนที่ถูกเน้น4 2" xfId="634"/>
    <cellStyle name="ส่วนที่ถูกเน้น5" xfId="292"/>
    <cellStyle name="ส่วนที่ถูกเน้น5 2" xfId="635"/>
    <cellStyle name="ส่วนที่ถูกเน้น6" xfId="291"/>
    <cellStyle name="ส่วนที่ถูกเน้น6 2" xfId="636"/>
    <cellStyle name="หมายเหตุ" xfId="290"/>
    <cellStyle name="หมายเหตุ 2" xfId="396"/>
    <cellStyle name="หมายเหตุ 3" xfId="326"/>
    <cellStyle name="หมายเหตุ 4" xfId="353"/>
    <cellStyle name="หมายเหตุ 5" xfId="387"/>
    <cellStyle name="หมายเหตุ 6" xfId="637"/>
    <cellStyle name="หมายเหตุ 7" xfId="689"/>
    <cellStyle name="หัวเรื่อง 1" xfId="289"/>
    <cellStyle name="หัวเรื่อง 1 2" xfId="638"/>
    <cellStyle name="หัวเรื่อง 2" xfId="288"/>
    <cellStyle name="หัวเรื่อง 2 2" xfId="639"/>
    <cellStyle name="หัวเรื่อง 3" xfId="287"/>
    <cellStyle name="หัวเรื่อง 3 2" xfId="640"/>
    <cellStyle name="หัวเรื่อง 4" xfId="286"/>
    <cellStyle name="หัวเรื่อง 4 2" xfId="641"/>
    <cellStyle name="一般_mgt_dept_exp" xfId="315"/>
    <cellStyle name="入力" xfId="642"/>
    <cellStyle name="入力 2" xfId="690"/>
    <cellStyle name="出力" xfId="643"/>
    <cellStyle name="出力 2" xfId="691"/>
    <cellStyle name="悪い" xfId="644"/>
    <cellStyle name="桁区切り 2" xfId="645"/>
    <cellStyle name="桁区切り 2 2" xfId="646"/>
    <cellStyle name="桁区切り 3" xfId="647"/>
    <cellStyle name="桁区切り 4" xfId="648"/>
    <cellStyle name="標準 2" xfId="649"/>
    <cellStyle name="標準 2 2" xfId="650"/>
    <cellStyle name="標準 2 3" xfId="651"/>
    <cellStyle name="標準 3" xfId="652"/>
    <cellStyle name="標準 4" xfId="653"/>
    <cellStyle name="標準 6" xfId="654"/>
    <cellStyle name="標準_07-09販売様式" xfId="655"/>
    <cellStyle name="良い" xfId="656"/>
    <cellStyle name="見出し 1" xfId="657"/>
    <cellStyle name="見出し 2" xfId="658"/>
    <cellStyle name="見出し 3" xfId="659"/>
    <cellStyle name="見出し 4" xfId="660"/>
    <cellStyle name="計算" xfId="661"/>
    <cellStyle name="計算 2" xfId="693"/>
    <cellStyle name="説明文" xfId="662"/>
    <cellStyle name="警告文" xfId="663"/>
    <cellStyle name="集計" xfId="664"/>
    <cellStyle name="集計 2" xfId="696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>
      <tableStyleElement type="wholeTable" dxfId="2"/>
      <tableStyleElement type="firstRowStripe" dxfId="1"/>
      <tableStyleElement type="secondRow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paporn.Anantamee/AppData/Local/Microsoft/Windows/Temporary%20Internet%20Files/Content.Outlook/TJWITPX4/T_M663_YE2016_FS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\statement_archive\2016\Audit%20B\M\Megachem%20(Thailand)%20Ltd\Ye'2016\T_M663_YE2016_FS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BS"/>
      <sheetName val="000"/>
      <sheetName val="PL"/>
      <sheetName val="Consolidated"/>
      <sheetName val="Consolidated (2)"/>
      <sheetName val="The Company"/>
      <sheetName val="The Company (2)"/>
      <sheetName val="CF"/>
    </sheetNames>
    <sheetDataSet>
      <sheetData sheetId="0"/>
      <sheetData sheetId="1">
        <row r="58">
          <cell r="D58">
            <v>162875333</v>
          </cell>
        </row>
      </sheetData>
      <sheetData sheetId="2"/>
      <sheetData sheetId="3">
        <row r="38">
          <cell r="D38">
            <v>0</v>
          </cell>
        </row>
        <row r="42">
          <cell r="D42">
            <v>32566324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BS"/>
      <sheetName val="000"/>
      <sheetName val="PL"/>
      <sheetName val="Consolidated"/>
      <sheetName val="Consolidated (2)"/>
      <sheetName val="The Company"/>
      <sheetName val="The Company (2)"/>
      <sheetName val="CF"/>
    </sheetNames>
    <sheetDataSet>
      <sheetData sheetId="0"/>
      <sheetData sheetId="1"/>
      <sheetData sheetId="2"/>
      <sheetData sheetId="3">
        <row r="37">
          <cell r="D37">
            <v>0</v>
          </cell>
          <cell r="H37">
            <v>0</v>
          </cell>
        </row>
        <row r="38">
          <cell r="D38">
            <v>0</v>
          </cell>
          <cell r="H38">
            <v>0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67"/>
  <sheetViews>
    <sheetView showGridLines="0" tabSelected="1" view="pageBreakPreview" zoomScale="90" zoomScaleNormal="100" zoomScaleSheetLayoutView="90" workbookViewId="0">
      <selection activeCell="D10" sqref="D10"/>
    </sheetView>
  </sheetViews>
  <sheetFormatPr defaultColWidth="9.140625" defaultRowHeight="23.1" customHeight="1"/>
  <cols>
    <col min="1" max="1" width="56.7109375" style="11" customWidth="1"/>
    <col min="2" max="2" width="7.5703125" style="11" customWidth="1"/>
    <col min="3" max="3" width="1" style="11" customWidth="1"/>
    <col min="4" max="4" width="14.5703125" style="11" customWidth="1"/>
    <col min="5" max="5" width="0.85546875" style="11" customWidth="1"/>
    <col min="6" max="6" width="14.5703125" style="11" customWidth="1"/>
    <col min="7" max="7" width="0.85546875" style="11" customWidth="1"/>
    <col min="8" max="8" width="14.5703125" style="11" customWidth="1"/>
    <col min="9" max="9" width="0.85546875" style="11" customWidth="1"/>
    <col min="10" max="10" width="14.5703125" style="11" customWidth="1"/>
    <col min="11" max="11" width="9.7109375" style="11" customWidth="1"/>
    <col min="12" max="12" width="14.5703125" style="11" bestFit="1" customWidth="1"/>
    <col min="13" max="13" width="10.140625" style="11" bestFit="1" customWidth="1"/>
    <col min="14" max="16384" width="9.140625" style="11"/>
  </cols>
  <sheetData>
    <row r="1" spans="1:13" s="13" customFormat="1" ht="23.1" customHeight="1">
      <c r="A1" s="26" t="s">
        <v>108</v>
      </c>
      <c r="B1" s="25"/>
      <c r="C1" s="24"/>
      <c r="D1" s="24"/>
      <c r="E1" s="24"/>
      <c r="F1" s="24"/>
      <c r="G1" s="25"/>
      <c r="H1" s="24"/>
      <c r="I1" s="25"/>
      <c r="J1" s="100"/>
    </row>
    <row r="2" spans="1:13" s="13" customFormat="1" ht="23.1" customHeight="1">
      <c r="A2" s="26" t="s">
        <v>44</v>
      </c>
      <c r="B2" s="25"/>
      <c r="C2" s="24"/>
      <c r="D2" s="24"/>
      <c r="E2" s="24"/>
      <c r="F2" s="24"/>
      <c r="G2" s="25"/>
      <c r="H2" s="24"/>
      <c r="I2" s="25"/>
      <c r="J2" s="24"/>
    </row>
    <row r="3" spans="1:13" s="13" customFormat="1" ht="23.1" customHeight="1">
      <c r="A3" s="26" t="s">
        <v>131</v>
      </c>
      <c r="B3" s="25"/>
      <c r="C3" s="24"/>
      <c r="D3" s="24"/>
      <c r="E3" s="24"/>
      <c r="F3" s="24"/>
      <c r="G3" s="25"/>
      <c r="H3" s="24"/>
      <c r="I3" s="25"/>
      <c r="J3" s="24"/>
    </row>
    <row r="4" spans="1:13" s="13" customFormat="1" ht="23.1" customHeight="1">
      <c r="A4" s="177" t="s">
        <v>75</v>
      </c>
      <c r="B4" s="177"/>
      <c r="C4" s="177"/>
      <c r="D4" s="177"/>
      <c r="E4" s="177"/>
      <c r="F4" s="177"/>
      <c r="G4" s="177"/>
      <c r="H4" s="177"/>
      <c r="I4" s="177"/>
      <c r="J4" s="177"/>
    </row>
    <row r="5" spans="1:13" s="13" customFormat="1" ht="23.1" customHeight="1">
      <c r="A5" s="153"/>
      <c r="B5" s="153"/>
      <c r="C5" s="153"/>
      <c r="D5" s="179" t="s">
        <v>150</v>
      </c>
      <c r="E5" s="179"/>
      <c r="F5" s="179"/>
      <c r="G5" s="153"/>
      <c r="H5" s="153"/>
      <c r="I5" s="153"/>
      <c r="J5" s="153"/>
    </row>
    <row r="6" spans="1:13" s="12" customFormat="1" ht="23.1" customHeight="1">
      <c r="D6" s="178" t="s">
        <v>149</v>
      </c>
      <c r="E6" s="178"/>
      <c r="F6" s="178"/>
      <c r="G6" s="11"/>
      <c r="H6" s="178" t="s">
        <v>22</v>
      </c>
      <c r="I6" s="178"/>
      <c r="J6" s="178"/>
    </row>
    <row r="7" spans="1:13" s="12" customFormat="1" ht="23.1" customHeight="1">
      <c r="B7" s="23" t="s">
        <v>69</v>
      </c>
      <c r="D7" s="38">
        <v>2560</v>
      </c>
      <c r="E7" s="22"/>
      <c r="F7" s="38">
        <v>2559</v>
      </c>
      <c r="G7" s="22"/>
      <c r="H7" s="38">
        <v>2560</v>
      </c>
      <c r="I7" s="22"/>
      <c r="J7" s="38">
        <v>2559</v>
      </c>
    </row>
    <row r="8" spans="1:13" ht="23.1" customHeight="1">
      <c r="A8" s="14" t="s">
        <v>23</v>
      </c>
      <c r="B8" s="17"/>
      <c r="D8" s="97"/>
      <c r="F8" s="97"/>
      <c r="H8" s="97"/>
      <c r="J8" s="106"/>
    </row>
    <row r="9" spans="1:13" ht="23.1" customHeight="1">
      <c r="A9" s="14" t="s">
        <v>0</v>
      </c>
      <c r="B9" s="17"/>
      <c r="J9" s="96"/>
    </row>
    <row r="10" spans="1:13" ht="23.1" customHeight="1">
      <c r="A10" s="13" t="s">
        <v>24</v>
      </c>
      <c r="B10" s="3">
        <v>7</v>
      </c>
      <c r="D10" s="20">
        <v>23504102</v>
      </c>
      <c r="E10" s="20"/>
      <c r="F10" s="20">
        <v>6421384</v>
      </c>
      <c r="G10" s="39"/>
      <c r="H10" s="166">
        <v>23504102</v>
      </c>
      <c r="I10" s="39"/>
      <c r="J10" s="20">
        <v>6421384</v>
      </c>
      <c r="M10" s="96"/>
    </row>
    <row r="11" spans="1:13" ht="23.1" customHeight="1">
      <c r="A11" s="13" t="s">
        <v>143</v>
      </c>
      <c r="B11" s="3">
        <v>8</v>
      </c>
      <c r="D11" s="20">
        <v>112164998</v>
      </c>
      <c r="E11" s="20"/>
      <c r="F11" s="20">
        <v>0</v>
      </c>
      <c r="G11" s="39"/>
      <c r="H11" s="166">
        <v>112164998</v>
      </c>
      <c r="I11" s="39"/>
      <c r="J11" s="20">
        <v>0</v>
      </c>
      <c r="M11" s="96"/>
    </row>
    <row r="12" spans="1:13" ht="23.1" customHeight="1">
      <c r="A12" s="13" t="s">
        <v>45</v>
      </c>
      <c r="B12" s="3">
        <v>9</v>
      </c>
      <c r="D12" s="16">
        <v>128802324</v>
      </c>
      <c r="E12" s="16"/>
      <c r="F12" s="16">
        <v>137396554</v>
      </c>
      <c r="G12" s="39"/>
      <c r="H12" s="165">
        <v>128802324</v>
      </c>
      <c r="I12" s="39"/>
      <c r="J12" s="16">
        <v>137396554</v>
      </c>
      <c r="M12" s="96"/>
    </row>
    <row r="13" spans="1:13" ht="23.1" customHeight="1">
      <c r="A13" s="13" t="s">
        <v>70</v>
      </c>
      <c r="B13" s="3">
        <v>10</v>
      </c>
      <c r="D13" s="16">
        <v>67945586</v>
      </c>
      <c r="E13" s="20"/>
      <c r="F13" s="16">
        <v>61213549</v>
      </c>
      <c r="G13" s="39"/>
      <c r="H13" s="165">
        <v>67945586</v>
      </c>
      <c r="I13" s="39"/>
      <c r="J13" s="16">
        <v>61213549</v>
      </c>
      <c r="M13" s="96"/>
    </row>
    <row r="14" spans="1:13" ht="23.1" customHeight="1">
      <c r="A14" s="13" t="s">
        <v>63</v>
      </c>
      <c r="B14" s="3"/>
      <c r="D14" s="16">
        <v>2468854</v>
      </c>
      <c r="E14" s="16"/>
      <c r="F14" s="16">
        <v>4059916</v>
      </c>
      <c r="G14" s="43"/>
      <c r="H14" s="165">
        <v>2468854</v>
      </c>
      <c r="I14" s="43"/>
      <c r="J14" s="16">
        <v>4059916</v>
      </c>
      <c r="M14" s="96"/>
    </row>
    <row r="15" spans="1:13" ht="23.1" customHeight="1">
      <c r="A15" s="14" t="s">
        <v>1</v>
      </c>
      <c r="B15" s="3"/>
      <c r="D15" s="18">
        <f>SUM(D10:D14)</f>
        <v>334885864</v>
      </c>
      <c r="E15" s="20"/>
      <c r="F15" s="18">
        <f>SUM(F10:F14)</f>
        <v>209091403</v>
      </c>
      <c r="G15" s="39"/>
      <c r="H15" s="18">
        <f>SUM(H10:H14)</f>
        <v>334885864</v>
      </c>
      <c r="I15" s="39"/>
      <c r="J15" s="18">
        <f>SUM(J10:J14)</f>
        <v>209091403</v>
      </c>
    </row>
    <row r="16" spans="1:13" ht="23.1" customHeight="1">
      <c r="A16" s="14" t="s">
        <v>11</v>
      </c>
      <c r="B16" s="3"/>
      <c r="D16" s="20"/>
      <c r="E16" s="20"/>
      <c r="F16" s="20"/>
      <c r="G16" s="39"/>
      <c r="H16" s="20"/>
      <c r="I16" s="39"/>
      <c r="J16" s="20"/>
    </row>
    <row r="17" spans="1:13" ht="23.1" customHeight="1">
      <c r="A17" s="13" t="s">
        <v>106</v>
      </c>
      <c r="B17" s="3">
        <v>11</v>
      </c>
      <c r="D17" s="166">
        <v>0</v>
      </c>
      <c r="E17" s="20"/>
      <c r="F17" s="20">
        <v>7181524</v>
      </c>
      <c r="G17" s="39"/>
      <c r="H17" s="166">
        <v>0</v>
      </c>
      <c r="I17" s="39"/>
      <c r="J17" s="20">
        <v>7181524</v>
      </c>
    </row>
    <row r="18" spans="1:13" ht="23.1" customHeight="1">
      <c r="A18" s="13" t="s">
        <v>72</v>
      </c>
      <c r="B18" s="3">
        <v>12</v>
      </c>
      <c r="D18" s="165">
        <v>16023240</v>
      </c>
      <c r="E18" s="20"/>
      <c r="F18" s="16">
        <v>21813654</v>
      </c>
      <c r="G18" s="39"/>
      <c r="H18" s="165">
        <v>18312588</v>
      </c>
      <c r="I18" s="39"/>
      <c r="J18" s="16">
        <v>28475219</v>
      </c>
      <c r="M18" s="39"/>
    </row>
    <row r="19" spans="1:13" ht="23.1" customHeight="1">
      <c r="A19" s="13" t="s">
        <v>71</v>
      </c>
      <c r="B19" s="3">
        <v>13</v>
      </c>
      <c r="D19" s="165">
        <v>81305483</v>
      </c>
      <c r="E19" s="20"/>
      <c r="F19" s="16">
        <v>69254804</v>
      </c>
      <c r="G19" s="39"/>
      <c r="H19" s="165">
        <v>81305483</v>
      </c>
      <c r="I19" s="39"/>
      <c r="J19" s="16">
        <v>69254804</v>
      </c>
    </row>
    <row r="20" spans="1:13" ht="23.1" customHeight="1">
      <c r="A20" s="29" t="s">
        <v>94</v>
      </c>
      <c r="B20" s="3"/>
      <c r="D20" s="20">
        <v>830463</v>
      </c>
      <c r="E20" s="20"/>
      <c r="F20" s="20">
        <v>429266</v>
      </c>
      <c r="G20" s="39"/>
      <c r="H20" s="166">
        <v>830463</v>
      </c>
      <c r="I20" s="39"/>
      <c r="J20" s="20">
        <v>429266</v>
      </c>
    </row>
    <row r="21" spans="1:13" ht="23.1" customHeight="1">
      <c r="A21" s="13" t="s">
        <v>53</v>
      </c>
      <c r="B21" s="3">
        <v>21</v>
      </c>
      <c r="D21" s="16">
        <v>2165784</v>
      </c>
      <c r="E21" s="16"/>
      <c r="F21" s="16">
        <v>2295672</v>
      </c>
      <c r="G21" s="39"/>
      <c r="H21" s="165">
        <v>4198310</v>
      </c>
      <c r="I21" s="39"/>
      <c r="J21" s="16">
        <v>2295672</v>
      </c>
    </row>
    <row r="22" spans="1:13" ht="23.1" customHeight="1">
      <c r="A22" s="13" t="s">
        <v>64</v>
      </c>
      <c r="B22" s="17"/>
      <c r="D22" s="16">
        <v>492320</v>
      </c>
      <c r="E22" s="16"/>
      <c r="F22" s="16">
        <v>504220</v>
      </c>
      <c r="G22" s="39"/>
      <c r="H22" s="165">
        <v>492320</v>
      </c>
      <c r="I22" s="39"/>
      <c r="J22" s="16">
        <v>504220</v>
      </c>
    </row>
    <row r="23" spans="1:13" ht="23.1" customHeight="1">
      <c r="A23" s="14" t="s">
        <v>12</v>
      </c>
      <c r="B23" s="17"/>
      <c r="D23" s="18">
        <f>SUM(D17:D22)</f>
        <v>100817290</v>
      </c>
      <c r="E23" s="20"/>
      <c r="F23" s="18">
        <f>SUM(F17:F22)</f>
        <v>101479140</v>
      </c>
      <c r="G23" s="39"/>
      <c r="H23" s="18">
        <f>SUM(H17:H22)</f>
        <v>105139164</v>
      </c>
      <c r="I23" s="39"/>
      <c r="J23" s="18">
        <f>SUM(J17:J22)</f>
        <v>108140705</v>
      </c>
    </row>
    <row r="24" spans="1:13" ht="23.1" customHeight="1" thickBot="1">
      <c r="A24" s="14" t="s">
        <v>2</v>
      </c>
      <c r="B24" s="17"/>
      <c r="D24" s="15">
        <f>SUM(D15,D23)</f>
        <v>435703154</v>
      </c>
      <c r="E24" s="20"/>
      <c r="F24" s="15">
        <f>SUM(F15,F23)</f>
        <v>310570543</v>
      </c>
      <c r="G24" s="39"/>
      <c r="H24" s="15">
        <f>SUM(H23,H15)</f>
        <v>440025028</v>
      </c>
      <c r="I24" s="39"/>
      <c r="J24" s="15">
        <f>SUM(J23,J15)</f>
        <v>317232108</v>
      </c>
    </row>
    <row r="25" spans="1:13" ht="23.1" customHeight="1" thickTop="1">
      <c r="B25" s="12"/>
    </row>
    <row r="26" spans="1:13" ht="23.1" customHeight="1">
      <c r="A26" s="13" t="s">
        <v>3</v>
      </c>
      <c r="B26" s="12"/>
    </row>
    <row r="27" spans="1:13" s="13" customFormat="1" ht="22.5" customHeight="1">
      <c r="A27" s="26" t="s">
        <v>108</v>
      </c>
      <c r="B27" s="28"/>
      <c r="C27" s="27"/>
      <c r="D27" s="24"/>
      <c r="E27" s="24"/>
      <c r="F27" s="24"/>
      <c r="G27" s="25"/>
      <c r="H27" s="24"/>
      <c r="I27" s="25"/>
      <c r="J27" s="24"/>
    </row>
    <row r="28" spans="1:13" s="13" customFormat="1" ht="22.5" customHeight="1">
      <c r="A28" s="26" t="s">
        <v>46</v>
      </c>
      <c r="B28" s="28"/>
      <c r="C28" s="27"/>
      <c r="D28" s="24"/>
      <c r="E28" s="24"/>
      <c r="F28" s="24"/>
      <c r="G28" s="25"/>
      <c r="H28" s="24"/>
      <c r="I28" s="25"/>
      <c r="J28" s="24"/>
    </row>
    <row r="29" spans="1:13" s="13" customFormat="1" ht="22.5" customHeight="1">
      <c r="A29" s="26" t="s">
        <v>131</v>
      </c>
      <c r="B29" s="25"/>
      <c r="C29" s="24"/>
      <c r="D29" s="24"/>
      <c r="E29" s="24"/>
      <c r="F29" s="24"/>
      <c r="G29" s="25"/>
      <c r="H29" s="24"/>
      <c r="I29" s="25"/>
      <c r="J29" s="24"/>
    </row>
    <row r="30" spans="1:13" s="13" customFormat="1" ht="22.5" customHeight="1">
      <c r="A30" s="177" t="s">
        <v>75</v>
      </c>
      <c r="B30" s="177"/>
      <c r="C30" s="177"/>
      <c r="D30" s="177"/>
      <c r="E30" s="177"/>
      <c r="F30" s="177"/>
      <c r="G30" s="177"/>
      <c r="H30" s="177"/>
      <c r="I30" s="177"/>
      <c r="J30" s="177"/>
    </row>
    <row r="31" spans="1:13" s="13" customFormat="1" ht="22.5" customHeight="1">
      <c r="A31" s="153"/>
      <c r="B31" s="153"/>
      <c r="C31" s="153"/>
      <c r="D31" s="179" t="s">
        <v>150</v>
      </c>
      <c r="E31" s="179"/>
      <c r="F31" s="179"/>
      <c r="G31" s="153"/>
      <c r="H31" s="153"/>
      <c r="I31" s="153"/>
      <c r="J31" s="153"/>
    </row>
    <row r="32" spans="1:13" s="12" customFormat="1" ht="22.5" customHeight="1">
      <c r="D32" s="178" t="s">
        <v>149</v>
      </c>
      <c r="E32" s="178"/>
      <c r="F32" s="178"/>
      <c r="G32" s="20"/>
      <c r="H32" s="178" t="s">
        <v>22</v>
      </c>
      <c r="I32" s="178"/>
      <c r="J32" s="178"/>
    </row>
    <row r="33" spans="1:14" s="12" customFormat="1" ht="22.5" customHeight="1">
      <c r="B33" s="23" t="s">
        <v>69</v>
      </c>
      <c r="D33" s="38">
        <v>2560</v>
      </c>
      <c r="E33" s="22"/>
      <c r="F33" s="38">
        <v>2559</v>
      </c>
      <c r="G33" s="22"/>
      <c r="H33" s="38">
        <v>2560</v>
      </c>
      <c r="I33" s="22"/>
      <c r="J33" s="38">
        <v>2559</v>
      </c>
      <c r="N33" s="38"/>
    </row>
    <row r="34" spans="1:14" ht="22.5" customHeight="1">
      <c r="A34" s="14" t="s">
        <v>32</v>
      </c>
      <c r="B34" s="17"/>
    </row>
    <row r="35" spans="1:14" ht="22.5" customHeight="1">
      <c r="A35" s="14" t="s">
        <v>4</v>
      </c>
      <c r="B35" s="17"/>
      <c r="H35" s="38"/>
    </row>
    <row r="36" spans="1:14" ht="22.5" customHeight="1">
      <c r="A36" s="13" t="s">
        <v>57</v>
      </c>
      <c r="B36" s="17">
        <v>14</v>
      </c>
      <c r="D36" s="20">
        <v>6046192</v>
      </c>
      <c r="F36" s="20">
        <v>98051768</v>
      </c>
      <c r="G36" s="20"/>
      <c r="H36" s="166">
        <v>6046192</v>
      </c>
      <c r="J36" s="20">
        <v>98051768</v>
      </c>
    </row>
    <row r="37" spans="1:14" ht="22.5" customHeight="1">
      <c r="A37" s="13" t="s">
        <v>47</v>
      </c>
      <c r="B37" s="17">
        <v>15</v>
      </c>
      <c r="D37" s="166">
        <v>35828795</v>
      </c>
      <c r="F37" s="20">
        <v>28650637</v>
      </c>
      <c r="G37" s="20"/>
      <c r="H37" s="166">
        <v>35828795</v>
      </c>
      <c r="J37" s="20">
        <v>28650637</v>
      </c>
      <c r="L37" s="140"/>
    </row>
    <row r="38" spans="1:14" ht="22.5" customHeight="1">
      <c r="A38" s="13" t="s">
        <v>58</v>
      </c>
      <c r="B38" s="3"/>
      <c r="D38" s="166">
        <v>6748118</v>
      </c>
      <c r="E38" s="168"/>
      <c r="F38" s="166">
        <v>4408066</v>
      </c>
      <c r="G38" s="166"/>
      <c r="H38" s="166">
        <v>6748118</v>
      </c>
      <c r="J38" s="20">
        <v>4408066</v>
      </c>
    </row>
    <row r="39" spans="1:14" ht="22.5" customHeight="1">
      <c r="A39" s="13" t="s">
        <v>65</v>
      </c>
      <c r="B39" s="17"/>
      <c r="D39" s="165">
        <v>6242242</v>
      </c>
      <c r="E39" s="168"/>
      <c r="F39" s="165">
        <v>6373025</v>
      </c>
      <c r="G39" s="165"/>
      <c r="H39" s="165">
        <v>6242242</v>
      </c>
      <c r="J39" s="16">
        <v>6373025</v>
      </c>
    </row>
    <row r="40" spans="1:14" ht="22.5" customHeight="1">
      <c r="A40" s="14" t="s">
        <v>5</v>
      </c>
      <c r="B40" s="17"/>
      <c r="D40" s="167">
        <f>SUM(D36:D39)</f>
        <v>54865347</v>
      </c>
      <c r="E40" s="168"/>
      <c r="F40" s="167">
        <f>SUM(F36:F39)</f>
        <v>137483496</v>
      </c>
      <c r="G40" s="165"/>
      <c r="H40" s="167">
        <f>SUM(H36:H39)</f>
        <v>54865347</v>
      </c>
      <c r="J40" s="18">
        <f>SUM(J36:J39)</f>
        <v>137483496</v>
      </c>
    </row>
    <row r="41" spans="1:14" ht="22.5" customHeight="1">
      <c r="A41" s="14" t="s">
        <v>15</v>
      </c>
      <c r="B41" s="17"/>
      <c r="D41" s="16"/>
      <c r="F41" s="16"/>
      <c r="G41" s="16"/>
      <c r="H41" s="16"/>
      <c r="J41" s="16"/>
    </row>
    <row r="42" spans="1:14" ht="22.5" customHeight="1">
      <c r="A42" s="13" t="s">
        <v>89</v>
      </c>
      <c r="B42" s="8">
        <v>16</v>
      </c>
      <c r="D42" s="19">
        <v>9545577</v>
      </c>
      <c r="F42" s="19">
        <v>10211714</v>
      </c>
      <c r="G42" s="20"/>
      <c r="H42" s="19">
        <v>9545577</v>
      </c>
      <c r="J42" s="19">
        <v>10211714</v>
      </c>
    </row>
    <row r="43" spans="1:14" ht="22.5" customHeight="1">
      <c r="A43" s="14" t="s">
        <v>16</v>
      </c>
      <c r="B43" s="17"/>
      <c r="D43" s="16">
        <f>SUM(D42)</f>
        <v>9545577</v>
      </c>
      <c r="F43" s="16">
        <f>SUM(F42)</f>
        <v>10211714</v>
      </c>
      <c r="G43" s="20"/>
      <c r="H43" s="16">
        <f>SUM(H42)</f>
        <v>9545577</v>
      </c>
      <c r="J43" s="16">
        <f>SUM(J42)</f>
        <v>10211714</v>
      </c>
    </row>
    <row r="44" spans="1:14" ht="22.5" customHeight="1">
      <c r="A44" s="14" t="s">
        <v>6</v>
      </c>
      <c r="B44" s="17"/>
      <c r="D44" s="18">
        <f>SUM(D40+D43)</f>
        <v>64410924</v>
      </c>
      <c r="F44" s="18">
        <f>SUM(F40+F43)</f>
        <v>147695210</v>
      </c>
      <c r="G44" s="20"/>
      <c r="H44" s="18">
        <f>SUM(H40+H43)</f>
        <v>64410924</v>
      </c>
      <c r="J44" s="18">
        <f>SUM(J40+J43)</f>
        <v>147695210</v>
      </c>
    </row>
    <row r="45" spans="1:14" ht="22.5" customHeight="1">
      <c r="A45" s="14"/>
      <c r="B45" s="17"/>
      <c r="D45" s="16"/>
      <c r="F45" s="16"/>
      <c r="G45" s="20"/>
      <c r="H45" s="157"/>
      <c r="J45" s="16"/>
    </row>
    <row r="46" spans="1:14" ht="22.5" customHeight="1">
      <c r="A46" s="14" t="s">
        <v>7</v>
      </c>
      <c r="B46" s="17"/>
      <c r="D46" s="21"/>
      <c r="F46" s="21"/>
      <c r="G46" s="21"/>
      <c r="H46" s="21"/>
      <c r="J46" s="21"/>
    </row>
    <row r="47" spans="1:14" ht="22.5" customHeight="1">
      <c r="A47" s="13" t="s">
        <v>25</v>
      </c>
      <c r="B47" s="17">
        <v>17</v>
      </c>
      <c r="D47" s="21"/>
      <c r="F47" s="21"/>
      <c r="G47" s="21"/>
      <c r="H47" s="21"/>
      <c r="J47" s="21"/>
    </row>
    <row r="48" spans="1:14" ht="22.5" customHeight="1">
      <c r="A48" s="13" t="s">
        <v>62</v>
      </c>
      <c r="B48" s="17"/>
      <c r="D48" s="41"/>
      <c r="E48" s="42"/>
      <c r="F48" s="41"/>
      <c r="G48" s="41"/>
      <c r="H48" s="41"/>
      <c r="I48" s="42"/>
      <c r="J48" s="41"/>
    </row>
    <row r="49" spans="1:10" ht="22.5" customHeight="1">
      <c r="A49" s="13" t="s">
        <v>115</v>
      </c>
      <c r="B49" s="17"/>
      <c r="D49" s="41"/>
      <c r="E49" s="42"/>
      <c r="F49" s="41"/>
      <c r="G49" s="41"/>
      <c r="H49" s="41"/>
      <c r="I49" s="42"/>
      <c r="J49" s="41"/>
    </row>
    <row r="50" spans="1:10" ht="22.5" customHeight="1" thickBot="1">
      <c r="A50" s="13" t="s">
        <v>134</v>
      </c>
      <c r="B50" s="17"/>
      <c r="D50" s="15">
        <v>200000000</v>
      </c>
      <c r="E50" s="39"/>
      <c r="F50" s="15">
        <v>200000000</v>
      </c>
      <c r="G50" s="20"/>
      <c r="H50" s="15">
        <v>200000000</v>
      </c>
      <c r="I50" s="39"/>
      <c r="J50" s="15">
        <v>200000000</v>
      </c>
    </row>
    <row r="51" spans="1:10" ht="22.5" customHeight="1" thickTop="1">
      <c r="A51" s="13" t="s">
        <v>26</v>
      </c>
      <c r="B51" s="17"/>
      <c r="D51" s="20"/>
      <c r="E51" s="39"/>
      <c r="F51" s="20"/>
      <c r="G51" s="20"/>
      <c r="H51" s="20"/>
      <c r="I51" s="39"/>
      <c r="J51" s="20"/>
    </row>
    <row r="52" spans="1:10" ht="22.5" customHeight="1">
      <c r="A52" s="13" t="s">
        <v>115</v>
      </c>
      <c r="B52" s="17"/>
      <c r="D52" s="20"/>
      <c r="E52" s="39"/>
      <c r="F52" s="20"/>
      <c r="G52" s="20"/>
      <c r="H52" s="20"/>
      <c r="I52" s="39"/>
      <c r="J52" s="20"/>
    </row>
    <row r="53" spans="1:10" ht="22.5" customHeight="1">
      <c r="A53" s="13" t="s">
        <v>135</v>
      </c>
      <c r="B53" s="17"/>
      <c r="D53" s="16">
        <v>200000000</v>
      </c>
      <c r="E53" s="39"/>
      <c r="F53" s="16">
        <v>150000000</v>
      </c>
      <c r="G53" s="20"/>
      <c r="H53" s="16">
        <v>200000000</v>
      </c>
      <c r="I53" s="39"/>
      <c r="J53" s="20">
        <v>150000000</v>
      </c>
    </row>
    <row r="54" spans="1:10" ht="22.5" customHeight="1">
      <c r="A54" s="13" t="s">
        <v>59</v>
      </c>
      <c r="B54" s="17">
        <v>17</v>
      </c>
      <c r="D54" s="16">
        <f>'Consolidated (2)'!E26</f>
        <v>134079450</v>
      </c>
      <c r="E54" s="39"/>
      <c r="F54" s="16">
        <v>352260</v>
      </c>
      <c r="G54" s="20"/>
      <c r="H54" s="16">
        <f>'The Company (2)'!E26</f>
        <v>134079450</v>
      </c>
      <c r="I54" s="39"/>
      <c r="J54" s="20">
        <v>352260</v>
      </c>
    </row>
    <row r="55" spans="1:10" ht="22.5" customHeight="1">
      <c r="A55" s="13" t="s">
        <v>13</v>
      </c>
      <c r="B55" s="17"/>
      <c r="D55" s="16"/>
      <c r="E55" s="39"/>
      <c r="F55" s="16"/>
      <c r="G55" s="16"/>
      <c r="H55" s="16"/>
      <c r="I55" s="39"/>
      <c r="J55" s="16"/>
    </row>
    <row r="56" spans="1:10" ht="22.5" customHeight="1">
      <c r="A56" s="13" t="s">
        <v>90</v>
      </c>
      <c r="B56" s="17">
        <v>19</v>
      </c>
      <c r="D56" s="16">
        <f>'Consolidated (2)'!G26</f>
        <v>4455925</v>
      </c>
      <c r="E56" s="16"/>
      <c r="F56" s="16">
        <v>2206865</v>
      </c>
      <c r="G56" s="16"/>
      <c r="H56" s="16">
        <f>'The Company (2)'!G26</f>
        <v>4455925</v>
      </c>
      <c r="I56" s="158"/>
      <c r="J56" s="16">
        <v>2206865</v>
      </c>
    </row>
    <row r="57" spans="1:10" ht="22.5" customHeight="1">
      <c r="A57" s="13" t="s">
        <v>42</v>
      </c>
      <c r="B57" s="17"/>
      <c r="D57" s="16">
        <f>'Consolidated (2)'!I26</f>
        <v>29950112</v>
      </c>
      <c r="E57" s="158"/>
      <c r="F57" s="16">
        <v>7790139</v>
      </c>
      <c r="G57" s="16"/>
      <c r="H57" s="165">
        <f>'The Company (2)'!I26</f>
        <v>34271986</v>
      </c>
      <c r="I57" s="158"/>
      <c r="J57" s="16">
        <v>14451704</v>
      </c>
    </row>
    <row r="58" spans="1:10" ht="22.5" customHeight="1">
      <c r="A58" s="13" t="s">
        <v>116</v>
      </c>
      <c r="B58" s="17">
        <v>18</v>
      </c>
      <c r="D58" s="19">
        <f>'Consolidated (2)'!K26</f>
        <v>2806743</v>
      </c>
      <c r="E58" s="39"/>
      <c r="F58" s="19">
        <v>2526069</v>
      </c>
      <c r="G58" s="16"/>
      <c r="H58" s="19">
        <f>'The Company (2)'!K26</f>
        <v>2806743</v>
      </c>
      <c r="I58" s="39"/>
      <c r="J58" s="19">
        <v>2526069</v>
      </c>
    </row>
    <row r="59" spans="1:10" ht="22.5" customHeight="1">
      <c r="A59" s="14" t="s">
        <v>41</v>
      </c>
      <c r="B59" s="17"/>
      <c r="D59" s="18">
        <f>SUM(D53:D58)</f>
        <v>371292230</v>
      </c>
      <c r="E59" s="39"/>
      <c r="F59" s="151">
        <f>SUM(F53:F58)</f>
        <v>162875333</v>
      </c>
      <c r="G59" s="16"/>
      <c r="H59" s="18">
        <f>SUM(H53:H58)</f>
        <v>375614104</v>
      </c>
      <c r="I59" s="39"/>
      <c r="J59" s="18">
        <f>SUM(J53:J58)</f>
        <v>169536898</v>
      </c>
    </row>
    <row r="60" spans="1:10" ht="22.5" customHeight="1" thickBot="1">
      <c r="A60" s="14" t="s">
        <v>8</v>
      </c>
      <c r="B60" s="17"/>
      <c r="D60" s="15">
        <f>SUM(D44+D59)</f>
        <v>435703154</v>
      </c>
      <c r="E60" s="39"/>
      <c r="F60" s="15">
        <f>SUM(F44+F59)</f>
        <v>310570543</v>
      </c>
      <c r="G60" s="16"/>
      <c r="H60" s="15">
        <f>SUM(H44+H59)</f>
        <v>440025028</v>
      </c>
      <c r="I60" s="39"/>
      <c r="J60" s="15">
        <f>SUM(J44+J59)</f>
        <v>317232108</v>
      </c>
    </row>
    <row r="61" spans="1:10" s="12" customFormat="1" ht="22.5" customHeight="1" thickTop="1">
      <c r="A61" s="14"/>
      <c r="D61" s="40">
        <f>D24-D60</f>
        <v>0</v>
      </c>
      <c r="E61" s="40"/>
      <c r="F61" s="40">
        <f>F24-F60</f>
        <v>0</v>
      </c>
      <c r="G61" s="40"/>
      <c r="H61" s="40">
        <f>H24-H60</f>
        <v>0</v>
      </c>
      <c r="I61" s="40"/>
      <c r="J61" s="40">
        <f>J24-J60</f>
        <v>0</v>
      </c>
    </row>
    <row r="62" spans="1:10" ht="22.5" customHeight="1">
      <c r="A62" s="133" t="s">
        <v>3</v>
      </c>
      <c r="B62" s="134"/>
      <c r="C62" s="134"/>
      <c r="D62" s="96"/>
      <c r="E62" s="96"/>
      <c r="F62" s="96"/>
      <c r="G62" s="96"/>
      <c r="H62" s="96"/>
      <c r="I62" s="96"/>
      <c r="J62" s="96"/>
    </row>
    <row r="63" spans="1:10" ht="22.5" customHeight="1">
      <c r="A63" s="133"/>
      <c r="B63" s="134"/>
      <c r="C63" s="134"/>
      <c r="D63" s="134"/>
      <c r="E63" s="135"/>
      <c r="F63" s="134"/>
      <c r="H63" s="134"/>
      <c r="J63" s="134"/>
    </row>
    <row r="64" spans="1:10" ht="22.5" customHeight="1">
      <c r="A64" s="136"/>
      <c r="B64" s="134"/>
      <c r="C64" s="134"/>
      <c r="D64" s="134"/>
      <c r="E64" s="134"/>
    </row>
    <row r="65" spans="1:5" ht="22.5" customHeight="1">
      <c r="A65" s="137"/>
      <c r="B65" s="134"/>
      <c r="C65" s="134"/>
      <c r="D65" s="134"/>
      <c r="E65" s="134"/>
    </row>
    <row r="66" spans="1:5" ht="22.5" customHeight="1">
      <c r="A66" s="137"/>
      <c r="B66" s="138" t="s">
        <v>9</v>
      </c>
      <c r="C66" s="134"/>
      <c r="D66" s="134"/>
      <c r="E66" s="134"/>
    </row>
    <row r="67" spans="1:5" ht="22.5" customHeight="1">
      <c r="A67" s="136"/>
      <c r="B67" s="139"/>
      <c r="C67" s="139"/>
      <c r="D67" s="139"/>
      <c r="E67" s="139"/>
    </row>
  </sheetData>
  <mergeCells count="8">
    <mergeCell ref="A4:J4"/>
    <mergeCell ref="A30:J30"/>
    <mergeCell ref="H6:J6"/>
    <mergeCell ref="H32:J32"/>
    <mergeCell ref="D6:F6"/>
    <mergeCell ref="D32:F32"/>
    <mergeCell ref="D5:F5"/>
    <mergeCell ref="D31:F31"/>
  </mergeCells>
  <printOptions horizontalCentered="1"/>
  <pageMargins left="0.78740157480314998" right="0.196850393700787" top="0.78740157480314998" bottom="0.196850393700787" header="0.31496062992126" footer="0.31496062992126"/>
  <pageSetup paperSize="9" scale="76" orientation="portrait" r:id="rId1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 codeName="Sheet4"/>
  <dimension ref="A1:L40"/>
  <sheetViews>
    <sheetView showGridLines="0" view="pageBreakPreview" zoomScale="85" zoomScaleNormal="100" zoomScaleSheetLayoutView="85" workbookViewId="0">
      <selection activeCell="P11" sqref="P11"/>
    </sheetView>
  </sheetViews>
  <sheetFormatPr defaultColWidth="9.85546875" defaultRowHeight="23.1" customHeight="1"/>
  <cols>
    <col min="1" max="1" width="56.42578125" style="44" customWidth="1"/>
    <col min="2" max="2" width="7.85546875" style="44" customWidth="1"/>
    <col min="3" max="3" width="1.140625" style="44" customWidth="1"/>
    <col min="4" max="4" width="14.7109375" style="95" customWidth="1"/>
    <col min="5" max="5" width="0.85546875" style="44" customWidth="1"/>
    <col min="6" max="6" width="14.7109375" style="95" customWidth="1"/>
    <col min="7" max="7" width="0.85546875" style="44" customWidth="1"/>
    <col min="8" max="8" width="14.7109375" style="95" customWidth="1"/>
    <col min="9" max="9" width="0.85546875" style="95" customWidth="1"/>
    <col min="10" max="10" width="14.7109375" style="95" customWidth="1"/>
    <col min="11" max="11" width="0.28515625" style="44" customWidth="1"/>
    <col min="12" max="12" width="11.28515625" style="44" bestFit="1" customWidth="1"/>
    <col min="13" max="14" width="9.85546875" style="44"/>
    <col min="15" max="15" width="13.140625" style="44" bestFit="1" customWidth="1"/>
    <col min="16" max="16384" width="9.85546875" style="44"/>
  </cols>
  <sheetData>
    <row r="1" spans="1:12" ht="23.1" customHeight="1">
      <c r="A1" s="26" t="s">
        <v>108</v>
      </c>
      <c r="B1" s="68"/>
      <c r="C1" s="59"/>
      <c r="D1" s="92"/>
      <c r="E1" s="88"/>
      <c r="F1" s="91"/>
      <c r="G1" s="89"/>
      <c r="H1" s="92"/>
      <c r="I1" s="90"/>
      <c r="J1" s="91"/>
    </row>
    <row r="2" spans="1:12" ht="23.1" customHeight="1">
      <c r="A2" s="105" t="s">
        <v>48</v>
      </c>
      <c r="B2" s="105"/>
      <c r="C2" s="45"/>
      <c r="D2" s="45"/>
      <c r="E2" s="45"/>
      <c r="F2" s="45"/>
      <c r="G2" s="45"/>
      <c r="H2" s="45"/>
      <c r="I2" s="45"/>
      <c r="J2" s="45"/>
    </row>
    <row r="3" spans="1:12" ht="23.1" customHeight="1">
      <c r="A3" s="180" t="s">
        <v>132</v>
      </c>
      <c r="B3" s="180"/>
      <c r="C3" s="180"/>
      <c r="D3" s="180"/>
      <c r="E3" s="180"/>
      <c r="F3" s="180"/>
      <c r="G3" s="180"/>
      <c r="H3" s="180"/>
      <c r="I3" s="180"/>
      <c r="J3" s="180"/>
    </row>
    <row r="4" spans="1:12" ht="23.1" customHeight="1">
      <c r="A4" s="177" t="s">
        <v>75</v>
      </c>
      <c r="B4" s="177"/>
      <c r="C4" s="177"/>
      <c r="D4" s="177"/>
      <c r="E4" s="177"/>
      <c r="F4" s="177"/>
      <c r="G4" s="177"/>
      <c r="H4" s="177"/>
      <c r="I4" s="177"/>
      <c r="J4" s="177"/>
    </row>
    <row r="5" spans="1:12" ht="23.1" customHeight="1">
      <c r="A5" s="148"/>
      <c r="B5" s="148"/>
      <c r="C5" s="148"/>
      <c r="D5" s="179" t="s">
        <v>150</v>
      </c>
      <c r="E5" s="179"/>
      <c r="F5" s="179"/>
      <c r="G5" s="148"/>
      <c r="H5" s="148"/>
      <c r="I5" s="148"/>
      <c r="J5" s="148"/>
    </row>
    <row r="6" spans="1:12" ht="23.1" customHeight="1">
      <c r="A6" s="46"/>
      <c r="B6" s="46"/>
      <c r="C6" s="46"/>
      <c r="D6" s="178" t="s">
        <v>149</v>
      </c>
      <c r="E6" s="178"/>
      <c r="F6" s="178"/>
      <c r="G6" s="47"/>
      <c r="H6" s="181" t="s">
        <v>22</v>
      </c>
      <c r="I6" s="182"/>
      <c r="J6" s="182"/>
    </row>
    <row r="7" spans="1:12" s="51" customFormat="1" ht="23.1" customHeight="1">
      <c r="A7" s="48"/>
      <c r="B7" s="23" t="s">
        <v>69</v>
      </c>
      <c r="C7" s="49"/>
      <c r="D7" s="50">
        <v>2560</v>
      </c>
      <c r="E7" s="49"/>
      <c r="F7" s="50">
        <v>2559</v>
      </c>
      <c r="G7" s="48"/>
      <c r="H7" s="50">
        <v>2560</v>
      </c>
      <c r="I7" s="49"/>
      <c r="J7" s="50">
        <v>2559</v>
      </c>
    </row>
    <row r="8" spans="1:12" s="78" customFormat="1" ht="23.1" customHeight="1">
      <c r="A8" s="52" t="s">
        <v>49</v>
      </c>
      <c r="B8" s="52"/>
      <c r="C8" s="49"/>
      <c r="D8" s="50"/>
      <c r="E8" s="49"/>
      <c r="F8" s="98"/>
      <c r="G8" s="48"/>
      <c r="H8" s="97"/>
      <c r="I8" s="49"/>
      <c r="J8" s="50"/>
      <c r="K8" s="83"/>
      <c r="L8" s="81"/>
    </row>
    <row r="9" spans="1:12" s="78" customFormat="1" ht="23.1" customHeight="1">
      <c r="A9" s="52" t="s">
        <v>27</v>
      </c>
      <c r="B9" s="52"/>
      <c r="C9" s="53"/>
      <c r="D9" s="54"/>
      <c r="E9" s="53"/>
      <c r="F9" s="99"/>
      <c r="G9" s="53"/>
      <c r="H9" s="54"/>
      <c r="I9" s="54"/>
      <c r="J9" s="54"/>
      <c r="K9" s="83"/>
      <c r="L9" s="81"/>
    </row>
    <row r="10" spans="1:12" s="78" customFormat="1" ht="23.1" customHeight="1">
      <c r="A10" s="55" t="s">
        <v>33</v>
      </c>
      <c r="B10" s="55"/>
      <c r="C10" s="56"/>
      <c r="D10" s="57">
        <v>579498439</v>
      </c>
      <c r="E10" s="58"/>
      <c r="F10" s="57">
        <v>561154431</v>
      </c>
      <c r="G10" s="57"/>
      <c r="H10" s="57">
        <v>579498439</v>
      </c>
      <c r="I10" s="57"/>
      <c r="J10" s="57">
        <v>561154431</v>
      </c>
      <c r="K10" s="83"/>
      <c r="L10" s="81"/>
    </row>
    <row r="11" spans="1:12" s="78" customFormat="1" ht="23.1" customHeight="1">
      <c r="A11" s="55" t="s">
        <v>66</v>
      </c>
      <c r="B11" s="55"/>
      <c r="C11" s="56"/>
      <c r="D11" s="57">
        <v>5042627</v>
      </c>
      <c r="E11" s="58"/>
      <c r="F11" s="57">
        <v>5406918</v>
      </c>
      <c r="G11" s="57"/>
      <c r="H11" s="57">
        <v>5042627</v>
      </c>
      <c r="I11" s="57"/>
      <c r="J11" s="57">
        <v>5406918</v>
      </c>
      <c r="K11" s="83"/>
      <c r="L11" s="81"/>
    </row>
    <row r="12" spans="1:12" s="78" customFormat="1" ht="23.1" customHeight="1">
      <c r="A12" s="52" t="s">
        <v>28</v>
      </c>
      <c r="B12" s="52"/>
      <c r="C12" s="61"/>
      <c r="D12" s="62">
        <f>SUM(D10:D11)</f>
        <v>584541066</v>
      </c>
      <c r="E12" s="63"/>
      <c r="F12" s="62">
        <f>SUM(F10:F11)</f>
        <v>566561349</v>
      </c>
      <c r="G12" s="64"/>
      <c r="H12" s="62">
        <f>SUM(H10:H11)</f>
        <v>584541066</v>
      </c>
      <c r="I12" s="64"/>
      <c r="J12" s="62">
        <f>SUM(J10:J11)</f>
        <v>566561349</v>
      </c>
      <c r="K12" s="83"/>
      <c r="L12" s="81"/>
    </row>
    <row r="13" spans="1:12" s="78" customFormat="1" ht="23.1" customHeight="1">
      <c r="A13" s="52" t="s">
        <v>29</v>
      </c>
      <c r="B13" s="52"/>
      <c r="C13" s="60"/>
      <c r="D13" s="65"/>
      <c r="E13" s="66"/>
      <c r="F13" s="65"/>
      <c r="G13" s="64"/>
      <c r="H13" s="65"/>
      <c r="I13" s="64"/>
      <c r="J13" s="65"/>
      <c r="K13" s="83"/>
      <c r="L13" s="81"/>
    </row>
    <row r="14" spans="1:12" s="78" customFormat="1" ht="23.1" customHeight="1">
      <c r="A14" s="55" t="s">
        <v>60</v>
      </c>
      <c r="B14" s="55"/>
      <c r="C14" s="61"/>
      <c r="D14" s="67">
        <v>414806895</v>
      </c>
      <c r="E14" s="67"/>
      <c r="F14" s="67">
        <v>410392044</v>
      </c>
      <c r="G14" s="67"/>
      <c r="H14" s="67">
        <v>414806895</v>
      </c>
      <c r="I14" s="64"/>
      <c r="J14" s="67">
        <v>410392044</v>
      </c>
      <c r="K14" s="83"/>
      <c r="L14" s="81"/>
    </row>
    <row r="15" spans="1:12" s="78" customFormat="1" ht="23.1" customHeight="1">
      <c r="A15" s="55" t="s">
        <v>68</v>
      </c>
      <c r="B15" s="55"/>
      <c r="C15" s="61"/>
      <c r="D15" s="67">
        <v>43816690</v>
      </c>
      <c r="E15" s="67"/>
      <c r="F15" s="67">
        <v>51689902</v>
      </c>
      <c r="G15" s="67"/>
      <c r="H15" s="67">
        <v>43816690</v>
      </c>
      <c r="I15" s="64"/>
      <c r="J15" s="67">
        <v>51689902</v>
      </c>
      <c r="K15" s="83"/>
      <c r="L15" s="81"/>
    </row>
    <row r="16" spans="1:12" s="78" customFormat="1" ht="23.1" customHeight="1">
      <c r="A16" s="68" t="s">
        <v>34</v>
      </c>
      <c r="B16" s="68"/>
      <c r="C16" s="69"/>
      <c r="D16" s="67">
        <v>57477210</v>
      </c>
      <c r="E16" s="67"/>
      <c r="F16" s="67">
        <v>53714561</v>
      </c>
      <c r="G16" s="67"/>
      <c r="H16" s="67">
        <v>57477210</v>
      </c>
      <c r="I16" s="64"/>
      <c r="J16" s="67">
        <f>56240630-J17</f>
        <v>53714561</v>
      </c>
      <c r="K16" s="84"/>
    </row>
    <row r="17" spans="1:11" s="78" customFormat="1" ht="23.1" customHeight="1">
      <c r="A17" s="68" t="s">
        <v>144</v>
      </c>
      <c r="B17" s="101">
        <v>18</v>
      </c>
      <c r="C17" s="69"/>
      <c r="D17" s="67">
        <v>280674</v>
      </c>
      <c r="E17" s="67"/>
      <c r="F17" s="67">
        <v>2526069</v>
      </c>
      <c r="G17" s="67"/>
      <c r="H17" s="67">
        <v>280674</v>
      </c>
      <c r="I17" s="64"/>
      <c r="J17" s="67">
        <v>2526069</v>
      </c>
      <c r="K17" s="84"/>
    </row>
    <row r="18" spans="1:11" s="78" customFormat="1" ht="23.1" customHeight="1">
      <c r="A18" s="68" t="s">
        <v>157</v>
      </c>
      <c r="B18" s="101"/>
      <c r="C18" s="69"/>
      <c r="D18" s="67">
        <v>0</v>
      </c>
      <c r="E18" s="63"/>
      <c r="F18" s="67">
        <v>0</v>
      </c>
      <c r="G18" s="64"/>
      <c r="H18" s="67">
        <v>10162631</v>
      </c>
      <c r="I18" s="64"/>
      <c r="J18" s="67">
        <v>0</v>
      </c>
      <c r="K18" s="84"/>
    </row>
    <row r="19" spans="1:11" s="78" customFormat="1" ht="23.1" customHeight="1">
      <c r="A19" s="52" t="s">
        <v>30</v>
      </c>
      <c r="B19" s="52"/>
      <c r="C19" s="69"/>
      <c r="D19" s="62">
        <f>SUM(D14:D18)</f>
        <v>516381469</v>
      </c>
      <c r="E19" s="63"/>
      <c r="F19" s="62">
        <f>SUM(F14:F18)</f>
        <v>518322576</v>
      </c>
      <c r="G19" s="64"/>
      <c r="H19" s="62">
        <f>SUM(H14:H18)</f>
        <v>526544100</v>
      </c>
      <c r="I19" s="64"/>
      <c r="J19" s="62">
        <f>SUM(J14:J18)</f>
        <v>518322576</v>
      </c>
      <c r="K19" s="84"/>
    </row>
    <row r="20" spans="1:11" s="78" customFormat="1" ht="23.1" customHeight="1">
      <c r="A20" s="52" t="s">
        <v>138</v>
      </c>
      <c r="B20" s="52"/>
      <c r="C20" s="69"/>
      <c r="D20" s="65"/>
      <c r="E20" s="63"/>
      <c r="F20" s="65"/>
      <c r="G20" s="64"/>
      <c r="H20" s="65"/>
      <c r="I20" s="64"/>
      <c r="J20" s="65"/>
      <c r="K20" s="84"/>
    </row>
    <row r="21" spans="1:11" s="78" customFormat="1" ht="23.1" customHeight="1">
      <c r="A21" s="52" t="s">
        <v>139</v>
      </c>
      <c r="B21" s="52"/>
      <c r="C21" s="59"/>
      <c r="D21" s="65">
        <f>SUM(D12-D19)</f>
        <v>68159597</v>
      </c>
      <c r="F21" s="65">
        <f>SUM(F12-F19)</f>
        <v>48238773</v>
      </c>
      <c r="H21" s="65">
        <f>SUM(H12-H19)</f>
        <v>57996966</v>
      </c>
      <c r="J21" s="65">
        <f>SUM(J12-J19)</f>
        <v>48238773</v>
      </c>
      <c r="K21" s="84"/>
    </row>
    <row r="22" spans="1:11" s="78" customFormat="1" ht="23.1" customHeight="1">
      <c r="A22" s="53" t="s">
        <v>91</v>
      </c>
      <c r="B22" s="101">
        <v>12</v>
      </c>
      <c r="C22" s="59"/>
      <c r="D22" s="72">
        <v>-5790414</v>
      </c>
      <c r="E22" s="71"/>
      <c r="F22" s="72">
        <v>-3393366</v>
      </c>
      <c r="G22" s="57"/>
      <c r="H22" s="72">
        <v>0</v>
      </c>
      <c r="I22" s="57"/>
      <c r="J22" s="72">
        <v>0</v>
      </c>
      <c r="K22" s="84"/>
    </row>
    <row r="23" spans="1:11" s="78" customFormat="1" ht="23.1" customHeight="1">
      <c r="A23" s="52" t="s">
        <v>140</v>
      </c>
      <c r="B23" s="52"/>
      <c r="C23" s="59"/>
      <c r="D23" s="65">
        <f>SUM(D21:D22)</f>
        <v>62369183</v>
      </c>
      <c r="F23" s="65">
        <f>SUM(F21:F22)</f>
        <v>44845407</v>
      </c>
      <c r="H23" s="65">
        <f>SUM(H21:H22)</f>
        <v>57996966</v>
      </c>
      <c r="J23" s="65">
        <f>SUM(J21:J22)</f>
        <v>48238773</v>
      </c>
      <c r="K23" s="84"/>
    </row>
    <row r="24" spans="1:11" s="78" customFormat="1" ht="23.1" customHeight="1">
      <c r="A24" s="68" t="s">
        <v>35</v>
      </c>
      <c r="B24" s="68"/>
      <c r="C24" s="59"/>
      <c r="D24" s="72">
        <v>-2059131</v>
      </c>
      <c r="E24" s="71"/>
      <c r="F24" s="72">
        <v>-3760989</v>
      </c>
      <c r="G24" s="57"/>
      <c r="H24" s="72">
        <v>-2059131</v>
      </c>
      <c r="I24" s="57"/>
      <c r="J24" s="72">
        <v>-3760989</v>
      </c>
      <c r="K24" s="84"/>
    </row>
    <row r="25" spans="1:11" s="78" customFormat="1" ht="23.1" customHeight="1">
      <c r="A25" s="70" t="s">
        <v>137</v>
      </c>
      <c r="B25" s="70"/>
      <c r="C25" s="59"/>
      <c r="D25" s="65">
        <f>SUM(D23:D24)</f>
        <v>60310052</v>
      </c>
      <c r="E25" s="71"/>
      <c r="F25" s="65">
        <f>SUM(F23:F24)</f>
        <v>41084418</v>
      </c>
      <c r="G25" s="57"/>
      <c r="H25" s="65">
        <f>SUM(H23:H24)</f>
        <v>55937835</v>
      </c>
      <c r="I25" s="57"/>
      <c r="J25" s="65">
        <f>SUM(J23:J24)</f>
        <v>44477784</v>
      </c>
      <c r="K25" s="84"/>
    </row>
    <row r="26" spans="1:11" s="78" customFormat="1" ht="23.1" customHeight="1">
      <c r="A26" s="53" t="s">
        <v>52</v>
      </c>
      <c r="B26" s="101">
        <v>21</v>
      </c>
      <c r="C26" s="61"/>
      <c r="D26" s="65">
        <v>-12989195</v>
      </c>
      <c r="E26" s="63"/>
      <c r="F26" s="65">
        <v>-8518094</v>
      </c>
      <c r="G26" s="57"/>
      <c r="H26" s="65">
        <v>-10956669</v>
      </c>
      <c r="I26" s="57"/>
      <c r="J26" s="65">
        <v>-8518094</v>
      </c>
      <c r="K26" s="84"/>
    </row>
    <row r="27" spans="1:11" s="78" customFormat="1" ht="23.1" customHeight="1" thickBot="1">
      <c r="A27" s="73" t="s">
        <v>92</v>
      </c>
      <c r="B27" s="73"/>
      <c r="C27" s="61"/>
      <c r="D27" s="74">
        <f>SUM(D25:D26)</f>
        <v>47320857</v>
      </c>
      <c r="E27" s="63"/>
      <c r="F27" s="74">
        <f>SUM(F25:F26)</f>
        <v>32566324</v>
      </c>
      <c r="G27" s="57"/>
      <c r="H27" s="74">
        <f>SUM(H25:H26)</f>
        <v>44981166</v>
      </c>
      <c r="I27" s="57"/>
      <c r="J27" s="74">
        <f>SUM(J25:J26)</f>
        <v>35959690</v>
      </c>
      <c r="K27" s="84"/>
    </row>
    <row r="28" spans="1:11" s="78" customFormat="1" ht="23.1" customHeight="1" thickTop="1">
      <c r="A28" s="75"/>
      <c r="B28" s="75"/>
      <c r="C28" s="61"/>
      <c r="D28" s="76"/>
      <c r="E28" s="63"/>
      <c r="F28" s="76"/>
      <c r="G28" s="57"/>
      <c r="H28" s="76"/>
      <c r="I28" s="57"/>
      <c r="J28" s="76"/>
      <c r="K28" s="84"/>
    </row>
    <row r="29" spans="1:11" ht="23.1" customHeight="1">
      <c r="A29" s="77" t="s">
        <v>55</v>
      </c>
      <c r="B29" s="77"/>
      <c r="C29" s="61"/>
      <c r="D29" s="170"/>
      <c r="E29" s="103"/>
      <c r="F29" s="76"/>
      <c r="G29" s="104"/>
      <c r="H29" s="76"/>
      <c r="I29" s="104"/>
      <c r="J29" s="76"/>
    </row>
    <row r="30" spans="1:11" ht="23.1" customHeight="1">
      <c r="A30" s="131" t="s">
        <v>95</v>
      </c>
      <c r="B30" s="77"/>
      <c r="C30" s="61"/>
      <c r="D30" s="76"/>
      <c r="E30" s="103"/>
      <c r="F30" s="76"/>
      <c r="G30" s="104"/>
      <c r="H30" s="76"/>
      <c r="I30" s="104"/>
      <c r="J30" s="76"/>
    </row>
    <row r="31" spans="1:11" ht="23.1" customHeight="1">
      <c r="A31" s="132" t="s">
        <v>125</v>
      </c>
      <c r="B31" s="101">
        <v>16</v>
      </c>
      <c r="C31" s="61"/>
      <c r="D31" s="5">
        <v>1360220</v>
      </c>
      <c r="E31" s="103"/>
      <c r="F31" s="5">
        <v>0</v>
      </c>
      <c r="G31" s="104"/>
      <c r="H31" s="5">
        <v>1360220</v>
      </c>
      <c r="I31" s="104"/>
      <c r="J31" s="5">
        <v>0</v>
      </c>
    </row>
    <row r="32" spans="1:11" ht="23.1" customHeight="1">
      <c r="A32" s="132" t="s">
        <v>96</v>
      </c>
      <c r="B32" s="101">
        <v>21</v>
      </c>
      <c r="C32" s="61"/>
      <c r="D32" s="107">
        <v>-272044</v>
      </c>
      <c r="E32" s="103"/>
      <c r="F32" s="107">
        <v>0</v>
      </c>
      <c r="G32" s="104"/>
      <c r="H32" s="107">
        <v>-272044</v>
      </c>
      <c r="I32" s="104"/>
      <c r="J32" s="107">
        <v>0</v>
      </c>
    </row>
    <row r="33" spans="1:10" ht="23.1" customHeight="1">
      <c r="A33" s="77" t="s">
        <v>86</v>
      </c>
      <c r="B33" s="77"/>
      <c r="C33" s="61"/>
      <c r="D33" s="102">
        <f>D31+D32</f>
        <v>1088176</v>
      </c>
      <c r="E33" s="103"/>
      <c r="F33" s="102">
        <f>F31+F32</f>
        <v>0</v>
      </c>
      <c r="G33" s="104"/>
      <c r="H33" s="102">
        <f>H31+H32</f>
        <v>1088176</v>
      </c>
      <c r="I33" s="63"/>
      <c r="J33" s="102">
        <f>J31+J32</f>
        <v>0</v>
      </c>
    </row>
    <row r="34" spans="1:10" ht="23.1" customHeight="1">
      <c r="A34" s="77"/>
      <c r="B34" s="77"/>
      <c r="C34" s="61"/>
      <c r="D34" s="76"/>
      <c r="E34" s="103"/>
      <c r="F34" s="76"/>
      <c r="G34" s="104"/>
      <c r="H34" s="76"/>
      <c r="I34" s="104"/>
      <c r="J34" s="76"/>
    </row>
    <row r="35" spans="1:10" ht="23.1" customHeight="1" thickBot="1">
      <c r="A35" s="77" t="s">
        <v>87</v>
      </c>
      <c r="B35" s="77"/>
      <c r="C35" s="79"/>
      <c r="D35" s="80">
        <f>D33+D27</f>
        <v>48409033</v>
      </c>
      <c r="E35" s="64"/>
      <c r="F35" s="80">
        <f>F33+F27</f>
        <v>32566324</v>
      </c>
      <c r="G35" s="64"/>
      <c r="H35" s="80">
        <f>H33+H27</f>
        <v>46069342</v>
      </c>
      <c r="I35" s="64"/>
      <c r="J35" s="80">
        <f>J33+J27</f>
        <v>35959690</v>
      </c>
    </row>
    <row r="36" spans="1:10" ht="23.1" customHeight="1" thickTop="1">
      <c r="A36" s="77"/>
      <c r="B36" s="77"/>
      <c r="C36" s="79"/>
      <c r="D36" s="130"/>
      <c r="E36" s="64"/>
      <c r="F36" s="130"/>
      <c r="G36" s="64"/>
      <c r="H36" s="130"/>
      <c r="I36" s="64"/>
      <c r="J36" s="130"/>
    </row>
    <row r="37" spans="1:10" ht="23.1" customHeight="1">
      <c r="A37" s="85" t="s">
        <v>93</v>
      </c>
      <c r="B37" s="85"/>
      <c r="C37" s="56"/>
      <c r="D37" s="76"/>
      <c r="E37" s="86"/>
      <c r="F37" s="76"/>
      <c r="G37" s="75"/>
      <c r="H37" s="76"/>
      <c r="I37" s="87"/>
      <c r="J37" s="76"/>
    </row>
    <row r="38" spans="1:10" ht="23.1" customHeight="1" thickBot="1">
      <c r="A38" s="68" t="s">
        <v>92</v>
      </c>
      <c r="B38" s="79">
        <v>23</v>
      </c>
      <c r="C38" s="59"/>
      <c r="D38" s="152">
        <f>SUM(D27/386301370)</f>
        <v>0.12249725389273147</v>
      </c>
      <c r="E38" s="141"/>
      <c r="F38" s="152">
        <f>SUM(F27/208055956)</f>
        <v>0.15652675667693935</v>
      </c>
      <c r="G38" s="142"/>
      <c r="H38" s="152">
        <f>SUM(H27/386301370)</f>
        <v>0.11644060697998559</v>
      </c>
      <c r="I38" s="87"/>
      <c r="J38" s="152">
        <f>SUM(J27/208055956)</f>
        <v>0.17283662862311905</v>
      </c>
    </row>
    <row r="39" spans="1:10" ht="23.1" customHeight="1" thickTop="1">
      <c r="A39" s="75"/>
      <c r="B39" s="75"/>
      <c r="C39" s="86"/>
      <c r="D39" s="93"/>
      <c r="E39" s="86"/>
      <c r="F39" s="93"/>
      <c r="G39" s="75"/>
      <c r="H39" s="93"/>
      <c r="I39" s="94"/>
      <c r="J39" s="93"/>
    </row>
    <row r="40" spans="1:10" ht="23.1" customHeight="1">
      <c r="A40" s="82" t="s">
        <v>3</v>
      </c>
      <c r="B40" s="82"/>
    </row>
  </sheetData>
  <mergeCells count="5">
    <mergeCell ref="A3:J3"/>
    <mergeCell ref="H6:J6"/>
    <mergeCell ref="A4:J4"/>
    <mergeCell ref="D5:F5"/>
    <mergeCell ref="D6:F6"/>
  </mergeCells>
  <printOptions horizontalCentered="1" gridLinesSet="0"/>
  <pageMargins left="0.78740157480314965" right="0.23622047244094491" top="0.78740157480314965" bottom="0.19685039370078741" header="0.19685039370078741" footer="0.19685039370078741"/>
  <pageSetup paperSize="9" scale="76" firstPageNumber="6" fitToHeight="0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8"/>
  <sheetViews>
    <sheetView showGridLines="0" view="pageBreakPreview" zoomScaleNormal="100" zoomScaleSheetLayoutView="100" workbookViewId="0">
      <selection activeCell="A3" sqref="A3:O3"/>
    </sheetView>
  </sheetViews>
  <sheetFormatPr defaultColWidth="9.140625" defaultRowHeight="24" customHeight="1"/>
  <cols>
    <col min="1" max="1" width="51.7109375" style="7" customWidth="1"/>
    <col min="2" max="2" width="1" style="36" customWidth="1"/>
    <col min="3" max="3" width="18.7109375" style="7" customWidth="1"/>
    <col min="4" max="4" width="1.7109375" style="7" customWidth="1"/>
    <col min="5" max="5" width="18.7109375" style="7" customWidth="1"/>
    <col min="6" max="6" width="1.7109375" style="7" customWidth="1"/>
    <col min="7" max="7" width="18.7109375" style="7" customWidth="1"/>
    <col min="8" max="8" width="1.7109375" style="7" customWidth="1"/>
    <col min="9" max="9" width="18.7109375" style="7" customWidth="1"/>
    <col min="10" max="10" width="1.42578125" style="7" customWidth="1"/>
    <col min="11" max="11" width="19.28515625" style="7" customWidth="1"/>
    <col min="12" max="12" width="1.7109375" style="7" customWidth="1"/>
    <col min="13" max="13" width="18.7109375" style="7" customWidth="1"/>
    <col min="14" max="14" width="1.7109375" style="7" customWidth="1"/>
    <col min="15" max="15" width="9.140625" style="7"/>
    <col min="16" max="16" width="11.28515625" style="7" bestFit="1" customWidth="1"/>
    <col min="17" max="16384" width="9.140625" style="7"/>
  </cols>
  <sheetData>
    <row r="1" spans="1:16384" ht="24" customHeight="1">
      <c r="A1" s="184" t="s">
        <v>108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</row>
    <row r="2" spans="1:16384" ht="24" customHeight="1">
      <c r="A2" s="184" t="s">
        <v>136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1:16384" ht="24" customHeight="1">
      <c r="A3" s="184" t="s">
        <v>132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</row>
    <row r="4" spans="1:16384" ht="24" customHeight="1">
      <c r="A4" s="185" t="s">
        <v>75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</row>
    <row r="5" spans="1:16384" s="31" customFormat="1" ht="24" customHeight="1">
      <c r="B5" s="32"/>
      <c r="C5" s="186" t="s">
        <v>121</v>
      </c>
      <c r="D5" s="186"/>
      <c r="E5" s="186"/>
      <c r="F5" s="186"/>
      <c r="G5" s="186"/>
      <c r="H5" s="186"/>
      <c r="I5" s="186"/>
      <c r="J5" s="186"/>
      <c r="K5" s="186"/>
      <c r="L5" s="186"/>
      <c r="M5" s="186"/>
    </row>
    <row r="6" spans="1:16384" s="6" customFormat="1" ht="24" customHeight="1">
      <c r="B6" s="33"/>
      <c r="C6" s="30"/>
      <c r="D6" s="30"/>
      <c r="E6" s="30"/>
      <c r="F6" s="30"/>
      <c r="J6" s="37"/>
      <c r="K6" s="30" t="s">
        <v>111</v>
      </c>
      <c r="L6" s="37"/>
      <c r="M6" s="30"/>
    </row>
    <row r="7" spans="1:16384" s="6" customFormat="1" ht="24" customHeight="1">
      <c r="A7" s="159"/>
      <c r="B7" s="33"/>
      <c r="C7" s="30"/>
      <c r="D7" s="30"/>
      <c r="E7" s="30"/>
      <c r="F7" s="30"/>
      <c r="J7" s="37"/>
      <c r="K7" s="163" t="s">
        <v>112</v>
      </c>
      <c r="L7" s="37"/>
      <c r="M7" s="30"/>
    </row>
    <row r="8" spans="1:16384" s="6" customFormat="1" ht="24" customHeight="1">
      <c r="B8" s="34"/>
      <c r="C8" s="6" t="s">
        <v>21</v>
      </c>
      <c r="G8" s="183" t="s">
        <v>13</v>
      </c>
      <c r="H8" s="183"/>
      <c r="I8" s="183"/>
      <c r="J8" s="37"/>
      <c r="K8" s="6" t="s">
        <v>113</v>
      </c>
      <c r="L8" s="30"/>
      <c r="M8" s="30" t="s">
        <v>10</v>
      </c>
    </row>
    <row r="9" spans="1:16384" s="6" customFormat="1" ht="24" customHeight="1">
      <c r="B9" s="33"/>
      <c r="C9" s="163" t="s">
        <v>20</v>
      </c>
      <c r="E9" s="163" t="s">
        <v>61</v>
      </c>
      <c r="G9" s="163" t="s">
        <v>43</v>
      </c>
      <c r="I9" s="163" t="s">
        <v>14</v>
      </c>
      <c r="J9" s="30"/>
      <c r="K9" s="163" t="s">
        <v>114</v>
      </c>
      <c r="L9" s="30"/>
      <c r="M9" s="163" t="s">
        <v>7</v>
      </c>
    </row>
    <row r="10" spans="1:16384" ht="24" customHeight="1">
      <c r="A10" s="9" t="s">
        <v>85</v>
      </c>
      <c r="B10" s="10"/>
      <c r="C10" s="5">
        <v>4088800</v>
      </c>
      <c r="D10" s="5"/>
      <c r="E10" s="5">
        <v>352260</v>
      </c>
      <c r="F10" s="5"/>
      <c r="G10" s="5">
        <v>408880</v>
      </c>
      <c r="H10" s="5"/>
      <c r="I10" s="5">
        <v>267245231</v>
      </c>
      <c r="J10" s="5"/>
      <c r="K10" s="5">
        <v>0</v>
      </c>
      <c r="L10" s="5"/>
      <c r="M10" s="5">
        <f t="shared" ref="M10:M11" si="0">SUM(C10:L10)</f>
        <v>272095171</v>
      </c>
    </row>
    <row r="11" spans="1:16384" ht="24" customHeight="1">
      <c r="A11" s="1" t="s">
        <v>88</v>
      </c>
      <c r="B11" s="10"/>
      <c r="C11" s="5">
        <v>0</v>
      </c>
      <c r="D11" s="5"/>
      <c r="E11" s="5">
        <v>0</v>
      </c>
      <c r="F11" s="5"/>
      <c r="G11" s="5">
        <v>0</v>
      </c>
      <c r="H11" s="5"/>
      <c r="I11" s="5">
        <f>[1]PL!D42-Consolidated!G11</f>
        <v>32566324</v>
      </c>
      <c r="J11" s="5"/>
      <c r="K11" s="5">
        <v>0</v>
      </c>
      <c r="L11" s="5"/>
      <c r="M11" s="5">
        <f t="shared" si="0"/>
        <v>32566324</v>
      </c>
    </row>
    <row r="12" spans="1:16384" ht="24" customHeight="1">
      <c r="A12" s="1" t="s">
        <v>129</v>
      </c>
      <c r="B12" s="10"/>
      <c r="C12" s="4">
        <v>145911200</v>
      </c>
      <c r="D12" s="5"/>
      <c r="E12" s="5">
        <v>0</v>
      </c>
      <c r="F12" s="5"/>
      <c r="G12" s="5">
        <v>0</v>
      </c>
      <c r="H12" s="5"/>
      <c r="I12" s="5">
        <f>SUM([1]PL!D37)</f>
        <v>0</v>
      </c>
      <c r="J12" s="5"/>
      <c r="K12" s="5">
        <v>0</v>
      </c>
      <c r="L12" s="5"/>
      <c r="M12" s="5">
        <f>SUM(C12:L12)</f>
        <v>145911200</v>
      </c>
    </row>
    <row r="13" spans="1:16384" ht="24" customHeight="1">
      <c r="A13" s="1" t="s">
        <v>130</v>
      </c>
      <c r="B13" s="1"/>
      <c r="C13" s="5">
        <v>0</v>
      </c>
      <c r="D13" s="5"/>
      <c r="E13" s="5">
        <v>0</v>
      </c>
      <c r="F13" s="5"/>
      <c r="G13" s="5">
        <v>0</v>
      </c>
      <c r="H13" s="5"/>
      <c r="I13" s="5">
        <f>SUM([1]PL!D38)</f>
        <v>0</v>
      </c>
      <c r="J13" s="5"/>
      <c r="K13" s="5">
        <v>2526069</v>
      </c>
      <c r="L13" s="5"/>
      <c r="M13" s="5">
        <f>SUM(C13:L13)</f>
        <v>2526069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  <c r="XDR13" s="1"/>
      <c r="XDS13" s="1"/>
      <c r="XDT13" s="1"/>
      <c r="XDU13" s="1"/>
      <c r="XDV13" s="1"/>
      <c r="XDW13" s="1"/>
      <c r="XDX13" s="1"/>
      <c r="XDY13" s="1"/>
      <c r="XDZ13" s="1"/>
      <c r="XEA13" s="1"/>
      <c r="XEB13" s="1"/>
      <c r="XEC13" s="1"/>
      <c r="XED13" s="1"/>
      <c r="XEE13" s="1"/>
      <c r="XEF13" s="1"/>
      <c r="XEG13" s="1"/>
      <c r="XEH13" s="1"/>
      <c r="XEI13" s="1"/>
      <c r="XEJ13" s="1"/>
      <c r="XEK13" s="1"/>
      <c r="XEL13" s="1"/>
      <c r="XEM13" s="1"/>
      <c r="XEN13" s="1"/>
      <c r="XEO13" s="1"/>
      <c r="XEP13" s="1"/>
      <c r="XEQ13" s="1"/>
      <c r="XER13" s="1"/>
      <c r="XES13" s="1"/>
      <c r="XET13" s="1"/>
      <c r="XEU13" s="1"/>
      <c r="XEV13" s="1"/>
      <c r="XEW13" s="1"/>
      <c r="XEX13" s="1"/>
      <c r="XEY13" s="1"/>
      <c r="XEZ13" s="1"/>
      <c r="XFA13" s="1"/>
      <c r="XFB13" s="1"/>
      <c r="XFC13" s="1"/>
      <c r="XFD13" s="1"/>
    </row>
    <row r="14" spans="1:16384" ht="24" customHeight="1">
      <c r="A14" s="1" t="s">
        <v>128</v>
      </c>
      <c r="B14" s="10"/>
      <c r="C14" s="4">
        <v>0</v>
      </c>
      <c r="D14" s="5"/>
      <c r="E14" s="5">
        <v>0</v>
      </c>
      <c r="F14" s="5"/>
      <c r="G14" s="4">
        <v>0</v>
      </c>
      <c r="H14" s="5"/>
      <c r="I14" s="5">
        <v>-290223431</v>
      </c>
      <c r="J14" s="5"/>
      <c r="K14" s="5">
        <v>0</v>
      </c>
      <c r="L14" s="5"/>
      <c r="M14" s="5">
        <f>SUM(C14:L14)</f>
        <v>-290223431</v>
      </c>
    </row>
    <row r="15" spans="1:16384" ht="24" customHeight="1">
      <c r="A15" s="1" t="s">
        <v>126</v>
      </c>
      <c r="B15" s="10"/>
      <c r="C15" s="4">
        <v>0</v>
      </c>
      <c r="D15" s="5"/>
      <c r="E15" s="5">
        <v>0</v>
      </c>
      <c r="F15" s="5"/>
      <c r="G15" s="4">
        <v>1797985</v>
      </c>
      <c r="H15" s="5"/>
      <c r="I15" s="5">
        <v>-1797985</v>
      </c>
      <c r="J15" s="5"/>
      <c r="K15" s="5">
        <v>0</v>
      </c>
      <c r="L15" s="5"/>
      <c r="M15" s="5">
        <f>SUM(C15:L15)</f>
        <v>0</v>
      </c>
    </row>
    <row r="16" spans="1:16384" ht="24" customHeight="1" thickBot="1">
      <c r="A16" s="9" t="s">
        <v>107</v>
      </c>
      <c r="B16" s="10"/>
      <c r="C16" s="35">
        <f>SUM(C10:C15)</f>
        <v>150000000</v>
      </c>
      <c r="D16" s="5"/>
      <c r="E16" s="35">
        <f>SUM(E10:E15)</f>
        <v>352260</v>
      </c>
      <c r="F16" s="5"/>
      <c r="G16" s="35">
        <f>SUM(G10:G15)</f>
        <v>2206865</v>
      </c>
      <c r="H16" s="5"/>
      <c r="I16" s="35">
        <f>SUM(I10:I15)</f>
        <v>7790139</v>
      </c>
      <c r="J16" s="5"/>
      <c r="K16" s="35">
        <f>SUM(K10:K15)</f>
        <v>2526069</v>
      </c>
      <c r="L16" s="5"/>
      <c r="M16" s="35">
        <f>SUM(M10:M15)</f>
        <v>162875333</v>
      </c>
      <c r="N16" s="5"/>
    </row>
    <row r="17" spans="1:14" ht="24" customHeight="1" thickTop="1">
      <c r="A17" s="9"/>
      <c r="B17" s="10"/>
      <c r="C17" s="5"/>
      <c r="D17" s="5"/>
      <c r="E17" s="5"/>
      <c r="F17" s="5"/>
      <c r="G17" s="5"/>
      <c r="H17" s="5"/>
      <c r="I17" s="5"/>
      <c r="J17" s="5"/>
      <c r="K17" s="5"/>
      <c r="L17" s="5"/>
      <c r="M17" s="5">
        <f>M16-[1]BS!D58</f>
        <v>0</v>
      </c>
      <c r="N17" s="5"/>
    </row>
    <row r="18" spans="1:14" ht="24" customHeight="1">
      <c r="A18" s="2" t="s">
        <v>3</v>
      </c>
      <c r="B18" s="2"/>
    </row>
  </sheetData>
  <mergeCells count="6">
    <mergeCell ref="G8:I8"/>
    <mergeCell ref="A1:M1"/>
    <mergeCell ref="A2:M2"/>
    <mergeCell ref="A3:O3"/>
    <mergeCell ref="A4:N4"/>
    <mergeCell ref="C5:M5"/>
  </mergeCells>
  <printOptions horizontalCentered="1"/>
  <pageMargins left="0.19685039370078741" right="0.19685039370078741" top="0.9055118110236221" bottom="0.19685039370078741" header="0.31496062992125984" footer="0.31496062992125984"/>
  <pageSetup paperSize="9" scale="83" orientation="landscape" r:id="rId1"/>
  <colBreaks count="1" manualBreakCount="1">
    <brk id="1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8"/>
  <sheetViews>
    <sheetView showGridLines="0" view="pageBreakPreview" zoomScaleNormal="100" zoomScaleSheetLayoutView="100" workbookViewId="0">
      <selection activeCell="I14" sqref="I14"/>
    </sheetView>
  </sheetViews>
  <sheetFormatPr defaultColWidth="9.140625" defaultRowHeight="22.5" customHeight="1"/>
  <cols>
    <col min="1" max="1" width="55.5703125" style="7" customWidth="1"/>
    <col min="2" max="2" width="1" style="36" customWidth="1"/>
    <col min="3" max="3" width="18.7109375" style="7" customWidth="1"/>
    <col min="4" max="4" width="1.7109375" style="7" customWidth="1"/>
    <col min="5" max="5" width="18.7109375" style="7" customWidth="1"/>
    <col min="6" max="6" width="1.7109375" style="7" customWidth="1"/>
    <col min="7" max="7" width="18.7109375" style="7" customWidth="1"/>
    <col min="8" max="8" width="1.7109375" style="7" customWidth="1"/>
    <col min="9" max="9" width="18.7109375" style="7" customWidth="1"/>
    <col min="10" max="10" width="1.42578125" style="7" customWidth="1"/>
    <col min="11" max="11" width="19.28515625" style="7" customWidth="1"/>
    <col min="12" max="12" width="1.7109375" style="7" customWidth="1"/>
    <col min="13" max="13" width="18.7109375" style="7" customWidth="1"/>
    <col min="14" max="14" width="1.7109375" style="7" customWidth="1"/>
    <col min="15" max="15" width="9.140625" style="7"/>
    <col min="16" max="16" width="11.28515625" style="7" bestFit="1" customWidth="1"/>
    <col min="17" max="16384" width="9.140625" style="7"/>
  </cols>
  <sheetData>
    <row r="1" spans="1:16384" ht="22.5" customHeight="1">
      <c r="A1" s="184" t="s">
        <v>108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</row>
    <row r="2" spans="1:16384" ht="22.5" customHeight="1">
      <c r="A2" s="184" t="s">
        <v>136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1:16384" ht="22.5" customHeight="1">
      <c r="A3" s="184" t="s">
        <v>132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</row>
    <row r="4" spans="1:16384" ht="22.5" customHeight="1">
      <c r="A4" s="185" t="s">
        <v>75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</row>
    <row r="5" spans="1:16384" s="31" customFormat="1" ht="22.5" customHeight="1">
      <c r="B5" s="32"/>
      <c r="C5" s="186" t="s">
        <v>121</v>
      </c>
      <c r="D5" s="186"/>
      <c r="E5" s="186"/>
      <c r="F5" s="186"/>
      <c r="G5" s="186"/>
      <c r="H5" s="186"/>
      <c r="I5" s="186"/>
      <c r="J5" s="186"/>
      <c r="K5" s="186"/>
      <c r="L5" s="186"/>
      <c r="M5" s="186"/>
    </row>
    <row r="6" spans="1:16384" s="6" customFormat="1" ht="22.5" customHeight="1">
      <c r="B6" s="33"/>
      <c r="C6" s="30"/>
      <c r="D6" s="30"/>
      <c r="E6" s="30"/>
      <c r="F6" s="30"/>
      <c r="J6" s="37"/>
      <c r="K6" s="30" t="s">
        <v>111</v>
      </c>
      <c r="L6" s="37"/>
      <c r="M6" s="30"/>
    </row>
    <row r="7" spans="1:16384" s="6" customFormat="1" ht="22.5" customHeight="1">
      <c r="A7" s="159"/>
      <c r="B7" s="33"/>
      <c r="C7" s="30"/>
      <c r="D7" s="30"/>
      <c r="E7" s="30"/>
      <c r="F7" s="30"/>
      <c r="J7" s="37"/>
      <c r="K7" s="154" t="s">
        <v>112</v>
      </c>
      <c r="L7" s="37"/>
      <c r="M7" s="30"/>
    </row>
    <row r="8" spans="1:16384" s="6" customFormat="1" ht="22.5" customHeight="1">
      <c r="B8" s="34"/>
      <c r="C8" s="6" t="s">
        <v>21</v>
      </c>
      <c r="G8" s="183" t="s">
        <v>13</v>
      </c>
      <c r="H8" s="183"/>
      <c r="I8" s="183"/>
      <c r="J8" s="37"/>
      <c r="K8" s="6" t="s">
        <v>113</v>
      </c>
      <c r="L8" s="30"/>
      <c r="M8" s="30" t="s">
        <v>10</v>
      </c>
    </row>
    <row r="9" spans="1:16384" s="6" customFormat="1" ht="22.5" customHeight="1">
      <c r="B9" s="33"/>
      <c r="C9" s="154" t="s">
        <v>20</v>
      </c>
      <c r="E9" s="154" t="s">
        <v>61</v>
      </c>
      <c r="G9" s="154" t="s">
        <v>43</v>
      </c>
      <c r="I9" s="154" t="s">
        <v>14</v>
      </c>
      <c r="J9" s="30"/>
      <c r="K9" s="154" t="s">
        <v>114</v>
      </c>
      <c r="L9" s="30"/>
      <c r="M9" s="154" t="s">
        <v>7</v>
      </c>
    </row>
    <row r="10" spans="1:16384" ht="22.5" customHeight="1">
      <c r="A10" s="9" t="s">
        <v>141</v>
      </c>
      <c r="B10" s="10"/>
      <c r="C10" s="5">
        <v>4088800</v>
      </c>
      <c r="D10" s="5"/>
      <c r="E10" s="5">
        <v>352260</v>
      </c>
      <c r="F10" s="5"/>
      <c r="G10" s="5">
        <v>408880</v>
      </c>
      <c r="H10" s="5"/>
      <c r="I10" s="5">
        <v>267245231</v>
      </c>
      <c r="J10" s="5"/>
      <c r="K10" s="5">
        <v>0</v>
      </c>
      <c r="L10" s="5"/>
      <c r="M10" s="5">
        <f t="shared" ref="M10:M11" si="0">SUM(C10:L10)</f>
        <v>272095171</v>
      </c>
    </row>
    <row r="11" spans="1:16384" ht="22.5" customHeight="1">
      <c r="A11" s="1" t="s">
        <v>88</v>
      </c>
      <c r="B11" s="10"/>
      <c r="C11" s="5">
        <v>0</v>
      </c>
      <c r="D11" s="5"/>
      <c r="E11" s="5">
        <v>0</v>
      </c>
      <c r="F11" s="5"/>
      <c r="G11" s="5">
        <v>0</v>
      </c>
      <c r="H11" s="5"/>
      <c r="I11" s="5">
        <f>SUM(PL!F27)</f>
        <v>32566324</v>
      </c>
      <c r="J11" s="5"/>
      <c r="K11" s="5">
        <v>0</v>
      </c>
      <c r="L11" s="5"/>
      <c r="M11" s="5">
        <f t="shared" si="0"/>
        <v>32566324</v>
      </c>
    </row>
    <row r="12" spans="1:16384" ht="22.5" customHeight="1">
      <c r="A12" s="1" t="s">
        <v>129</v>
      </c>
      <c r="B12" s="10"/>
      <c r="C12" s="4">
        <v>145911200</v>
      </c>
      <c r="D12" s="5"/>
      <c r="E12" s="5">
        <v>0</v>
      </c>
      <c r="F12" s="5"/>
      <c r="G12" s="5">
        <v>0</v>
      </c>
      <c r="H12" s="5"/>
      <c r="I12" s="5">
        <f>SUM([2]PL!D37)</f>
        <v>0</v>
      </c>
      <c r="J12" s="5"/>
      <c r="K12" s="5">
        <v>0</v>
      </c>
      <c r="L12" s="5"/>
      <c r="M12" s="5">
        <f>SUM(C12:L12)</f>
        <v>145911200</v>
      </c>
    </row>
    <row r="13" spans="1:16384" ht="22.5" customHeight="1">
      <c r="A13" s="1" t="s">
        <v>130</v>
      </c>
      <c r="B13" s="1"/>
      <c r="C13" s="5">
        <v>0</v>
      </c>
      <c r="D13" s="5"/>
      <c r="E13" s="5">
        <v>0</v>
      </c>
      <c r="F13" s="5"/>
      <c r="G13" s="5">
        <v>0</v>
      </c>
      <c r="H13" s="5"/>
      <c r="I13" s="5">
        <f>SUM([2]PL!D38)</f>
        <v>0</v>
      </c>
      <c r="J13" s="5"/>
      <c r="K13" s="5">
        <v>2526069</v>
      </c>
      <c r="L13" s="5"/>
      <c r="M13" s="5">
        <f>SUM(C13:L13)</f>
        <v>2526069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  <c r="XDR13" s="1"/>
      <c r="XDS13" s="1"/>
      <c r="XDT13" s="1"/>
      <c r="XDU13" s="1"/>
      <c r="XDV13" s="1"/>
      <c r="XDW13" s="1"/>
      <c r="XDX13" s="1"/>
      <c r="XDY13" s="1"/>
      <c r="XDZ13" s="1"/>
      <c r="XEA13" s="1"/>
      <c r="XEB13" s="1"/>
      <c r="XEC13" s="1"/>
      <c r="XED13" s="1"/>
      <c r="XEE13" s="1"/>
      <c r="XEF13" s="1"/>
      <c r="XEG13" s="1"/>
      <c r="XEH13" s="1"/>
      <c r="XEI13" s="1"/>
      <c r="XEJ13" s="1"/>
      <c r="XEK13" s="1"/>
      <c r="XEL13" s="1"/>
      <c r="XEM13" s="1"/>
      <c r="XEN13" s="1"/>
      <c r="XEO13" s="1"/>
      <c r="XEP13" s="1"/>
      <c r="XEQ13" s="1"/>
      <c r="XER13" s="1"/>
      <c r="XES13" s="1"/>
      <c r="XET13" s="1"/>
      <c r="XEU13" s="1"/>
      <c r="XEV13" s="1"/>
      <c r="XEW13" s="1"/>
      <c r="XEX13" s="1"/>
      <c r="XEY13" s="1"/>
      <c r="XEZ13" s="1"/>
      <c r="XFA13" s="1"/>
      <c r="XFB13" s="1"/>
      <c r="XFC13" s="1"/>
      <c r="XFD13" s="1"/>
    </row>
    <row r="14" spans="1:16384" ht="22.5" customHeight="1">
      <c r="A14" s="1" t="s">
        <v>128</v>
      </c>
      <c r="B14" s="10"/>
      <c r="C14" s="4">
        <v>0</v>
      </c>
      <c r="D14" s="5"/>
      <c r="E14" s="5">
        <v>0</v>
      </c>
      <c r="F14" s="5"/>
      <c r="G14" s="4">
        <v>0</v>
      </c>
      <c r="H14" s="5"/>
      <c r="I14" s="5">
        <v>-290223431</v>
      </c>
      <c r="J14" s="5"/>
      <c r="K14" s="5">
        <v>0</v>
      </c>
      <c r="L14" s="5"/>
      <c r="M14" s="5">
        <f>SUM(C14:L14)</f>
        <v>-290223431</v>
      </c>
    </row>
    <row r="15" spans="1:16384" ht="22.5" customHeight="1">
      <c r="A15" s="1" t="s">
        <v>126</v>
      </c>
      <c r="B15" s="10"/>
      <c r="C15" s="4">
        <v>0</v>
      </c>
      <c r="D15" s="5"/>
      <c r="E15" s="5">
        <v>0</v>
      </c>
      <c r="F15" s="5"/>
      <c r="G15" s="4">
        <v>1797985</v>
      </c>
      <c r="H15" s="5"/>
      <c r="I15" s="5">
        <v>-1797985</v>
      </c>
      <c r="J15" s="5"/>
      <c r="K15" s="5">
        <v>0</v>
      </c>
      <c r="L15" s="5"/>
      <c r="M15" s="5">
        <f>SUM(C15:L15)</f>
        <v>0</v>
      </c>
    </row>
    <row r="16" spans="1:16384" ht="22.5" customHeight="1" thickBot="1">
      <c r="A16" s="9" t="s">
        <v>107</v>
      </c>
      <c r="B16" s="10"/>
      <c r="C16" s="35">
        <f>SUM(C10:C15)</f>
        <v>150000000</v>
      </c>
      <c r="D16" s="5"/>
      <c r="E16" s="35">
        <f>SUM(E10:E15)</f>
        <v>352260</v>
      </c>
      <c r="F16" s="5"/>
      <c r="G16" s="35">
        <f>SUM(G10:G15)</f>
        <v>2206865</v>
      </c>
      <c r="H16" s="5"/>
      <c r="I16" s="35">
        <f>SUM(I10:I15)</f>
        <v>7790139</v>
      </c>
      <c r="J16" s="5"/>
      <c r="K16" s="35">
        <f>SUM(K10:K15)</f>
        <v>2526069</v>
      </c>
      <c r="L16" s="5"/>
      <c r="M16" s="35">
        <f>SUM(M10:M15)</f>
        <v>162875333</v>
      </c>
      <c r="N16" s="5"/>
    </row>
    <row r="17" spans="1:16384" ht="22.5" customHeight="1" thickTop="1">
      <c r="A17" s="9"/>
      <c r="B17" s="10"/>
      <c r="C17" s="5"/>
      <c r="D17" s="5"/>
      <c r="E17" s="5"/>
      <c r="F17" s="5"/>
      <c r="G17" s="5"/>
      <c r="H17" s="5"/>
      <c r="I17" s="5"/>
      <c r="J17" s="5"/>
      <c r="K17" s="5"/>
      <c r="L17" s="5"/>
      <c r="M17" s="5">
        <f>SUM(M16-BS!F59)</f>
        <v>0</v>
      </c>
      <c r="N17" s="5"/>
    </row>
    <row r="18" spans="1:16384" ht="22.5" customHeight="1">
      <c r="A18" s="9" t="s">
        <v>142</v>
      </c>
      <c r="B18" s="10"/>
      <c r="C18" s="5">
        <v>150000000</v>
      </c>
      <c r="D18" s="5"/>
      <c r="E18" s="5">
        <v>352260</v>
      </c>
      <c r="F18" s="5"/>
      <c r="G18" s="5">
        <f>BS!F56</f>
        <v>2206865</v>
      </c>
      <c r="H18" s="5"/>
      <c r="I18" s="5">
        <f>BS!F57</f>
        <v>7790139</v>
      </c>
      <c r="J18" s="5"/>
      <c r="K18" s="5">
        <f>BS!F58</f>
        <v>2526069</v>
      </c>
      <c r="L18" s="5"/>
      <c r="M18" s="5">
        <f t="shared" ref="M18:M25" si="1">SUM(C18:L18)</f>
        <v>162875333</v>
      </c>
    </row>
    <row r="19" spans="1:16384" ht="22.5" customHeight="1">
      <c r="A19" s="1" t="s">
        <v>92</v>
      </c>
      <c r="B19" s="10"/>
      <c r="C19" s="5">
        <v>0</v>
      </c>
      <c r="D19" s="5"/>
      <c r="E19" s="5">
        <v>0</v>
      </c>
      <c r="F19" s="5"/>
      <c r="G19" s="5">
        <v>0</v>
      </c>
      <c r="H19" s="5"/>
      <c r="I19" s="5">
        <f>SUM(PL!D27)</f>
        <v>47320857</v>
      </c>
      <c r="J19" s="5"/>
      <c r="K19" s="5">
        <v>0</v>
      </c>
      <c r="L19" s="5"/>
      <c r="M19" s="5">
        <f t="shared" si="1"/>
        <v>47320857</v>
      </c>
    </row>
    <row r="20" spans="1:16384" ht="22.5" customHeight="1">
      <c r="A20" s="1" t="s">
        <v>145</v>
      </c>
      <c r="B20" s="10"/>
      <c r="C20" s="107">
        <v>0</v>
      </c>
      <c r="D20" s="5"/>
      <c r="E20" s="107">
        <v>0</v>
      </c>
      <c r="F20" s="5"/>
      <c r="G20" s="107">
        <v>0</v>
      </c>
      <c r="H20" s="5"/>
      <c r="I20" s="107">
        <f>PL!D33</f>
        <v>1088176</v>
      </c>
      <c r="J20" s="5"/>
      <c r="K20" s="107">
        <v>0</v>
      </c>
      <c r="L20" s="5"/>
      <c r="M20" s="107">
        <f t="shared" si="1"/>
        <v>1088176</v>
      </c>
    </row>
    <row r="21" spans="1:16384" ht="22.5" customHeight="1">
      <c r="A21" s="1" t="s">
        <v>88</v>
      </c>
      <c r="B21" s="10"/>
      <c r="C21" s="5">
        <f>SUM(C19:C20)</f>
        <v>0</v>
      </c>
      <c r="D21" s="5"/>
      <c r="E21" s="5">
        <f>SUM(E19:E20)</f>
        <v>0</v>
      </c>
      <c r="F21" s="5">
        <f>SUM(F19:F20)</f>
        <v>0</v>
      </c>
      <c r="G21" s="5">
        <f>SUM(G19:G20)</f>
        <v>0</v>
      </c>
      <c r="H21" s="5"/>
      <c r="I21" s="5">
        <f>SUM(I19:I20)</f>
        <v>48409033</v>
      </c>
      <c r="J21" s="5"/>
      <c r="K21" s="5">
        <f>SUM(K19:K20)</f>
        <v>0</v>
      </c>
      <c r="L21" s="5"/>
      <c r="M21" s="5">
        <f t="shared" si="1"/>
        <v>48409033</v>
      </c>
    </row>
    <row r="22" spans="1:16384" ht="22.5" customHeight="1">
      <c r="A22" s="1" t="s">
        <v>129</v>
      </c>
      <c r="B22" s="10"/>
      <c r="C22" s="4">
        <v>50000000</v>
      </c>
      <c r="D22" s="5"/>
      <c r="E22" s="5">
        <v>133727190</v>
      </c>
      <c r="F22" s="5"/>
      <c r="G22" s="5">
        <v>0</v>
      </c>
      <c r="H22" s="5"/>
      <c r="I22" s="5">
        <v>0</v>
      </c>
      <c r="J22" s="5"/>
      <c r="K22" s="5">
        <v>0</v>
      </c>
      <c r="L22" s="5"/>
      <c r="M22" s="5">
        <f t="shared" si="1"/>
        <v>183727190</v>
      </c>
    </row>
    <row r="23" spans="1:16384" ht="22.5" customHeight="1">
      <c r="A23" s="1" t="s">
        <v>130</v>
      </c>
      <c r="B23" s="1"/>
      <c r="C23" s="5">
        <v>0</v>
      </c>
      <c r="D23" s="5"/>
      <c r="E23" s="5">
        <v>0</v>
      </c>
      <c r="F23" s="5"/>
      <c r="G23" s="5">
        <v>0</v>
      </c>
      <c r="H23" s="5"/>
      <c r="I23" s="5">
        <v>0</v>
      </c>
      <c r="J23" s="5"/>
      <c r="K23" s="5">
        <v>280674</v>
      </c>
      <c r="L23" s="5"/>
      <c r="M23" s="5">
        <f t="shared" si="1"/>
        <v>280674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  <c r="XDK23" s="1"/>
      <c r="XDL23" s="1"/>
      <c r="XDM23" s="1"/>
      <c r="XDN23" s="1"/>
      <c r="XDO23" s="1"/>
      <c r="XDP23" s="1"/>
      <c r="XDQ23" s="1"/>
      <c r="XDR23" s="1"/>
      <c r="XDS23" s="1"/>
      <c r="XDT23" s="1"/>
      <c r="XDU23" s="1"/>
      <c r="XDV23" s="1"/>
      <c r="XDW23" s="1"/>
      <c r="XDX23" s="1"/>
      <c r="XDY23" s="1"/>
      <c r="XDZ23" s="1"/>
      <c r="XEA23" s="1"/>
      <c r="XEB23" s="1"/>
      <c r="XEC23" s="1"/>
      <c r="XED23" s="1"/>
      <c r="XEE23" s="1"/>
      <c r="XEF23" s="1"/>
      <c r="XEG23" s="1"/>
      <c r="XEH23" s="1"/>
      <c r="XEI23" s="1"/>
      <c r="XEJ23" s="1"/>
      <c r="XEK23" s="1"/>
      <c r="XEL23" s="1"/>
      <c r="XEM23" s="1"/>
      <c r="XEN23" s="1"/>
      <c r="XEO23" s="1"/>
      <c r="XEP23" s="1"/>
      <c r="XEQ23" s="1"/>
      <c r="XER23" s="1"/>
      <c r="XES23" s="1"/>
      <c r="XET23" s="1"/>
      <c r="XEU23" s="1"/>
      <c r="XEV23" s="1"/>
      <c r="XEW23" s="1"/>
      <c r="XEX23" s="1"/>
      <c r="XEY23" s="1"/>
      <c r="XEZ23" s="1"/>
      <c r="XFA23" s="1"/>
      <c r="XFB23" s="1"/>
      <c r="XFC23" s="1"/>
      <c r="XFD23" s="1"/>
    </row>
    <row r="24" spans="1:16384" ht="22.5" customHeight="1">
      <c r="A24" s="1" t="s">
        <v>128</v>
      </c>
      <c r="B24" s="10"/>
      <c r="C24" s="4">
        <v>0</v>
      </c>
      <c r="D24" s="5"/>
      <c r="E24" s="5">
        <v>0</v>
      </c>
      <c r="F24" s="5"/>
      <c r="G24" s="4">
        <v>0</v>
      </c>
      <c r="H24" s="5"/>
      <c r="I24" s="5">
        <v>-24000000</v>
      </c>
      <c r="J24" s="5"/>
      <c r="K24" s="5">
        <v>0</v>
      </c>
      <c r="L24" s="5"/>
      <c r="M24" s="5">
        <f t="shared" si="1"/>
        <v>-24000000</v>
      </c>
    </row>
    <row r="25" spans="1:16384" ht="22.5" customHeight="1">
      <c r="A25" s="1" t="s">
        <v>126</v>
      </c>
      <c r="B25" s="10"/>
      <c r="C25" s="4">
        <v>0</v>
      </c>
      <c r="D25" s="5"/>
      <c r="E25" s="5">
        <v>0</v>
      </c>
      <c r="F25" s="5"/>
      <c r="G25" s="4">
        <v>2249060</v>
      </c>
      <c r="H25" s="5"/>
      <c r="I25" s="5">
        <f>-G25</f>
        <v>-2249060</v>
      </c>
      <c r="J25" s="5"/>
      <c r="K25" s="5">
        <v>0</v>
      </c>
      <c r="L25" s="5"/>
      <c r="M25" s="5">
        <f t="shared" si="1"/>
        <v>0</v>
      </c>
    </row>
    <row r="26" spans="1:16384" ht="22.5" customHeight="1" thickBot="1">
      <c r="A26" s="9" t="s">
        <v>133</v>
      </c>
      <c r="B26" s="10"/>
      <c r="C26" s="35">
        <f>SUM(C18,C21,C22:C25)</f>
        <v>200000000</v>
      </c>
      <c r="D26" s="5"/>
      <c r="E26" s="35">
        <f>SUM(E18,E21,E22:E25)</f>
        <v>134079450</v>
      </c>
      <c r="F26" s="5"/>
      <c r="G26" s="35">
        <f>SUM(G18,G21,G22:G25)</f>
        <v>4455925</v>
      </c>
      <c r="H26" s="5"/>
      <c r="I26" s="35">
        <f>SUM(I18,I21,I22:I25)</f>
        <v>29950112</v>
      </c>
      <c r="J26" s="5"/>
      <c r="K26" s="35">
        <f>SUM(K18,K21,K22:K25)</f>
        <v>2806743</v>
      </c>
      <c r="L26" s="5"/>
      <c r="M26" s="35">
        <f>SUM(M18,M21,M22:M25)</f>
        <v>371292230</v>
      </c>
      <c r="N26" s="5"/>
    </row>
    <row r="27" spans="1:16384" ht="22.5" customHeight="1" thickTop="1">
      <c r="A27" s="9"/>
      <c r="B27" s="10"/>
      <c r="C27" s="5"/>
      <c r="D27" s="5"/>
      <c r="E27" s="5"/>
      <c r="F27" s="5"/>
      <c r="G27" s="5"/>
      <c r="H27" s="5"/>
      <c r="I27" s="5"/>
      <c r="J27" s="5"/>
      <c r="K27" s="5"/>
      <c r="L27" s="5"/>
      <c r="M27" s="5">
        <f>SUM(M26-BS!D59)</f>
        <v>0</v>
      </c>
      <c r="N27" s="5"/>
    </row>
    <row r="28" spans="1:16384" ht="22.5" customHeight="1">
      <c r="A28" s="2" t="s">
        <v>3</v>
      </c>
      <c r="B28" s="2"/>
    </row>
  </sheetData>
  <mergeCells count="6">
    <mergeCell ref="G8:I8"/>
    <mergeCell ref="A1:M1"/>
    <mergeCell ref="A2:M2"/>
    <mergeCell ref="A3:O3"/>
    <mergeCell ref="A4:N4"/>
    <mergeCell ref="C5:M5"/>
  </mergeCells>
  <printOptions horizontalCentered="1"/>
  <pageMargins left="0.19685039370078741" right="0.19685039370078741" top="0.9055118110236221" bottom="0.19685039370078741" header="0.31496062992125984" footer="0.31496062992125984"/>
  <pageSetup paperSize="9" scale="75" orientation="landscape" r:id="rId1"/>
  <colBreaks count="1" manualBreakCount="1">
    <brk id="1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showGridLines="0" zoomScaleNormal="100" zoomScaleSheetLayoutView="100" workbookViewId="0">
      <selection activeCell="K10" sqref="K10"/>
    </sheetView>
  </sheetViews>
  <sheetFormatPr defaultColWidth="9.140625" defaultRowHeight="24" customHeight="1"/>
  <cols>
    <col min="1" max="1" width="47.28515625" style="7" customWidth="1"/>
    <col min="2" max="2" width="1" style="36" customWidth="1"/>
    <col min="3" max="3" width="20.28515625" style="7" customWidth="1"/>
    <col min="4" max="4" width="1" style="37" customWidth="1"/>
    <col min="5" max="5" width="20.28515625" style="37" customWidth="1"/>
    <col min="6" max="6" width="1" style="37" customWidth="1"/>
    <col min="7" max="7" width="20.28515625" style="7" customWidth="1"/>
    <col min="8" max="8" width="1" style="37" customWidth="1"/>
    <col min="9" max="9" width="20.28515625" style="7" customWidth="1"/>
    <col min="10" max="10" width="1.28515625" style="7" customWidth="1"/>
    <col min="11" max="11" width="20.28515625" style="7" customWidth="1"/>
    <col min="12" max="12" width="0.85546875" style="7" customWidth="1"/>
    <col min="13" max="13" width="20.28515625" style="7" customWidth="1"/>
    <col min="14" max="14" width="1" style="7" customWidth="1"/>
    <col min="15" max="15" width="9.140625" style="7" customWidth="1"/>
    <col min="16" max="16384" width="9.140625" style="7"/>
  </cols>
  <sheetData>
    <row r="1" spans="1:15" ht="24" customHeight="1">
      <c r="A1" s="184" t="s">
        <v>108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</row>
    <row r="2" spans="1:15" ht="24" customHeight="1">
      <c r="A2" s="184" t="s">
        <v>19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1:15" ht="24" customHeight="1">
      <c r="A3" s="184" t="s">
        <v>132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</row>
    <row r="4" spans="1:15" ht="24" customHeight="1">
      <c r="A4" s="185" t="s">
        <v>75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</row>
    <row r="5" spans="1:15" s="31" customFormat="1" ht="24" customHeight="1">
      <c r="B5" s="32"/>
      <c r="C5" s="186" t="s">
        <v>22</v>
      </c>
      <c r="D5" s="186"/>
      <c r="E5" s="186"/>
      <c r="F5" s="186"/>
      <c r="G5" s="186"/>
      <c r="H5" s="186"/>
      <c r="I5" s="186"/>
      <c r="J5" s="186"/>
      <c r="K5" s="186"/>
      <c r="L5" s="186"/>
      <c r="M5" s="186"/>
    </row>
    <row r="6" spans="1:15" s="31" customFormat="1" ht="24" customHeight="1">
      <c r="B6" s="32"/>
      <c r="C6" s="155"/>
      <c r="D6" s="155"/>
      <c r="E6" s="155"/>
      <c r="F6" s="160"/>
      <c r="G6" s="160"/>
      <c r="H6" s="160"/>
      <c r="I6" s="160"/>
      <c r="J6" s="155"/>
      <c r="K6" s="30" t="s">
        <v>111</v>
      </c>
      <c r="L6" s="155"/>
      <c r="M6" s="155"/>
    </row>
    <row r="7" spans="1:15" s="31" customFormat="1" ht="24" customHeight="1">
      <c r="B7" s="32"/>
      <c r="C7" s="155"/>
      <c r="D7" s="155"/>
      <c r="E7" s="155"/>
      <c r="F7" s="160"/>
      <c r="G7" s="155"/>
      <c r="H7" s="160"/>
      <c r="I7" s="155"/>
      <c r="J7" s="155"/>
      <c r="K7" s="154" t="s">
        <v>112</v>
      </c>
      <c r="L7" s="155"/>
      <c r="M7" s="155"/>
    </row>
    <row r="8" spans="1:15" s="6" customFormat="1" ht="24" customHeight="1">
      <c r="B8" s="34"/>
      <c r="C8" s="6" t="s">
        <v>21</v>
      </c>
      <c r="D8" s="30"/>
      <c r="E8" s="30"/>
      <c r="F8" s="30"/>
      <c r="G8" s="183" t="s">
        <v>13</v>
      </c>
      <c r="H8" s="183"/>
      <c r="I8" s="183"/>
      <c r="J8" s="30"/>
      <c r="K8" s="6" t="s">
        <v>113</v>
      </c>
      <c r="L8" s="30"/>
      <c r="M8" s="6" t="s">
        <v>10</v>
      </c>
    </row>
    <row r="9" spans="1:15" s="6" customFormat="1" ht="24" customHeight="1">
      <c r="B9" s="33"/>
      <c r="C9" s="154" t="s">
        <v>20</v>
      </c>
      <c r="D9" s="30"/>
      <c r="E9" s="154" t="s">
        <v>61</v>
      </c>
      <c r="F9" s="30"/>
      <c r="G9" s="154" t="s">
        <v>43</v>
      </c>
      <c r="H9" s="30"/>
      <c r="I9" s="154" t="s">
        <v>14</v>
      </c>
      <c r="J9" s="30"/>
      <c r="K9" s="154" t="s">
        <v>114</v>
      </c>
      <c r="L9" s="30"/>
      <c r="M9" s="154" t="s">
        <v>7</v>
      </c>
    </row>
    <row r="10" spans="1:15" ht="24" customHeight="1">
      <c r="A10" s="9" t="s">
        <v>85</v>
      </c>
      <c r="B10" s="10"/>
      <c r="C10" s="5">
        <v>4088800</v>
      </c>
      <c r="D10" s="5"/>
      <c r="E10" s="5">
        <v>352260</v>
      </c>
      <c r="F10" s="5"/>
      <c r="G10" s="5">
        <v>408880</v>
      </c>
      <c r="H10" s="5"/>
      <c r="I10" s="5">
        <v>270513430</v>
      </c>
      <c r="J10" s="5"/>
      <c r="K10" s="5">
        <v>0</v>
      </c>
      <c r="L10" s="5"/>
      <c r="M10" s="5">
        <f>SUM(C10:K10)</f>
        <v>275363370</v>
      </c>
    </row>
    <row r="11" spans="1:15" ht="24" customHeight="1">
      <c r="A11" s="156" t="s">
        <v>88</v>
      </c>
      <c r="B11" s="10"/>
      <c r="C11" s="5">
        <v>0</v>
      </c>
      <c r="D11" s="5"/>
      <c r="E11" s="5">
        <v>0</v>
      </c>
      <c r="F11" s="5"/>
      <c r="G11" s="5">
        <v>0</v>
      </c>
      <c r="H11" s="5"/>
      <c r="I11" s="5">
        <f>SUM(PL!H27)</f>
        <v>44981166</v>
      </c>
      <c r="J11" s="5"/>
      <c r="K11" s="5">
        <v>0</v>
      </c>
      <c r="L11" s="5"/>
      <c r="M11" s="5">
        <f>SUM(C11:K11)</f>
        <v>44981166</v>
      </c>
    </row>
    <row r="12" spans="1:15" ht="24" customHeight="1">
      <c r="A12" s="1" t="s">
        <v>129</v>
      </c>
      <c r="B12" s="10"/>
      <c r="C12" s="161">
        <v>145911200</v>
      </c>
      <c r="D12" s="5"/>
      <c r="E12" s="5">
        <v>0</v>
      </c>
      <c r="F12" s="5"/>
      <c r="G12" s="4">
        <v>0</v>
      </c>
      <c r="H12" s="5"/>
      <c r="I12" s="5">
        <f>SUM(PL!H30)</f>
        <v>0</v>
      </c>
      <c r="J12" s="5"/>
      <c r="K12" s="5">
        <v>0</v>
      </c>
      <c r="L12" s="5"/>
      <c r="M12" s="5">
        <f>SUM(C12:L12)</f>
        <v>145911200</v>
      </c>
    </row>
    <row r="13" spans="1:15" ht="24" customHeight="1">
      <c r="A13" s="1" t="s">
        <v>130</v>
      </c>
      <c r="B13" s="10"/>
      <c r="C13" s="4">
        <v>0</v>
      </c>
      <c r="D13" s="5"/>
      <c r="E13" s="5">
        <v>0</v>
      </c>
      <c r="F13" s="5"/>
      <c r="G13" s="4">
        <v>0</v>
      </c>
      <c r="H13" s="5"/>
      <c r="I13" s="5">
        <f>SUM(PL!H31)</f>
        <v>1360220</v>
      </c>
      <c r="J13" s="5"/>
      <c r="K13" s="5">
        <v>2526069</v>
      </c>
      <c r="L13" s="5"/>
      <c r="M13" s="5">
        <f>SUM(C13:L13)</f>
        <v>3886289</v>
      </c>
    </row>
    <row r="14" spans="1:15" ht="24" customHeight="1">
      <c r="A14" s="1" t="s">
        <v>128</v>
      </c>
      <c r="B14" s="10"/>
      <c r="C14" s="4">
        <v>0</v>
      </c>
      <c r="D14" s="5"/>
      <c r="E14" s="5">
        <v>0</v>
      </c>
      <c r="F14" s="5"/>
      <c r="G14" s="4">
        <v>0</v>
      </c>
      <c r="H14" s="5"/>
      <c r="I14" s="5">
        <v>-290223431</v>
      </c>
      <c r="J14" s="5"/>
      <c r="K14" s="5">
        <v>0</v>
      </c>
      <c r="L14" s="5"/>
      <c r="M14" s="5">
        <f>SUM(C14:L14)</f>
        <v>-290223431</v>
      </c>
    </row>
    <row r="15" spans="1:15" ht="24" customHeight="1">
      <c r="A15" s="1" t="s">
        <v>126</v>
      </c>
      <c r="B15" s="10"/>
      <c r="C15" s="4">
        <v>0</v>
      </c>
      <c r="D15" s="5"/>
      <c r="E15" s="5">
        <v>0</v>
      </c>
      <c r="F15" s="5"/>
      <c r="G15" s="4">
        <v>1797985</v>
      </c>
      <c r="H15" s="5"/>
      <c r="I15" s="5">
        <v>-1797985</v>
      </c>
      <c r="J15" s="5"/>
      <c r="K15" s="5">
        <v>0</v>
      </c>
      <c r="L15" s="5"/>
      <c r="M15" s="107">
        <f>SUM(C15:L15)</f>
        <v>0</v>
      </c>
    </row>
    <row r="16" spans="1:15" ht="24" customHeight="1" thickBot="1">
      <c r="A16" s="9" t="s">
        <v>107</v>
      </c>
      <c r="B16" s="10"/>
      <c r="C16" s="35">
        <f>SUM(C10:C15)</f>
        <v>150000000</v>
      </c>
      <c r="D16" s="5"/>
      <c r="E16" s="35">
        <f>SUM(E10:E15)</f>
        <v>352260</v>
      </c>
      <c r="F16" s="5"/>
      <c r="G16" s="35">
        <f>SUM(G10:G15)</f>
        <v>2206865</v>
      </c>
      <c r="H16" s="5"/>
      <c r="I16" s="35">
        <f>SUM(I10:I15)</f>
        <v>24833400</v>
      </c>
      <c r="J16" s="5"/>
      <c r="K16" s="35">
        <f>SUM(K10:K15)</f>
        <v>2526069</v>
      </c>
      <c r="L16" s="5"/>
      <c r="M16" s="35">
        <f>SUM(M10:M15)</f>
        <v>179918594</v>
      </c>
      <c r="N16" s="5"/>
    </row>
    <row r="17" spans="1:14" ht="24" customHeight="1" thickTop="1">
      <c r="A17" s="9"/>
      <c r="B17" s="10"/>
      <c r="C17" s="5"/>
      <c r="D17" s="5"/>
      <c r="E17" s="5"/>
      <c r="F17" s="5"/>
      <c r="G17" s="5"/>
      <c r="H17" s="5"/>
      <c r="I17" s="5"/>
      <c r="J17" s="5"/>
      <c r="K17" s="5"/>
      <c r="L17" s="5"/>
      <c r="M17" s="5">
        <f>M16-BS!H59</f>
        <v>-195695510</v>
      </c>
      <c r="N17" s="5"/>
    </row>
    <row r="18" spans="1:14" ht="24" customHeight="1">
      <c r="A18" s="2" t="s">
        <v>3</v>
      </c>
      <c r="B18" s="2"/>
      <c r="C18" s="161"/>
      <c r="D18" s="162"/>
      <c r="E18" s="162"/>
      <c r="F18" s="162"/>
      <c r="G18" s="161"/>
      <c r="H18" s="162"/>
      <c r="I18" s="161"/>
      <c r="J18" s="161"/>
      <c r="K18" s="161"/>
      <c r="L18" s="161"/>
      <c r="M18" s="161"/>
    </row>
  </sheetData>
  <mergeCells count="6">
    <mergeCell ref="G8:I8"/>
    <mergeCell ref="A1:O1"/>
    <mergeCell ref="A2:M2"/>
    <mergeCell ref="A3:O3"/>
    <mergeCell ref="A4:N4"/>
    <mergeCell ref="C5:M5"/>
  </mergeCells>
  <printOptions horizontalCentered="1"/>
  <pageMargins left="0.43307086614173201" right="0.43307086614173201" top="0.74803149606299202" bottom="0.196850393700787" header="0.31496062992126" footer="0.31496062992126"/>
  <pageSetup paperSize="9" scale="7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showGridLines="0" view="pageBreakPreview" zoomScaleNormal="100" zoomScaleSheetLayoutView="100" workbookViewId="0">
      <selection activeCell="G30" sqref="G30"/>
    </sheetView>
  </sheetViews>
  <sheetFormatPr defaultColWidth="9.140625" defaultRowHeight="22.5" customHeight="1"/>
  <cols>
    <col min="1" max="1" width="53.42578125" style="7" customWidth="1"/>
    <col min="2" max="2" width="1" style="36" customWidth="1"/>
    <col min="3" max="3" width="20.28515625" style="7" customWidth="1"/>
    <col min="4" max="4" width="1" style="37" customWidth="1"/>
    <col min="5" max="5" width="20.28515625" style="37" customWidth="1"/>
    <col min="6" max="6" width="1" style="37" customWidth="1"/>
    <col min="7" max="7" width="20.28515625" style="7" customWidth="1"/>
    <col min="8" max="8" width="1" style="37" customWidth="1"/>
    <col min="9" max="9" width="20.28515625" style="7" customWidth="1"/>
    <col min="10" max="10" width="1.28515625" style="7" customWidth="1"/>
    <col min="11" max="11" width="20.28515625" style="7" customWidth="1"/>
    <col min="12" max="12" width="0.85546875" style="7" customWidth="1"/>
    <col min="13" max="13" width="20.28515625" style="7" customWidth="1"/>
    <col min="14" max="14" width="1" style="7" customWidth="1"/>
    <col min="15" max="15" width="9.140625" style="7" customWidth="1"/>
    <col min="16" max="16384" width="9.140625" style="7"/>
  </cols>
  <sheetData>
    <row r="1" spans="1:15" ht="22.5" customHeight="1">
      <c r="A1" s="184" t="s">
        <v>108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</row>
    <row r="2" spans="1:15" ht="22.5" customHeight="1">
      <c r="A2" s="184" t="s">
        <v>19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1:15" ht="22.5" customHeight="1">
      <c r="A3" s="184" t="s">
        <v>132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</row>
    <row r="4" spans="1:15" ht="22.5" customHeight="1">
      <c r="A4" s="185" t="s">
        <v>75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</row>
    <row r="5" spans="1:15" s="31" customFormat="1" ht="22.5" customHeight="1">
      <c r="B5" s="32"/>
      <c r="C5" s="186" t="s">
        <v>22</v>
      </c>
      <c r="D5" s="186"/>
      <c r="E5" s="186"/>
      <c r="F5" s="186"/>
      <c r="G5" s="186"/>
      <c r="H5" s="186"/>
      <c r="I5" s="186"/>
      <c r="J5" s="186"/>
      <c r="K5" s="186"/>
      <c r="L5" s="186"/>
      <c r="M5" s="186"/>
    </row>
    <row r="6" spans="1:15" s="31" customFormat="1" ht="22.5" customHeight="1">
      <c r="B6" s="32"/>
      <c r="C6" s="160"/>
      <c r="D6" s="160"/>
      <c r="E6" s="160"/>
      <c r="F6" s="160"/>
      <c r="G6" s="160"/>
      <c r="H6" s="160"/>
      <c r="I6" s="160"/>
      <c r="J6" s="160"/>
      <c r="K6" s="30" t="s">
        <v>111</v>
      </c>
      <c r="L6" s="160"/>
      <c r="M6" s="160"/>
    </row>
    <row r="7" spans="1:15" s="31" customFormat="1" ht="22.5" customHeight="1">
      <c r="B7" s="32"/>
      <c r="C7" s="160"/>
      <c r="D7" s="160"/>
      <c r="E7" s="160"/>
      <c r="F7" s="160"/>
      <c r="G7" s="160"/>
      <c r="H7" s="160"/>
      <c r="I7" s="160"/>
      <c r="J7" s="160"/>
      <c r="K7" s="163" t="s">
        <v>112</v>
      </c>
      <c r="L7" s="160"/>
      <c r="M7" s="160"/>
    </row>
    <row r="8" spans="1:15" s="6" customFormat="1" ht="22.5" customHeight="1">
      <c r="B8" s="34"/>
      <c r="C8" s="6" t="s">
        <v>21</v>
      </c>
      <c r="D8" s="30"/>
      <c r="E8" s="30"/>
      <c r="F8" s="30"/>
      <c r="G8" s="183" t="s">
        <v>13</v>
      </c>
      <c r="H8" s="183"/>
      <c r="I8" s="183"/>
      <c r="J8" s="30"/>
      <c r="K8" s="6" t="s">
        <v>113</v>
      </c>
      <c r="L8" s="30"/>
      <c r="M8" s="6" t="s">
        <v>10</v>
      </c>
    </row>
    <row r="9" spans="1:15" s="6" customFormat="1" ht="22.5" customHeight="1">
      <c r="B9" s="33"/>
      <c r="C9" s="163" t="s">
        <v>20</v>
      </c>
      <c r="D9" s="30"/>
      <c r="E9" s="163" t="s">
        <v>61</v>
      </c>
      <c r="F9" s="30"/>
      <c r="G9" s="163" t="s">
        <v>43</v>
      </c>
      <c r="H9" s="30"/>
      <c r="I9" s="163" t="s">
        <v>14</v>
      </c>
      <c r="J9" s="30"/>
      <c r="K9" s="163" t="s">
        <v>114</v>
      </c>
      <c r="L9" s="30"/>
      <c r="M9" s="163" t="s">
        <v>7</v>
      </c>
    </row>
    <row r="10" spans="1:15" ht="22.5" customHeight="1">
      <c r="A10" s="9" t="s">
        <v>141</v>
      </c>
      <c r="B10" s="10"/>
      <c r="C10" s="5">
        <v>4088800</v>
      </c>
      <c r="D10" s="5"/>
      <c r="E10" s="5">
        <v>352260</v>
      </c>
      <c r="F10" s="5"/>
      <c r="G10" s="5">
        <v>408880</v>
      </c>
      <c r="H10" s="5"/>
      <c r="I10" s="5">
        <v>270513430</v>
      </c>
      <c r="J10" s="5"/>
      <c r="K10" s="5">
        <v>0</v>
      </c>
      <c r="L10" s="5"/>
      <c r="M10" s="5">
        <f>SUM(C10:K10)</f>
        <v>275363370</v>
      </c>
    </row>
    <row r="11" spans="1:15" ht="22.5" customHeight="1">
      <c r="A11" s="156" t="s">
        <v>88</v>
      </c>
      <c r="B11" s="10"/>
      <c r="C11" s="5">
        <v>0</v>
      </c>
      <c r="D11" s="5"/>
      <c r="E11" s="5">
        <v>0</v>
      </c>
      <c r="F11" s="5"/>
      <c r="G11" s="5">
        <v>0</v>
      </c>
      <c r="H11" s="5"/>
      <c r="I11" s="5">
        <f>SUM(PL!J27)</f>
        <v>35959690</v>
      </c>
      <c r="J11" s="5"/>
      <c r="K11" s="5">
        <v>0</v>
      </c>
      <c r="L11" s="5"/>
      <c r="M11" s="5">
        <f>SUM(C11:K11)</f>
        <v>35959690</v>
      </c>
    </row>
    <row r="12" spans="1:15" ht="22.5" customHeight="1">
      <c r="A12" s="1" t="s">
        <v>129</v>
      </c>
      <c r="B12" s="10"/>
      <c r="C12" s="161">
        <v>145911200</v>
      </c>
      <c r="D12" s="5"/>
      <c r="E12" s="5">
        <v>0</v>
      </c>
      <c r="F12" s="5"/>
      <c r="G12" s="4">
        <v>0</v>
      </c>
      <c r="H12" s="5"/>
      <c r="I12" s="5">
        <f>SUM([2]PL!H37)</f>
        <v>0</v>
      </c>
      <c r="J12" s="5"/>
      <c r="K12" s="5">
        <v>0</v>
      </c>
      <c r="L12" s="5"/>
      <c r="M12" s="5">
        <f>SUM(C12:L12)</f>
        <v>145911200</v>
      </c>
    </row>
    <row r="13" spans="1:15" ht="22.5" customHeight="1">
      <c r="A13" s="1" t="s">
        <v>130</v>
      </c>
      <c r="B13" s="10"/>
      <c r="C13" s="4">
        <v>0</v>
      </c>
      <c r="D13" s="5"/>
      <c r="E13" s="5">
        <v>0</v>
      </c>
      <c r="F13" s="5"/>
      <c r="G13" s="4">
        <v>0</v>
      </c>
      <c r="H13" s="5"/>
      <c r="I13" s="5">
        <f>SUM([2]PL!H38)</f>
        <v>0</v>
      </c>
      <c r="J13" s="5"/>
      <c r="K13" s="5">
        <v>2526069</v>
      </c>
      <c r="L13" s="5"/>
      <c r="M13" s="5">
        <f>SUM(C13:L13)</f>
        <v>2526069</v>
      </c>
    </row>
    <row r="14" spans="1:15" ht="22.5" customHeight="1">
      <c r="A14" s="1" t="s">
        <v>128</v>
      </c>
      <c r="B14" s="10"/>
      <c r="C14" s="4">
        <v>0</v>
      </c>
      <c r="D14" s="5"/>
      <c r="E14" s="5">
        <v>0</v>
      </c>
      <c r="F14" s="5"/>
      <c r="G14" s="4">
        <v>0</v>
      </c>
      <c r="H14" s="5"/>
      <c r="I14" s="5">
        <v>-290223431</v>
      </c>
      <c r="J14" s="5"/>
      <c r="K14" s="5">
        <v>0</v>
      </c>
      <c r="L14" s="5"/>
      <c r="M14" s="5">
        <f>SUM(C14:L14)</f>
        <v>-290223431</v>
      </c>
    </row>
    <row r="15" spans="1:15" ht="22.5" customHeight="1">
      <c r="A15" s="1" t="s">
        <v>126</v>
      </c>
      <c r="B15" s="10"/>
      <c r="C15" s="4">
        <v>0</v>
      </c>
      <c r="D15" s="5"/>
      <c r="E15" s="5">
        <v>0</v>
      </c>
      <c r="F15" s="5"/>
      <c r="G15" s="4">
        <v>1797985</v>
      </c>
      <c r="H15" s="5"/>
      <c r="I15" s="5">
        <v>-1797985</v>
      </c>
      <c r="J15" s="5"/>
      <c r="K15" s="5">
        <v>0</v>
      </c>
      <c r="L15" s="5"/>
      <c r="M15" s="107">
        <f>SUM(C15:L15)</f>
        <v>0</v>
      </c>
    </row>
    <row r="16" spans="1:15" ht="22.5" customHeight="1" thickBot="1">
      <c r="A16" s="9" t="s">
        <v>107</v>
      </c>
      <c r="B16" s="10"/>
      <c r="C16" s="35">
        <f>SUM(C10:C15)</f>
        <v>150000000</v>
      </c>
      <c r="D16" s="5"/>
      <c r="E16" s="35">
        <f>SUM(E10:E15)</f>
        <v>352260</v>
      </c>
      <c r="F16" s="5"/>
      <c r="G16" s="35">
        <f>SUM(G10:G15)</f>
        <v>2206865</v>
      </c>
      <c r="H16" s="5"/>
      <c r="I16" s="35">
        <f>SUM(I10:I15)</f>
        <v>14451704</v>
      </c>
      <c r="J16" s="5"/>
      <c r="K16" s="35">
        <f>SUM(K10:K15)</f>
        <v>2526069</v>
      </c>
      <c r="L16" s="5"/>
      <c r="M16" s="35">
        <f>SUM(M10:M15)</f>
        <v>169536898</v>
      </c>
      <c r="N16" s="5"/>
    </row>
    <row r="17" spans="1:14" ht="22.5" customHeight="1" thickTop="1">
      <c r="A17" s="9"/>
      <c r="B17" s="10"/>
      <c r="C17" s="5"/>
      <c r="D17" s="5"/>
      <c r="E17" s="5"/>
      <c r="F17" s="5"/>
      <c r="G17" s="5"/>
      <c r="H17" s="5"/>
      <c r="I17" s="5"/>
      <c r="J17" s="5"/>
      <c r="K17" s="5"/>
      <c r="L17" s="5"/>
      <c r="M17" s="5">
        <f>SUM(M16-BS!J59)</f>
        <v>0</v>
      </c>
      <c r="N17" s="5"/>
    </row>
    <row r="18" spans="1:14" ht="22.5" customHeight="1">
      <c r="A18" s="9" t="s">
        <v>142</v>
      </c>
      <c r="B18" s="10"/>
      <c r="C18" s="5">
        <v>150000000</v>
      </c>
      <c r="D18" s="5"/>
      <c r="E18" s="5">
        <v>352260</v>
      </c>
      <c r="F18" s="5"/>
      <c r="G18" s="5">
        <v>2206865</v>
      </c>
      <c r="H18" s="5"/>
      <c r="I18" s="5">
        <v>14451704</v>
      </c>
      <c r="J18" s="5"/>
      <c r="K18" s="5">
        <f>BS!J58</f>
        <v>2526069</v>
      </c>
      <c r="L18" s="5"/>
      <c r="M18" s="5">
        <f>SUM(C18:K18)</f>
        <v>169536898</v>
      </c>
    </row>
    <row r="19" spans="1:14" ht="22.5" customHeight="1">
      <c r="A19" s="1" t="s">
        <v>92</v>
      </c>
      <c r="B19" s="10"/>
      <c r="C19" s="5">
        <v>0</v>
      </c>
      <c r="D19" s="5"/>
      <c r="E19" s="5">
        <v>0</v>
      </c>
      <c r="F19" s="5"/>
      <c r="G19" s="5">
        <v>0</v>
      </c>
      <c r="H19" s="5"/>
      <c r="I19" s="5">
        <f>PL!H27</f>
        <v>44981166</v>
      </c>
      <c r="J19" s="5"/>
      <c r="K19" s="5">
        <v>0</v>
      </c>
      <c r="L19" s="5"/>
      <c r="M19" s="5">
        <f>SUM(C19:K19)</f>
        <v>44981166</v>
      </c>
    </row>
    <row r="20" spans="1:14" ht="22.5" customHeight="1">
      <c r="A20" s="1" t="s">
        <v>145</v>
      </c>
      <c r="B20" s="10"/>
      <c r="C20" s="107">
        <v>0</v>
      </c>
      <c r="D20" s="5"/>
      <c r="E20" s="107">
        <v>0</v>
      </c>
      <c r="F20" s="5"/>
      <c r="G20" s="107">
        <v>0</v>
      </c>
      <c r="H20" s="5"/>
      <c r="I20" s="107">
        <f>PL!H33</f>
        <v>1088176</v>
      </c>
      <c r="J20" s="5"/>
      <c r="K20" s="107">
        <v>0</v>
      </c>
      <c r="L20" s="5"/>
      <c r="M20" s="107">
        <f>SUM(C20:K20)</f>
        <v>1088176</v>
      </c>
    </row>
    <row r="21" spans="1:14" ht="22.5" customHeight="1">
      <c r="A21" s="156" t="s">
        <v>88</v>
      </c>
      <c r="B21" s="10"/>
      <c r="C21" s="5">
        <f>C19+C20</f>
        <v>0</v>
      </c>
      <c r="D21" s="5"/>
      <c r="E21" s="5">
        <f>E19+E20</f>
        <v>0</v>
      </c>
      <c r="F21" s="5"/>
      <c r="G21" s="5">
        <f>G19+G20</f>
        <v>0</v>
      </c>
      <c r="H21" s="5"/>
      <c r="I21" s="5">
        <f>I19+I20</f>
        <v>46069342</v>
      </c>
      <c r="J21" s="5"/>
      <c r="K21" s="5">
        <f>K19+K20</f>
        <v>0</v>
      </c>
      <c r="L21" s="5"/>
      <c r="M21" s="5">
        <f>SUM(C21:K21)</f>
        <v>46069342</v>
      </c>
    </row>
    <row r="22" spans="1:14" ht="22.5" customHeight="1">
      <c r="A22" s="1" t="s">
        <v>129</v>
      </c>
      <c r="B22" s="10"/>
      <c r="C22" s="161">
        <v>50000000</v>
      </c>
      <c r="D22" s="5"/>
      <c r="E22" s="5">
        <v>133727190</v>
      </c>
      <c r="F22" s="5"/>
      <c r="G22" s="4">
        <v>0</v>
      </c>
      <c r="H22" s="5"/>
      <c r="I22" s="5">
        <v>0</v>
      </c>
      <c r="J22" s="5"/>
      <c r="K22" s="5">
        <v>0</v>
      </c>
      <c r="L22" s="5"/>
      <c r="M22" s="5">
        <f>SUM(C22:L22)</f>
        <v>183727190</v>
      </c>
    </row>
    <row r="23" spans="1:14" ht="22.5" customHeight="1">
      <c r="A23" s="1" t="s">
        <v>130</v>
      </c>
      <c r="B23" s="10"/>
      <c r="C23" s="4">
        <v>0</v>
      </c>
      <c r="D23" s="5"/>
      <c r="E23" s="5">
        <v>0</v>
      </c>
      <c r="F23" s="5"/>
      <c r="G23" s="4">
        <v>0</v>
      </c>
      <c r="H23" s="5"/>
      <c r="I23" s="5">
        <v>0</v>
      </c>
      <c r="J23" s="5"/>
      <c r="K23" s="5">
        <v>280674</v>
      </c>
      <c r="L23" s="5"/>
      <c r="M23" s="5">
        <f>SUM(C23:L23)</f>
        <v>280674</v>
      </c>
    </row>
    <row r="24" spans="1:14" ht="22.5" customHeight="1">
      <c r="A24" s="1" t="s">
        <v>128</v>
      </c>
      <c r="B24" s="10"/>
      <c r="C24" s="4">
        <v>0</v>
      </c>
      <c r="D24" s="5"/>
      <c r="E24" s="5">
        <v>0</v>
      </c>
      <c r="F24" s="5"/>
      <c r="G24" s="4">
        <v>0</v>
      </c>
      <c r="H24" s="5"/>
      <c r="I24" s="5">
        <v>-24000000</v>
      </c>
      <c r="J24" s="5"/>
      <c r="K24" s="5">
        <v>0</v>
      </c>
      <c r="L24" s="5"/>
      <c r="M24" s="5">
        <f>SUM(C24:L24)</f>
        <v>-24000000</v>
      </c>
    </row>
    <row r="25" spans="1:14" ht="22.5" customHeight="1">
      <c r="A25" s="1" t="s">
        <v>126</v>
      </c>
      <c r="B25" s="10"/>
      <c r="C25" s="4">
        <v>0</v>
      </c>
      <c r="D25" s="5"/>
      <c r="E25" s="5">
        <v>0</v>
      </c>
      <c r="F25" s="5"/>
      <c r="G25" s="4">
        <v>2249060</v>
      </c>
      <c r="H25" s="5"/>
      <c r="I25" s="5">
        <v>-2249060</v>
      </c>
      <c r="J25" s="5"/>
      <c r="K25" s="5">
        <v>0</v>
      </c>
      <c r="L25" s="5"/>
      <c r="M25" s="107">
        <f>SUM(C25:L25)</f>
        <v>0</v>
      </c>
    </row>
    <row r="26" spans="1:14" ht="22.5" customHeight="1" thickBot="1">
      <c r="A26" s="9" t="s">
        <v>133</v>
      </c>
      <c r="B26" s="10"/>
      <c r="C26" s="35">
        <f>SUM(C18,C21,C22:C25)</f>
        <v>200000000</v>
      </c>
      <c r="D26" s="5"/>
      <c r="E26" s="35">
        <f>SUM(E18,E21,E22:E25)</f>
        <v>134079450</v>
      </c>
      <c r="F26" s="5"/>
      <c r="G26" s="35">
        <f>SUM(G18,G21,G22:G25)</f>
        <v>4455925</v>
      </c>
      <c r="H26" s="5"/>
      <c r="I26" s="35">
        <f>SUM(I18,I21,I22:I25)</f>
        <v>34271986</v>
      </c>
      <c r="J26" s="5"/>
      <c r="K26" s="35">
        <f>SUM(K18,K21,K22:K25)</f>
        <v>2806743</v>
      </c>
      <c r="L26" s="5"/>
      <c r="M26" s="35">
        <f>SUM(M18,M21,M22:M25)</f>
        <v>375614104</v>
      </c>
      <c r="N26" s="5"/>
    </row>
    <row r="27" spans="1:14" ht="22.5" customHeight="1" thickTop="1">
      <c r="A27" s="9"/>
      <c r="B27" s="10"/>
      <c r="C27" s="5"/>
      <c r="D27" s="5"/>
      <c r="E27" s="5"/>
      <c r="F27" s="5"/>
      <c r="G27" s="5"/>
      <c r="H27" s="5"/>
      <c r="I27" s="5"/>
      <c r="J27" s="5"/>
      <c r="K27" s="5"/>
      <c r="L27" s="5"/>
      <c r="M27" s="5">
        <f>SUM(M26-BS!H59)</f>
        <v>0</v>
      </c>
      <c r="N27" s="5"/>
    </row>
    <row r="28" spans="1:14" ht="22.5" customHeight="1">
      <c r="A28" s="2" t="s">
        <v>3</v>
      </c>
      <c r="B28" s="2"/>
      <c r="C28" s="161"/>
      <c r="D28" s="162"/>
      <c r="E28" s="162"/>
      <c r="F28" s="162"/>
      <c r="G28" s="161"/>
      <c r="H28" s="162"/>
      <c r="I28" s="161"/>
      <c r="J28" s="161"/>
      <c r="K28" s="161"/>
      <c r="L28" s="161"/>
      <c r="M28" s="161"/>
    </row>
  </sheetData>
  <mergeCells count="6">
    <mergeCell ref="G8:I8"/>
    <mergeCell ref="A1:O1"/>
    <mergeCell ref="A2:M2"/>
    <mergeCell ref="A3:O3"/>
    <mergeCell ref="A4:N4"/>
    <mergeCell ref="C5:M5"/>
  </mergeCells>
  <printOptions horizontalCentered="1"/>
  <pageMargins left="0.43307086614173201" right="0.43307086614173201" top="0.74803149606299202" bottom="0.196850393700787" header="0.31496062992126" footer="0.31496062992126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127"/>
  <sheetViews>
    <sheetView showGridLines="0" view="pageBreakPreview" zoomScale="90" zoomScaleNormal="100" zoomScaleSheetLayoutView="90" workbookViewId="0">
      <selection activeCell="P53" sqref="P53"/>
    </sheetView>
  </sheetViews>
  <sheetFormatPr defaultColWidth="10.7109375" defaultRowHeight="21.95" customHeight="1"/>
  <cols>
    <col min="1" max="1" width="51.42578125" style="116" customWidth="1"/>
    <col min="2" max="2" width="1.7109375" style="117" customWidth="1"/>
    <col min="3" max="3" width="6.28515625" style="116" customWidth="1"/>
    <col min="4" max="4" width="1.7109375" style="117" customWidth="1"/>
    <col min="5" max="5" width="14.7109375" style="117" customWidth="1"/>
    <col min="6" max="6" width="0.85546875" style="129" customWidth="1"/>
    <col min="7" max="7" width="14.7109375" style="117" customWidth="1"/>
    <col min="8" max="8" width="0.85546875" style="117" customWidth="1"/>
    <col min="9" max="9" width="14.7109375" style="117" customWidth="1"/>
    <col min="10" max="10" width="0.85546875" style="117" customWidth="1"/>
    <col min="11" max="11" width="14.7109375" style="117" customWidth="1"/>
    <col min="12" max="12" width="0.5703125" style="117" customWidth="1"/>
    <col min="13" max="13" width="13.28515625" style="117" customWidth="1"/>
    <col min="14" max="16384" width="10.7109375" style="117"/>
  </cols>
  <sheetData>
    <row r="1" spans="1:11" s="114" customFormat="1" ht="21.95" customHeight="1">
      <c r="A1" s="26" t="s">
        <v>108</v>
      </c>
      <c r="B1" s="113"/>
      <c r="C1" s="112"/>
      <c r="D1" s="113"/>
      <c r="E1" s="113"/>
      <c r="F1" s="149"/>
      <c r="G1" s="113"/>
      <c r="H1" s="113"/>
      <c r="I1" s="113"/>
      <c r="J1" s="113"/>
      <c r="K1" s="113"/>
    </row>
    <row r="2" spans="1:11" s="114" customFormat="1" ht="21.95" customHeight="1">
      <c r="A2" s="123" t="s">
        <v>17</v>
      </c>
      <c r="B2" s="111"/>
      <c r="C2" s="112"/>
      <c r="D2" s="113"/>
      <c r="E2" s="113"/>
      <c r="F2" s="149"/>
      <c r="G2" s="113"/>
      <c r="H2" s="113"/>
      <c r="I2" s="113"/>
      <c r="J2" s="113"/>
      <c r="K2" s="113"/>
    </row>
    <row r="3" spans="1:11" s="114" customFormat="1" ht="21.95" customHeight="1">
      <c r="A3" s="110" t="s">
        <v>132</v>
      </c>
      <c r="B3" s="111"/>
      <c r="C3" s="112"/>
      <c r="D3" s="113"/>
      <c r="E3" s="113"/>
      <c r="F3" s="149"/>
      <c r="G3" s="113"/>
      <c r="H3" s="113"/>
      <c r="I3" s="113"/>
      <c r="J3" s="113"/>
      <c r="K3" s="113"/>
    </row>
    <row r="4" spans="1:11" s="114" customFormat="1" ht="21.95" customHeight="1">
      <c r="B4" s="111"/>
      <c r="C4" s="112"/>
      <c r="D4" s="113"/>
      <c r="E4" s="111"/>
      <c r="F4" s="149"/>
      <c r="G4" s="111"/>
      <c r="H4" s="113"/>
      <c r="I4" s="111"/>
      <c r="J4" s="113"/>
      <c r="K4" s="115" t="s">
        <v>75</v>
      </c>
    </row>
    <row r="5" spans="1:11" s="114" customFormat="1" ht="21.95" customHeight="1">
      <c r="B5" s="111"/>
      <c r="C5" s="112"/>
      <c r="D5" s="113"/>
      <c r="E5" s="187" t="s">
        <v>150</v>
      </c>
      <c r="F5" s="187"/>
      <c r="G5" s="187"/>
      <c r="H5" s="172"/>
      <c r="I5" s="173"/>
      <c r="J5" s="172"/>
      <c r="K5" s="174"/>
    </row>
    <row r="6" spans="1:11" ht="21.95" customHeight="1">
      <c r="E6" s="188" t="s">
        <v>149</v>
      </c>
      <c r="F6" s="188"/>
      <c r="G6" s="188"/>
      <c r="H6" s="175"/>
      <c r="I6" s="176"/>
      <c r="J6" s="176" t="s">
        <v>22</v>
      </c>
      <c r="K6" s="176"/>
    </row>
    <row r="7" spans="1:11" s="51" customFormat="1" ht="21.95" customHeight="1">
      <c r="A7" s="48"/>
      <c r="C7" s="23"/>
      <c r="D7" s="49"/>
      <c r="E7" s="50">
        <v>2560</v>
      </c>
      <c r="F7" s="49"/>
      <c r="G7" s="50">
        <v>2559</v>
      </c>
      <c r="H7" s="48"/>
      <c r="I7" s="50">
        <v>2560</v>
      </c>
      <c r="J7" s="49"/>
      <c r="K7" s="50">
        <v>2559</v>
      </c>
    </row>
    <row r="8" spans="1:11" ht="21.95" customHeight="1">
      <c r="A8" s="119" t="s">
        <v>38</v>
      </c>
      <c r="B8" s="118"/>
      <c r="C8" s="126"/>
      <c r="E8" s="150"/>
      <c r="F8" s="150"/>
      <c r="G8" s="150"/>
      <c r="I8" s="122"/>
      <c r="J8" s="122"/>
      <c r="K8" s="122"/>
    </row>
    <row r="9" spans="1:11" ht="21.95" customHeight="1">
      <c r="A9" s="2" t="s">
        <v>73</v>
      </c>
      <c r="C9" s="126"/>
      <c r="E9" s="143">
        <f>SUM(PL!D25)</f>
        <v>60310052</v>
      </c>
      <c r="F9" s="143"/>
      <c r="G9" s="143">
        <f>SUM(PL!F25)</f>
        <v>41084418</v>
      </c>
      <c r="H9" s="143"/>
      <c r="I9" s="143">
        <f>SUM(PL!H25)</f>
        <v>55937835</v>
      </c>
      <c r="J9" s="143"/>
      <c r="K9" s="143">
        <f>SUM(PL!J25)</f>
        <v>44477784</v>
      </c>
    </row>
    <row r="10" spans="1:11" ht="21.95" customHeight="1">
      <c r="A10" s="116" t="s">
        <v>74</v>
      </c>
      <c r="C10" s="126"/>
      <c r="E10" s="144"/>
      <c r="F10" s="143"/>
      <c r="G10" s="144"/>
      <c r="H10" s="144"/>
      <c r="I10" s="144"/>
      <c r="J10" s="144"/>
      <c r="K10" s="144"/>
    </row>
    <row r="11" spans="1:11" ht="21.95" customHeight="1">
      <c r="A11" s="116" t="s">
        <v>39</v>
      </c>
      <c r="C11" s="126"/>
      <c r="E11" s="144"/>
      <c r="F11" s="143"/>
      <c r="G11" s="144"/>
      <c r="H11" s="144"/>
      <c r="I11" s="144"/>
      <c r="J11" s="144"/>
      <c r="K11" s="144"/>
    </row>
    <row r="12" spans="1:11" ht="21.95" customHeight="1">
      <c r="A12" s="120" t="s">
        <v>56</v>
      </c>
      <c r="C12" s="126"/>
      <c r="E12" s="144">
        <v>6032325</v>
      </c>
      <c r="F12" s="143"/>
      <c r="G12" s="144">
        <v>6073594</v>
      </c>
      <c r="H12" s="144"/>
      <c r="I12" s="144">
        <v>6032325</v>
      </c>
      <c r="J12" s="144"/>
      <c r="K12" s="144">
        <v>6073594</v>
      </c>
    </row>
    <row r="13" spans="1:11" ht="21.95" customHeight="1">
      <c r="A13" s="120" t="s">
        <v>117</v>
      </c>
      <c r="C13" s="126"/>
      <c r="E13" s="144">
        <v>280674</v>
      </c>
      <c r="F13" s="143"/>
      <c r="G13" s="144">
        <v>2526069</v>
      </c>
      <c r="H13" s="144"/>
      <c r="I13" s="144">
        <v>280674</v>
      </c>
      <c r="J13" s="144"/>
      <c r="K13" s="144">
        <v>2526069</v>
      </c>
    </row>
    <row r="14" spans="1:11" ht="21.95" customHeight="1">
      <c r="A14" s="120" t="s">
        <v>84</v>
      </c>
      <c r="C14" s="126"/>
      <c r="E14" s="144">
        <v>-299917</v>
      </c>
      <c r="F14" s="143"/>
      <c r="G14" s="144">
        <v>-1051285</v>
      </c>
      <c r="H14" s="144"/>
      <c r="I14" s="144">
        <v>-299917</v>
      </c>
      <c r="J14" s="144"/>
      <c r="K14" s="144">
        <v>-1051285</v>
      </c>
    </row>
    <row r="15" spans="1:11" ht="21.95" customHeight="1">
      <c r="A15" s="120" t="s">
        <v>104</v>
      </c>
      <c r="C15" s="126"/>
      <c r="E15" s="144">
        <v>14514</v>
      </c>
      <c r="F15" s="143"/>
      <c r="G15" s="144">
        <v>208854</v>
      </c>
      <c r="H15" s="144"/>
      <c r="I15" s="144">
        <v>14514</v>
      </c>
      <c r="J15" s="144"/>
      <c r="K15" s="144">
        <v>208854</v>
      </c>
    </row>
    <row r="16" spans="1:11" ht="21.95" customHeight="1">
      <c r="A16" s="116" t="s">
        <v>118</v>
      </c>
      <c r="B16" s="114"/>
      <c r="C16" s="126"/>
      <c r="E16" s="144">
        <v>0</v>
      </c>
      <c r="F16" s="143"/>
      <c r="G16" s="144">
        <v>-924450</v>
      </c>
      <c r="H16" s="144"/>
      <c r="I16" s="144">
        <v>0</v>
      </c>
      <c r="J16" s="144"/>
      <c r="K16" s="144">
        <v>-924450</v>
      </c>
    </row>
    <row r="17" spans="1:11" ht="21.95" customHeight="1">
      <c r="A17" s="116" t="s">
        <v>124</v>
      </c>
      <c r="B17" s="114"/>
      <c r="C17" s="126"/>
      <c r="E17" s="144">
        <v>20</v>
      </c>
      <c r="F17" s="143"/>
      <c r="G17" s="144">
        <v>4452</v>
      </c>
      <c r="H17" s="144"/>
      <c r="I17" s="144">
        <v>20</v>
      </c>
      <c r="J17" s="144"/>
      <c r="K17" s="144">
        <v>4452</v>
      </c>
    </row>
    <row r="18" spans="1:11" ht="21.95" customHeight="1">
      <c r="A18" s="116" t="s">
        <v>151</v>
      </c>
      <c r="B18" s="114"/>
      <c r="C18" s="126"/>
      <c r="E18" s="144"/>
      <c r="F18" s="143"/>
      <c r="G18" s="144"/>
      <c r="H18" s="144"/>
      <c r="I18" s="169"/>
      <c r="J18" s="144"/>
      <c r="K18" s="144"/>
    </row>
    <row r="19" spans="1:11" ht="21.95" customHeight="1">
      <c r="A19" s="116" t="s">
        <v>153</v>
      </c>
      <c r="B19" s="114"/>
      <c r="C19" s="126"/>
      <c r="E19" s="144">
        <v>-270258</v>
      </c>
      <c r="F19" s="143"/>
      <c r="G19" s="144">
        <v>0</v>
      </c>
      <c r="H19" s="144"/>
      <c r="I19" s="169">
        <v>-270258</v>
      </c>
      <c r="J19" s="144"/>
      <c r="K19" s="144">
        <v>0</v>
      </c>
    </row>
    <row r="20" spans="1:11" ht="21.95" customHeight="1">
      <c r="A20" s="116" t="s">
        <v>152</v>
      </c>
      <c r="B20" s="114"/>
      <c r="C20" s="126"/>
      <c r="E20" s="144">
        <v>-500643</v>
      </c>
      <c r="F20" s="143"/>
      <c r="G20" s="144">
        <v>0</v>
      </c>
      <c r="H20" s="144"/>
      <c r="I20" s="169">
        <v>-500643</v>
      </c>
      <c r="J20" s="144"/>
      <c r="K20" s="144">
        <v>0</v>
      </c>
    </row>
    <row r="21" spans="1:11" ht="21.95" customHeight="1">
      <c r="A21" s="120" t="s">
        <v>158</v>
      </c>
      <c r="C21" s="126"/>
      <c r="E21" s="144">
        <v>0</v>
      </c>
      <c r="F21" s="143"/>
      <c r="G21" s="144">
        <v>0</v>
      </c>
      <c r="H21" s="144"/>
      <c r="I21" s="144">
        <v>10162631</v>
      </c>
      <c r="J21" s="144"/>
      <c r="K21" s="144">
        <v>0</v>
      </c>
    </row>
    <row r="22" spans="1:11" ht="21.95" customHeight="1">
      <c r="A22" s="120" t="s">
        <v>105</v>
      </c>
      <c r="B22" s="114"/>
      <c r="C22" s="126"/>
      <c r="E22" s="144">
        <v>5790414</v>
      </c>
      <c r="F22" s="143"/>
      <c r="G22" s="144">
        <v>3393366</v>
      </c>
      <c r="H22" s="144"/>
      <c r="I22" s="144">
        <v>0</v>
      </c>
      <c r="J22" s="144"/>
      <c r="K22" s="144">
        <v>0</v>
      </c>
    </row>
    <row r="23" spans="1:11" ht="21.95" customHeight="1">
      <c r="A23" s="116" t="s">
        <v>123</v>
      </c>
      <c r="B23" s="114"/>
      <c r="C23" s="126"/>
      <c r="E23" s="144">
        <v>714083</v>
      </c>
      <c r="F23" s="143"/>
      <c r="G23" s="144">
        <v>1762424</v>
      </c>
      <c r="H23" s="144"/>
      <c r="I23" s="144">
        <v>714083</v>
      </c>
      <c r="J23" s="144"/>
      <c r="K23" s="144">
        <v>1762424</v>
      </c>
    </row>
    <row r="24" spans="1:11" ht="21.95" customHeight="1">
      <c r="A24" s="116" t="s">
        <v>147</v>
      </c>
      <c r="B24" s="114"/>
      <c r="C24" s="126"/>
      <c r="E24" s="169">
        <v>-17110</v>
      </c>
      <c r="F24" s="143"/>
      <c r="G24" s="144">
        <v>1139024</v>
      </c>
      <c r="H24" s="144"/>
      <c r="I24" s="169">
        <v>-17110</v>
      </c>
      <c r="J24" s="144"/>
      <c r="K24" s="144">
        <v>1139024</v>
      </c>
    </row>
    <row r="25" spans="1:11" ht="21.95" customHeight="1">
      <c r="A25" s="116" t="s">
        <v>37</v>
      </c>
      <c r="B25" s="114"/>
      <c r="C25" s="126"/>
      <c r="E25" s="144">
        <v>-166184</v>
      </c>
      <c r="F25" s="143"/>
      <c r="G25" s="144">
        <v>-303743</v>
      </c>
      <c r="H25" s="144"/>
      <c r="I25" s="144">
        <v>-166184</v>
      </c>
      <c r="J25" s="144"/>
      <c r="K25" s="144">
        <v>-303743</v>
      </c>
    </row>
    <row r="26" spans="1:11" ht="21.95" customHeight="1">
      <c r="A26" s="116" t="s">
        <v>100</v>
      </c>
      <c r="B26" s="114"/>
      <c r="C26" s="126"/>
      <c r="E26" s="145">
        <v>2059131</v>
      </c>
      <c r="F26" s="143"/>
      <c r="G26" s="145">
        <v>3760989</v>
      </c>
      <c r="H26" s="144"/>
      <c r="I26" s="145">
        <v>2059131</v>
      </c>
      <c r="J26" s="144"/>
      <c r="K26" s="145">
        <v>3760989</v>
      </c>
    </row>
    <row r="27" spans="1:11" ht="21.95" customHeight="1">
      <c r="A27" s="116" t="s">
        <v>76</v>
      </c>
      <c r="C27" s="126"/>
      <c r="E27" s="144"/>
      <c r="F27" s="143"/>
      <c r="G27" s="144"/>
      <c r="H27" s="144"/>
      <c r="I27" s="144"/>
      <c r="J27" s="144"/>
      <c r="K27" s="144"/>
    </row>
    <row r="28" spans="1:11" ht="21.95" customHeight="1">
      <c r="A28" s="116" t="s">
        <v>77</v>
      </c>
      <c r="C28" s="126"/>
      <c r="E28" s="144">
        <f>SUM(E9:E27)</f>
        <v>73947101</v>
      </c>
      <c r="F28" s="143"/>
      <c r="G28" s="144">
        <f>SUM(G9:G27)</f>
        <v>57673712</v>
      </c>
      <c r="H28" s="144"/>
      <c r="I28" s="144">
        <f>SUM(I9:I27)</f>
        <v>73947101</v>
      </c>
      <c r="J28" s="144"/>
      <c r="K28" s="144">
        <f>SUM(K9:K27)</f>
        <v>57673712</v>
      </c>
    </row>
    <row r="29" spans="1:11" ht="21.95" customHeight="1">
      <c r="A29" s="116" t="s">
        <v>78</v>
      </c>
      <c r="C29" s="126"/>
      <c r="E29" s="144"/>
      <c r="F29" s="143"/>
      <c r="G29" s="144"/>
      <c r="H29" s="144"/>
      <c r="I29" s="144"/>
      <c r="J29" s="144"/>
      <c r="K29" s="144"/>
    </row>
    <row r="30" spans="1:11" ht="21.95" customHeight="1">
      <c r="A30" s="116" t="s">
        <v>50</v>
      </c>
      <c r="C30" s="126"/>
      <c r="E30" s="144">
        <v>8567656</v>
      </c>
      <c r="F30" s="143"/>
      <c r="G30" s="144">
        <v>-11139642</v>
      </c>
      <c r="H30" s="144"/>
      <c r="I30" s="144">
        <v>8567656</v>
      </c>
      <c r="J30" s="144"/>
      <c r="K30" s="144">
        <v>-11139642</v>
      </c>
    </row>
    <row r="31" spans="1:11" ht="21.95" customHeight="1">
      <c r="A31" s="116" t="s">
        <v>79</v>
      </c>
      <c r="C31" s="126"/>
      <c r="E31" s="144">
        <v>-6446634</v>
      </c>
      <c r="F31" s="143"/>
      <c r="G31" s="144">
        <v>9725398</v>
      </c>
      <c r="H31" s="144"/>
      <c r="I31" s="144">
        <v>-6446634</v>
      </c>
      <c r="J31" s="144"/>
      <c r="K31" s="144">
        <v>9725398</v>
      </c>
    </row>
    <row r="32" spans="1:11" ht="21.95" customHeight="1">
      <c r="A32" s="120" t="s">
        <v>31</v>
      </c>
      <c r="B32" s="121"/>
      <c r="C32" s="126"/>
      <c r="E32" s="144">
        <v>1591062</v>
      </c>
      <c r="F32" s="143"/>
      <c r="G32" s="144">
        <v>-1394643</v>
      </c>
      <c r="H32" s="144"/>
      <c r="I32" s="144">
        <v>1591062</v>
      </c>
      <c r="J32" s="144"/>
      <c r="K32" s="144">
        <v>-1394643</v>
      </c>
    </row>
    <row r="33" spans="1:14" ht="21.95" customHeight="1">
      <c r="A33" s="120" t="s">
        <v>101</v>
      </c>
      <c r="C33" s="126"/>
      <c r="E33" s="144">
        <v>11900</v>
      </c>
      <c r="F33" s="143"/>
      <c r="G33" s="144">
        <v>0</v>
      </c>
      <c r="H33" s="144"/>
      <c r="I33" s="144">
        <v>11900</v>
      </c>
      <c r="J33" s="144"/>
      <c r="K33" s="144">
        <v>0</v>
      </c>
    </row>
    <row r="34" spans="1:14" ht="21.95" customHeight="1">
      <c r="A34" s="116" t="s">
        <v>80</v>
      </c>
      <c r="C34" s="126"/>
      <c r="E34" s="144"/>
      <c r="F34" s="143"/>
      <c r="G34" s="144"/>
      <c r="H34" s="144"/>
      <c r="I34" s="144"/>
      <c r="J34" s="144"/>
      <c r="K34" s="144"/>
    </row>
    <row r="35" spans="1:14" ht="21.95" customHeight="1">
      <c r="A35" s="120" t="s">
        <v>51</v>
      </c>
      <c r="B35" s="114"/>
      <c r="C35" s="126"/>
      <c r="E35" s="144">
        <v>7218975</v>
      </c>
      <c r="F35" s="143"/>
      <c r="G35" s="144">
        <v>-5086158</v>
      </c>
      <c r="H35" s="144"/>
      <c r="I35" s="144">
        <v>7218975</v>
      </c>
      <c r="J35" s="144"/>
      <c r="K35" s="144">
        <v>-5086158</v>
      </c>
    </row>
    <row r="36" spans="1:14" ht="21.95" customHeight="1">
      <c r="A36" s="120" t="s">
        <v>67</v>
      </c>
      <c r="B36" s="114"/>
      <c r="C36" s="126"/>
      <c r="E36" s="145">
        <v>-177374</v>
      </c>
      <c r="F36" s="143"/>
      <c r="G36" s="145">
        <v>-1360396</v>
      </c>
      <c r="H36" s="144"/>
      <c r="I36" s="145">
        <v>-177374</v>
      </c>
      <c r="J36" s="144"/>
      <c r="K36" s="145">
        <v>-1360396</v>
      </c>
    </row>
    <row r="37" spans="1:14" ht="21.95" customHeight="1">
      <c r="A37" s="120" t="s">
        <v>102</v>
      </c>
      <c r="B37" s="114"/>
      <c r="C37" s="126"/>
      <c r="E37" s="144">
        <f>SUM(E28:F36)</f>
        <v>84712686</v>
      </c>
      <c r="F37" s="143"/>
      <c r="G37" s="144">
        <f>SUM(G28:H36)</f>
        <v>48418271</v>
      </c>
      <c r="H37" s="144"/>
      <c r="I37" s="144">
        <f>SUM(I28:J36)</f>
        <v>84712686</v>
      </c>
      <c r="J37" s="144"/>
      <c r="K37" s="144">
        <f>SUM(K28:L36)</f>
        <v>48418271</v>
      </c>
    </row>
    <row r="38" spans="1:14" ht="21.95" customHeight="1">
      <c r="A38" s="120" t="s">
        <v>81</v>
      </c>
      <c r="B38" s="114"/>
      <c r="C38" s="126"/>
      <c r="E38" s="144">
        <v>-2075803</v>
      </c>
      <c r="F38" s="143"/>
      <c r="G38" s="144">
        <v>-3746562</v>
      </c>
      <c r="H38" s="144"/>
      <c r="I38" s="144">
        <v>-2075803</v>
      </c>
      <c r="J38" s="144"/>
      <c r="K38" s="144">
        <v>-3746562</v>
      </c>
    </row>
    <row r="39" spans="1:14" ht="21.95" customHeight="1">
      <c r="A39" s="120" t="s">
        <v>122</v>
      </c>
      <c r="B39" s="114"/>
      <c r="C39" s="126"/>
      <c r="E39" s="144">
        <v>-20000</v>
      </c>
      <c r="F39" s="143"/>
      <c r="G39" s="144">
        <v>-43000</v>
      </c>
      <c r="H39" s="144"/>
      <c r="I39" s="144">
        <v>-20000</v>
      </c>
      <c r="J39" s="144"/>
      <c r="K39" s="144">
        <v>-43000</v>
      </c>
    </row>
    <row r="40" spans="1:14" ht="21.95" customHeight="1">
      <c r="A40" s="120" t="s">
        <v>36</v>
      </c>
      <c r="C40" s="126"/>
      <c r="E40" s="145">
        <v>-9610796</v>
      </c>
      <c r="F40" s="143"/>
      <c r="G40" s="145">
        <v>-11047102</v>
      </c>
      <c r="H40" s="144"/>
      <c r="I40" s="145">
        <v>-9610796</v>
      </c>
      <c r="J40" s="144"/>
      <c r="K40" s="145">
        <v>-11047102</v>
      </c>
    </row>
    <row r="41" spans="1:14" ht="21.95" customHeight="1">
      <c r="A41" s="123" t="s">
        <v>103</v>
      </c>
      <c r="B41" s="121"/>
      <c r="C41" s="126"/>
      <c r="E41" s="145">
        <f>SUM(E37:E40)</f>
        <v>73006087</v>
      </c>
      <c r="F41" s="143"/>
      <c r="G41" s="145">
        <f>SUM(G37:G40)</f>
        <v>33581607</v>
      </c>
      <c r="H41" s="144"/>
      <c r="I41" s="145">
        <f>SUM(I37:I40)</f>
        <v>73006087</v>
      </c>
      <c r="J41" s="144"/>
      <c r="K41" s="145">
        <f>SUM(K37:K40)</f>
        <v>33581607</v>
      </c>
    </row>
    <row r="42" spans="1:14" ht="21.95" customHeight="1">
      <c r="C42" s="126"/>
      <c r="E42" s="143"/>
      <c r="F42" s="143"/>
      <c r="G42" s="143"/>
      <c r="H42" s="144"/>
      <c r="I42" s="143"/>
      <c r="J42" s="144"/>
      <c r="K42" s="143"/>
    </row>
    <row r="43" spans="1:14" ht="21.95" customHeight="1">
      <c r="A43" s="127" t="s">
        <v>3</v>
      </c>
      <c r="B43" s="121"/>
      <c r="C43" s="126"/>
      <c r="F43" s="125"/>
    </row>
    <row r="44" spans="1:14" s="109" customFormat="1" ht="21.95" customHeight="1">
      <c r="A44" s="26" t="s">
        <v>108</v>
      </c>
      <c r="E44" s="108"/>
      <c r="F44" s="108"/>
      <c r="G44" s="108"/>
      <c r="I44" s="108"/>
      <c r="K44" s="115"/>
      <c r="M44" s="108"/>
      <c r="N44" s="108"/>
    </row>
    <row r="45" spans="1:14" s="114" customFormat="1" ht="21.95" customHeight="1">
      <c r="A45" s="123" t="s">
        <v>18</v>
      </c>
      <c r="B45" s="111"/>
      <c r="C45" s="112"/>
      <c r="D45" s="113"/>
      <c r="E45" s="113"/>
      <c r="F45" s="149"/>
      <c r="G45" s="113"/>
      <c r="H45" s="113"/>
      <c r="I45" s="113"/>
      <c r="J45" s="113"/>
      <c r="K45" s="113"/>
    </row>
    <row r="46" spans="1:14" s="114" customFormat="1" ht="21.95" customHeight="1">
      <c r="A46" s="110" t="s">
        <v>132</v>
      </c>
      <c r="B46" s="113"/>
      <c r="C46" s="112"/>
      <c r="D46" s="113"/>
      <c r="E46" s="113"/>
      <c r="F46" s="149"/>
      <c r="G46" s="113"/>
      <c r="H46" s="113"/>
      <c r="I46" s="113"/>
      <c r="J46" s="113"/>
      <c r="K46" s="113"/>
    </row>
    <row r="47" spans="1:14" s="114" customFormat="1" ht="21.95" customHeight="1">
      <c r="B47" s="111"/>
      <c r="C47" s="112"/>
      <c r="D47" s="113"/>
      <c r="E47" s="111"/>
      <c r="F47" s="149"/>
      <c r="G47" s="111"/>
      <c r="H47" s="113"/>
      <c r="I47" s="111"/>
      <c r="J47" s="113"/>
      <c r="K47" s="115" t="s">
        <v>75</v>
      </c>
    </row>
    <row r="48" spans="1:14" s="114" customFormat="1" ht="21.95" customHeight="1">
      <c r="B48" s="111"/>
      <c r="C48" s="112"/>
      <c r="D48" s="113"/>
      <c r="E48" s="189" t="s">
        <v>109</v>
      </c>
      <c r="F48" s="189"/>
      <c r="G48" s="189"/>
      <c r="H48" s="113"/>
      <c r="I48" s="111"/>
      <c r="J48" s="113"/>
      <c r="K48" s="115"/>
    </row>
    <row r="49" spans="1:11" ht="21.95" customHeight="1">
      <c r="E49" s="190" t="s">
        <v>110</v>
      </c>
      <c r="F49" s="190"/>
      <c r="G49" s="190"/>
      <c r="H49" s="118"/>
      <c r="I49" s="171"/>
      <c r="J49" s="171" t="s">
        <v>22</v>
      </c>
      <c r="K49" s="171"/>
    </row>
    <row r="50" spans="1:11" s="51" customFormat="1" ht="21.95" customHeight="1">
      <c r="A50" s="48"/>
      <c r="C50" s="23"/>
      <c r="D50" s="49"/>
      <c r="E50" s="50">
        <v>2560</v>
      </c>
      <c r="F50" s="49"/>
      <c r="G50" s="50">
        <v>2559</v>
      </c>
      <c r="H50" s="48"/>
      <c r="I50" s="50">
        <v>2560</v>
      </c>
      <c r="J50" s="49"/>
      <c r="K50" s="50">
        <v>2559</v>
      </c>
    </row>
    <row r="51" spans="1:11" ht="21.95" customHeight="1">
      <c r="A51" s="119" t="s">
        <v>40</v>
      </c>
      <c r="B51" s="118"/>
      <c r="C51" s="126"/>
      <c r="E51" s="125"/>
      <c r="F51" s="125"/>
      <c r="G51" s="125"/>
      <c r="I51" s="125"/>
      <c r="J51" s="124"/>
      <c r="K51" s="125"/>
    </row>
    <row r="52" spans="1:11" ht="21.95" customHeight="1">
      <c r="A52" s="116" t="s">
        <v>159</v>
      </c>
      <c r="B52" s="118"/>
      <c r="C52" s="126"/>
      <c r="E52" s="143">
        <v>-319714998</v>
      </c>
      <c r="F52" s="143"/>
      <c r="G52" s="143">
        <v>0</v>
      </c>
      <c r="H52" s="164"/>
      <c r="I52" s="143">
        <v>-319714998</v>
      </c>
      <c r="J52" s="144"/>
      <c r="K52" s="143">
        <v>0</v>
      </c>
    </row>
    <row r="53" spans="1:11" ht="21.95" customHeight="1">
      <c r="A53" s="116" t="s">
        <v>160</v>
      </c>
      <c r="B53" s="118"/>
      <c r="C53" s="126"/>
      <c r="E53" s="143">
        <v>208320901</v>
      </c>
      <c r="F53" s="143"/>
      <c r="G53" s="143">
        <v>0</v>
      </c>
      <c r="H53" s="164"/>
      <c r="I53" s="143">
        <v>208320901</v>
      </c>
      <c r="J53" s="144"/>
      <c r="K53" s="143">
        <v>0</v>
      </c>
    </row>
    <row r="54" spans="1:11" ht="21.95" customHeight="1">
      <c r="A54" s="116" t="s">
        <v>148</v>
      </c>
      <c r="C54" s="126"/>
      <c r="E54" s="143">
        <v>7181524</v>
      </c>
      <c r="F54" s="143"/>
      <c r="G54" s="143">
        <v>16165582</v>
      </c>
      <c r="H54" s="144"/>
      <c r="I54" s="143">
        <v>7181524</v>
      </c>
      <c r="J54" s="144"/>
      <c r="K54" s="143">
        <v>16165582</v>
      </c>
    </row>
    <row r="55" spans="1:11" ht="21.95" customHeight="1">
      <c r="A55" s="128" t="s">
        <v>161</v>
      </c>
      <c r="B55" s="129"/>
      <c r="C55" s="126"/>
      <c r="E55" s="143">
        <v>-17461621</v>
      </c>
      <c r="F55" s="143"/>
      <c r="G55" s="143">
        <v>-4987520</v>
      </c>
      <c r="H55" s="143"/>
      <c r="I55" s="143">
        <v>-17461621</v>
      </c>
      <c r="J55" s="143"/>
      <c r="K55" s="143">
        <v>-4987520</v>
      </c>
    </row>
    <row r="56" spans="1:11" ht="21.95" customHeight="1">
      <c r="A56" s="128" t="s">
        <v>98</v>
      </c>
      <c r="B56" s="129"/>
      <c r="C56" s="126"/>
      <c r="E56" s="143">
        <v>-1022600</v>
      </c>
      <c r="F56" s="143"/>
      <c r="G56" s="143">
        <v>-84450</v>
      </c>
      <c r="H56" s="143"/>
      <c r="I56" s="143">
        <v>-1022600</v>
      </c>
      <c r="J56" s="143"/>
      <c r="K56" s="143">
        <v>-84450</v>
      </c>
    </row>
    <row r="57" spans="1:11" ht="21.95" customHeight="1">
      <c r="A57" s="128" t="s">
        <v>119</v>
      </c>
      <c r="B57" s="129"/>
      <c r="C57" s="126"/>
      <c r="E57" s="143">
        <v>0</v>
      </c>
      <c r="F57" s="143"/>
      <c r="G57" s="143">
        <v>925700</v>
      </c>
      <c r="H57" s="143"/>
      <c r="I57" s="143">
        <v>0</v>
      </c>
      <c r="J57" s="143"/>
      <c r="K57" s="143">
        <v>925700</v>
      </c>
    </row>
    <row r="58" spans="1:11" ht="21.95" customHeight="1">
      <c r="A58" s="128" t="s">
        <v>99</v>
      </c>
      <c r="B58" s="129"/>
      <c r="C58" s="126"/>
      <c r="E58" s="143">
        <v>187552</v>
      </c>
      <c r="F58" s="143"/>
      <c r="G58" s="143">
        <v>455562</v>
      </c>
      <c r="H58" s="143"/>
      <c r="I58" s="143">
        <v>187552</v>
      </c>
      <c r="J58" s="143"/>
      <c r="K58" s="143">
        <v>455562</v>
      </c>
    </row>
    <row r="59" spans="1:11" ht="21.95" customHeight="1">
      <c r="A59" s="119" t="s">
        <v>54</v>
      </c>
      <c r="C59" s="126"/>
      <c r="E59" s="146">
        <f>SUM(E52:F58)</f>
        <v>-122509242</v>
      </c>
      <c r="F59" s="143"/>
      <c r="G59" s="146">
        <f>SUM(G52:H58)</f>
        <v>12474874</v>
      </c>
      <c r="H59" s="144"/>
      <c r="I59" s="146">
        <f>SUM(I52:J58)</f>
        <v>-122509242</v>
      </c>
      <c r="J59" s="144"/>
      <c r="K59" s="146">
        <f>SUM(K52:L58)</f>
        <v>12474874</v>
      </c>
    </row>
    <row r="60" spans="1:11" ht="21.95" customHeight="1">
      <c r="A60" s="119" t="s">
        <v>82</v>
      </c>
      <c r="B60" s="118"/>
      <c r="C60" s="126"/>
      <c r="E60" s="144"/>
      <c r="F60" s="143"/>
      <c r="G60" s="144"/>
      <c r="H60" s="144"/>
      <c r="I60" s="144"/>
      <c r="J60" s="144"/>
      <c r="K60" s="144"/>
    </row>
    <row r="61" spans="1:11" ht="21.95" customHeight="1">
      <c r="A61" s="127" t="s">
        <v>97</v>
      </c>
      <c r="B61" s="121"/>
      <c r="C61" s="126"/>
      <c r="E61" s="144">
        <v>-92015281</v>
      </c>
      <c r="F61" s="143"/>
      <c r="G61" s="144">
        <v>63120800</v>
      </c>
      <c r="H61" s="144"/>
      <c r="I61" s="144">
        <v>-92015281</v>
      </c>
      <c r="J61" s="144"/>
      <c r="K61" s="144">
        <v>63120800</v>
      </c>
    </row>
    <row r="62" spans="1:11" ht="21.95" customHeight="1">
      <c r="A62" s="120" t="s">
        <v>83</v>
      </c>
      <c r="C62" s="126"/>
      <c r="E62" s="144">
        <v>-23945533</v>
      </c>
      <c r="F62" s="143"/>
      <c r="G62" s="144">
        <v>-290223431</v>
      </c>
      <c r="H62" s="144"/>
      <c r="I62" s="144">
        <v>-23945533</v>
      </c>
      <c r="J62" s="144"/>
      <c r="K62" s="144">
        <v>-290223431</v>
      </c>
    </row>
    <row r="63" spans="1:11" ht="21.95" customHeight="1">
      <c r="A63" s="120" t="s">
        <v>120</v>
      </c>
      <c r="C63" s="126"/>
      <c r="E63" s="144">
        <v>189000000</v>
      </c>
      <c r="F63" s="143"/>
      <c r="G63" s="144">
        <v>145911200</v>
      </c>
      <c r="H63" s="144"/>
      <c r="I63" s="144">
        <v>189000000</v>
      </c>
      <c r="J63" s="144"/>
      <c r="K63" s="144">
        <v>145911200</v>
      </c>
    </row>
    <row r="64" spans="1:11" ht="21.95" customHeight="1">
      <c r="A64" s="116" t="s">
        <v>146</v>
      </c>
      <c r="C64" s="126"/>
      <c r="E64" s="144">
        <v>-6453313</v>
      </c>
      <c r="F64" s="143"/>
      <c r="G64" s="144">
        <v>0</v>
      </c>
      <c r="H64" s="144"/>
      <c r="I64" s="144">
        <v>-6453313</v>
      </c>
      <c r="J64" s="144"/>
      <c r="K64" s="144">
        <v>0</v>
      </c>
    </row>
    <row r="65" spans="1:14" ht="21.95" customHeight="1">
      <c r="A65" s="119" t="s">
        <v>154</v>
      </c>
      <c r="C65" s="126"/>
      <c r="E65" s="146">
        <f>SUM(E61:E64)</f>
        <v>66585873</v>
      </c>
      <c r="F65" s="143"/>
      <c r="G65" s="146">
        <f>SUM(G61:G64)</f>
        <v>-81191431</v>
      </c>
      <c r="H65" s="144"/>
      <c r="I65" s="146">
        <f>SUM(I61:I64)</f>
        <v>66585873</v>
      </c>
      <c r="J65" s="144"/>
      <c r="K65" s="146">
        <f>SUM(K61:K64)</f>
        <v>-81191431</v>
      </c>
    </row>
    <row r="66" spans="1:14" ht="21.95" customHeight="1">
      <c r="A66" s="119" t="s">
        <v>127</v>
      </c>
      <c r="C66" s="126"/>
      <c r="E66" s="143">
        <f>SUM(E65,E59,E41)</f>
        <v>17082718</v>
      </c>
      <c r="F66" s="143"/>
      <c r="G66" s="143">
        <f>SUM(G65,G59,G41)</f>
        <v>-35134950</v>
      </c>
      <c r="H66" s="144"/>
      <c r="I66" s="143">
        <f>SUM(I65,I59,I41)</f>
        <v>17082718</v>
      </c>
      <c r="J66" s="144"/>
      <c r="K66" s="143">
        <f>SUM(K65,K59,K41)</f>
        <v>-35134950</v>
      </c>
    </row>
    <row r="67" spans="1:14" ht="21.95" customHeight="1">
      <c r="A67" s="120" t="s">
        <v>155</v>
      </c>
      <c r="B67" s="114"/>
      <c r="C67" s="126"/>
      <c r="E67" s="145">
        <v>6421384</v>
      </c>
      <c r="F67" s="143"/>
      <c r="G67" s="145">
        <v>41556334</v>
      </c>
      <c r="H67" s="143"/>
      <c r="I67" s="145">
        <v>6421384</v>
      </c>
      <c r="J67" s="143"/>
      <c r="K67" s="145">
        <v>41556334</v>
      </c>
    </row>
    <row r="68" spans="1:14" ht="21.95" customHeight="1" thickBot="1">
      <c r="A68" s="110" t="s">
        <v>156</v>
      </c>
      <c r="B68" s="121"/>
      <c r="C68" s="126"/>
      <c r="E68" s="147">
        <f>SUM(E66:F67)</f>
        <v>23504102</v>
      </c>
      <c r="F68" s="143"/>
      <c r="G68" s="147">
        <f>SUM(G66:H67)</f>
        <v>6421384</v>
      </c>
      <c r="H68" s="144"/>
      <c r="I68" s="147">
        <f>SUM(I66:J67)</f>
        <v>23504102</v>
      </c>
      <c r="J68" s="144"/>
      <c r="K68" s="147">
        <f>SUM(K66:L67)</f>
        <v>6421384</v>
      </c>
    </row>
    <row r="69" spans="1:14" ht="21.95" customHeight="1" thickTop="1">
      <c r="C69" s="126"/>
      <c r="D69" s="122"/>
      <c r="E69" s="144">
        <f>E68-BS!D10</f>
        <v>0</v>
      </c>
      <c r="F69" s="143"/>
      <c r="G69" s="144">
        <f>G68-BS!F10</f>
        <v>0</v>
      </c>
      <c r="H69" s="144"/>
      <c r="I69" s="144">
        <f>I68-BS!H10</f>
        <v>0</v>
      </c>
      <c r="J69" s="144"/>
      <c r="K69" s="144">
        <f>K68-BS!J10</f>
        <v>0</v>
      </c>
    </row>
    <row r="70" spans="1:14" ht="21.95" customHeight="1">
      <c r="A70" s="127" t="s">
        <v>3</v>
      </c>
      <c r="B70" s="121"/>
      <c r="C70" s="126"/>
      <c r="F70" s="125"/>
    </row>
    <row r="74" spans="1:14" ht="21.95" customHeight="1">
      <c r="A74" s="117"/>
    </row>
    <row r="75" spans="1:14" ht="21.95" customHeight="1">
      <c r="A75" s="117"/>
    </row>
    <row r="76" spans="1:14" s="116" customFormat="1" ht="21.95" customHeight="1">
      <c r="B76" s="117"/>
      <c r="D76" s="117"/>
      <c r="E76" s="117"/>
      <c r="F76" s="129"/>
      <c r="G76" s="117"/>
      <c r="H76" s="117"/>
      <c r="I76" s="117"/>
      <c r="J76" s="117"/>
      <c r="K76" s="117"/>
      <c r="L76" s="117"/>
      <c r="M76" s="117"/>
      <c r="N76" s="117"/>
    </row>
    <row r="77" spans="1:14" s="116" customFormat="1" ht="21.95" customHeight="1">
      <c r="B77" s="117"/>
      <c r="D77" s="117"/>
      <c r="E77" s="117"/>
      <c r="F77" s="129"/>
      <c r="G77" s="117"/>
      <c r="H77" s="117"/>
      <c r="I77" s="117"/>
      <c r="J77" s="117"/>
      <c r="K77" s="117"/>
      <c r="L77" s="117"/>
      <c r="M77" s="117"/>
      <c r="N77" s="117"/>
    </row>
    <row r="78" spans="1:14" s="116" customFormat="1" ht="21.95" customHeight="1">
      <c r="B78" s="117"/>
      <c r="D78" s="117"/>
      <c r="E78" s="117"/>
      <c r="F78" s="129"/>
      <c r="G78" s="117"/>
      <c r="H78" s="117"/>
      <c r="I78" s="117"/>
      <c r="J78" s="117"/>
      <c r="K78" s="117"/>
      <c r="L78" s="117"/>
      <c r="M78" s="117"/>
      <c r="N78" s="117"/>
    </row>
    <row r="79" spans="1:14" s="116" customFormat="1" ht="21.95" customHeight="1">
      <c r="B79" s="117"/>
      <c r="D79" s="117"/>
      <c r="E79" s="117"/>
      <c r="F79" s="129"/>
      <c r="G79" s="117"/>
      <c r="H79" s="117"/>
      <c r="I79" s="117"/>
      <c r="J79" s="117"/>
      <c r="K79" s="117"/>
      <c r="L79" s="117"/>
      <c r="M79" s="117"/>
      <c r="N79" s="117"/>
    </row>
    <row r="80" spans="1:14" s="116" customFormat="1" ht="21.95" customHeight="1">
      <c r="B80" s="117"/>
      <c r="D80" s="117"/>
      <c r="E80" s="117"/>
      <c r="F80" s="129"/>
      <c r="G80" s="117"/>
      <c r="H80" s="117"/>
      <c r="I80" s="117"/>
      <c r="J80" s="117"/>
      <c r="K80" s="117"/>
      <c r="L80" s="117"/>
      <c r="M80" s="117"/>
      <c r="N80" s="117"/>
    </row>
    <row r="81" spans="2:14" s="116" customFormat="1" ht="21.95" customHeight="1">
      <c r="B81" s="117"/>
      <c r="D81" s="117"/>
      <c r="E81" s="117"/>
      <c r="F81" s="129"/>
      <c r="G81" s="117"/>
      <c r="H81" s="117"/>
      <c r="I81" s="117"/>
      <c r="J81" s="117"/>
      <c r="K81" s="117"/>
      <c r="L81" s="117"/>
      <c r="M81" s="117"/>
      <c r="N81" s="117"/>
    </row>
    <row r="82" spans="2:14" s="116" customFormat="1" ht="21.95" customHeight="1">
      <c r="B82" s="117"/>
      <c r="D82" s="117"/>
      <c r="E82" s="117"/>
      <c r="F82" s="129"/>
      <c r="G82" s="117"/>
      <c r="H82" s="117"/>
      <c r="I82" s="117"/>
      <c r="J82" s="117"/>
      <c r="K82" s="117"/>
      <c r="L82" s="117"/>
      <c r="M82" s="117"/>
      <c r="N82" s="117"/>
    </row>
    <row r="83" spans="2:14" s="116" customFormat="1" ht="21.95" customHeight="1">
      <c r="B83" s="117"/>
      <c r="D83" s="117"/>
      <c r="E83" s="117"/>
      <c r="F83" s="129"/>
      <c r="G83" s="117"/>
      <c r="H83" s="117"/>
      <c r="I83" s="117"/>
      <c r="J83" s="117"/>
      <c r="K83" s="117"/>
      <c r="L83" s="117"/>
      <c r="M83" s="117"/>
      <c r="N83" s="117"/>
    </row>
    <row r="84" spans="2:14" s="116" customFormat="1" ht="21.95" customHeight="1">
      <c r="B84" s="117"/>
      <c r="D84" s="117"/>
      <c r="E84" s="117"/>
      <c r="F84" s="129"/>
      <c r="G84" s="117"/>
      <c r="H84" s="117"/>
      <c r="I84" s="117"/>
      <c r="J84" s="117"/>
      <c r="K84" s="117"/>
      <c r="L84" s="117"/>
      <c r="M84" s="117"/>
      <c r="N84" s="117"/>
    </row>
    <row r="85" spans="2:14" s="116" customFormat="1" ht="21.95" customHeight="1">
      <c r="B85" s="117"/>
      <c r="D85" s="117"/>
      <c r="E85" s="117"/>
      <c r="F85" s="129"/>
      <c r="G85" s="117"/>
      <c r="H85" s="117"/>
      <c r="I85" s="117"/>
      <c r="J85" s="117"/>
      <c r="K85" s="117"/>
      <c r="L85" s="117"/>
      <c r="M85" s="117"/>
      <c r="N85" s="117"/>
    </row>
    <row r="86" spans="2:14" s="116" customFormat="1" ht="21.95" customHeight="1">
      <c r="B86" s="117"/>
      <c r="D86" s="117"/>
      <c r="E86" s="117"/>
      <c r="F86" s="129"/>
      <c r="G86" s="117"/>
      <c r="H86" s="117"/>
      <c r="I86" s="117"/>
      <c r="J86" s="117"/>
      <c r="K86" s="117"/>
      <c r="L86" s="117"/>
      <c r="M86" s="117"/>
      <c r="N86" s="117"/>
    </row>
    <row r="87" spans="2:14" s="116" customFormat="1" ht="21.95" customHeight="1">
      <c r="B87" s="117"/>
      <c r="D87" s="117"/>
      <c r="E87" s="117"/>
      <c r="F87" s="129"/>
      <c r="G87" s="117"/>
      <c r="H87" s="117"/>
      <c r="I87" s="117"/>
      <c r="J87" s="117"/>
      <c r="K87" s="117"/>
      <c r="L87" s="117"/>
      <c r="M87" s="117"/>
      <c r="N87" s="117"/>
    </row>
    <row r="88" spans="2:14" s="116" customFormat="1" ht="21.95" customHeight="1">
      <c r="B88" s="117"/>
      <c r="D88" s="117"/>
      <c r="E88" s="117"/>
      <c r="F88" s="129"/>
      <c r="G88" s="117"/>
      <c r="H88" s="117"/>
      <c r="I88" s="117"/>
      <c r="J88" s="117"/>
      <c r="K88" s="117"/>
      <c r="L88" s="117"/>
      <c r="M88" s="117"/>
      <c r="N88" s="117"/>
    </row>
    <row r="89" spans="2:14" s="116" customFormat="1" ht="21.95" customHeight="1">
      <c r="B89" s="117"/>
      <c r="D89" s="117"/>
      <c r="E89" s="117"/>
      <c r="F89" s="129"/>
      <c r="G89" s="117"/>
      <c r="H89" s="117"/>
      <c r="I89" s="117"/>
      <c r="J89" s="117"/>
      <c r="K89" s="117"/>
      <c r="L89" s="117"/>
      <c r="M89" s="117"/>
      <c r="N89" s="117"/>
    </row>
    <row r="90" spans="2:14" s="116" customFormat="1" ht="21.95" customHeight="1">
      <c r="B90" s="117"/>
      <c r="D90" s="117"/>
      <c r="E90" s="117"/>
      <c r="F90" s="129"/>
      <c r="G90" s="117"/>
      <c r="H90" s="117"/>
      <c r="I90" s="117"/>
      <c r="J90" s="117"/>
      <c r="K90" s="117"/>
      <c r="L90" s="117"/>
      <c r="M90" s="117"/>
      <c r="N90" s="117"/>
    </row>
    <row r="91" spans="2:14" s="116" customFormat="1" ht="21.95" customHeight="1">
      <c r="B91" s="117"/>
      <c r="D91" s="117"/>
      <c r="E91" s="117"/>
      <c r="F91" s="129"/>
      <c r="G91" s="117"/>
      <c r="H91" s="117"/>
      <c r="I91" s="117"/>
      <c r="J91" s="117"/>
      <c r="K91" s="117"/>
      <c r="L91" s="117"/>
      <c r="M91" s="117"/>
      <c r="N91" s="117"/>
    </row>
    <row r="92" spans="2:14" s="116" customFormat="1" ht="21.95" customHeight="1">
      <c r="B92" s="117"/>
      <c r="D92" s="117"/>
      <c r="E92" s="117"/>
      <c r="F92" s="129"/>
      <c r="G92" s="117"/>
      <c r="H92" s="117"/>
      <c r="I92" s="117"/>
      <c r="J92" s="117"/>
      <c r="K92" s="117"/>
      <c r="L92" s="117"/>
      <c r="M92" s="117"/>
      <c r="N92" s="117"/>
    </row>
    <row r="93" spans="2:14" s="116" customFormat="1" ht="21.95" customHeight="1">
      <c r="B93" s="117"/>
      <c r="D93" s="117"/>
      <c r="E93" s="117"/>
      <c r="F93" s="129"/>
      <c r="G93" s="117"/>
      <c r="H93" s="117"/>
      <c r="I93" s="117"/>
      <c r="J93" s="117"/>
      <c r="K93" s="117"/>
      <c r="L93" s="117"/>
      <c r="M93" s="117"/>
      <c r="N93" s="117"/>
    </row>
    <row r="94" spans="2:14" s="116" customFormat="1" ht="21.95" customHeight="1">
      <c r="B94" s="117"/>
      <c r="D94" s="117"/>
      <c r="E94" s="117"/>
      <c r="F94" s="129"/>
      <c r="G94" s="117"/>
      <c r="H94" s="117"/>
      <c r="I94" s="117"/>
      <c r="J94" s="117"/>
      <c r="K94" s="117"/>
      <c r="L94" s="117"/>
      <c r="M94" s="117"/>
      <c r="N94" s="117"/>
    </row>
    <row r="95" spans="2:14" s="116" customFormat="1" ht="21.95" customHeight="1">
      <c r="B95" s="117"/>
      <c r="D95" s="117"/>
      <c r="E95" s="117"/>
      <c r="F95" s="129"/>
      <c r="G95" s="117"/>
      <c r="H95" s="117"/>
      <c r="I95" s="117"/>
      <c r="J95" s="117"/>
      <c r="K95" s="117"/>
      <c r="L95" s="117"/>
      <c r="M95" s="117"/>
      <c r="N95" s="117"/>
    </row>
    <row r="96" spans="2:14" s="116" customFormat="1" ht="21.95" customHeight="1">
      <c r="B96" s="117"/>
      <c r="D96" s="117"/>
      <c r="E96" s="117"/>
      <c r="F96" s="129"/>
      <c r="G96" s="117"/>
      <c r="H96" s="117"/>
      <c r="I96" s="117"/>
      <c r="J96" s="117"/>
      <c r="K96" s="117"/>
      <c r="L96" s="117"/>
      <c r="M96" s="117"/>
      <c r="N96" s="117"/>
    </row>
    <row r="97" spans="2:14" s="116" customFormat="1" ht="21.95" customHeight="1">
      <c r="B97" s="117"/>
      <c r="D97" s="117"/>
      <c r="E97" s="117"/>
      <c r="F97" s="129"/>
      <c r="G97" s="117"/>
      <c r="H97" s="117"/>
      <c r="I97" s="117"/>
      <c r="J97" s="117"/>
      <c r="K97" s="117"/>
      <c r="L97" s="117"/>
      <c r="M97" s="117"/>
      <c r="N97" s="117"/>
    </row>
    <row r="98" spans="2:14" s="116" customFormat="1" ht="21.95" customHeight="1">
      <c r="B98" s="117"/>
      <c r="D98" s="117"/>
      <c r="E98" s="117"/>
      <c r="F98" s="129"/>
      <c r="G98" s="117"/>
      <c r="H98" s="117"/>
      <c r="I98" s="117"/>
      <c r="J98" s="117"/>
      <c r="K98" s="117"/>
      <c r="L98" s="117"/>
      <c r="M98" s="117"/>
      <c r="N98" s="117"/>
    </row>
    <row r="99" spans="2:14" s="116" customFormat="1" ht="21.95" customHeight="1">
      <c r="B99" s="117"/>
      <c r="D99" s="117"/>
      <c r="E99" s="117"/>
      <c r="F99" s="129"/>
      <c r="G99" s="117"/>
      <c r="H99" s="117"/>
      <c r="I99" s="117"/>
      <c r="J99" s="117"/>
      <c r="K99" s="117"/>
      <c r="L99" s="117"/>
      <c r="M99" s="117"/>
      <c r="N99" s="117"/>
    </row>
    <row r="100" spans="2:14" s="116" customFormat="1" ht="21.95" customHeight="1">
      <c r="B100" s="117"/>
      <c r="D100" s="117"/>
      <c r="E100" s="117"/>
      <c r="F100" s="129"/>
      <c r="G100" s="117"/>
      <c r="H100" s="117"/>
      <c r="I100" s="117"/>
      <c r="J100" s="117"/>
      <c r="K100" s="117"/>
      <c r="L100" s="117"/>
      <c r="M100" s="117"/>
      <c r="N100" s="117"/>
    </row>
    <row r="101" spans="2:14" s="116" customFormat="1" ht="21.95" customHeight="1">
      <c r="B101" s="117"/>
      <c r="D101" s="117"/>
      <c r="E101" s="117"/>
      <c r="F101" s="129"/>
      <c r="G101" s="117"/>
      <c r="H101" s="117"/>
      <c r="I101" s="117"/>
      <c r="J101" s="117"/>
      <c r="K101" s="117"/>
      <c r="L101" s="117"/>
      <c r="M101" s="117"/>
      <c r="N101" s="117"/>
    </row>
    <row r="102" spans="2:14" s="116" customFormat="1" ht="21.95" customHeight="1">
      <c r="B102" s="117"/>
      <c r="D102" s="117"/>
      <c r="E102" s="117"/>
      <c r="F102" s="129"/>
      <c r="G102" s="117"/>
      <c r="H102" s="117"/>
      <c r="I102" s="117"/>
      <c r="J102" s="117"/>
      <c r="K102" s="117"/>
      <c r="L102" s="117"/>
      <c r="M102" s="117"/>
      <c r="N102" s="117"/>
    </row>
    <row r="103" spans="2:14" s="116" customFormat="1" ht="21.95" customHeight="1">
      <c r="B103" s="117"/>
      <c r="D103" s="117"/>
      <c r="E103" s="117"/>
      <c r="F103" s="129"/>
      <c r="G103" s="117"/>
      <c r="H103" s="117"/>
      <c r="I103" s="117"/>
      <c r="J103" s="117"/>
      <c r="K103" s="117"/>
      <c r="L103" s="117"/>
      <c r="M103" s="117"/>
      <c r="N103" s="117"/>
    </row>
    <row r="104" spans="2:14" s="116" customFormat="1" ht="21.95" customHeight="1">
      <c r="B104" s="117"/>
      <c r="D104" s="117"/>
      <c r="E104" s="117"/>
      <c r="F104" s="129"/>
      <c r="G104" s="117"/>
      <c r="H104" s="117"/>
      <c r="I104" s="117"/>
      <c r="J104" s="117"/>
      <c r="K104" s="117"/>
      <c r="L104" s="117"/>
      <c r="M104" s="117"/>
      <c r="N104" s="117"/>
    </row>
    <row r="105" spans="2:14" s="116" customFormat="1" ht="21.95" customHeight="1">
      <c r="B105" s="117"/>
      <c r="D105" s="117"/>
      <c r="E105" s="117"/>
      <c r="F105" s="129"/>
      <c r="G105" s="117"/>
      <c r="H105" s="117"/>
      <c r="I105" s="117"/>
      <c r="J105" s="117"/>
      <c r="K105" s="117"/>
      <c r="L105" s="117"/>
      <c r="M105" s="117"/>
      <c r="N105" s="117"/>
    </row>
    <row r="106" spans="2:14" s="116" customFormat="1" ht="21.95" customHeight="1">
      <c r="B106" s="117"/>
      <c r="D106" s="117"/>
      <c r="E106" s="117"/>
      <c r="F106" s="129"/>
      <c r="G106" s="117"/>
      <c r="H106" s="117"/>
      <c r="I106" s="117"/>
      <c r="J106" s="117"/>
      <c r="K106" s="117"/>
      <c r="L106" s="117"/>
      <c r="M106" s="117"/>
      <c r="N106" s="117"/>
    </row>
    <row r="107" spans="2:14" s="116" customFormat="1" ht="21.95" customHeight="1">
      <c r="B107" s="117"/>
      <c r="D107" s="117"/>
      <c r="E107" s="117"/>
      <c r="F107" s="129"/>
      <c r="G107" s="117"/>
      <c r="H107" s="117"/>
      <c r="I107" s="117"/>
      <c r="J107" s="117"/>
      <c r="K107" s="117"/>
      <c r="L107" s="117"/>
      <c r="M107" s="117"/>
      <c r="N107" s="117"/>
    </row>
    <row r="108" spans="2:14" s="116" customFormat="1" ht="21.95" customHeight="1">
      <c r="B108" s="117"/>
      <c r="D108" s="117"/>
      <c r="E108" s="117"/>
      <c r="F108" s="129"/>
      <c r="G108" s="117"/>
      <c r="H108" s="117"/>
      <c r="I108" s="117"/>
      <c r="J108" s="117"/>
      <c r="K108" s="117"/>
      <c r="L108" s="117"/>
      <c r="M108" s="117"/>
      <c r="N108" s="117"/>
    </row>
    <row r="109" spans="2:14" s="116" customFormat="1" ht="21.95" customHeight="1">
      <c r="B109" s="117"/>
      <c r="D109" s="117"/>
      <c r="E109" s="117"/>
      <c r="F109" s="129"/>
      <c r="G109" s="117"/>
      <c r="H109" s="117"/>
      <c r="I109" s="117"/>
      <c r="J109" s="117"/>
      <c r="K109" s="117"/>
      <c r="L109" s="117"/>
      <c r="M109" s="117"/>
      <c r="N109" s="117"/>
    </row>
    <row r="110" spans="2:14" s="116" customFormat="1" ht="21.95" customHeight="1">
      <c r="B110" s="117"/>
      <c r="D110" s="117"/>
      <c r="E110" s="117"/>
      <c r="F110" s="129"/>
      <c r="G110" s="117"/>
      <c r="H110" s="117"/>
      <c r="I110" s="117"/>
      <c r="J110" s="117"/>
      <c r="K110" s="117"/>
      <c r="L110" s="117"/>
      <c r="M110" s="117"/>
      <c r="N110" s="117"/>
    </row>
    <row r="111" spans="2:14" s="116" customFormat="1" ht="21.95" customHeight="1">
      <c r="B111" s="117"/>
      <c r="D111" s="117"/>
      <c r="E111" s="117"/>
      <c r="F111" s="129"/>
      <c r="G111" s="117"/>
      <c r="H111" s="117"/>
      <c r="I111" s="117"/>
      <c r="J111" s="117"/>
      <c r="K111" s="117"/>
      <c r="L111" s="117"/>
      <c r="M111" s="117"/>
      <c r="N111" s="117"/>
    </row>
    <row r="112" spans="2:14" s="116" customFormat="1" ht="21.95" customHeight="1">
      <c r="B112" s="117"/>
      <c r="D112" s="117"/>
      <c r="E112" s="117"/>
      <c r="F112" s="129"/>
      <c r="G112" s="117"/>
      <c r="H112" s="117"/>
      <c r="I112" s="117"/>
      <c r="J112" s="117"/>
      <c r="K112" s="117"/>
      <c r="L112" s="117"/>
      <c r="M112" s="117"/>
      <c r="N112" s="117"/>
    </row>
    <row r="113" spans="2:14" s="116" customFormat="1" ht="21.95" customHeight="1">
      <c r="B113" s="117"/>
      <c r="D113" s="117"/>
      <c r="E113" s="117"/>
      <c r="F113" s="129"/>
      <c r="G113" s="117"/>
      <c r="H113" s="117"/>
      <c r="I113" s="117"/>
      <c r="J113" s="117"/>
      <c r="K113" s="117"/>
      <c r="L113" s="117"/>
      <c r="M113" s="117"/>
      <c r="N113" s="117"/>
    </row>
    <row r="114" spans="2:14" s="116" customFormat="1" ht="21.95" customHeight="1">
      <c r="B114" s="117"/>
      <c r="D114" s="117"/>
      <c r="E114" s="117"/>
      <c r="F114" s="129"/>
      <c r="G114" s="117"/>
      <c r="H114" s="117"/>
      <c r="I114" s="117"/>
      <c r="J114" s="117"/>
      <c r="K114" s="117"/>
      <c r="L114" s="117"/>
      <c r="M114" s="117"/>
      <c r="N114" s="117"/>
    </row>
    <row r="115" spans="2:14" s="116" customFormat="1" ht="21.95" customHeight="1">
      <c r="B115" s="117"/>
      <c r="D115" s="117"/>
      <c r="E115" s="117"/>
      <c r="F115" s="129"/>
      <c r="G115" s="117"/>
      <c r="H115" s="117"/>
      <c r="I115" s="117"/>
      <c r="J115" s="117"/>
      <c r="K115" s="117"/>
      <c r="L115" s="117"/>
      <c r="M115" s="117"/>
      <c r="N115" s="117"/>
    </row>
    <row r="116" spans="2:14" s="116" customFormat="1" ht="21.95" customHeight="1">
      <c r="B116" s="117"/>
      <c r="D116" s="117"/>
      <c r="E116" s="117"/>
      <c r="F116" s="129"/>
      <c r="G116" s="117"/>
      <c r="H116" s="117"/>
      <c r="I116" s="117"/>
      <c r="J116" s="117"/>
      <c r="K116" s="117"/>
      <c r="L116" s="117"/>
      <c r="M116" s="117"/>
      <c r="N116" s="117"/>
    </row>
    <row r="117" spans="2:14" s="116" customFormat="1" ht="21.95" customHeight="1">
      <c r="B117" s="117"/>
      <c r="D117" s="117"/>
      <c r="E117" s="117"/>
      <c r="F117" s="129"/>
      <c r="G117" s="117"/>
      <c r="H117" s="117"/>
      <c r="I117" s="117"/>
      <c r="J117" s="117"/>
      <c r="K117" s="117"/>
      <c r="L117" s="117"/>
      <c r="M117" s="117"/>
      <c r="N117" s="117"/>
    </row>
    <row r="118" spans="2:14" s="116" customFormat="1" ht="21.95" customHeight="1">
      <c r="B118" s="117"/>
      <c r="D118" s="117"/>
      <c r="E118" s="117"/>
      <c r="F118" s="129"/>
      <c r="G118" s="117"/>
      <c r="H118" s="117"/>
      <c r="I118" s="117"/>
      <c r="J118" s="117"/>
      <c r="K118" s="117"/>
      <c r="L118" s="117"/>
      <c r="M118" s="117"/>
      <c r="N118" s="117"/>
    </row>
    <row r="119" spans="2:14" s="116" customFormat="1" ht="21.95" customHeight="1">
      <c r="B119" s="117"/>
      <c r="D119" s="117"/>
      <c r="E119" s="117"/>
      <c r="F119" s="129"/>
      <c r="G119" s="117"/>
      <c r="H119" s="117"/>
      <c r="I119" s="117"/>
      <c r="J119" s="117"/>
      <c r="K119" s="117"/>
      <c r="L119" s="117"/>
      <c r="M119" s="117"/>
      <c r="N119" s="117"/>
    </row>
    <row r="120" spans="2:14" s="116" customFormat="1" ht="21.95" customHeight="1">
      <c r="B120" s="117"/>
      <c r="D120" s="117"/>
      <c r="E120" s="117"/>
      <c r="F120" s="129"/>
      <c r="G120" s="117"/>
      <c r="H120" s="117"/>
      <c r="I120" s="117"/>
      <c r="J120" s="117"/>
      <c r="K120" s="117"/>
      <c r="L120" s="117"/>
      <c r="M120" s="117"/>
      <c r="N120" s="117"/>
    </row>
    <row r="121" spans="2:14" s="116" customFormat="1" ht="21.95" customHeight="1">
      <c r="B121" s="117"/>
      <c r="D121" s="117"/>
      <c r="E121" s="117"/>
      <c r="F121" s="129"/>
      <c r="G121" s="117"/>
      <c r="H121" s="117"/>
      <c r="I121" s="117"/>
      <c r="J121" s="117"/>
      <c r="K121" s="117"/>
      <c r="L121" s="117"/>
      <c r="M121" s="117"/>
      <c r="N121" s="117"/>
    </row>
    <row r="122" spans="2:14" s="116" customFormat="1" ht="21.95" customHeight="1">
      <c r="B122" s="117"/>
      <c r="D122" s="117"/>
      <c r="E122" s="117"/>
      <c r="F122" s="129"/>
      <c r="G122" s="117"/>
      <c r="H122" s="117"/>
      <c r="I122" s="117"/>
      <c r="J122" s="117"/>
      <c r="K122" s="117"/>
      <c r="L122" s="117"/>
      <c r="M122" s="117"/>
      <c r="N122" s="117"/>
    </row>
    <row r="123" spans="2:14" s="116" customFormat="1" ht="21.95" customHeight="1">
      <c r="B123" s="117"/>
      <c r="D123" s="117"/>
      <c r="E123" s="117"/>
      <c r="F123" s="129"/>
      <c r="G123" s="117"/>
      <c r="H123" s="117"/>
      <c r="I123" s="117"/>
      <c r="J123" s="117"/>
      <c r="K123" s="117"/>
      <c r="L123" s="117"/>
      <c r="M123" s="117"/>
      <c r="N123" s="117"/>
    </row>
    <row r="124" spans="2:14" s="116" customFormat="1" ht="21.95" customHeight="1">
      <c r="B124" s="117"/>
      <c r="D124" s="117"/>
      <c r="E124" s="117"/>
      <c r="F124" s="129"/>
      <c r="G124" s="117"/>
      <c r="H124" s="117"/>
      <c r="I124" s="117"/>
      <c r="J124" s="117"/>
      <c r="K124" s="117"/>
      <c r="L124" s="117"/>
      <c r="M124" s="117"/>
      <c r="N124" s="117"/>
    </row>
    <row r="125" spans="2:14" s="116" customFormat="1" ht="21.95" customHeight="1">
      <c r="B125" s="117"/>
      <c r="D125" s="117"/>
      <c r="E125" s="117"/>
      <c r="F125" s="129"/>
      <c r="G125" s="117"/>
      <c r="H125" s="117"/>
      <c r="I125" s="117"/>
      <c r="J125" s="117"/>
      <c r="K125" s="117"/>
      <c r="L125" s="117"/>
      <c r="M125" s="117"/>
      <c r="N125" s="117"/>
    </row>
    <row r="126" spans="2:14" s="116" customFormat="1" ht="21.95" customHeight="1">
      <c r="B126" s="117"/>
      <c r="D126" s="117"/>
      <c r="E126" s="117"/>
      <c r="F126" s="129"/>
      <c r="G126" s="117"/>
      <c r="H126" s="117"/>
      <c r="I126" s="117"/>
      <c r="J126" s="117"/>
      <c r="K126" s="117"/>
      <c r="L126" s="117"/>
      <c r="M126" s="117"/>
      <c r="N126" s="117"/>
    </row>
    <row r="127" spans="2:14" s="116" customFormat="1" ht="21.95" customHeight="1">
      <c r="B127" s="117"/>
      <c r="D127" s="117"/>
      <c r="E127" s="117"/>
      <c r="F127" s="129"/>
      <c r="G127" s="117"/>
      <c r="H127" s="117"/>
      <c r="I127" s="117"/>
      <c r="J127" s="117"/>
      <c r="K127" s="117"/>
      <c r="L127" s="117"/>
      <c r="M127" s="117"/>
      <c r="N127" s="117"/>
    </row>
  </sheetData>
  <mergeCells count="4">
    <mergeCell ref="E5:G5"/>
    <mergeCell ref="E6:G6"/>
    <mergeCell ref="E48:G48"/>
    <mergeCell ref="E49:G49"/>
  </mergeCells>
  <printOptions horizontalCentered="1"/>
  <pageMargins left="0.7" right="0.23622047244094499" top="0.68" bottom="0.196850393700787" header="0.31496062992126" footer="0.31496062992126"/>
  <pageSetup paperSize="9" scale="76" fitToHeight="7" orientation="portrait" r:id="rId1"/>
  <headerFooter>
    <evenHeader>&amp;R&amp;"Arial,Italic"&amp;12For internal use only</evenHeader>
  </headerFooter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NAV000</vt:lpstr>
      <vt:lpstr>BS</vt:lpstr>
      <vt:lpstr>PL</vt:lpstr>
      <vt:lpstr>Consolidated</vt:lpstr>
      <vt:lpstr>Consolidated (2)</vt:lpstr>
      <vt:lpstr>The Company</vt:lpstr>
      <vt:lpstr>The Company (2)</vt:lpstr>
      <vt:lpstr>CF</vt:lpstr>
      <vt:lpstr>CF!Print_Area</vt:lpstr>
      <vt:lpstr>Consolidated!Print_Area</vt:lpstr>
      <vt:lpstr>'Consolidated (2)'!Print_Area</vt:lpstr>
      <vt:lpstr>PL!Print_Area</vt:lpstr>
      <vt:lpstr>'The Company'!Print_Area</vt:lpstr>
      <vt:lpstr>'The Company (2)'!Print_Area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Oranuch Chotesupamongkol</dc:creator>
  <cp:lastModifiedBy>Rattana Na Nakhon</cp:lastModifiedBy>
  <cp:lastPrinted>2018-02-12T04:39:33Z</cp:lastPrinted>
  <dcterms:created xsi:type="dcterms:W3CDTF">1998-04-30T08:17:34Z</dcterms:created>
  <dcterms:modified xsi:type="dcterms:W3CDTF">2018-02-12T10:12:03Z</dcterms:modified>
</cp:coreProperties>
</file>