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4650" yWindow="0" windowWidth="11355" windowHeight="7395" tabRatio="719" activeTab="5"/>
  </bookViews>
  <sheets>
    <sheet name="BS 6-7" sheetId="1" r:id="rId1"/>
    <sheet name="PL 8-9" sheetId="2" r:id="rId2"/>
    <sheet name="PL 7-8" sheetId="6" state="hidden" r:id="rId3"/>
    <sheet name="SH Conso 10-11" sheetId="8" r:id="rId4"/>
    <sheet name="SH Separate 12-13" sheetId="9" r:id="rId5"/>
    <sheet name="CF 14-15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12313">#N/A</definedName>
    <definedName name="\a" localSheetId="3">'[1]WORKING TB Q3'!#REF!</definedName>
    <definedName name="\a" localSheetId="4">'[1]WORKING TB Q3'!#REF!</definedName>
    <definedName name="\a">'[1]WORKING TB Q3'!#REF!</definedName>
    <definedName name="\b" localSheetId="3">'[2]ลูกหนี้(เก่า)'!#REF!</definedName>
    <definedName name="\b" localSheetId="4">'[2]ลูกหนี้(เก่า)'!#REF!</definedName>
    <definedName name="\b">'[2]ลูกหนี้(เก่า)'!#REF!</definedName>
    <definedName name="\c" localSheetId="3">'[1]WORKING TB Q3'!#REF!</definedName>
    <definedName name="\c" localSheetId="4">'[1]WORKING TB Q3'!#REF!</definedName>
    <definedName name="\c">'[1]WORKING TB Q3'!#REF!</definedName>
    <definedName name="\d" localSheetId="3">'[1]WORKING TB Q3'!#REF!</definedName>
    <definedName name="\d" localSheetId="4">'[1]WORKING TB Q3'!#REF!</definedName>
    <definedName name="\d">'[1]WORKING TB Q3'!#REF!</definedName>
    <definedName name="\e" localSheetId="3">'[2]ลูกหนี้(เก่า)'!#REF!</definedName>
    <definedName name="\e" localSheetId="4">'[2]ลูกหนี้(เก่า)'!#REF!</definedName>
    <definedName name="\e">'[2]ลูกหนี้(เก่า)'!#REF!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 localSheetId="3">#REF!</definedName>
    <definedName name="\h" localSheetId="4">#REF!</definedName>
    <definedName name="\h">#REF!</definedName>
    <definedName name="\i" localSheetId="3">'[2]ลูกหนี้(เก่า)'!#REF!</definedName>
    <definedName name="\i" localSheetId="4">'[2]ลูกหนี้(เก่า)'!#REF!</definedName>
    <definedName name="\i">'[2]ลูกหนี้(เก่า)'!#REF!</definedName>
    <definedName name="\j" localSheetId="3">#REF!</definedName>
    <definedName name="\j" localSheetId="4">#REF!</definedName>
    <definedName name="\j">#REF!</definedName>
    <definedName name="\m" localSheetId="3">#REF!</definedName>
    <definedName name="\m" localSheetId="4">#REF!</definedName>
    <definedName name="\m">#REF!</definedName>
    <definedName name="\p" localSheetId="3">#REF!</definedName>
    <definedName name="\p" localSheetId="4">#REF!</definedName>
    <definedName name="\p">#REF!</definedName>
    <definedName name="\u" localSheetId="3">'[2]ลูกหนี้(เก่า)'!#REF!</definedName>
    <definedName name="\u" localSheetId="4">'[2]ลูกหนี้(เก่า)'!#REF!</definedName>
    <definedName name="\u">'[2]ลูกหนี้(เก่า)'!#REF!</definedName>
    <definedName name="____________________________________________DAT1" localSheetId="3">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3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3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3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3">'[3]เงินประกันสัญญาระยะสั้น-ยาว3'!#REF!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3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3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3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3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3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3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3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3">'[4]เงินประกันสัญญาระยะสั้น-ยาว3'!#REF!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3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3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3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3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3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3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3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3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3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3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3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3">'[5]เงินประกันสัญญาระยะสั้น-ยาว3'!#REF!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3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3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3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3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3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3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3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3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3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3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3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3">'[6]เงินประกันสัญญาระยะสั้น-ยาว3'!#REF!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3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3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3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3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3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3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3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3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3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3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3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3">'[7]เงินประกันสัญญาระยะสั้น-ยาว3'!#REF!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3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3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3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3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3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3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3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3">'[8]เงินประกันสัญญาระยะสั้น-ยาว3'!#REF!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3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3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3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3">'[4]เงินประกันสัญญาระยะสั้น-ยาว3'!#REF!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3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3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3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3">'[8]เงินประกันสัญญาระยะสั้น-ยาว3'!#REF!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3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3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3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3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3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3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3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3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3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3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3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3">'[9]เงินประกันสัญญาระยะสั้น-ยาว3'!#REF!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3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3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3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3">#REF!</definedName>
    <definedName name="______________________DAT1" localSheetId="4">#REF!</definedName>
    <definedName name="______________________DAT1">#REF!</definedName>
    <definedName name="______________________DAT5" localSheetId="3">#REF!</definedName>
    <definedName name="______________________DAT5" localSheetId="4">#REF!</definedName>
    <definedName name="______________________DAT5">#REF!</definedName>
    <definedName name="______________________DAT6" localSheetId="3">#REF!</definedName>
    <definedName name="______________________DAT6" localSheetId="4">#REF!</definedName>
    <definedName name="______________________DAT6">#REF!</definedName>
    <definedName name="______________________DAT7" localSheetId="3">#REF!</definedName>
    <definedName name="______________________DAT7" localSheetId="4">#REF!</definedName>
    <definedName name="______________________DAT7">#REF!</definedName>
    <definedName name="_____________________DAT1" localSheetId="3">'[10]เงินประกันสัญญาระยะสั้น-ยาว3'!#REF!</definedName>
    <definedName name="_____________________DAT1" localSheetId="4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3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3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3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3">'[7]เงินประกันสัญญาระยะสั้น-ยาว3'!#REF!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3">#REF!</definedName>
    <definedName name="____________________DAT5" localSheetId="4">#REF!</definedName>
    <definedName name="____________________DAT5">#REF!</definedName>
    <definedName name="____________________DAT6" localSheetId="3">#REF!</definedName>
    <definedName name="____________________DAT6" localSheetId="4">#REF!</definedName>
    <definedName name="____________________DAT6">#REF!</definedName>
    <definedName name="____________________DAT7" localSheetId="3">#REF!</definedName>
    <definedName name="____________________DAT7" localSheetId="4">#REF!</definedName>
    <definedName name="____________________DAT7">#REF!</definedName>
    <definedName name="___________________DAT1" localSheetId="3">#REF!</definedName>
    <definedName name="___________________DAT1" localSheetId="4">#REF!</definedName>
    <definedName name="___________________DAT1">#REF!</definedName>
    <definedName name="___________________DAT5" localSheetId="3">#REF!</definedName>
    <definedName name="___________________DAT5" localSheetId="4">#REF!</definedName>
    <definedName name="___________________DAT5">#REF!</definedName>
    <definedName name="___________________DAT6" localSheetId="3">#REF!</definedName>
    <definedName name="___________________DAT6" localSheetId="4">#REF!</definedName>
    <definedName name="___________________DAT6">#REF!</definedName>
    <definedName name="___________________DAT7" localSheetId="3">#REF!</definedName>
    <definedName name="___________________DAT7" localSheetId="4">#REF!</definedName>
    <definedName name="___________________DAT7">#REF!</definedName>
    <definedName name="__________________DAT1" localSheetId="3">#REF!</definedName>
    <definedName name="__________________DAT1" localSheetId="4">#REF!</definedName>
    <definedName name="__________________DAT1">#REF!</definedName>
    <definedName name="__________________DAT5" localSheetId="3">#REF!</definedName>
    <definedName name="__________________DAT5" localSheetId="4">#REF!</definedName>
    <definedName name="__________________DAT5">#REF!</definedName>
    <definedName name="__________________DAT6" localSheetId="3">#REF!</definedName>
    <definedName name="__________________DAT6" localSheetId="4">#REF!</definedName>
    <definedName name="__________________DAT6">#REF!</definedName>
    <definedName name="__________________DAT7" localSheetId="3">#REF!</definedName>
    <definedName name="__________________DAT7" localSheetId="4">#REF!</definedName>
    <definedName name="__________________DAT7">#REF!</definedName>
    <definedName name="_________________DAT1" localSheetId="3">#REF!</definedName>
    <definedName name="_________________DAT1" localSheetId="4">#REF!</definedName>
    <definedName name="_________________DAT1">#REF!</definedName>
    <definedName name="_________________DAT5" localSheetId="3">#REF!</definedName>
    <definedName name="_________________DAT5" localSheetId="4">#REF!</definedName>
    <definedName name="_________________DAT5">#REF!</definedName>
    <definedName name="_________________DAT6" localSheetId="3">#REF!</definedName>
    <definedName name="_________________DAT6" localSheetId="4">#REF!</definedName>
    <definedName name="_________________DAT6">#REF!</definedName>
    <definedName name="_________________DAT7" localSheetId="3">#REF!</definedName>
    <definedName name="_________________DAT7" localSheetId="4">#REF!</definedName>
    <definedName name="_________________DAT7">#REF!</definedName>
    <definedName name="________________DAT1" localSheetId="3">'[11]เงินประกันสัญญาระยะสั้น-ยาว3'!#REF!</definedName>
    <definedName name="________________DAT1" localSheetId="4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3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3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3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3">'[12]เงินประกันสัญญาระยะสั้น-ยาว3'!#REF!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3">#REF!</definedName>
    <definedName name="_______________DAT10" localSheetId="4">#REF!</definedName>
    <definedName name="_______________DAT10">#REF!</definedName>
    <definedName name="_______________DAT11" localSheetId="3">#REF!</definedName>
    <definedName name="_______________DAT11" localSheetId="4">#REF!</definedName>
    <definedName name="_______________DAT11">#REF!</definedName>
    <definedName name="_______________DAT12" localSheetId="3">#REF!</definedName>
    <definedName name="_______________DAT12" localSheetId="4">#REF!</definedName>
    <definedName name="_______________DAT12">#REF!</definedName>
    <definedName name="_______________DAT2" localSheetId="3">#REF!</definedName>
    <definedName name="_______________DAT2" localSheetId="4">#REF!</definedName>
    <definedName name="_______________DAT2">#REF!</definedName>
    <definedName name="_______________DAT3" localSheetId="3">#REF!</definedName>
    <definedName name="_______________DAT3" localSheetId="4">#REF!</definedName>
    <definedName name="_______________DAT3">#REF!</definedName>
    <definedName name="_______________DAT4" localSheetId="3">#REF!</definedName>
    <definedName name="_______________DAT4" localSheetId="4">#REF!</definedName>
    <definedName name="_______________DAT4">#REF!</definedName>
    <definedName name="_______________DAT5" localSheetId="3">'[12]เงินประกันสัญญาระยะสั้น-ยาว3'!#REF!</definedName>
    <definedName name="_______________DAT5" localSheetId="4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3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3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3">#REF!</definedName>
    <definedName name="_______________DAT8" localSheetId="4">#REF!</definedName>
    <definedName name="_______________DAT8">#REF!</definedName>
    <definedName name="_______________DAT9" localSheetId="3">#REF!</definedName>
    <definedName name="_______________DAT9" localSheetId="4">#REF!</definedName>
    <definedName name="_______________DAT9">#REF!</definedName>
    <definedName name="______________DAT1" localSheetId="3">'[11]เงินประกันสัญญาระยะสั้น-ยาว3'!#REF!</definedName>
    <definedName name="______________DAT1" localSheetId="4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3">#REF!</definedName>
    <definedName name="______________DAT10" localSheetId="4">#REF!</definedName>
    <definedName name="______________DAT10">#REF!</definedName>
    <definedName name="______________DAT11" localSheetId="3">#REF!</definedName>
    <definedName name="______________DAT11" localSheetId="4">#REF!</definedName>
    <definedName name="______________DAT11">#REF!</definedName>
    <definedName name="______________DAT12" localSheetId="3">#REF!</definedName>
    <definedName name="______________DAT12" localSheetId="4">#REF!</definedName>
    <definedName name="______________DAT12">#REF!</definedName>
    <definedName name="______________DAT13" localSheetId="3">#REF!</definedName>
    <definedName name="______________DAT13" localSheetId="4">#REF!</definedName>
    <definedName name="______________DAT13">#REF!</definedName>
    <definedName name="______________DAT2" localSheetId="3">#REF!</definedName>
    <definedName name="______________DAT2" localSheetId="4">#REF!</definedName>
    <definedName name="______________DAT2">#REF!</definedName>
    <definedName name="______________DAT3" localSheetId="3">#REF!</definedName>
    <definedName name="______________DAT3" localSheetId="4">#REF!</definedName>
    <definedName name="______________DAT3">#REF!</definedName>
    <definedName name="______________DAT4" localSheetId="3">#REF!</definedName>
    <definedName name="______________DAT4" localSheetId="4">#REF!</definedName>
    <definedName name="______________DAT4">#REF!</definedName>
    <definedName name="______________DAT5" localSheetId="3">'[11]เงินประกันสัญญาระยะสั้น-ยาว3'!#REF!</definedName>
    <definedName name="______________DAT5" localSheetId="4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3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3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3">#REF!</definedName>
    <definedName name="______________DAT8" localSheetId="4">#REF!</definedName>
    <definedName name="______________DAT8">#REF!</definedName>
    <definedName name="______________DAT9" localSheetId="3">#REF!</definedName>
    <definedName name="______________DAT9" localSheetId="4">#REF!</definedName>
    <definedName name="______________DAT9">#REF!</definedName>
    <definedName name="_____________DAT1" localSheetId="3">#REF!</definedName>
    <definedName name="_____________DAT1" localSheetId="4">#REF!</definedName>
    <definedName name="_____________DAT1">#REF!</definedName>
    <definedName name="_____________DAT10" localSheetId="3">#REF!</definedName>
    <definedName name="_____________DAT10" localSheetId="4">#REF!</definedName>
    <definedName name="_____________DAT10">#REF!</definedName>
    <definedName name="_____________DAT11" localSheetId="3">#REF!</definedName>
    <definedName name="_____________DAT11" localSheetId="4">#REF!</definedName>
    <definedName name="_____________DAT11">#REF!</definedName>
    <definedName name="_____________DAT12" localSheetId="3">#REF!</definedName>
    <definedName name="_____________DAT12" localSheetId="4">#REF!</definedName>
    <definedName name="_____________DAT12">#REF!</definedName>
    <definedName name="_____________DAT13" localSheetId="3">#REF!</definedName>
    <definedName name="_____________DAT13" localSheetId="4">#REF!</definedName>
    <definedName name="_____________DAT13">#REF!</definedName>
    <definedName name="_____________DAT2" localSheetId="3">#REF!</definedName>
    <definedName name="_____________DAT2" localSheetId="4">#REF!</definedName>
    <definedName name="_____________DAT2">#REF!</definedName>
    <definedName name="_____________DAT3" localSheetId="3">#REF!</definedName>
    <definedName name="_____________DAT3" localSheetId="4">#REF!</definedName>
    <definedName name="_____________DAT3">#REF!</definedName>
    <definedName name="_____________DAT4" localSheetId="3">#REF!</definedName>
    <definedName name="_____________DAT4" localSheetId="4">#REF!</definedName>
    <definedName name="_____________DAT4">#REF!</definedName>
    <definedName name="_____________DAT5" localSheetId="3">#REF!</definedName>
    <definedName name="_____________DAT5" localSheetId="4">#REF!</definedName>
    <definedName name="_____________DAT5">#REF!</definedName>
    <definedName name="_____________DAT6" localSheetId="3">#REF!</definedName>
    <definedName name="_____________DAT6" localSheetId="4">#REF!</definedName>
    <definedName name="_____________DAT6">#REF!</definedName>
    <definedName name="_____________DAT7" localSheetId="3">#REF!</definedName>
    <definedName name="_____________DAT7" localSheetId="4">#REF!</definedName>
    <definedName name="_____________DAT7">#REF!</definedName>
    <definedName name="_____________DAT8" localSheetId="3">#REF!</definedName>
    <definedName name="_____________DAT8" localSheetId="4">#REF!</definedName>
    <definedName name="_____________DAT8">#REF!</definedName>
    <definedName name="_____________DAT9" localSheetId="3">#REF!</definedName>
    <definedName name="_____________DAT9" localSheetId="4">#REF!</definedName>
    <definedName name="_____________DAT9">#REF!</definedName>
    <definedName name="____________DAT1" localSheetId="3">#REF!</definedName>
    <definedName name="____________DAT1" localSheetId="4">#REF!</definedName>
    <definedName name="____________DAT1">#REF!</definedName>
    <definedName name="____________DAT10" localSheetId="3">#REF!</definedName>
    <definedName name="____________DAT10" localSheetId="4">#REF!</definedName>
    <definedName name="____________DAT10">#REF!</definedName>
    <definedName name="____________DAT11" localSheetId="3">#REF!</definedName>
    <definedName name="____________DAT11" localSheetId="4">#REF!</definedName>
    <definedName name="____________DAT11">#REF!</definedName>
    <definedName name="____________DAT12" localSheetId="3">#REF!</definedName>
    <definedName name="____________DAT12" localSheetId="4">#REF!</definedName>
    <definedName name="____________DAT12">#REF!</definedName>
    <definedName name="____________DAT13" localSheetId="3">#REF!</definedName>
    <definedName name="____________DAT13" localSheetId="4">#REF!</definedName>
    <definedName name="____________DAT13">#REF!</definedName>
    <definedName name="____________DAT2" localSheetId="3">#REF!</definedName>
    <definedName name="____________DAT2" localSheetId="4">#REF!</definedName>
    <definedName name="____________DAT2">#REF!</definedName>
    <definedName name="____________DAT20" localSheetId="3">#REF!</definedName>
    <definedName name="____________DAT20" localSheetId="4">#REF!</definedName>
    <definedName name="____________DAT20">#REF!</definedName>
    <definedName name="____________DAT3" localSheetId="3">#REF!</definedName>
    <definedName name="____________DAT3" localSheetId="4">#REF!</definedName>
    <definedName name="____________DAT3">#REF!</definedName>
    <definedName name="____________DAT4" localSheetId="3">#REF!</definedName>
    <definedName name="____________DAT4" localSheetId="4">#REF!</definedName>
    <definedName name="____________DAT4">#REF!</definedName>
    <definedName name="____________DAT5" localSheetId="3">#REF!</definedName>
    <definedName name="____________DAT5" localSheetId="4">#REF!</definedName>
    <definedName name="____________DAT5">#REF!</definedName>
    <definedName name="____________DAT6" localSheetId="3">#REF!</definedName>
    <definedName name="____________DAT6" localSheetId="4">#REF!</definedName>
    <definedName name="____________DAT6">#REF!</definedName>
    <definedName name="____________DAT7" localSheetId="3">#REF!</definedName>
    <definedName name="____________DAT7" localSheetId="4">#REF!</definedName>
    <definedName name="____________DAT7">#REF!</definedName>
    <definedName name="____________DAT8" localSheetId="3">#REF!</definedName>
    <definedName name="____________DAT8" localSheetId="4">#REF!</definedName>
    <definedName name="____________DAT8">#REF!</definedName>
    <definedName name="____________DAT9" localSheetId="3">#REF!</definedName>
    <definedName name="____________DAT9" localSheetId="4">#REF!</definedName>
    <definedName name="____________DAT9">#REF!</definedName>
    <definedName name="___________DAT1" localSheetId="3">#REF!</definedName>
    <definedName name="___________DAT1" localSheetId="4">#REF!</definedName>
    <definedName name="___________DAT1">#REF!</definedName>
    <definedName name="___________DAT10" localSheetId="3">#REF!</definedName>
    <definedName name="___________DAT10" localSheetId="4">#REF!</definedName>
    <definedName name="___________DAT10">#REF!</definedName>
    <definedName name="___________DAT11" localSheetId="3">#REF!</definedName>
    <definedName name="___________DAT11" localSheetId="4">#REF!</definedName>
    <definedName name="___________DAT11">#REF!</definedName>
    <definedName name="___________DAT12" localSheetId="3">#REF!</definedName>
    <definedName name="___________DAT12" localSheetId="4">#REF!</definedName>
    <definedName name="___________DAT12">#REF!</definedName>
    <definedName name="___________DAT13" localSheetId="3">#REF!</definedName>
    <definedName name="___________DAT13" localSheetId="4">#REF!</definedName>
    <definedName name="___________DAT13">#REF!</definedName>
    <definedName name="___________DAT16" localSheetId="3">#REF!</definedName>
    <definedName name="___________DAT16" localSheetId="4">#REF!</definedName>
    <definedName name="___________DAT16">#REF!</definedName>
    <definedName name="___________DAT17" localSheetId="3">#REF!</definedName>
    <definedName name="___________DAT17" localSheetId="4">#REF!</definedName>
    <definedName name="___________DAT17">#REF!</definedName>
    <definedName name="___________DAT18" localSheetId="3">#REF!</definedName>
    <definedName name="___________DAT18" localSheetId="4">#REF!</definedName>
    <definedName name="___________DAT18">#REF!</definedName>
    <definedName name="___________DAT19" localSheetId="3">#REF!</definedName>
    <definedName name="___________DAT19" localSheetId="4">#REF!</definedName>
    <definedName name="___________DAT19">#REF!</definedName>
    <definedName name="___________DAT2" localSheetId="3">#REF!</definedName>
    <definedName name="___________DAT2" localSheetId="4">#REF!</definedName>
    <definedName name="___________DAT2">#REF!</definedName>
    <definedName name="___________DAT21" localSheetId="3">#REF!</definedName>
    <definedName name="___________DAT21" localSheetId="4">#REF!</definedName>
    <definedName name="___________DAT21">#REF!</definedName>
    <definedName name="___________DAT3" localSheetId="3">#REF!</definedName>
    <definedName name="___________DAT3" localSheetId="4">#REF!</definedName>
    <definedName name="___________DAT3">#REF!</definedName>
    <definedName name="___________DAT4" localSheetId="3">#REF!</definedName>
    <definedName name="___________DAT4" localSheetId="4">#REF!</definedName>
    <definedName name="___________DAT4">#REF!</definedName>
    <definedName name="___________DAT5" localSheetId="3">#REF!</definedName>
    <definedName name="___________DAT5" localSheetId="4">#REF!</definedName>
    <definedName name="___________DAT5">#REF!</definedName>
    <definedName name="___________DAT6" localSheetId="3">#REF!</definedName>
    <definedName name="___________DAT6" localSheetId="4">#REF!</definedName>
    <definedName name="___________DAT6">#REF!</definedName>
    <definedName name="___________DAT7" localSheetId="3">#REF!</definedName>
    <definedName name="___________DAT7" localSheetId="4">#REF!</definedName>
    <definedName name="___________DAT7">#REF!</definedName>
    <definedName name="___________DAT8" localSheetId="3">#REF!</definedName>
    <definedName name="___________DAT8" localSheetId="4">#REF!</definedName>
    <definedName name="___________DAT8">#REF!</definedName>
    <definedName name="___________DAT9" localSheetId="3">#REF!</definedName>
    <definedName name="___________DAT9" localSheetId="4">#REF!</definedName>
    <definedName name="___________DAT9">#REF!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DAT1" localSheetId="3">'[13]เงินประกันสัญญาระยะสั้น-ยาว3'!#REF!</definedName>
    <definedName name="__________DAT1" localSheetId="4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3">#REF!</definedName>
    <definedName name="__________DAT10" localSheetId="4">#REF!</definedName>
    <definedName name="__________DAT10">#REF!</definedName>
    <definedName name="__________DAT11" localSheetId="3">#REF!</definedName>
    <definedName name="__________DAT11" localSheetId="4">#REF!</definedName>
    <definedName name="__________DAT11">#REF!</definedName>
    <definedName name="__________DAT12" localSheetId="3">#REF!</definedName>
    <definedName name="__________DAT12" localSheetId="4">#REF!</definedName>
    <definedName name="__________DAT12">#REF!</definedName>
    <definedName name="__________DAT13" localSheetId="3">#REF!</definedName>
    <definedName name="__________DAT13" localSheetId="4">#REF!</definedName>
    <definedName name="__________DAT13">#REF!</definedName>
    <definedName name="__________DAT2" localSheetId="3">#REF!</definedName>
    <definedName name="__________DAT2" localSheetId="4">#REF!</definedName>
    <definedName name="__________DAT2">#REF!</definedName>
    <definedName name="__________DAT20" localSheetId="3">#REF!</definedName>
    <definedName name="__________DAT20" localSheetId="4">#REF!</definedName>
    <definedName name="__________DAT20">#REF!</definedName>
    <definedName name="__________DAT3" localSheetId="3">#REF!</definedName>
    <definedName name="__________DAT3" localSheetId="4">#REF!</definedName>
    <definedName name="__________DAT3">#REF!</definedName>
    <definedName name="__________DAT4" localSheetId="3">#REF!</definedName>
    <definedName name="__________DAT4" localSheetId="4">#REF!</definedName>
    <definedName name="__________DAT4">#REF!</definedName>
    <definedName name="__________DAT5" localSheetId="3">'[13]เงินประกันสัญญาระยะสั้น-ยาว3'!#REF!</definedName>
    <definedName name="__________DAT5" localSheetId="4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3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3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3">#REF!</definedName>
    <definedName name="__________DAT8" localSheetId="4">#REF!</definedName>
    <definedName name="__________DAT8">#REF!</definedName>
    <definedName name="__________DAT9" localSheetId="3">#REF!</definedName>
    <definedName name="__________DAT9" localSheetId="4">#REF!</definedName>
    <definedName name="__________DAT9">#REF!</definedName>
    <definedName name="_________DAT1" localSheetId="3">#REF!</definedName>
    <definedName name="_________DAT1" localSheetId="4">#REF!</definedName>
    <definedName name="_________DAT1">#REF!</definedName>
    <definedName name="_________DAT10" localSheetId="3">#REF!</definedName>
    <definedName name="_________DAT10" localSheetId="4">#REF!</definedName>
    <definedName name="_________DAT10">#REF!</definedName>
    <definedName name="_________DAT11" localSheetId="3">#REF!</definedName>
    <definedName name="_________DAT11" localSheetId="4">#REF!</definedName>
    <definedName name="_________DAT11">#REF!</definedName>
    <definedName name="_________DAT12" localSheetId="3">#REF!</definedName>
    <definedName name="_________DAT12" localSheetId="4">#REF!</definedName>
    <definedName name="_________DAT12">#REF!</definedName>
    <definedName name="_________DAT13" localSheetId="3">#REF!</definedName>
    <definedName name="_________DAT13" localSheetId="4">#REF!</definedName>
    <definedName name="_________DAT13">#REF!</definedName>
    <definedName name="_________DAT15" localSheetId="3">#REF!</definedName>
    <definedName name="_________DAT15" localSheetId="4">#REF!</definedName>
    <definedName name="_________DAT15">#REF!</definedName>
    <definedName name="_________DAT16" localSheetId="3">#REF!</definedName>
    <definedName name="_________DAT16" localSheetId="4">#REF!</definedName>
    <definedName name="_________DAT16">#REF!</definedName>
    <definedName name="_________DAT17" localSheetId="3">#REF!</definedName>
    <definedName name="_________DAT17" localSheetId="4">#REF!</definedName>
    <definedName name="_________DAT17">#REF!</definedName>
    <definedName name="_________DAT18" localSheetId="3">#REF!</definedName>
    <definedName name="_________DAT18" localSheetId="4">#REF!</definedName>
    <definedName name="_________DAT18">#REF!</definedName>
    <definedName name="_________DAT19" localSheetId="3">#REF!</definedName>
    <definedName name="_________DAT19" localSheetId="4">#REF!</definedName>
    <definedName name="_________DAT19">#REF!</definedName>
    <definedName name="_________DAT2" localSheetId="3">#REF!</definedName>
    <definedName name="_________DAT2" localSheetId="4">#REF!</definedName>
    <definedName name="_________DAT2">#REF!</definedName>
    <definedName name="_________DAT20" localSheetId="3">#REF!</definedName>
    <definedName name="_________DAT20" localSheetId="4">#REF!</definedName>
    <definedName name="_________DAT20">#REF!</definedName>
    <definedName name="_________DAT21" localSheetId="3">#REF!</definedName>
    <definedName name="_________DAT21" localSheetId="4">#REF!</definedName>
    <definedName name="_________DAT21">#REF!</definedName>
    <definedName name="_________DAT3" localSheetId="3">#REF!</definedName>
    <definedName name="_________DAT3" localSheetId="4">#REF!</definedName>
    <definedName name="_________DAT3">#REF!</definedName>
    <definedName name="_________DAT4" localSheetId="3">#REF!</definedName>
    <definedName name="_________DAT4" localSheetId="4">#REF!</definedName>
    <definedName name="_________DAT4">#REF!</definedName>
    <definedName name="_________DAT5" localSheetId="3">#REF!</definedName>
    <definedName name="_________DAT5" localSheetId="4">#REF!</definedName>
    <definedName name="_________DAT5">#REF!</definedName>
    <definedName name="_________DAT6" localSheetId="3">#REF!</definedName>
    <definedName name="_________DAT6" localSheetId="4">#REF!</definedName>
    <definedName name="_________DAT6">#REF!</definedName>
    <definedName name="_________DAT7" localSheetId="3">#REF!</definedName>
    <definedName name="_________DAT7" localSheetId="4">#REF!</definedName>
    <definedName name="_________DAT7">#REF!</definedName>
    <definedName name="_________DAT8" localSheetId="3">#REF!</definedName>
    <definedName name="_________DAT8" localSheetId="4">#REF!</definedName>
    <definedName name="_________DAT8">#REF!</definedName>
    <definedName name="_________DAT9" localSheetId="3">#REF!</definedName>
    <definedName name="_________DAT9" localSheetId="4">#REF!</definedName>
    <definedName name="_________DAT9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DAT1" localSheetId="3">'[13]เงินประกันสัญญาระยะสั้น-ยาว3'!#REF!</definedName>
    <definedName name="________DAT1" localSheetId="4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3">#REF!</definedName>
    <definedName name="________DAT10" localSheetId="4">#REF!</definedName>
    <definedName name="________DAT10">#REF!</definedName>
    <definedName name="________DAT11" localSheetId="3">#REF!</definedName>
    <definedName name="________DAT11" localSheetId="4">#REF!</definedName>
    <definedName name="________DAT11">#REF!</definedName>
    <definedName name="________DAT12" localSheetId="3">#REF!</definedName>
    <definedName name="________DAT12" localSheetId="4">#REF!</definedName>
    <definedName name="________DAT12">#REF!</definedName>
    <definedName name="________DAT13" localSheetId="3">#REF!</definedName>
    <definedName name="________DAT13" localSheetId="4">#REF!</definedName>
    <definedName name="________DAT13">#REF!</definedName>
    <definedName name="________DAT14" localSheetId="3">#REF!</definedName>
    <definedName name="________DAT14" localSheetId="4">#REF!</definedName>
    <definedName name="________DAT14">#REF!</definedName>
    <definedName name="________DAT15" localSheetId="3">#REF!</definedName>
    <definedName name="________DAT15" localSheetId="4">#REF!</definedName>
    <definedName name="________DAT15">#REF!</definedName>
    <definedName name="________DAT16" localSheetId="3">#REF!</definedName>
    <definedName name="________DAT16" localSheetId="4">#REF!</definedName>
    <definedName name="________DAT16">#REF!</definedName>
    <definedName name="________DAT17" localSheetId="3">#REF!</definedName>
    <definedName name="________DAT17" localSheetId="4">#REF!</definedName>
    <definedName name="________DAT17">#REF!</definedName>
    <definedName name="________DAT18" localSheetId="3">#REF!</definedName>
    <definedName name="________DAT18" localSheetId="4">#REF!</definedName>
    <definedName name="________DAT18">#REF!</definedName>
    <definedName name="________DAT19" localSheetId="3">#REF!</definedName>
    <definedName name="________DAT19" localSheetId="4">#REF!</definedName>
    <definedName name="________DAT19">#REF!</definedName>
    <definedName name="________DAT2" localSheetId="3">#REF!</definedName>
    <definedName name="________DAT2" localSheetId="4">#REF!</definedName>
    <definedName name="________DAT2">#REF!</definedName>
    <definedName name="________DAT20" localSheetId="3">#REF!</definedName>
    <definedName name="________DAT20" localSheetId="4">#REF!</definedName>
    <definedName name="________DAT20">#REF!</definedName>
    <definedName name="________DAT21" localSheetId="3">#REF!</definedName>
    <definedName name="________DAT21" localSheetId="4">#REF!</definedName>
    <definedName name="________DAT21">#REF!</definedName>
    <definedName name="________DAT3" localSheetId="3">#REF!</definedName>
    <definedName name="________DAT3" localSheetId="4">#REF!</definedName>
    <definedName name="________DAT3">#REF!</definedName>
    <definedName name="________DAT4" localSheetId="3">#REF!</definedName>
    <definedName name="________DAT4" localSheetId="4">#REF!</definedName>
    <definedName name="________DAT4">#REF!</definedName>
    <definedName name="________DAT5" localSheetId="3">'[13]เงินประกันสัญญาระยะสั้น-ยาว3'!#REF!</definedName>
    <definedName name="________DAT5" localSheetId="4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3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3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3">#REF!</definedName>
    <definedName name="________DAT8" localSheetId="4">#REF!</definedName>
    <definedName name="________DAT8">#REF!</definedName>
    <definedName name="________DAT9" localSheetId="3">#REF!</definedName>
    <definedName name="________DAT9" localSheetId="4">#REF!</definedName>
    <definedName name="________DAT9">#REF!</definedName>
    <definedName name="_______DAT1" localSheetId="3">#REF!</definedName>
    <definedName name="_______DAT1" localSheetId="4">#REF!</definedName>
    <definedName name="_______DAT1">#REF!</definedName>
    <definedName name="_______DAT10" localSheetId="3">#REF!</definedName>
    <definedName name="_______DAT10" localSheetId="4">#REF!</definedName>
    <definedName name="_______DAT10">#REF!</definedName>
    <definedName name="_______DAT11" localSheetId="3">#REF!</definedName>
    <definedName name="_______DAT11" localSheetId="4">#REF!</definedName>
    <definedName name="_______DAT11">#REF!</definedName>
    <definedName name="_______DAT12" localSheetId="3">#REF!</definedName>
    <definedName name="_______DAT12" localSheetId="4">#REF!</definedName>
    <definedName name="_______DAT12">#REF!</definedName>
    <definedName name="_______DAT13" localSheetId="3">#REF!</definedName>
    <definedName name="_______DAT13" localSheetId="4">#REF!</definedName>
    <definedName name="_______DAT13">#REF!</definedName>
    <definedName name="_______DAT14" localSheetId="3">#REF!</definedName>
    <definedName name="_______DAT14" localSheetId="4">#REF!</definedName>
    <definedName name="_______DAT14">#REF!</definedName>
    <definedName name="_______DAT15" localSheetId="3">#REF!</definedName>
    <definedName name="_______DAT15" localSheetId="4">#REF!</definedName>
    <definedName name="_______DAT15">#REF!</definedName>
    <definedName name="_______DAT16" localSheetId="3">#REF!</definedName>
    <definedName name="_______DAT16" localSheetId="4">#REF!</definedName>
    <definedName name="_______DAT16">#REF!</definedName>
    <definedName name="_______DAT17" localSheetId="3">#REF!</definedName>
    <definedName name="_______DAT17" localSheetId="4">#REF!</definedName>
    <definedName name="_______DAT17">#REF!</definedName>
    <definedName name="_______DAT18" localSheetId="3">#REF!</definedName>
    <definedName name="_______DAT18" localSheetId="4">#REF!</definedName>
    <definedName name="_______DAT18">#REF!</definedName>
    <definedName name="_______DAT19" localSheetId="3">#REF!</definedName>
    <definedName name="_______DAT19" localSheetId="4">#REF!</definedName>
    <definedName name="_______DAT19">#REF!</definedName>
    <definedName name="_______DAT2" localSheetId="3">#REF!</definedName>
    <definedName name="_______DAT2" localSheetId="4">#REF!</definedName>
    <definedName name="_______DAT2">#REF!</definedName>
    <definedName name="_______DAT20" localSheetId="3">#REF!</definedName>
    <definedName name="_______DAT20" localSheetId="4">#REF!</definedName>
    <definedName name="_______DAT20">#REF!</definedName>
    <definedName name="_______DAT21" localSheetId="3">#REF!</definedName>
    <definedName name="_______DAT21" localSheetId="4">#REF!</definedName>
    <definedName name="_______DAT21">#REF!</definedName>
    <definedName name="_______DAT3" localSheetId="3">#REF!</definedName>
    <definedName name="_______DAT3" localSheetId="4">#REF!</definedName>
    <definedName name="_______DAT3">#REF!</definedName>
    <definedName name="_______DAT4" localSheetId="3">#REF!</definedName>
    <definedName name="_______DAT4" localSheetId="4">#REF!</definedName>
    <definedName name="_______DAT4">#REF!</definedName>
    <definedName name="_______DAT5" localSheetId="3">#REF!</definedName>
    <definedName name="_______DAT5" localSheetId="4">#REF!</definedName>
    <definedName name="_______DAT5">#REF!</definedName>
    <definedName name="_______DAT6" localSheetId="3">#REF!</definedName>
    <definedName name="_______DAT6" localSheetId="4">#REF!</definedName>
    <definedName name="_______DAT6">#REF!</definedName>
    <definedName name="_______DAT7" localSheetId="3">#REF!</definedName>
    <definedName name="_______DAT7" localSheetId="4">#REF!</definedName>
    <definedName name="_______DAT7">#REF!</definedName>
    <definedName name="_______DAT8" localSheetId="3">#REF!</definedName>
    <definedName name="_______DAT8" localSheetId="4">#REF!</definedName>
    <definedName name="_______DAT8">#REF!</definedName>
    <definedName name="_______DAT9" localSheetId="3">#REF!</definedName>
    <definedName name="_______DAT9" localSheetId="4">#REF!</definedName>
    <definedName name="_______DAT9">#REF!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DAT1" localSheetId="3">#REF!</definedName>
    <definedName name="______DAT1" localSheetId="4">#REF!</definedName>
    <definedName name="______DAT1">#REF!</definedName>
    <definedName name="______DAT10" localSheetId="3">#REF!</definedName>
    <definedName name="______DAT10" localSheetId="4">#REF!</definedName>
    <definedName name="______DAT10">#REF!</definedName>
    <definedName name="______DAT11" localSheetId="3">#REF!</definedName>
    <definedName name="______DAT11" localSheetId="4">#REF!</definedName>
    <definedName name="______DAT11">#REF!</definedName>
    <definedName name="______DAT12" localSheetId="3">#REF!</definedName>
    <definedName name="______DAT12" localSheetId="4">#REF!</definedName>
    <definedName name="______DAT12">#REF!</definedName>
    <definedName name="______DAT13" localSheetId="3">#REF!</definedName>
    <definedName name="______DAT13" localSheetId="4">#REF!</definedName>
    <definedName name="______DAT13">#REF!</definedName>
    <definedName name="______DAT14" localSheetId="3">#REF!</definedName>
    <definedName name="______DAT14" localSheetId="4">#REF!</definedName>
    <definedName name="______DAT14">#REF!</definedName>
    <definedName name="______DAT15" localSheetId="3">#REF!</definedName>
    <definedName name="______DAT15" localSheetId="4">#REF!</definedName>
    <definedName name="______DAT15">#REF!</definedName>
    <definedName name="______DAT16" localSheetId="3">#REF!</definedName>
    <definedName name="______DAT16" localSheetId="4">#REF!</definedName>
    <definedName name="______DAT16">#REF!</definedName>
    <definedName name="______DAT17" localSheetId="3">#REF!</definedName>
    <definedName name="______DAT17" localSheetId="4">#REF!</definedName>
    <definedName name="______DAT17">#REF!</definedName>
    <definedName name="______DAT18" localSheetId="3">#REF!</definedName>
    <definedName name="______DAT18" localSheetId="4">#REF!</definedName>
    <definedName name="______DAT18">#REF!</definedName>
    <definedName name="______DAT19" localSheetId="3">#REF!</definedName>
    <definedName name="______DAT19" localSheetId="4">#REF!</definedName>
    <definedName name="______DAT19">#REF!</definedName>
    <definedName name="______DAT2" localSheetId="3">#REF!</definedName>
    <definedName name="______DAT2" localSheetId="4">#REF!</definedName>
    <definedName name="______DAT2">#REF!</definedName>
    <definedName name="______DAT20" localSheetId="3">#REF!</definedName>
    <definedName name="______DAT20" localSheetId="4">#REF!</definedName>
    <definedName name="______DAT20">#REF!</definedName>
    <definedName name="______DAT21" localSheetId="3">#REF!</definedName>
    <definedName name="______DAT21" localSheetId="4">#REF!</definedName>
    <definedName name="______DAT21">#REF!</definedName>
    <definedName name="______DAT3" localSheetId="3">#REF!</definedName>
    <definedName name="______DAT3" localSheetId="4">#REF!</definedName>
    <definedName name="______DAT3">#REF!</definedName>
    <definedName name="______DAT4" localSheetId="3">#REF!</definedName>
    <definedName name="______DAT4" localSheetId="4">#REF!</definedName>
    <definedName name="______DAT4">#REF!</definedName>
    <definedName name="______DAT5" localSheetId="3">#REF!</definedName>
    <definedName name="______DAT5" localSheetId="4">#REF!</definedName>
    <definedName name="______DAT5">#REF!</definedName>
    <definedName name="______DAT6" localSheetId="3">#REF!</definedName>
    <definedName name="______DAT6" localSheetId="4">#REF!</definedName>
    <definedName name="______DAT6">#REF!</definedName>
    <definedName name="______DAT7" localSheetId="3">#REF!</definedName>
    <definedName name="______DAT7" localSheetId="4">#REF!</definedName>
    <definedName name="______DAT7">#REF!</definedName>
    <definedName name="______DAT8" localSheetId="3">#REF!</definedName>
    <definedName name="______DAT8" localSheetId="4">#REF!</definedName>
    <definedName name="______DAT8">#REF!</definedName>
    <definedName name="______DAT9" localSheetId="3">#REF!</definedName>
    <definedName name="______DAT9" localSheetId="4">#REF!</definedName>
    <definedName name="______DAT9">#REF!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DAT1" localSheetId="3">#REF!</definedName>
    <definedName name="_____DAT1" localSheetId="4">#REF!</definedName>
    <definedName name="_____DAT1">#REF!</definedName>
    <definedName name="_____DAT10" localSheetId="3">#REF!</definedName>
    <definedName name="_____DAT10" localSheetId="4">#REF!</definedName>
    <definedName name="_____DAT10">#REF!</definedName>
    <definedName name="_____DAT11" localSheetId="3">#REF!</definedName>
    <definedName name="_____DAT11" localSheetId="4">#REF!</definedName>
    <definedName name="_____DAT11">#REF!</definedName>
    <definedName name="_____DAT12" localSheetId="3">#REF!</definedName>
    <definedName name="_____DAT12" localSheetId="4">#REF!</definedName>
    <definedName name="_____DAT12">#REF!</definedName>
    <definedName name="_____DAT13" localSheetId="3">#REF!</definedName>
    <definedName name="_____DAT13" localSheetId="4">#REF!</definedName>
    <definedName name="_____DAT13">#REF!</definedName>
    <definedName name="_____DAT14" localSheetId="3">#REF!</definedName>
    <definedName name="_____DAT14" localSheetId="4">#REF!</definedName>
    <definedName name="_____DAT14">#REF!</definedName>
    <definedName name="_____DAT15" localSheetId="3">#REF!</definedName>
    <definedName name="_____DAT15" localSheetId="4">#REF!</definedName>
    <definedName name="_____DAT15">#REF!</definedName>
    <definedName name="_____DAT16" localSheetId="3">#REF!</definedName>
    <definedName name="_____DAT16" localSheetId="4">#REF!</definedName>
    <definedName name="_____DAT16">#REF!</definedName>
    <definedName name="_____DAT17" localSheetId="3">#REF!</definedName>
    <definedName name="_____DAT17" localSheetId="4">#REF!</definedName>
    <definedName name="_____DAT17">#REF!</definedName>
    <definedName name="_____DAT18" localSheetId="3">#REF!</definedName>
    <definedName name="_____DAT18" localSheetId="4">#REF!</definedName>
    <definedName name="_____DAT18">#REF!</definedName>
    <definedName name="_____DAT19" localSheetId="3">#REF!</definedName>
    <definedName name="_____DAT19" localSheetId="4">#REF!</definedName>
    <definedName name="_____DAT19">#REF!</definedName>
    <definedName name="_____DAT2" localSheetId="3">#REF!</definedName>
    <definedName name="_____DAT2" localSheetId="4">#REF!</definedName>
    <definedName name="_____DAT2">#REF!</definedName>
    <definedName name="_____DAT20" localSheetId="3">#REF!</definedName>
    <definedName name="_____DAT20" localSheetId="4">#REF!</definedName>
    <definedName name="_____DAT20">#REF!</definedName>
    <definedName name="_____DAT21" localSheetId="3">#REF!</definedName>
    <definedName name="_____DAT21" localSheetId="4">#REF!</definedName>
    <definedName name="_____DAT21">#REF!</definedName>
    <definedName name="_____DAT3" localSheetId="3">#REF!</definedName>
    <definedName name="_____DAT3" localSheetId="4">#REF!</definedName>
    <definedName name="_____DAT3">#REF!</definedName>
    <definedName name="_____DAT4" localSheetId="3">#REF!</definedName>
    <definedName name="_____DAT4" localSheetId="4">#REF!</definedName>
    <definedName name="_____DAT4">#REF!</definedName>
    <definedName name="_____DAT5" localSheetId="3">#REF!</definedName>
    <definedName name="_____DAT5" localSheetId="4">#REF!</definedName>
    <definedName name="_____DAT5">#REF!</definedName>
    <definedName name="_____DAT6" localSheetId="3">#REF!</definedName>
    <definedName name="_____DAT6" localSheetId="4">#REF!</definedName>
    <definedName name="_____DAT6">#REF!</definedName>
    <definedName name="_____DAT7" localSheetId="3">#REF!</definedName>
    <definedName name="_____DAT7" localSheetId="4">#REF!</definedName>
    <definedName name="_____DAT7">#REF!</definedName>
    <definedName name="_____DAT8" localSheetId="3">#REF!</definedName>
    <definedName name="_____DAT8" localSheetId="4">#REF!</definedName>
    <definedName name="_____DAT8">#REF!</definedName>
    <definedName name="_____DAT9" localSheetId="3">#REF!</definedName>
    <definedName name="_____DAT9" localSheetId="4">#REF!</definedName>
    <definedName name="_____DAT9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ADD1">#N/A</definedName>
    <definedName name="____ADD12" localSheetId="5">HAJIME:OWARI</definedName>
    <definedName name="____ADD12" localSheetId="1">HAJIME:OWARI</definedName>
    <definedName name="____ADD12" localSheetId="3">HAJIME:OWARI</definedName>
    <definedName name="____ADD12" localSheetId="4">HAJIME:OWARI</definedName>
    <definedName name="____ADD12">HAJIME:OWARI</definedName>
    <definedName name="____ADD2" localSheetId="5">STOP:STOPE</definedName>
    <definedName name="____ADD2" localSheetId="1">STOP:STOPE</definedName>
    <definedName name="____ADD2" localSheetId="3">STOP:STOPE</definedName>
    <definedName name="____ADD2" localSheetId="4">STOP:STOPE</definedName>
    <definedName name="____ADD2">STOP:STOPE</definedName>
    <definedName name="____Cup2" localSheetId="5">STOP:STOPE</definedName>
    <definedName name="____Cup2" localSheetId="1">STOP:STOPE</definedName>
    <definedName name="____Cup2" localSheetId="3">STOP:STOPE</definedName>
    <definedName name="____Cup2" localSheetId="4">STOP:STOPE</definedName>
    <definedName name="____Cup2">STOP:STOPE</definedName>
    <definedName name="____DAT1" localSheetId="3">#REF!</definedName>
    <definedName name="____DAT1" localSheetId="4">#REF!</definedName>
    <definedName name="____DAT1">#REF!</definedName>
    <definedName name="____DAT10" localSheetId="3">#REF!</definedName>
    <definedName name="____DAT10" localSheetId="4">#REF!</definedName>
    <definedName name="____DAT10">#REF!</definedName>
    <definedName name="____DAT11" localSheetId="3">#REF!</definedName>
    <definedName name="____DAT11" localSheetId="4">#REF!</definedName>
    <definedName name="____DAT11">#REF!</definedName>
    <definedName name="____DAT12" localSheetId="3">#REF!</definedName>
    <definedName name="____DAT12" localSheetId="4">#REF!</definedName>
    <definedName name="____DAT12">#REF!</definedName>
    <definedName name="____DAT13" localSheetId="3">#REF!</definedName>
    <definedName name="____DAT13" localSheetId="4">#REF!</definedName>
    <definedName name="____DAT13">#REF!</definedName>
    <definedName name="____DAT14" localSheetId="3">#REF!</definedName>
    <definedName name="____DAT14" localSheetId="4">#REF!</definedName>
    <definedName name="____DAT14">#REF!</definedName>
    <definedName name="____DAT15" localSheetId="3">#REF!</definedName>
    <definedName name="____DAT15" localSheetId="4">#REF!</definedName>
    <definedName name="____DAT15">#REF!</definedName>
    <definedName name="____DAT16" localSheetId="3">#REF!</definedName>
    <definedName name="____DAT16" localSheetId="4">#REF!</definedName>
    <definedName name="____DAT16">#REF!</definedName>
    <definedName name="____DAT17" localSheetId="3">#REF!</definedName>
    <definedName name="____DAT17" localSheetId="4">#REF!</definedName>
    <definedName name="____DAT17">#REF!</definedName>
    <definedName name="____DAT18" localSheetId="3">#REF!</definedName>
    <definedName name="____DAT18" localSheetId="4">#REF!</definedName>
    <definedName name="____DAT18">#REF!</definedName>
    <definedName name="____DAT19" localSheetId="3">#REF!</definedName>
    <definedName name="____DAT19" localSheetId="4">#REF!</definedName>
    <definedName name="____DAT19">#REF!</definedName>
    <definedName name="____DAT2" localSheetId="3">#REF!</definedName>
    <definedName name="____DAT2" localSheetId="4">#REF!</definedName>
    <definedName name="____DAT2">#REF!</definedName>
    <definedName name="____DAT20" localSheetId="3">#REF!</definedName>
    <definedName name="____DAT20" localSheetId="4">#REF!</definedName>
    <definedName name="____DAT20">#REF!</definedName>
    <definedName name="____DAT21" localSheetId="3">#REF!</definedName>
    <definedName name="____DAT21" localSheetId="4">#REF!</definedName>
    <definedName name="____DAT21">#REF!</definedName>
    <definedName name="____DAT3" localSheetId="3">#REF!</definedName>
    <definedName name="____DAT3" localSheetId="4">#REF!</definedName>
    <definedName name="____DAT3">#REF!</definedName>
    <definedName name="____DAT4" localSheetId="3">#REF!</definedName>
    <definedName name="____DAT4" localSheetId="4">#REF!</definedName>
    <definedName name="____DAT4">#REF!</definedName>
    <definedName name="____DAT5" localSheetId="3">#REF!</definedName>
    <definedName name="____DAT5" localSheetId="4">#REF!</definedName>
    <definedName name="____DAT5">#REF!</definedName>
    <definedName name="____DAT6" localSheetId="3">#REF!</definedName>
    <definedName name="____DAT6" localSheetId="4">#REF!</definedName>
    <definedName name="____DAT6">#REF!</definedName>
    <definedName name="____DAT7" localSheetId="3">#REF!</definedName>
    <definedName name="____DAT7" localSheetId="4">#REF!</definedName>
    <definedName name="____DAT7">#REF!</definedName>
    <definedName name="____DAT8" localSheetId="3">#REF!</definedName>
    <definedName name="____DAT8" localSheetId="4">#REF!</definedName>
    <definedName name="____DAT8">#REF!</definedName>
    <definedName name="____DAT9" localSheetId="3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3">#REF!</definedName>
    <definedName name="___DAT1" localSheetId="4">#REF!</definedName>
    <definedName name="___DAT1">#REF!</definedName>
    <definedName name="___DAT10" localSheetId="3">#REF!</definedName>
    <definedName name="___DAT10" localSheetId="4">#REF!</definedName>
    <definedName name="___DAT10">#REF!</definedName>
    <definedName name="___DAT11" localSheetId="3">#REF!</definedName>
    <definedName name="___DAT11" localSheetId="4">#REF!</definedName>
    <definedName name="___DAT11">#REF!</definedName>
    <definedName name="___DAT12" localSheetId="3">#REF!</definedName>
    <definedName name="___DAT12" localSheetId="4">#REF!</definedName>
    <definedName name="___DAT12">#REF!</definedName>
    <definedName name="___DAT13" localSheetId="3">#REF!</definedName>
    <definedName name="___DAT13" localSheetId="4">#REF!</definedName>
    <definedName name="___DAT13">#REF!</definedName>
    <definedName name="___DAT14" localSheetId="3">#REF!</definedName>
    <definedName name="___DAT14" localSheetId="4">#REF!</definedName>
    <definedName name="___DAT14">#REF!</definedName>
    <definedName name="___DAT15" localSheetId="3">#REF!</definedName>
    <definedName name="___DAT15" localSheetId="4">#REF!</definedName>
    <definedName name="___DAT15">#REF!</definedName>
    <definedName name="___DAT16" localSheetId="3">#REF!</definedName>
    <definedName name="___DAT16" localSheetId="4">#REF!</definedName>
    <definedName name="___DAT16">#REF!</definedName>
    <definedName name="___DAT17" localSheetId="3">#REF!</definedName>
    <definedName name="___DAT17" localSheetId="4">#REF!</definedName>
    <definedName name="___DAT17">#REF!</definedName>
    <definedName name="___DAT18" localSheetId="3">#REF!</definedName>
    <definedName name="___DAT18" localSheetId="4">#REF!</definedName>
    <definedName name="___DAT18">#REF!</definedName>
    <definedName name="___DAT19" localSheetId="3">#REF!</definedName>
    <definedName name="___DAT19" localSheetId="4">#REF!</definedName>
    <definedName name="___DAT19">#REF!</definedName>
    <definedName name="___DAT2" localSheetId="3">#REF!</definedName>
    <definedName name="___DAT2" localSheetId="4">#REF!</definedName>
    <definedName name="___DAT2">#REF!</definedName>
    <definedName name="___DAT20" localSheetId="3">#REF!</definedName>
    <definedName name="___DAT20" localSheetId="4">#REF!</definedName>
    <definedName name="___DAT20">#REF!</definedName>
    <definedName name="___DAT21" localSheetId="3">#REF!</definedName>
    <definedName name="___DAT21" localSheetId="4">#REF!</definedName>
    <definedName name="___DAT21">#REF!</definedName>
    <definedName name="___DAT3" localSheetId="3">#REF!</definedName>
    <definedName name="___DAT3" localSheetId="4">#REF!</definedName>
    <definedName name="___DAT3">#REF!</definedName>
    <definedName name="___DAT4" localSheetId="3">#REF!</definedName>
    <definedName name="___DAT4" localSheetId="4">#REF!</definedName>
    <definedName name="___DAT4">#REF!</definedName>
    <definedName name="___DAT5" localSheetId="3">#REF!</definedName>
    <definedName name="___DAT5" localSheetId="4">#REF!</definedName>
    <definedName name="___DAT5">#REF!</definedName>
    <definedName name="___DAT6" localSheetId="3">#REF!</definedName>
    <definedName name="___DAT6" localSheetId="4">#REF!</definedName>
    <definedName name="___DAT6">#REF!</definedName>
    <definedName name="___DAT7" localSheetId="3">#REF!</definedName>
    <definedName name="___DAT7" localSheetId="4">#REF!</definedName>
    <definedName name="___DAT7">#REF!</definedName>
    <definedName name="___DAT8" localSheetId="3">#REF!</definedName>
    <definedName name="___DAT8" localSheetId="4">#REF!</definedName>
    <definedName name="___DAT8">#REF!</definedName>
    <definedName name="___DAT9" localSheetId="3">#REF!</definedName>
    <definedName name="___DAT9" localSheetId="4">#REF!</definedName>
    <definedName name="___DAT9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ADD1">#N/A</definedName>
    <definedName name="__ADD12" localSheetId="5">HAJIME:OWARI</definedName>
    <definedName name="__ADD12" localSheetId="1">HAJIME:OWARI</definedName>
    <definedName name="__ADD12" localSheetId="3">HAJIME:OWARI</definedName>
    <definedName name="__ADD12" localSheetId="4">HAJIME:OWARI</definedName>
    <definedName name="__ADD12">HAJIME:OWARI</definedName>
    <definedName name="__ADD2" localSheetId="5">STOP:STOPE</definedName>
    <definedName name="__ADD2" localSheetId="1">STOP:STOPE</definedName>
    <definedName name="__ADD2" localSheetId="3">STOP:STOPE</definedName>
    <definedName name="__ADD2" localSheetId="4">STOP:STOPE</definedName>
    <definedName name="__ADD2">STOP:STOPE</definedName>
    <definedName name="__Cup2" localSheetId="5">STOP:STOPE</definedName>
    <definedName name="__Cup2" localSheetId="1">STOP:STOPE</definedName>
    <definedName name="__Cup2" localSheetId="3">STOP:STOPE</definedName>
    <definedName name="__Cup2" localSheetId="4">STOP:STOPE</definedName>
    <definedName name="__Cup2">STOP:STOPE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 localSheetId="4">#REF!</definedName>
    <definedName name="__DAT12">#REF!</definedName>
    <definedName name="__DAT13" localSheetId="3">#REF!</definedName>
    <definedName name="__DAT13" localSheetId="4">#REF!</definedName>
    <definedName name="__DAT13">#REF!</definedName>
    <definedName name="__DAT14" localSheetId="3">#REF!</definedName>
    <definedName name="__DAT14" localSheetId="4">#REF!</definedName>
    <definedName name="__DAT14">#REF!</definedName>
    <definedName name="__DAT15" localSheetId="3">#REF!</definedName>
    <definedName name="__DAT15" localSheetId="4">#REF!</definedName>
    <definedName name="__DAT15">#REF!</definedName>
    <definedName name="__DAT16" localSheetId="3">#REF!</definedName>
    <definedName name="__DAT16" localSheetId="4">#REF!</definedName>
    <definedName name="__DAT16">#REF!</definedName>
    <definedName name="__DAT17" localSheetId="3">#REF!</definedName>
    <definedName name="__DAT17" localSheetId="4">#REF!</definedName>
    <definedName name="__DAT17">#REF!</definedName>
    <definedName name="__DAT18" localSheetId="3">#REF!</definedName>
    <definedName name="__DAT18" localSheetId="4">#REF!</definedName>
    <definedName name="__DAT18">#REF!</definedName>
    <definedName name="__DAT19" localSheetId="3">#REF!</definedName>
    <definedName name="__DAT19" localSheetId="4">#REF!</definedName>
    <definedName name="__DAT19">#REF!</definedName>
    <definedName name="__DAT2" localSheetId="3">#REF!</definedName>
    <definedName name="__DAT2" localSheetId="4">#REF!</definedName>
    <definedName name="__DAT2">#REF!</definedName>
    <definedName name="__DAT20" localSheetId="3">#REF!</definedName>
    <definedName name="__DAT20" localSheetId="4">#REF!</definedName>
    <definedName name="__DAT20">#REF!</definedName>
    <definedName name="__DAT21" localSheetId="3">#REF!</definedName>
    <definedName name="__DAT21" localSheetId="4">#REF!</definedName>
    <definedName name="__DAT21">#REF!</definedName>
    <definedName name="__DAT3" localSheetId="3">#REF!</definedName>
    <definedName name="__DAT3" localSheetId="4">#REF!</definedName>
    <definedName name="__DAT3">#REF!</definedName>
    <definedName name="__DAT4" localSheetId="3">#REF!</definedName>
    <definedName name="__DAT4" localSheetId="4">#REF!</definedName>
    <definedName name="__DAT4">#REF!</definedName>
    <definedName name="__DAT5" localSheetId="3">#REF!</definedName>
    <definedName name="__DAT5" localSheetId="4">#REF!</definedName>
    <definedName name="__DAT5">#REF!</definedName>
    <definedName name="__DAT6" localSheetId="3">#REF!</definedName>
    <definedName name="__DAT6" localSheetId="4">#REF!</definedName>
    <definedName name="__DAT6">#REF!</definedName>
    <definedName name="__DAT7" localSheetId="3">#REF!</definedName>
    <definedName name="__DAT7" localSheetId="4">#REF!</definedName>
    <definedName name="__DAT7">#REF!</definedName>
    <definedName name="__DAT8" localSheetId="3">#REF!</definedName>
    <definedName name="__DAT8" localSheetId="4">#REF!</definedName>
    <definedName name="__DAT8">#REF!</definedName>
    <definedName name="__DAT9" localSheetId="3">#REF!</definedName>
    <definedName name="__DAT9" localSheetId="4">#REF!</definedName>
    <definedName name="__DAT9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2" localSheetId="3">'[2]ลูกหนี้(เก่า)'!#REF!</definedName>
    <definedName name="_2" localSheetId="4">'[2]ลูกหนี้(เก่า)'!#REF!</definedName>
    <definedName name="_2">'[2]ลูกหนี้(เก่า)'!#REF!</definedName>
    <definedName name="_40113" localSheetId="3">#REF!</definedName>
    <definedName name="_40113" localSheetId="4">#REF!</definedName>
    <definedName name="_40113">#REF!</definedName>
    <definedName name="_40120" localSheetId="3">#REF!</definedName>
    <definedName name="_40120" localSheetId="4">#REF!</definedName>
    <definedName name="_40120">#REF!</definedName>
    <definedName name="_40128" localSheetId="3">#REF!</definedName>
    <definedName name="_40128" localSheetId="4">#REF!</definedName>
    <definedName name="_40128">#REF!</definedName>
    <definedName name="_40132" localSheetId="3">#REF!</definedName>
    <definedName name="_40132" localSheetId="4">#REF!</definedName>
    <definedName name="_40132">#REF!</definedName>
    <definedName name="_40133" localSheetId="3">#REF!</definedName>
    <definedName name="_40133" localSheetId="4">#REF!</definedName>
    <definedName name="_40133">#REF!</definedName>
    <definedName name="_40138" localSheetId="3">#REF!</definedName>
    <definedName name="_40138" localSheetId="4">#REF!</definedName>
    <definedName name="_40138">#REF!</definedName>
    <definedName name="_40155" localSheetId="3">#REF!</definedName>
    <definedName name="_40155" localSheetId="4">#REF!</definedName>
    <definedName name="_40155">#REF!</definedName>
    <definedName name="_40213" localSheetId="3">#REF!</definedName>
    <definedName name="_40213" localSheetId="4">#REF!</definedName>
    <definedName name="_40213">#REF!</definedName>
    <definedName name="_40220" localSheetId="3">#REF!</definedName>
    <definedName name="_40220" localSheetId="4">#REF!</definedName>
    <definedName name="_40220">#REF!</definedName>
    <definedName name="_40230" localSheetId="3">#REF!</definedName>
    <definedName name="_40230" localSheetId="4">#REF!</definedName>
    <definedName name="_40230">#REF!</definedName>
    <definedName name="_40232" localSheetId="3">#REF!</definedName>
    <definedName name="_40232" localSheetId="4">#REF!</definedName>
    <definedName name="_40232">#REF!</definedName>
    <definedName name="_40233" localSheetId="3">#REF!</definedName>
    <definedName name="_40233" localSheetId="4">#REF!</definedName>
    <definedName name="_40233">#REF!</definedName>
    <definedName name="_40238" localSheetId="3">#REF!</definedName>
    <definedName name="_40238" localSheetId="4">#REF!</definedName>
    <definedName name="_40238">#REF!</definedName>
    <definedName name="_40239" localSheetId="3">#REF!</definedName>
    <definedName name="_40239" localSheetId="4">#REF!</definedName>
    <definedName name="_40239">#REF!</definedName>
    <definedName name="_40255" localSheetId="3">#REF!</definedName>
    <definedName name="_40255" localSheetId="4">#REF!</definedName>
    <definedName name="_40255">#REF!</definedName>
    <definedName name="_40511" localSheetId="3">#REF!</definedName>
    <definedName name="_40511" localSheetId="4">#REF!</definedName>
    <definedName name="_40511">#REF!</definedName>
    <definedName name="_40513" localSheetId="3">#REF!</definedName>
    <definedName name="_40513" localSheetId="4">#REF!</definedName>
    <definedName name="_40513">#REF!</definedName>
    <definedName name="_40813" localSheetId="3">#REF!</definedName>
    <definedName name="_40813" localSheetId="4">#REF!</definedName>
    <definedName name="_40813">#REF!</definedName>
    <definedName name="_40820" localSheetId="3">#REF!</definedName>
    <definedName name="_40820" localSheetId="4">#REF!</definedName>
    <definedName name="_40820">#REF!</definedName>
    <definedName name="_40832" localSheetId="3">#REF!</definedName>
    <definedName name="_40832" localSheetId="4">#REF!</definedName>
    <definedName name="_40832">#REF!</definedName>
    <definedName name="_40838" localSheetId="3">#REF!</definedName>
    <definedName name="_40838" localSheetId="4">#REF!</definedName>
    <definedName name="_40838">#REF!</definedName>
    <definedName name="_40855" localSheetId="3">#REF!</definedName>
    <definedName name="_40855" localSheetId="4">#REF!</definedName>
    <definedName name="_40855">#REF!</definedName>
    <definedName name="_41180" localSheetId="3">#REF!</definedName>
    <definedName name="_41180" localSheetId="4">#REF!</definedName>
    <definedName name="_41180">#REF!</definedName>
    <definedName name="_41185" localSheetId="3">#REF!</definedName>
    <definedName name="_41185" localSheetId="4">#REF!</definedName>
    <definedName name="_41185">#REF!</definedName>
    <definedName name="_41280" localSheetId="3">#REF!</definedName>
    <definedName name="_41280" localSheetId="4">#REF!</definedName>
    <definedName name="_41280">#REF!</definedName>
    <definedName name="_41285" localSheetId="3">#REF!</definedName>
    <definedName name="_41285" localSheetId="4">#REF!</definedName>
    <definedName name="_41285">#REF!</definedName>
    <definedName name="_41580" localSheetId="3">#REF!</definedName>
    <definedName name="_41580" localSheetId="4">#REF!</definedName>
    <definedName name="_41580">#REF!</definedName>
    <definedName name="_41585" localSheetId="3">#REF!</definedName>
    <definedName name="_41585" localSheetId="4">#REF!</definedName>
    <definedName name="_41585">#REF!</definedName>
    <definedName name="_41880" localSheetId="3">#REF!</definedName>
    <definedName name="_41880" localSheetId="4">#REF!</definedName>
    <definedName name="_41880">#REF!</definedName>
    <definedName name="_41885" localSheetId="3">#REF!</definedName>
    <definedName name="_41885" localSheetId="4">#REF!</definedName>
    <definedName name="_41885">#REF!</definedName>
    <definedName name="_42400" localSheetId="3">#REF!</definedName>
    <definedName name="_42400" localSheetId="4">#REF!</definedName>
    <definedName name="_42400">#REF!</definedName>
    <definedName name="_42510" localSheetId="3">#REF!</definedName>
    <definedName name="_42510" localSheetId="4">#REF!</definedName>
    <definedName name="_42510">#REF!</definedName>
    <definedName name="_42520" localSheetId="3">#REF!</definedName>
    <definedName name="_42520" localSheetId="4">#REF!</definedName>
    <definedName name="_42520">#REF!</definedName>
    <definedName name="_42530" localSheetId="3">#REF!</definedName>
    <definedName name="_42530" localSheetId="4">#REF!</definedName>
    <definedName name="_42530">#REF!</definedName>
    <definedName name="_42540" localSheetId="3">#REF!</definedName>
    <definedName name="_42540" localSheetId="4">#REF!</definedName>
    <definedName name="_42540">#REF!</definedName>
    <definedName name="_42550" localSheetId="3">#REF!</definedName>
    <definedName name="_42550" localSheetId="4">#REF!</definedName>
    <definedName name="_42550">#REF!</definedName>
    <definedName name="_42560" localSheetId="3">#REF!</definedName>
    <definedName name="_42560" localSheetId="4">#REF!</definedName>
    <definedName name="_42560">#REF!</definedName>
    <definedName name="_42570" localSheetId="3">#REF!</definedName>
    <definedName name="_42570" localSheetId="4">#REF!</definedName>
    <definedName name="_42570">#REF!</definedName>
    <definedName name="_42580" localSheetId="3">#REF!</definedName>
    <definedName name="_42580" localSheetId="4">#REF!</definedName>
    <definedName name="_42580">#REF!</definedName>
    <definedName name="_42590" localSheetId="3">#REF!</definedName>
    <definedName name="_42590" localSheetId="4">#REF!</definedName>
    <definedName name="_42590">#REF!</definedName>
    <definedName name="_42610" localSheetId="3">#REF!</definedName>
    <definedName name="_42610" localSheetId="4">#REF!</definedName>
    <definedName name="_42610">#REF!</definedName>
    <definedName name="_42620" localSheetId="3">#REF!</definedName>
    <definedName name="_42620" localSheetId="4">#REF!</definedName>
    <definedName name="_42620">#REF!</definedName>
    <definedName name="_42630" localSheetId="3">#REF!</definedName>
    <definedName name="_42630" localSheetId="4">#REF!</definedName>
    <definedName name="_42630">#REF!</definedName>
    <definedName name="_42640" localSheetId="3">#REF!</definedName>
    <definedName name="_42640" localSheetId="4">#REF!</definedName>
    <definedName name="_42640">#REF!</definedName>
    <definedName name="_42650" localSheetId="3">#REF!</definedName>
    <definedName name="_42650" localSheetId="4">#REF!</definedName>
    <definedName name="_42650">#REF!</definedName>
    <definedName name="_42660" localSheetId="3">#REF!</definedName>
    <definedName name="_42660" localSheetId="4">#REF!</definedName>
    <definedName name="_42660">#REF!</definedName>
    <definedName name="_42670" localSheetId="3">#REF!</definedName>
    <definedName name="_42670" localSheetId="4">#REF!</definedName>
    <definedName name="_42670">#REF!</definedName>
    <definedName name="_42680" localSheetId="3">#REF!</definedName>
    <definedName name="_42680" localSheetId="4">#REF!</definedName>
    <definedName name="_42680">#REF!</definedName>
    <definedName name="_42690" localSheetId="3">#REF!</definedName>
    <definedName name="_42690" localSheetId="4">#REF!</definedName>
    <definedName name="_42690">#REF!</definedName>
    <definedName name="_42710" localSheetId="3">#REF!</definedName>
    <definedName name="_42710" localSheetId="4">#REF!</definedName>
    <definedName name="_42710">#REF!</definedName>
    <definedName name="_42720" localSheetId="3">#REF!</definedName>
    <definedName name="_42720" localSheetId="4">#REF!</definedName>
    <definedName name="_42720">#REF!</definedName>
    <definedName name="_42810" localSheetId="3">#REF!</definedName>
    <definedName name="_42810" localSheetId="4">#REF!</definedName>
    <definedName name="_42810">#REF!</definedName>
    <definedName name="_42820" localSheetId="3">#REF!</definedName>
    <definedName name="_42820" localSheetId="4">#REF!</definedName>
    <definedName name="_42820">#REF!</definedName>
    <definedName name="_44010" localSheetId="3">#REF!</definedName>
    <definedName name="_44010" localSheetId="4">#REF!</definedName>
    <definedName name="_44010">#REF!</definedName>
    <definedName name="_44011" localSheetId="3">#REF!</definedName>
    <definedName name="_44011" localSheetId="4">#REF!</definedName>
    <definedName name="_44011">#REF!</definedName>
    <definedName name="_44012" localSheetId="3">#REF!</definedName>
    <definedName name="_44012" localSheetId="4">#REF!</definedName>
    <definedName name="_44012">#REF!</definedName>
    <definedName name="_44013" localSheetId="3">#REF!</definedName>
    <definedName name="_44013" localSheetId="4">#REF!</definedName>
    <definedName name="_44013">#REF!</definedName>
    <definedName name="_44014" localSheetId="3">#REF!</definedName>
    <definedName name="_44014" localSheetId="4">#REF!</definedName>
    <definedName name="_44014">#REF!</definedName>
    <definedName name="_44017" localSheetId="3">#REF!</definedName>
    <definedName name="_44017" localSheetId="4">#REF!</definedName>
    <definedName name="_44017">#REF!</definedName>
    <definedName name="_44018" localSheetId="3">#REF!</definedName>
    <definedName name="_44018" localSheetId="4">#REF!</definedName>
    <definedName name="_44018">#REF!</definedName>
    <definedName name="_44020" localSheetId="3">#REF!</definedName>
    <definedName name="_44020" localSheetId="4">#REF!</definedName>
    <definedName name="_44020">#REF!</definedName>
    <definedName name="_44023" localSheetId="3">#REF!</definedName>
    <definedName name="_44023" localSheetId="4">#REF!</definedName>
    <definedName name="_44023">#REF!</definedName>
    <definedName name="_44025" localSheetId="3">#REF!</definedName>
    <definedName name="_44025" localSheetId="4">#REF!</definedName>
    <definedName name="_44025">#REF!</definedName>
    <definedName name="_44026" localSheetId="3">#REF!</definedName>
    <definedName name="_44026" localSheetId="4">#REF!</definedName>
    <definedName name="_44026">#REF!</definedName>
    <definedName name="_44027" localSheetId="3">#REF!</definedName>
    <definedName name="_44027" localSheetId="4">#REF!</definedName>
    <definedName name="_44027">#REF!</definedName>
    <definedName name="_44028" localSheetId="3">#REF!</definedName>
    <definedName name="_44028" localSheetId="4">#REF!</definedName>
    <definedName name="_44028">#REF!</definedName>
    <definedName name="_44029" localSheetId="3">#REF!</definedName>
    <definedName name="_44029" localSheetId="4">#REF!</definedName>
    <definedName name="_44029">#REF!</definedName>
    <definedName name="_44030" localSheetId="3">#REF!</definedName>
    <definedName name="_44030" localSheetId="4">#REF!</definedName>
    <definedName name="_44030">#REF!</definedName>
    <definedName name="_44031" localSheetId="3">#REF!</definedName>
    <definedName name="_44031" localSheetId="4">#REF!</definedName>
    <definedName name="_44031">#REF!</definedName>
    <definedName name="_44032" localSheetId="3">#REF!</definedName>
    <definedName name="_44032" localSheetId="4">#REF!</definedName>
    <definedName name="_44032">#REF!</definedName>
    <definedName name="_44033" localSheetId="3">#REF!</definedName>
    <definedName name="_44033" localSheetId="4">#REF!</definedName>
    <definedName name="_44033">#REF!</definedName>
    <definedName name="_44034" localSheetId="3">#REF!</definedName>
    <definedName name="_44034" localSheetId="4">#REF!</definedName>
    <definedName name="_44034">#REF!</definedName>
    <definedName name="_44036" localSheetId="3">#REF!</definedName>
    <definedName name="_44036" localSheetId="4">#REF!</definedName>
    <definedName name="_44036">#REF!</definedName>
    <definedName name="_44037" localSheetId="3">#REF!</definedName>
    <definedName name="_44037" localSheetId="4">#REF!</definedName>
    <definedName name="_44037">#REF!</definedName>
    <definedName name="_44038" localSheetId="3">#REF!</definedName>
    <definedName name="_44038" localSheetId="4">#REF!</definedName>
    <definedName name="_44038">#REF!</definedName>
    <definedName name="_44039" localSheetId="3">#REF!</definedName>
    <definedName name="_44039" localSheetId="4">#REF!</definedName>
    <definedName name="_44039">#REF!</definedName>
    <definedName name="_44040" localSheetId="3">#REF!</definedName>
    <definedName name="_44040" localSheetId="4">#REF!</definedName>
    <definedName name="_44040">#REF!</definedName>
    <definedName name="_44050" localSheetId="3">#REF!</definedName>
    <definedName name="_44050" localSheetId="4">#REF!</definedName>
    <definedName name="_44050">#REF!</definedName>
    <definedName name="_44051" localSheetId="3">#REF!</definedName>
    <definedName name="_44051" localSheetId="4">#REF!</definedName>
    <definedName name="_44051">#REF!</definedName>
    <definedName name="_44052" localSheetId="3">#REF!</definedName>
    <definedName name="_44052" localSheetId="4">#REF!</definedName>
    <definedName name="_44052">#REF!</definedName>
    <definedName name="_44053" localSheetId="3">#REF!</definedName>
    <definedName name="_44053" localSheetId="4">#REF!</definedName>
    <definedName name="_44053">#REF!</definedName>
    <definedName name="_44054" localSheetId="3">#REF!</definedName>
    <definedName name="_44054" localSheetId="4">#REF!</definedName>
    <definedName name="_44054">#REF!</definedName>
    <definedName name="_44055" localSheetId="3">#REF!</definedName>
    <definedName name="_44055" localSheetId="4">#REF!</definedName>
    <definedName name="_44055">#REF!</definedName>
    <definedName name="_44056" localSheetId="3">#REF!</definedName>
    <definedName name="_44056" localSheetId="4">#REF!</definedName>
    <definedName name="_44056">#REF!</definedName>
    <definedName name="_44058" localSheetId="3">#REF!</definedName>
    <definedName name="_44058" localSheetId="4">#REF!</definedName>
    <definedName name="_44058">#REF!</definedName>
    <definedName name="_44059" localSheetId="3">#REF!</definedName>
    <definedName name="_44059" localSheetId="4">#REF!</definedName>
    <definedName name="_44059">#REF!</definedName>
    <definedName name="_44061" localSheetId="3">#REF!</definedName>
    <definedName name="_44061" localSheetId="4">#REF!</definedName>
    <definedName name="_44061">#REF!</definedName>
    <definedName name="_44062" localSheetId="3">#REF!</definedName>
    <definedName name="_44062" localSheetId="4">#REF!</definedName>
    <definedName name="_44062">#REF!</definedName>
    <definedName name="_44070" localSheetId="3">#REF!</definedName>
    <definedName name="_44070" localSheetId="4">#REF!</definedName>
    <definedName name="_44070">#REF!</definedName>
    <definedName name="_44071" localSheetId="3">#REF!</definedName>
    <definedName name="_44071" localSheetId="4">#REF!</definedName>
    <definedName name="_44071">#REF!</definedName>
    <definedName name="_44073" localSheetId="3">#REF!</definedName>
    <definedName name="_44073" localSheetId="4">#REF!</definedName>
    <definedName name="_44073">#REF!</definedName>
    <definedName name="_44074" localSheetId="3">#REF!</definedName>
    <definedName name="_44074" localSheetId="4">#REF!</definedName>
    <definedName name="_44074">#REF!</definedName>
    <definedName name="_44076" localSheetId="3">#REF!</definedName>
    <definedName name="_44076" localSheetId="4">#REF!</definedName>
    <definedName name="_44076">#REF!</definedName>
    <definedName name="_44079" localSheetId="3">#REF!</definedName>
    <definedName name="_44079" localSheetId="4">#REF!</definedName>
    <definedName name="_44079">#REF!</definedName>
    <definedName name="_44080" localSheetId="3">#REF!</definedName>
    <definedName name="_44080" localSheetId="4">#REF!</definedName>
    <definedName name="_44080">#REF!</definedName>
    <definedName name="_44083" localSheetId="3">#REF!</definedName>
    <definedName name="_44083" localSheetId="4">#REF!</definedName>
    <definedName name="_44083">#REF!</definedName>
    <definedName name="_44084" localSheetId="3">#REF!</definedName>
    <definedName name="_44084" localSheetId="4">#REF!</definedName>
    <definedName name="_44084">#REF!</definedName>
    <definedName name="_44085" localSheetId="3">#REF!</definedName>
    <definedName name="_44085" localSheetId="4">#REF!</definedName>
    <definedName name="_44085">#REF!</definedName>
    <definedName name="_44089" localSheetId="3">#REF!</definedName>
    <definedName name="_44089" localSheetId="4">#REF!</definedName>
    <definedName name="_44089">#REF!</definedName>
    <definedName name="_44090" localSheetId="3">#REF!</definedName>
    <definedName name="_44090" localSheetId="4">#REF!</definedName>
    <definedName name="_44090">#REF!</definedName>
    <definedName name="_44100" localSheetId="3">#REF!</definedName>
    <definedName name="_44100" localSheetId="4">#REF!</definedName>
    <definedName name="_44100">#REF!</definedName>
    <definedName name="_44101" localSheetId="3">#REF!</definedName>
    <definedName name="_44101" localSheetId="4">#REF!</definedName>
    <definedName name="_44101">#REF!</definedName>
    <definedName name="_44102" localSheetId="3">#REF!</definedName>
    <definedName name="_44102" localSheetId="4">#REF!</definedName>
    <definedName name="_44102">#REF!</definedName>
    <definedName name="_44103" localSheetId="3">#REF!</definedName>
    <definedName name="_44103" localSheetId="4">#REF!</definedName>
    <definedName name="_44103">#REF!</definedName>
    <definedName name="_44104" localSheetId="3">#REF!</definedName>
    <definedName name="_44104" localSheetId="4">#REF!</definedName>
    <definedName name="_44104">#REF!</definedName>
    <definedName name="_44105" localSheetId="3">#REF!</definedName>
    <definedName name="_44105" localSheetId="4">#REF!</definedName>
    <definedName name="_44105">#REF!</definedName>
    <definedName name="_44106" localSheetId="3">#REF!</definedName>
    <definedName name="_44106" localSheetId="4">#REF!</definedName>
    <definedName name="_44106">#REF!</definedName>
    <definedName name="_44107" localSheetId="3">#REF!</definedName>
    <definedName name="_44107" localSheetId="4">#REF!</definedName>
    <definedName name="_44107">#REF!</definedName>
    <definedName name="_44108" localSheetId="3">#REF!</definedName>
    <definedName name="_44108" localSheetId="4">#REF!</definedName>
    <definedName name="_44108">#REF!</definedName>
    <definedName name="_44109" localSheetId="3">#REF!</definedName>
    <definedName name="_44109" localSheetId="4">#REF!</definedName>
    <definedName name="_44109">#REF!</definedName>
    <definedName name="_44110" localSheetId="3">#REF!</definedName>
    <definedName name="_44110" localSheetId="4">#REF!</definedName>
    <definedName name="_44110">#REF!</definedName>
    <definedName name="_44111" localSheetId="3">#REF!</definedName>
    <definedName name="_44111" localSheetId="4">#REF!</definedName>
    <definedName name="_44111">#REF!</definedName>
    <definedName name="_44120" localSheetId="3">#REF!</definedName>
    <definedName name="_44120" localSheetId="4">#REF!</definedName>
    <definedName name="_44120">#REF!</definedName>
    <definedName name="_44121" localSheetId="3">#REF!</definedName>
    <definedName name="_44121" localSheetId="4">#REF!</definedName>
    <definedName name="_44121">#REF!</definedName>
    <definedName name="_44122" localSheetId="3">#REF!</definedName>
    <definedName name="_44122" localSheetId="4">#REF!</definedName>
    <definedName name="_44122">#REF!</definedName>
    <definedName name="_44123" localSheetId="3">#REF!</definedName>
    <definedName name="_44123" localSheetId="4">#REF!</definedName>
    <definedName name="_44123">#REF!</definedName>
    <definedName name="_44124" localSheetId="3">#REF!</definedName>
    <definedName name="_44124" localSheetId="4">#REF!</definedName>
    <definedName name="_44124">#REF!</definedName>
    <definedName name="_44125" localSheetId="3">#REF!</definedName>
    <definedName name="_44125" localSheetId="4">#REF!</definedName>
    <definedName name="_44125">#REF!</definedName>
    <definedName name="_44126" localSheetId="3">#REF!</definedName>
    <definedName name="_44126" localSheetId="4">#REF!</definedName>
    <definedName name="_44126">#REF!</definedName>
    <definedName name="_44127" localSheetId="3">#REF!</definedName>
    <definedName name="_44127" localSheetId="4">#REF!</definedName>
    <definedName name="_44127">#REF!</definedName>
    <definedName name="_44128" localSheetId="3">#REF!</definedName>
    <definedName name="_44128" localSheetId="4">#REF!</definedName>
    <definedName name="_44128">#REF!</definedName>
    <definedName name="_44129" localSheetId="3">#REF!</definedName>
    <definedName name="_44129" localSheetId="4">#REF!</definedName>
    <definedName name="_44129">#REF!</definedName>
    <definedName name="_44130" localSheetId="3">#REF!</definedName>
    <definedName name="_44130" localSheetId="4">#REF!</definedName>
    <definedName name="_44130">#REF!</definedName>
    <definedName name="_44131" localSheetId="3">#REF!</definedName>
    <definedName name="_44131" localSheetId="4">#REF!</definedName>
    <definedName name="_44131">#REF!</definedName>
    <definedName name="_44132" localSheetId="3">#REF!</definedName>
    <definedName name="_44132" localSheetId="4">#REF!</definedName>
    <definedName name="_44132">#REF!</definedName>
    <definedName name="_44139" localSheetId="3">#REF!</definedName>
    <definedName name="_44139" localSheetId="4">#REF!</definedName>
    <definedName name="_44139">#REF!</definedName>
    <definedName name="_44140" localSheetId="3">#REF!</definedName>
    <definedName name="_44140" localSheetId="4">#REF!</definedName>
    <definedName name="_44140">#REF!</definedName>
    <definedName name="_44141" localSheetId="3">#REF!</definedName>
    <definedName name="_44141" localSheetId="4">#REF!</definedName>
    <definedName name="_44141">#REF!</definedName>
    <definedName name="_44142" localSheetId="3">#REF!</definedName>
    <definedName name="_44142" localSheetId="4">#REF!</definedName>
    <definedName name="_44142">#REF!</definedName>
    <definedName name="_44143" localSheetId="3">#REF!</definedName>
    <definedName name="_44143" localSheetId="4">#REF!</definedName>
    <definedName name="_44143">#REF!</definedName>
    <definedName name="_44145" localSheetId="3">#REF!</definedName>
    <definedName name="_44145" localSheetId="4">#REF!</definedName>
    <definedName name="_44145">#REF!</definedName>
    <definedName name="_44146" localSheetId="3">#REF!</definedName>
    <definedName name="_44146" localSheetId="4">#REF!</definedName>
    <definedName name="_44146">#REF!</definedName>
    <definedName name="_44151" localSheetId="3">#REF!</definedName>
    <definedName name="_44151" localSheetId="4">#REF!</definedName>
    <definedName name="_44151">#REF!</definedName>
    <definedName name="_44152" localSheetId="3">#REF!</definedName>
    <definedName name="_44152" localSheetId="4">#REF!</definedName>
    <definedName name="_44152">#REF!</definedName>
    <definedName name="_44153" localSheetId="3">#REF!</definedName>
    <definedName name="_44153" localSheetId="4">#REF!</definedName>
    <definedName name="_44153">#REF!</definedName>
    <definedName name="_44154" localSheetId="3">#REF!</definedName>
    <definedName name="_44154" localSheetId="4">#REF!</definedName>
    <definedName name="_44154">#REF!</definedName>
    <definedName name="_44155" localSheetId="3">#REF!</definedName>
    <definedName name="_44155" localSheetId="4">#REF!</definedName>
    <definedName name="_44155">#REF!</definedName>
    <definedName name="_44156" localSheetId="3">#REF!</definedName>
    <definedName name="_44156" localSheetId="4">#REF!</definedName>
    <definedName name="_44156">#REF!</definedName>
    <definedName name="_44157" localSheetId="3">#REF!</definedName>
    <definedName name="_44157" localSheetId="4">#REF!</definedName>
    <definedName name="_44157">#REF!</definedName>
    <definedName name="_44160" localSheetId="3">#REF!</definedName>
    <definedName name="_44160" localSheetId="4">#REF!</definedName>
    <definedName name="_44160">#REF!</definedName>
    <definedName name="_44161" localSheetId="3">#REF!</definedName>
    <definedName name="_44161" localSheetId="4">#REF!</definedName>
    <definedName name="_44161">#REF!</definedName>
    <definedName name="_44162" localSheetId="3">#REF!</definedName>
    <definedName name="_44162" localSheetId="4">#REF!</definedName>
    <definedName name="_44162">#REF!</definedName>
    <definedName name="_44165" localSheetId="3">#REF!</definedName>
    <definedName name="_44165" localSheetId="4">#REF!</definedName>
    <definedName name="_44165">#REF!</definedName>
    <definedName name="_44166" localSheetId="3">#REF!</definedName>
    <definedName name="_44166" localSheetId="4">#REF!</definedName>
    <definedName name="_44166">#REF!</definedName>
    <definedName name="_44169" localSheetId="3">#REF!</definedName>
    <definedName name="_44169" localSheetId="4">#REF!</definedName>
    <definedName name="_44169">#REF!</definedName>
    <definedName name="_44170" localSheetId="3">#REF!</definedName>
    <definedName name="_44170" localSheetId="4">#REF!</definedName>
    <definedName name="_44170">#REF!</definedName>
    <definedName name="_44171" localSheetId="3">#REF!</definedName>
    <definedName name="_44171" localSheetId="4">#REF!</definedName>
    <definedName name="_44171">#REF!</definedName>
    <definedName name="_44172" localSheetId="3">#REF!</definedName>
    <definedName name="_44172" localSheetId="4">#REF!</definedName>
    <definedName name="_44172">#REF!</definedName>
    <definedName name="_44173" localSheetId="3">#REF!</definedName>
    <definedName name="_44173" localSheetId="4">#REF!</definedName>
    <definedName name="_44173">#REF!</definedName>
    <definedName name="_44190" localSheetId="3">#REF!</definedName>
    <definedName name="_44190" localSheetId="4">#REF!</definedName>
    <definedName name="_44190">#REF!</definedName>
    <definedName name="_44191" localSheetId="3">#REF!</definedName>
    <definedName name="_44191" localSheetId="4">#REF!</definedName>
    <definedName name="_44191">#REF!</definedName>
    <definedName name="_44195" localSheetId="3">#REF!</definedName>
    <definedName name="_44195" localSheetId="4">#REF!</definedName>
    <definedName name="_44195">#REF!</definedName>
    <definedName name="_44200" localSheetId="3">#REF!</definedName>
    <definedName name="_44200" localSheetId="4">#REF!</definedName>
    <definedName name="_44200">#REF!</definedName>
    <definedName name="_44202" localSheetId="3">#REF!</definedName>
    <definedName name="_44202" localSheetId="4">#REF!</definedName>
    <definedName name="_44202">#REF!</definedName>
    <definedName name="_44203" localSheetId="3">#REF!</definedName>
    <definedName name="_44203" localSheetId="4">#REF!</definedName>
    <definedName name="_44203">#REF!</definedName>
    <definedName name="_44210" localSheetId="3">#REF!</definedName>
    <definedName name="_44210" localSheetId="4">#REF!</definedName>
    <definedName name="_44210">#REF!</definedName>
    <definedName name="_44213" localSheetId="3">#REF!</definedName>
    <definedName name="_44213" localSheetId="4">#REF!</definedName>
    <definedName name="_44213">#REF!</definedName>
    <definedName name="_44214" localSheetId="3">#REF!</definedName>
    <definedName name="_44214" localSheetId="4">#REF!</definedName>
    <definedName name="_44214">#REF!</definedName>
    <definedName name="_44215" localSheetId="3">#REF!</definedName>
    <definedName name="_44215" localSheetId="4">#REF!</definedName>
    <definedName name="_44215">#REF!</definedName>
    <definedName name="_44216" localSheetId="3">#REF!</definedName>
    <definedName name="_44216" localSheetId="4">#REF!</definedName>
    <definedName name="_44216">#REF!</definedName>
    <definedName name="_44219" localSheetId="3">#REF!</definedName>
    <definedName name="_44219" localSheetId="4">#REF!</definedName>
    <definedName name="_44219">#REF!</definedName>
    <definedName name="_44220" localSheetId="3">#REF!</definedName>
    <definedName name="_44220" localSheetId="4">#REF!</definedName>
    <definedName name="_44220">#REF!</definedName>
    <definedName name="_44229" localSheetId="3">#REF!</definedName>
    <definedName name="_44229" localSheetId="4">#REF!</definedName>
    <definedName name="_44229">#REF!</definedName>
    <definedName name="_44230" localSheetId="3">#REF!</definedName>
    <definedName name="_44230" localSheetId="4">#REF!</definedName>
    <definedName name="_44230">#REF!</definedName>
    <definedName name="_44231" localSheetId="3">#REF!</definedName>
    <definedName name="_44231" localSheetId="4">#REF!</definedName>
    <definedName name="_44231">#REF!</definedName>
    <definedName name="_44234" localSheetId="3">#REF!</definedName>
    <definedName name="_44234" localSheetId="4">#REF!</definedName>
    <definedName name="_44234">#REF!</definedName>
    <definedName name="_44235" localSheetId="3">#REF!</definedName>
    <definedName name="_44235" localSheetId="4">#REF!</definedName>
    <definedName name="_44235">#REF!</definedName>
    <definedName name="_44239" localSheetId="3">#REF!</definedName>
    <definedName name="_44239" localSheetId="4">#REF!</definedName>
    <definedName name="_44239">#REF!</definedName>
    <definedName name="_44250" localSheetId="3">#REF!</definedName>
    <definedName name="_44250" localSheetId="4">#REF!</definedName>
    <definedName name="_44250">#REF!</definedName>
    <definedName name="_44251" localSheetId="3">#REF!</definedName>
    <definedName name="_44251" localSheetId="4">#REF!</definedName>
    <definedName name="_44251">#REF!</definedName>
    <definedName name="_44281" localSheetId="3">#REF!</definedName>
    <definedName name="_44281" localSheetId="4">#REF!</definedName>
    <definedName name="_44281">#REF!</definedName>
    <definedName name="_44282" localSheetId="3">#REF!</definedName>
    <definedName name="_44282" localSheetId="4">#REF!</definedName>
    <definedName name="_44282">#REF!</definedName>
    <definedName name="_44284" localSheetId="3">#REF!</definedName>
    <definedName name="_44284" localSheetId="4">#REF!</definedName>
    <definedName name="_44284">#REF!</definedName>
    <definedName name="_44285" localSheetId="3">#REF!</definedName>
    <definedName name="_44285" localSheetId="4">#REF!</definedName>
    <definedName name="_44285">#REF!</definedName>
    <definedName name="_44286" localSheetId="3">#REF!</definedName>
    <definedName name="_44286" localSheetId="4">#REF!</definedName>
    <definedName name="_44286">#REF!</definedName>
    <definedName name="_44289" localSheetId="3">#REF!</definedName>
    <definedName name="_44289" localSheetId="4">#REF!</definedName>
    <definedName name="_44289">#REF!</definedName>
    <definedName name="_44290" localSheetId="3">#REF!</definedName>
    <definedName name="_44290" localSheetId="4">#REF!</definedName>
    <definedName name="_44290">#REF!</definedName>
    <definedName name="_45299" localSheetId="3">#REF!</definedName>
    <definedName name="_45299" localSheetId="4">#REF!</definedName>
    <definedName name="_45299">#REF!</definedName>
    <definedName name="_45600" localSheetId="3">#REF!</definedName>
    <definedName name="_45600" localSheetId="4">#REF!</definedName>
    <definedName name="_45600">#REF!</definedName>
    <definedName name="_45601" localSheetId="3">#REF!</definedName>
    <definedName name="_45601" localSheetId="4">#REF!</definedName>
    <definedName name="_45601">#REF!</definedName>
    <definedName name="_45602" localSheetId="3">#REF!</definedName>
    <definedName name="_45602" localSheetId="4">#REF!</definedName>
    <definedName name="_45602">#REF!</definedName>
    <definedName name="_45930" localSheetId="3">#REF!</definedName>
    <definedName name="_45930" localSheetId="4">#REF!</definedName>
    <definedName name="_45930">#REF!</definedName>
    <definedName name="_46104" localSheetId="3">#REF!</definedName>
    <definedName name="_46104" localSheetId="4">#REF!</definedName>
    <definedName name="_46104">#REF!</definedName>
    <definedName name="_46105" localSheetId="3">#REF!</definedName>
    <definedName name="_46105" localSheetId="4">#REF!</definedName>
    <definedName name="_46105">#REF!</definedName>
    <definedName name="_46200" localSheetId="3">#REF!</definedName>
    <definedName name="_46200" localSheetId="4">#REF!</definedName>
    <definedName name="_46200">#REF!</definedName>
    <definedName name="_46203" localSheetId="3">#REF!</definedName>
    <definedName name="_46203" localSheetId="4">#REF!</definedName>
    <definedName name="_46203">#REF!</definedName>
    <definedName name="_46207" localSheetId="3">#REF!</definedName>
    <definedName name="_46207" localSheetId="4">#REF!</definedName>
    <definedName name="_46207">#REF!</definedName>
    <definedName name="_46253" localSheetId="3">#REF!</definedName>
    <definedName name="_46253" localSheetId="4">#REF!</definedName>
    <definedName name="_46253">#REF!</definedName>
    <definedName name="_46255" localSheetId="3">#REF!</definedName>
    <definedName name="_46255" localSheetId="4">#REF!</definedName>
    <definedName name="_46255">#REF!</definedName>
    <definedName name="_46256" localSheetId="3">#REF!</definedName>
    <definedName name="_46256" localSheetId="4">#REF!</definedName>
    <definedName name="_46256">#REF!</definedName>
    <definedName name="_46259" localSheetId="3">#REF!</definedName>
    <definedName name="_46259" localSheetId="4">#REF!</definedName>
    <definedName name="_46259">#REF!</definedName>
    <definedName name="_46301" localSheetId="3">#REF!</definedName>
    <definedName name="_46301" localSheetId="4">#REF!</definedName>
    <definedName name="_46301">#REF!</definedName>
    <definedName name="_46304" localSheetId="3">#REF!</definedName>
    <definedName name="_46304" localSheetId="4">#REF!</definedName>
    <definedName name="_46304">#REF!</definedName>
    <definedName name="_46306" localSheetId="3">#REF!</definedName>
    <definedName name="_46306" localSheetId="4">#REF!</definedName>
    <definedName name="_46306">#REF!</definedName>
    <definedName name="_46400" localSheetId="3">#REF!</definedName>
    <definedName name="_46400" localSheetId="4">#REF!</definedName>
    <definedName name="_46400">#REF!</definedName>
    <definedName name="_46404" localSheetId="3">#REF!</definedName>
    <definedName name="_46404" localSheetId="4">#REF!</definedName>
    <definedName name="_46404">#REF!</definedName>
    <definedName name="_46405" localSheetId="3">#REF!</definedName>
    <definedName name="_46405" localSheetId="4">#REF!</definedName>
    <definedName name="_46405">#REF!</definedName>
    <definedName name="_46406" localSheetId="3">#REF!</definedName>
    <definedName name="_46406" localSheetId="4">#REF!</definedName>
    <definedName name="_46406">#REF!</definedName>
    <definedName name="_46439" localSheetId="3">#REF!</definedName>
    <definedName name="_46439" localSheetId="4">#REF!</definedName>
    <definedName name="_46439">#REF!</definedName>
    <definedName name="_46500" localSheetId="3">#REF!</definedName>
    <definedName name="_46500" localSheetId="4">#REF!</definedName>
    <definedName name="_46500">#REF!</definedName>
    <definedName name="_46509" localSheetId="3">#REF!</definedName>
    <definedName name="_46509" localSheetId="4">#REF!</definedName>
    <definedName name="_46509">#REF!</definedName>
    <definedName name="_47100" localSheetId="3">#REF!</definedName>
    <definedName name="_47100" localSheetId="4">#REF!</definedName>
    <definedName name="_47100">#REF!</definedName>
    <definedName name="_47101" localSheetId="3">#REF!</definedName>
    <definedName name="_47101" localSheetId="4">#REF!</definedName>
    <definedName name="_47101">#REF!</definedName>
    <definedName name="_47300" localSheetId="3">#REF!</definedName>
    <definedName name="_47300" localSheetId="4">#REF!</definedName>
    <definedName name="_47300">#REF!</definedName>
    <definedName name="_47303" localSheetId="3">#REF!</definedName>
    <definedName name="_47303" localSheetId="4">#REF!</definedName>
    <definedName name="_47303">#REF!</definedName>
    <definedName name="_47304" localSheetId="3">#REF!</definedName>
    <definedName name="_47304" localSheetId="4">#REF!</definedName>
    <definedName name="_47304">#REF!</definedName>
    <definedName name="_47305" localSheetId="3">#REF!</definedName>
    <definedName name="_47305" localSheetId="4">#REF!</definedName>
    <definedName name="_47305">#REF!</definedName>
    <definedName name="_47307" localSheetId="3">#REF!</definedName>
    <definedName name="_47307" localSheetId="4">#REF!</definedName>
    <definedName name="_47307">#REF!</definedName>
    <definedName name="_47308" localSheetId="3">#REF!</definedName>
    <definedName name="_47308" localSheetId="4">#REF!</definedName>
    <definedName name="_47308">#REF!</definedName>
    <definedName name="_47400" localSheetId="3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5">HAJIME:OWARI</definedName>
    <definedName name="_ADD12" localSheetId="1">HAJIME:OWARI</definedName>
    <definedName name="_ADD12" localSheetId="3">HAJIME:OWARI</definedName>
    <definedName name="_ADD12" localSheetId="4">HAJIME:OWARI</definedName>
    <definedName name="_ADD12">HAJIME:OWARI</definedName>
    <definedName name="_ADD2" localSheetId="5">STOP:STOPE</definedName>
    <definedName name="_ADD2" localSheetId="1">STOP:STOPE</definedName>
    <definedName name="_ADD2" localSheetId="3">STOP:STOPE</definedName>
    <definedName name="_ADD2" localSheetId="4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5">STOP:STOPE</definedName>
    <definedName name="_Cup2" localSheetId="1">STOP:STOPE</definedName>
    <definedName name="_Cup2" localSheetId="3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3">#REF!</definedName>
    <definedName name="_DAT1" localSheetId="4">#REF!</definedName>
    <definedName name="_DAT1">#REF!</definedName>
    <definedName name="_DAT10" localSheetId="3">#REF!</definedName>
    <definedName name="_DAT10" localSheetId="4">#REF!</definedName>
    <definedName name="_DAT10">#REF!</definedName>
    <definedName name="_DAT11" localSheetId="3">#REF!</definedName>
    <definedName name="_DAT11" localSheetId="4">#REF!</definedName>
    <definedName name="_DAT11">#REF!</definedName>
    <definedName name="_DAT12" localSheetId="3">#REF!</definedName>
    <definedName name="_DAT12" localSheetId="4">#REF!</definedName>
    <definedName name="_DAT12">#REF!</definedName>
    <definedName name="_DAT13" localSheetId="3">#REF!</definedName>
    <definedName name="_DAT13" localSheetId="4">#REF!</definedName>
    <definedName name="_DAT13">#REF!</definedName>
    <definedName name="_DAT14" localSheetId="3">#REF!</definedName>
    <definedName name="_DAT14" localSheetId="4">#REF!</definedName>
    <definedName name="_DAT14">#REF!</definedName>
    <definedName name="_DAT15" localSheetId="3">#REF!</definedName>
    <definedName name="_DAT15" localSheetId="4">#REF!</definedName>
    <definedName name="_DAT15">#REF!</definedName>
    <definedName name="_DAT16" localSheetId="3">#REF!</definedName>
    <definedName name="_DAT16" localSheetId="4">#REF!</definedName>
    <definedName name="_DAT16">#REF!</definedName>
    <definedName name="_DAT17" localSheetId="3">#REF!</definedName>
    <definedName name="_DAT17" localSheetId="4">#REF!</definedName>
    <definedName name="_DAT17">#REF!</definedName>
    <definedName name="_DAT18" localSheetId="3">#REF!</definedName>
    <definedName name="_DAT18" localSheetId="4">#REF!</definedName>
    <definedName name="_DAT18">#REF!</definedName>
    <definedName name="_DAT19" localSheetId="3">#REF!</definedName>
    <definedName name="_DAT19" localSheetId="4">#REF!</definedName>
    <definedName name="_DAT19">#REF!</definedName>
    <definedName name="_DAT2" localSheetId="3">#REF!</definedName>
    <definedName name="_DAT2" localSheetId="4">#REF!</definedName>
    <definedName name="_DAT2">#REF!</definedName>
    <definedName name="_DAT20" localSheetId="3">#REF!</definedName>
    <definedName name="_DAT20" localSheetId="4">#REF!</definedName>
    <definedName name="_DAT20">#REF!</definedName>
    <definedName name="_DAT21" localSheetId="3">#REF!</definedName>
    <definedName name="_DAT21" localSheetId="4">#REF!</definedName>
    <definedName name="_DAT21">#REF!</definedName>
    <definedName name="_DAT3" localSheetId="3">#REF!</definedName>
    <definedName name="_DAT3" localSheetId="4">#REF!</definedName>
    <definedName name="_DAT3">#REF!</definedName>
    <definedName name="_DAT4" localSheetId="3">#REF!</definedName>
    <definedName name="_DAT4" localSheetId="4">#REF!</definedName>
    <definedName name="_DAT4">#REF!</definedName>
    <definedName name="_DAT5" localSheetId="3">#REF!</definedName>
    <definedName name="_DAT5" localSheetId="4">#REF!</definedName>
    <definedName name="_DAT5">#REF!</definedName>
    <definedName name="_DAT6" localSheetId="3">#REF!</definedName>
    <definedName name="_DAT6" localSheetId="4">#REF!</definedName>
    <definedName name="_DAT6">#REF!</definedName>
    <definedName name="_DAT7" localSheetId="3">#REF!</definedName>
    <definedName name="_DAT7" localSheetId="4">#REF!</definedName>
    <definedName name="_DAT7">#REF!</definedName>
    <definedName name="_DAT8" localSheetId="3">#REF!</definedName>
    <definedName name="_DAT8" localSheetId="4">#REF!</definedName>
    <definedName name="_DAT8">#REF!</definedName>
    <definedName name="_DAT9" localSheetId="3">#REF!</definedName>
    <definedName name="_DAT9" localSheetId="4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3">#REF!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3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3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3">#REF!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3" hidden="1">#REF!</definedName>
    <definedName name="_Sort" localSheetId="4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3">#REF!</definedName>
    <definedName name="_TB111" localSheetId="4">#REF!</definedName>
    <definedName name="_TB111">#REF!</definedName>
    <definedName name="_TB112" localSheetId="3">[18]시산표!#REF!</definedName>
    <definedName name="_TB112" localSheetId="4">[18]시산표!#REF!</definedName>
    <definedName name="_TB112">[18]시산표!#REF!</definedName>
    <definedName name="_TB1121" localSheetId="3">#REF!</definedName>
    <definedName name="_TB1121" localSheetId="4">#REF!</definedName>
    <definedName name="_TB1121">#REF!</definedName>
    <definedName name="_TB113" localSheetId="3">#REF!</definedName>
    <definedName name="_TB113" localSheetId="4">#REF!</definedName>
    <definedName name="_TB113">#REF!</definedName>
    <definedName name="_TB114" localSheetId="3">#REF!</definedName>
    <definedName name="_TB114" localSheetId="4">#REF!</definedName>
    <definedName name="_TB114">#REF!</definedName>
    <definedName name="_TB115" localSheetId="3">[19]시산표!#REF!</definedName>
    <definedName name="_TB115" localSheetId="4">[19]시산표!#REF!</definedName>
    <definedName name="_TB115">[19]시산표!#REF!</definedName>
    <definedName name="_TB116" localSheetId="3">#REF!</definedName>
    <definedName name="_TB116" localSheetId="4">#REF!</definedName>
    <definedName name="_TB116">#REF!</definedName>
    <definedName name="_TB117" localSheetId="3">#REF!</definedName>
    <definedName name="_TB117" localSheetId="4">#REF!</definedName>
    <definedName name="_TB117">#REF!</definedName>
    <definedName name="_TB121" localSheetId="3">#REF!</definedName>
    <definedName name="_TB121" localSheetId="4">#REF!</definedName>
    <definedName name="_TB121">#REF!</definedName>
    <definedName name="_TB122" localSheetId="3">#REF!</definedName>
    <definedName name="_TB122" localSheetId="4">#REF!</definedName>
    <definedName name="_TB122">#REF!</definedName>
    <definedName name="_TB123" localSheetId="3">#REF!</definedName>
    <definedName name="_TB123" localSheetId="4">#REF!</definedName>
    <definedName name="_TB123">#REF!</definedName>
    <definedName name="_TB124" localSheetId="3">[19]시산표!#REF!</definedName>
    <definedName name="_TB124" localSheetId="4">[19]시산표!#REF!</definedName>
    <definedName name="_TB124">[19]시산표!#REF!</definedName>
    <definedName name="_TB125" localSheetId="3">[19]시산표!#REF!</definedName>
    <definedName name="_TB125" localSheetId="4">[19]시산표!#REF!</definedName>
    <definedName name="_TB125">[19]시산표!#REF!</definedName>
    <definedName name="_TB126" localSheetId="3">[19]시산표!#REF!</definedName>
    <definedName name="_TB126" localSheetId="4">[19]시산표!#REF!</definedName>
    <definedName name="_TB126">[19]시산표!#REF!</definedName>
    <definedName name="_TB131" localSheetId="3">[19]시산표!#REF!</definedName>
    <definedName name="_TB131" localSheetId="4">[19]시산표!#REF!</definedName>
    <definedName name="_TB131">[19]시산표!#REF!</definedName>
    <definedName name="_TB132" localSheetId="3">[19]시산표!#REF!</definedName>
    <definedName name="_TB132" localSheetId="4">[19]시산표!#REF!</definedName>
    <definedName name="_TB132">[19]시산표!#REF!</definedName>
    <definedName name="_TB211" localSheetId="3">[19]시산표!#REF!</definedName>
    <definedName name="_TB211" localSheetId="4">[19]시산표!#REF!</definedName>
    <definedName name="_TB211">[19]시산표!#REF!</definedName>
    <definedName name="_TB212" localSheetId="3">#REF!</definedName>
    <definedName name="_TB212" localSheetId="4">#REF!</definedName>
    <definedName name="_TB212">#REF!</definedName>
    <definedName name="_TB213" localSheetId="3">[19]시산표!#REF!</definedName>
    <definedName name="_TB213" localSheetId="4">[19]시산표!#REF!</definedName>
    <definedName name="_TB213">[19]시산표!#REF!</definedName>
    <definedName name="_TB214" localSheetId="3">[19]시산표!#REF!</definedName>
    <definedName name="_TB214" localSheetId="4">[19]시산표!#REF!</definedName>
    <definedName name="_TB214">[19]시산표!#REF!</definedName>
    <definedName name="_TB215" localSheetId="3">[19]시산표!#REF!</definedName>
    <definedName name="_TB215" localSheetId="4">[19]시산표!#REF!</definedName>
    <definedName name="_TB215">[19]시산표!#REF!</definedName>
    <definedName name="_TB221" localSheetId="3">[19]시산표!#REF!</definedName>
    <definedName name="_TB221" localSheetId="4">[19]시산표!#REF!</definedName>
    <definedName name="_TB221">[19]시산표!#REF!</definedName>
    <definedName name="_TB2210" localSheetId="3">[18]시산표!#REF!</definedName>
    <definedName name="_TB2210" localSheetId="4">[18]시산표!#REF!</definedName>
    <definedName name="_TB2210">[18]시산표!#REF!</definedName>
    <definedName name="_TB222" localSheetId="3">[19]시산표!#REF!</definedName>
    <definedName name="_TB222" localSheetId="4">[19]시산표!#REF!</definedName>
    <definedName name="_TB222">[19]시산표!#REF!</definedName>
    <definedName name="_TB223" localSheetId="3">[19]시산표!#REF!</definedName>
    <definedName name="_TB223" localSheetId="4">[19]시산표!#REF!</definedName>
    <definedName name="_TB223">[19]시산표!#REF!</definedName>
    <definedName name="_TB224" localSheetId="3">[19]시산표!#REF!</definedName>
    <definedName name="_TB224" localSheetId="4">[19]시산표!#REF!</definedName>
    <definedName name="_TB224">[19]시산표!#REF!</definedName>
    <definedName name="_TB225" localSheetId="3">[18]시산표!#REF!</definedName>
    <definedName name="_TB225" localSheetId="4">[18]시산표!#REF!</definedName>
    <definedName name="_TB225">[18]시산표!#REF!</definedName>
    <definedName name="_TB226" localSheetId="3">#REF!</definedName>
    <definedName name="_TB226" localSheetId="4">#REF!</definedName>
    <definedName name="_TB226">#REF!</definedName>
    <definedName name="_TB227" localSheetId="3">[18]시산표!#REF!</definedName>
    <definedName name="_TB227" localSheetId="4">[18]시산표!#REF!</definedName>
    <definedName name="_TB227">[18]시산표!#REF!</definedName>
    <definedName name="_TB228" localSheetId="3">#REF!</definedName>
    <definedName name="_TB228" localSheetId="4">#REF!</definedName>
    <definedName name="_TB228">#REF!</definedName>
    <definedName name="_TB229" localSheetId="3">[18]시산표!#REF!</definedName>
    <definedName name="_TB229" localSheetId="4">[18]시산표!#REF!</definedName>
    <definedName name="_TB229">[18]시산표!#REF!</definedName>
    <definedName name="_TB311" localSheetId="3">[19]시산표!#REF!</definedName>
    <definedName name="_TB311" localSheetId="4">[19]시산표!#REF!</definedName>
    <definedName name="_TB311">[19]시산표!#REF!</definedName>
    <definedName name="_TB312" localSheetId="3">#REF!</definedName>
    <definedName name="_TB312" localSheetId="4">#REF!</definedName>
    <definedName name="_TB312">#REF!</definedName>
    <definedName name="_TB313" localSheetId="3">[19]시산표!#REF!</definedName>
    <definedName name="_TB313" localSheetId="4">[19]시산표!#REF!</definedName>
    <definedName name="_TB313">[19]시산표!#REF!</definedName>
    <definedName name="_TB314" localSheetId="3">#REF!</definedName>
    <definedName name="_TB314" localSheetId="4">#REF!</definedName>
    <definedName name="_TB314">#REF!</definedName>
    <definedName name="_TB315" localSheetId="3">#REF!</definedName>
    <definedName name="_TB315" localSheetId="4">#REF!</definedName>
    <definedName name="_TB315">#REF!</definedName>
    <definedName name="_TB316" localSheetId="3">#REF!</definedName>
    <definedName name="_TB316" localSheetId="4">#REF!</definedName>
    <definedName name="_TB316">#REF!</definedName>
    <definedName name="_TB317" localSheetId="3">[19]시산표!#REF!</definedName>
    <definedName name="_TB317" localSheetId="4">[19]시산표!#REF!</definedName>
    <definedName name="_TB317">[19]시산표!#REF!</definedName>
    <definedName name="_TB318" localSheetId="3">[19]시산표!#REF!</definedName>
    <definedName name="_TB318" localSheetId="4">[19]시산표!#REF!</definedName>
    <definedName name="_TB318">[19]시산표!#REF!</definedName>
    <definedName name="_TB319" localSheetId="3">[18]시산표!#REF!</definedName>
    <definedName name="_TB319" localSheetId="4">[18]시산표!#REF!</definedName>
    <definedName name="_TB319">[18]시산표!#REF!</definedName>
    <definedName name="_TB321" localSheetId="3">#REF!</definedName>
    <definedName name="_TB321" localSheetId="4">#REF!</definedName>
    <definedName name="_TB321">#REF!</definedName>
    <definedName name="_TB322" localSheetId="3">[19]시산표!#REF!</definedName>
    <definedName name="_TB322" localSheetId="4">[19]시산표!#REF!</definedName>
    <definedName name="_TB322">[19]시산표!#REF!</definedName>
    <definedName name="_TB323" localSheetId="3">[19]시산표!#REF!</definedName>
    <definedName name="_TB323" localSheetId="4">[19]시산표!#REF!</definedName>
    <definedName name="_TB323">[19]시산표!#REF!</definedName>
    <definedName name="_TB324" localSheetId="3">[19]시산표!#REF!</definedName>
    <definedName name="_TB324" localSheetId="4">[19]시산표!#REF!</definedName>
    <definedName name="_TB324">[19]시산표!#REF!</definedName>
    <definedName name="_TB325" localSheetId="3">[19]시산표!#REF!</definedName>
    <definedName name="_TB325" localSheetId="4">[19]시산표!#REF!</definedName>
    <definedName name="_TB325">[19]시산표!#REF!</definedName>
    <definedName name="_TB401" localSheetId="3">[19]시산표!#REF!</definedName>
    <definedName name="_TB401" localSheetId="4">[19]시산표!#REF!</definedName>
    <definedName name="_TB401">[19]시산표!#REF!</definedName>
    <definedName name="_TB402" localSheetId="3">[19]시산표!#REF!</definedName>
    <definedName name="_TB402" localSheetId="4">[19]시산표!#REF!</definedName>
    <definedName name="_TB402">[19]시산표!#REF!</definedName>
    <definedName name="_TB403" localSheetId="3">[19]시산표!#REF!</definedName>
    <definedName name="_TB403" localSheetId="4">[19]시산표!#REF!</definedName>
    <definedName name="_TB403">[19]시산표!#REF!</definedName>
    <definedName name="_TB404" localSheetId="3">[19]시산표!#REF!</definedName>
    <definedName name="_TB404" localSheetId="4">[19]시산표!#REF!</definedName>
    <definedName name="_TB404">[19]시산표!#REF!</definedName>
    <definedName name="_TB405" localSheetId="3">[19]시산표!#REF!</definedName>
    <definedName name="_TB405" localSheetId="4">[19]시산표!#REF!</definedName>
    <definedName name="_TB405">[19]시산표!#REF!</definedName>
    <definedName name="_TB501" localSheetId="3">#REF!</definedName>
    <definedName name="_TB501" localSheetId="4">#REF!</definedName>
    <definedName name="_TB501">#REF!</definedName>
    <definedName name="_TB502" localSheetId="3">#REF!</definedName>
    <definedName name="_TB502" localSheetId="4">#REF!</definedName>
    <definedName name="_TB502">#REF!</definedName>
    <definedName name="_TB503" localSheetId="3">#REF!</definedName>
    <definedName name="_TB503" localSheetId="4">#REF!</definedName>
    <definedName name="_TB503">#REF!</definedName>
    <definedName name="_TB504" localSheetId="3">#REF!</definedName>
    <definedName name="_TB504" localSheetId="4">#REF!</definedName>
    <definedName name="_TB504">#REF!</definedName>
    <definedName name="_TB505" localSheetId="3">#REF!</definedName>
    <definedName name="_TB505" localSheetId="4">#REF!</definedName>
    <definedName name="_TB505">#REF!</definedName>
    <definedName name="_TB506" localSheetId="3">#REF!</definedName>
    <definedName name="_TB506" localSheetId="4">#REF!</definedName>
    <definedName name="_TB506">#REF!</definedName>
    <definedName name="_TB507" localSheetId="3">#REF!</definedName>
    <definedName name="_TB507" localSheetId="4">#REF!</definedName>
    <definedName name="_TB507">#REF!</definedName>
    <definedName name="_TB508" localSheetId="3">#REF!</definedName>
    <definedName name="_TB508" localSheetId="4">#REF!</definedName>
    <definedName name="_TB508">#REF!</definedName>
    <definedName name="_TB509" localSheetId="3">#REF!</definedName>
    <definedName name="_TB509" localSheetId="4">#REF!</definedName>
    <definedName name="_TB509">#REF!</definedName>
    <definedName name="_TB510" localSheetId="3">[18]시산표!#REF!</definedName>
    <definedName name="_TB510" localSheetId="4">[18]시산표!#REF!</definedName>
    <definedName name="_TB510">[18]시산표!#REF!</definedName>
    <definedName name="_TB511" localSheetId="3">[19]시산표!#REF!</definedName>
    <definedName name="_TB511" localSheetId="4">[19]시산표!#REF!</definedName>
    <definedName name="_TB511">[19]시산표!#REF!</definedName>
    <definedName name="_TB512" localSheetId="3">#REF!</definedName>
    <definedName name="_TB512" localSheetId="4">#REF!</definedName>
    <definedName name="_TB512">#REF!</definedName>
    <definedName name="_TB513" localSheetId="3">#REF!</definedName>
    <definedName name="_TB513" localSheetId="4">#REF!</definedName>
    <definedName name="_TB513">#REF!</definedName>
    <definedName name="_TB601" localSheetId="3">[19]시산표!#REF!</definedName>
    <definedName name="_TB601" localSheetId="4">[19]시산표!#REF!</definedName>
    <definedName name="_TB601">[19]시산표!#REF!</definedName>
    <definedName name="_TB602" localSheetId="3">#REF!</definedName>
    <definedName name="_TB602" localSheetId="4">#REF!</definedName>
    <definedName name="_TB602">#REF!</definedName>
    <definedName name="_TB603" localSheetId="3">#REF!</definedName>
    <definedName name="_TB603" localSheetId="4">#REF!</definedName>
    <definedName name="_TB603">#REF!</definedName>
    <definedName name="_TB604" localSheetId="3">[19]시산표!#REF!</definedName>
    <definedName name="_TB604" localSheetId="4">[19]시산표!#REF!</definedName>
    <definedName name="_TB604">[19]시산표!#REF!</definedName>
    <definedName name="_TB605" localSheetId="3">[19]시산표!#REF!</definedName>
    <definedName name="_TB605" localSheetId="4">[19]시산표!#REF!</definedName>
    <definedName name="_TB605">[19]시산표!#REF!</definedName>
    <definedName name="_TB701" localSheetId="3">#REF!</definedName>
    <definedName name="_TB701" localSheetId="4">#REF!</definedName>
    <definedName name="_TB701">#REF!</definedName>
    <definedName name="_TB811" localSheetId="3">[19]시산표!#REF!</definedName>
    <definedName name="_TB811" localSheetId="4">[19]시산표!#REF!</definedName>
    <definedName name="_TB811">[19]시산표!#REF!</definedName>
    <definedName name="_TB812" localSheetId="3">[19]시산표!#REF!</definedName>
    <definedName name="_TB812" localSheetId="4">[19]시산표!#REF!</definedName>
    <definedName name="_TB812">[19]시산표!#REF!</definedName>
    <definedName name="_TB813" localSheetId="3">[19]시산표!#REF!</definedName>
    <definedName name="_TB813" localSheetId="4">[19]시산표!#REF!</definedName>
    <definedName name="_TB813">[19]시산표!#REF!</definedName>
    <definedName name="_TB814" localSheetId="3">[19]시산표!#REF!</definedName>
    <definedName name="_TB814" localSheetId="4">[19]시산표!#REF!</definedName>
    <definedName name="_TB814">[19]시산표!#REF!</definedName>
    <definedName name="_TB820" localSheetId="3">[19]시산표!#REF!</definedName>
    <definedName name="_TB820" localSheetId="4">[19]시산표!#REF!</definedName>
    <definedName name="_TB820">[19]시산표!#REF!</definedName>
    <definedName name="_TB901" localSheetId="3">#REF!</definedName>
    <definedName name="_TB901" localSheetId="4">#REF!</definedName>
    <definedName name="_TB901">#REF!</definedName>
    <definedName name="_TB902" localSheetId="3">#REF!</definedName>
    <definedName name="_TB902" localSheetId="4">#REF!</definedName>
    <definedName name="_TB902">#REF!</definedName>
    <definedName name="_TB903" localSheetId="3">#REF!</definedName>
    <definedName name="_TB903" localSheetId="4">#REF!</definedName>
    <definedName name="_TB903">#REF!</definedName>
    <definedName name="_TB904" localSheetId="3">#REF!</definedName>
    <definedName name="_TB904" localSheetId="4">#REF!</definedName>
    <definedName name="_TB904">#REF!</definedName>
    <definedName name="_TBI1001" localSheetId="3">[19]시산표!#REF!</definedName>
    <definedName name="_TBI1001" localSheetId="4">[19]시산표!#REF!</definedName>
    <definedName name="_TBI1001">[19]시산표!#REF!</definedName>
    <definedName name="_TBI1002" localSheetId="3">[19]시산표!#REF!</definedName>
    <definedName name="_TBI1002" localSheetId="4">[19]시산표!#REF!</definedName>
    <definedName name="_TBI1002">[19]시산표!#REF!</definedName>
    <definedName name="_TBI1003" localSheetId="3">[19]시산표!#REF!</definedName>
    <definedName name="_TBI1003" localSheetId="4">[19]시산표!#REF!</definedName>
    <definedName name="_TBI1003">[19]시산표!#REF!</definedName>
    <definedName name="_TBI1004" localSheetId="3">[19]시산표!#REF!</definedName>
    <definedName name="_TBI1004" localSheetId="4">[19]시산표!#REF!</definedName>
    <definedName name="_TBI1004">[19]시산표!#REF!</definedName>
    <definedName name="_TBI1005" localSheetId="3">[19]시산표!#REF!</definedName>
    <definedName name="_TBI1005" localSheetId="4">[19]시산표!#REF!</definedName>
    <definedName name="_TBI1005">[19]시산표!#REF!</definedName>
    <definedName name="_TBI101" localSheetId="3">#REF!</definedName>
    <definedName name="_TBI101" localSheetId="4">#REF!</definedName>
    <definedName name="_TBI101">#REF!</definedName>
    <definedName name="_TBI102" localSheetId="3">[19]시산표!#REF!</definedName>
    <definedName name="_TBI102" localSheetId="4">[19]시산표!#REF!</definedName>
    <definedName name="_TBI102">[19]시산표!#REF!</definedName>
    <definedName name="_TBI1100" localSheetId="3">#REF!</definedName>
    <definedName name="_TBI1100" localSheetId="4">#REF!</definedName>
    <definedName name="_TBI1100">#REF!</definedName>
    <definedName name="_TBI1200" localSheetId="3">[19]시산표!#REF!</definedName>
    <definedName name="_TBI1200" localSheetId="4">[19]시산표!#REF!</definedName>
    <definedName name="_TBI1200">[19]시산표!#REF!</definedName>
    <definedName name="_TBI201" localSheetId="3">#REF!</definedName>
    <definedName name="_TBI201" localSheetId="4">#REF!</definedName>
    <definedName name="_TBI201">#REF!</definedName>
    <definedName name="_TBI202" localSheetId="3">#REF!</definedName>
    <definedName name="_TBI202" localSheetId="4">#REF!</definedName>
    <definedName name="_TBI202">#REF!</definedName>
    <definedName name="_TBI203" localSheetId="3">#REF!</definedName>
    <definedName name="_TBI203" localSheetId="4">#REF!</definedName>
    <definedName name="_TBI203">#REF!</definedName>
    <definedName name="_TBI401" localSheetId="3">#REF!</definedName>
    <definedName name="_TBI401" localSheetId="4">#REF!</definedName>
    <definedName name="_TBI401">#REF!</definedName>
    <definedName name="_TBI402" localSheetId="3">#REF!</definedName>
    <definedName name="_TBI402" localSheetId="4">#REF!</definedName>
    <definedName name="_TBI402">#REF!</definedName>
    <definedName name="_TBI403" localSheetId="3">[18]시산표!#REF!</definedName>
    <definedName name="_TBI403" localSheetId="4">[18]시산표!#REF!</definedName>
    <definedName name="_TBI403">[18]시산표!#REF!</definedName>
    <definedName name="_TBI404" localSheetId="3">#REF!</definedName>
    <definedName name="_TBI404" localSheetId="4">#REF!</definedName>
    <definedName name="_TBI404">#REF!</definedName>
    <definedName name="_TBI405" localSheetId="3">#REF!</definedName>
    <definedName name="_TBI405" localSheetId="4">#REF!</definedName>
    <definedName name="_TBI405">#REF!</definedName>
    <definedName name="_TBI406" localSheetId="3">#REF!</definedName>
    <definedName name="_TBI406" localSheetId="4">#REF!</definedName>
    <definedName name="_TBI406">#REF!</definedName>
    <definedName name="_TBI407" localSheetId="3">#REF!</definedName>
    <definedName name="_TBI407" localSheetId="4">#REF!</definedName>
    <definedName name="_TBI407">#REF!</definedName>
    <definedName name="_TBI408" localSheetId="3">#REF!</definedName>
    <definedName name="_TBI408" localSheetId="4">#REF!</definedName>
    <definedName name="_TBI408">#REF!</definedName>
    <definedName name="_TBI409" localSheetId="3">#REF!</definedName>
    <definedName name="_TBI409" localSheetId="4">#REF!</definedName>
    <definedName name="_TBI409">#REF!</definedName>
    <definedName name="_TBI410" localSheetId="3">#REF!</definedName>
    <definedName name="_TBI410" localSheetId="4">#REF!</definedName>
    <definedName name="_TBI410">#REF!</definedName>
    <definedName name="_TBI411" localSheetId="3">#REF!</definedName>
    <definedName name="_TBI411" localSheetId="4">#REF!</definedName>
    <definedName name="_TBI411">#REF!</definedName>
    <definedName name="_TBI412" localSheetId="3">#REF!</definedName>
    <definedName name="_TBI412" localSheetId="4">#REF!</definedName>
    <definedName name="_TBI412">#REF!</definedName>
    <definedName name="_TBI413" localSheetId="3">#REF!</definedName>
    <definedName name="_TBI413" localSheetId="4">#REF!</definedName>
    <definedName name="_TBI413">#REF!</definedName>
    <definedName name="_TBI414" localSheetId="3">#REF!</definedName>
    <definedName name="_TBI414" localSheetId="4">#REF!</definedName>
    <definedName name="_TBI414">#REF!</definedName>
    <definedName name="_TBI415" localSheetId="3">#REF!</definedName>
    <definedName name="_TBI415" localSheetId="4">#REF!</definedName>
    <definedName name="_TBI415">#REF!</definedName>
    <definedName name="_TBI416" localSheetId="3">#REF!</definedName>
    <definedName name="_TBI416" localSheetId="4">#REF!</definedName>
    <definedName name="_TBI416">#REF!</definedName>
    <definedName name="_TBI417" localSheetId="3">#REF!</definedName>
    <definedName name="_TBI417" localSheetId="4">#REF!</definedName>
    <definedName name="_TBI417">#REF!</definedName>
    <definedName name="_TBI418" localSheetId="3">#REF!</definedName>
    <definedName name="_TBI418" localSheetId="4">#REF!</definedName>
    <definedName name="_TBI418">#REF!</definedName>
    <definedName name="_TBI419" localSheetId="3">#REF!</definedName>
    <definedName name="_TBI419" localSheetId="4">#REF!</definedName>
    <definedName name="_TBI419">#REF!</definedName>
    <definedName name="_TBI420" localSheetId="3">#REF!</definedName>
    <definedName name="_TBI420" localSheetId="4">#REF!</definedName>
    <definedName name="_TBI420">#REF!</definedName>
    <definedName name="_TBI421" localSheetId="3">#REF!</definedName>
    <definedName name="_TBI421" localSheetId="4">#REF!</definedName>
    <definedName name="_TBI421">#REF!</definedName>
    <definedName name="_TBI422" localSheetId="3">#REF!</definedName>
    <definedName name="_TBI422" localSheetId="4">#REF!</definedName>
    <definedName name="_TBI422">#REF!</definedName>
    <definedName name="_TBI423" localSheetId="3">#REF!</definedName>
    <definedName name="_TBI423" localSheetId="4">#REF!</definedName>
    <definedName name="_TBI423">#REF!</definedName>
    <definedName name="_TBI424" localSheetId="3">#REF!</definedName>
    <definedName name="_TBI424" localSheetId="4">#REF!</definedName>
    <definedName name="_TBI424">#REF!</definedName>
    <definedName name="_TBI425" localSheetId="3">[19]시산표!#REF!</definedName>
    <definedName name="_TBI425" localSheetId="4">[19]시산표!#REF!</definedName>
    <definedName name="_TBI425">[19]시산표!#REF!</definedName>
    <definedName name="_TBI601" localSheetId="3">#REF!</definedName>
    <definedName name="_TBI601" localSheetId="4">#REF!</definedName>
    <definedName name="_TBI601">#REF!</definedName>
    <definedName name="_TBI602" localSheetId="3">#REF!</definedName>
    <definedName name="_TBI602" localSheetId="4">#REF!</definedName>
    <definedName name="_TBI602">#REF!</definedName>
    <definedName name="_TBI603" localSheetId="3">[19]시산표!#REF!</definedName>
    <definedName name="_TBI603" localSheetId="4">[19]시산표!#REF!</definedName>
    <definedName name="_TBI603">[19]시산표!#REF!</definedName>
    <definedName name="_TBI604" localSheetId="3">[19]시산표!#REF!</definedName>
    <definedName name="_TBI604" localSheetId="4">[19]시산표!#REF!</definedName>
    <definedName name="_TBI604">[19]시산표!#REF!</definedName>
    <definedName name="_TBI605" localSheetId="3">[19]시산표!#REF!</definedName>
    <definedName name="_TBI605" localSheetId="4">[19]시산표!#REF!</definedName>
    <definedName name="_TBI605">[19]시산표!#REF!</definedName>
    <definedName name="_TBI606" localSheetId="3">[19]시산표!#REF!</definedName>
    <definedName name="_TBI606" localSheetId="4">[19]시산표!#REF!</definedName>
    <definedName name="_TBI606">[19]시산표!#REF!</definedName>
    <definedName name="_TBI607" localSheetId="3">[19]시산표!#REF!</definedName>
    <definedName name="_TBI607" localSheetId="4">[19]시산표!#REF!</definedName>
    <definedName name="_TBI607">[19]시산표!#REF!</definedName>
    <definedName name="_TBI608" localSheetId="3">[19]시산표!#REF!</definedName>
    <definedName name="_TBI608" localSheetId="4">[19]시산표!#REF!</definedName>
    <definedName name="_TBI608">[19]시산표!#REF!</definedName>
    <definedName name="_TBI609" localSheetId="3">[19]시산표!#REF!</definedName>
    <definedName name="_TBI609" localSheetId="4">[19]시산표!#REF!</definedName>
    <definedName name="_TBI609">[19]시산표!#REF!</definedName>
    <definedName name="_TBI610" localSheetId="3">#REF!</definedName>
    <definedName name="_TBI610" localSheetId="4">#REF!</definedName>
    <definedName name="_TBI610">#REF!</definedName>
    <definedName name="_TBI611" localSheetId="3">[19]시산표!#REF!</definedName>
    <definedName name="_TBI611" localSheetId="4">[19]시산표!#REF!</definedName>
    <definedName name="_TBI611">[19]시산표!#REF!</definedName>
    <definedName name="_TBI612" localSheetId="3">#REF!</definedName>
    <definedName name="_TBI612" localSheetId="4">#REF!</definedName>
    <definedName name="_TBI612">#REF!</definedName>
    <definedName name="_TBI613" localSheetId="3">[19]시산표!#REF!</definedName>
    <definedName name="_TBI613" localSheetId="4">[19]시산표!#REF!</definedName>
    <definedName name="_TBI613">[19]시산표!#REF!</definedName>
    <definedName name="_TBI614" localSheetId="3">#REF!</definedName>
    <definedName name="_TBI614" localSheetId="4">#REF!</definedName>
    <definedName name="_TBI614">#REF!</definedName>
    <definedName name="_TBI701" localSheetId="3">#REF!</definedName>
    <definedName name="_TBI701" localSheetId="4">#REF!</definedName>
    <definedName name="_TBI701">#REF!</definedName>
    <definedName name="_TBI702" localSheetId="3">#REF!</definedName>
    <definedName name="_TBI702" localSheetId="4">#REF!</definedName>
    <definedName name="_TBI702">#REF!</definedName>
    <definedName name="_TBI703" localSheetId="3">[19]시산표!#REF!</definedName>
    <definedName name="_TBI703" localSheetId="4">[19]시산표!#REF!</definedName>
    <definedName name="_TBI703">[19]시산표!#REF!</definedName>
    <definedName name="_TBI704" localSheetId="3">[19]시산표!#REF!</definedName>
    <definedName name="_TBI704" localSheetId="4">[19]시산표!#REF!</definedName>
    <definedName name="_TBI704">[19]시산표!#REF!</definedName>
    <definedName name="_TBI705" localSheetId="3">[19]시산표!#REF!</definedName>
    <definedName name="_TBI705" localSheetId="4">[19]시산표!#REF!</definedName>
    <definedName name="_TBI705">[19]시산표!#REF!</definedName>
    <definedName name="_TBI706" localSheetId="3">[19]시산표!#REF!</definedName>
    <definedName name="_TBI706" localSheetId="4">[19]시산표!#REF!</definedName>
    <definedName name="_TBI706">[19]시산표!#REF!</definedName>
    <definedName name="_TBI707" localSheetId="3">[19]시산표!#REF!</definedName>
    <definedName name="_TBI707" localSheetId="4">[19]시산표!#REF!</definedName>
    <definedName name="_TBI707">[19]시산표!#REF!</definedName>
    <definedName name="_TBI708" localSheetId="3">[19]시산표!#REF!</definedName>
    <definedName name="_TBI708" localSheetId="4">[19]시산표!#REF!</definedName>
    <definedName name="_TBI708">[19]시산표!#REF!</definedName>
    <definedName name="_TBI709" localSheetId="3">#REF!</definedName>
    <definedName name="_TBI709" localSheetId="4">#REF!</definedName>
    <definedName name="_TBI709">#REF!</definedName>
    <definedName name="_TBI710" localSheetId="3">[19]시산표!#REF!</definedName>
    <definedName name="_TBI710" localSheetId="4">[19]시산표!#REF!</definedName>
    <definedName name="_TBI710">[19]시산표!#REF!</definedName>
    <definedName name="_TBI711" localSheetId="3">[19]시산표!#REF!</definedName>
    <definedName name="_TBI711" localSheetId="4">[19]시산표!#REF!</definedName>
    <definedName name="_TBI711">[19]시산표!#REF!</definedName>
    <definedName name="_TBI712" localSheetId="3">[19]시산표!#REF!</definedName>
    <definedName name="_TBI712" localSheetId="4">[19]시산표!#REF!</definedName>
    <definedName name="_TBI712">[19]시산표!#REF!</definedName>
    <definedName name="_TBI713" localSheetId="3">[19]시산표!#REF!</definedName>
    <definedName name="_TBI713" localSheetId="4">[19]시산표!#REF!</definedName>
    <definedName name="_TBI713">[19]시산표!#REF!</definedName>
    <definedName name="_TBI714" localSheetId="3">#REF!</definedName>
    <definedName name="_TBI714" localSheetId="4">#REF!</definedName>
    <definedName name="_TBI714">#REF!</definedName>
    <definedName name="_TBI715" localSheetId="3">[19]시산표!#REF!</definedName>
    <definedName name="_TBI715" localSheetId="4">[19]시산표!#REF!</definedName>
    <definedName name="_TBI715">[19]시산표!#REF!</definedName>
    <definedName name="_TBI716" localSheetId="3">#REF!</definedName>
    <definedName name="_TBI716" localSheetId="4">#REF!</definedName>
    <definedName name="_TBI716">#REF!</definedName>
    <definedName name="_TBI717" localSheetId="3">[18]시산표!#REF!</definedName>
    <definedName name="_TBI717" localSheetId="4">[18]시산표!#REF!</definedName>
    <definedName name="_TBI717">[18]시산표!#REF!</definedName>
    <definedName name="_TBI718" localSheetId="3">#REF!</definedName>
    <definedName name="_TBI718" localSheetId="4">#REF!</definedName>
    <definedName name="_TBI718">#REF!</definedName>
    <definedName name="_TBI719" localSheetId="3">[18]시산표!#REF!</definedName>
    <definedName name="_TBI719" localSheetId="4">[18]시산표!#REF!</definedName>
    <definedName name="_TBI719">[18]시산표!#REF!</definedName>
    <definedName name="_TBI901" localSheetId="3">#REF!</definedName>
    <definedName name="_TBI901" localSheetId="4">#REF!</definedName>
    <definedName name="_TBI901">#REF!</definedName>
    <definedName name="_TBI902" localSheetId="3">#REF!</definedName>
    <definedName name="_TBI902" localSheetId="4">#REF!</definedName>
    <definedName name="_TBI902">#REF!</definedName>
    <definedName name="_TBI903" localSheetId="3">[19]시산표!#REF!</definedName>
    <definedName name="_TBI903" localSheetId="4">[19]시산표!#REF!</definedName>
    <definedName name="_TBI903">[19]시산표!#REF!</definedName>
    <definedName name="_TBI904" localSheetId="3">[19]시산표!#REF!</definedName>
    <definedName name="_TBI904" localSheetId="4">[19]시산표!#REF!</definedName>
    <definedName name="_TBI904">[19]시산표!#REF!</definedName>
    <definedName name="_TBI905" localSheetId="3">[19]시산표!#REF!</definedName>
    <definedName name="_TBI905" localSheetId="4">[19]시산표!#REF!</definedName>
    <definedName name="_TBI905">[19]시산표!#REF!</definedName>
    <definedName name="_TBI906" localSheetId="3">[19]시산표!#REF!</definedName>
    <definedName name="_TBI906" localSheetId="4">[19]시산표!#REF!</definedName>
    <definedName name="_TBI906">[19]시산표!#REF!</definedName>
    <definedName name="_TBI907" localSheetId="3">[19]시산표!#REF!</definedName>
    <definedName name="_TBI907" localSheetId="4">[19]시산표!#REF!</definedName>
    <definedName name="_TBI907">[19]시산표!#REF!</definedName>
    <definedName name="_tey5" localSheetId="3">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3">#REF!</definedName>
    <definedName name="_u1" localSheetId="4">#REF!</definedName>
    <definedName name="_u1">#REF!</definedName>
    <definedName name="_u3" localSheetId="3">#REF!</definedName>
    <definedName name="_u3" localSheetId="4">#REF!</definedName>
    <definedName name="_u3">#REF!</definedName>
    <definedName name="_UKT77">#N/A</definedName>
    <definedName name="_utu9">#N/A</definedName>
    <definedName name="_w1" localSheetId="3">#REF!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3">#REF!</definedName>
    <definedName name="A" localSheetId="4">#REF!</definedName>
    <definedName name="A">#REF!</definedName>
    <definedName name="A268A1" localSheetId="3">#REF!</definedName>
    <definedName name="A268A1" localSheetId="4">#REF!</definedName>
    <definedName name="A268A1">#REF!</definedName>
    <definedName name="aa" localSheetId="5">STOP:STOPE</definedName>
    <definedName name="aa" localSheetId="1">STOP:STOPE</definedName>
    <definedName name="aa" localSheetId="3">STOP:STOPE</definedName>
    <definedName name="aa" localSheetId="4">STOP:STOPE</definedName>
    <definedName name="aa">STOP:STOPE</definedName>
    <definedName name="aaa">'[20]17002010'!$A$2:$M$22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hidden="1">{#N/A,#N/A,FALSE,"BUDGET"}</definedName>
    <definedName name="aaaaaa">#N/A</definedName>
    <definedName name="aaaaaaa" localSheetId="3">#REF!</definedName>
    <definedName name="aaaaaaa" localSheetId="4">#REF!</definedName>
    <definedName name="aaaaaaa">#REF!</definedName>
    <definedName name="aaaaaaaaaaaa">#N/A</definedName>
    <definedName name="aaaeeeccc" localSheetId="3">#REF!</definedName>
    <definedName name="aaaeeeccc" localSheetId="4">#REF!</definedName>
    <definedName name="aaaeeeccc">#REF!</definedName>
    <definedName name="aadd">#N/A</definedName>
    <definedName name="aadf" localSheetId="3">#REF!</definedName>
    <definedName name="aadf" localSheetId="4">#REF!</definedName>
    <definedName name="aadf">#REF!</definedName>
    <definedName name="aads">#N/A</definedName>
    <definedName name="AAGGEA">#N/A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>HAJIME:OWARI</definedName>
    <definedName name="abc" localSheetId="1">HAJIME:OWARI</definedName>
    <definedName name="abc" localSheetId="3">HAJIME:OWARI</definedName>
    <definedName name="abc" localSheetId="4">HAJIME:OWARI</definedName>
    <definedName name="abc">HAJIME:OWARI</definedName>
    <definedName name="abccccccccc" localSheetId="3">#REF!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5">STOP:STOPE</definedName>
    <definedName name="acc" localSheetId="1">STOP:STOPE</definedName>
    <definedName name="acc" localSheetId="3">STOP:STOPE</definedName>
    <definedName name="acc" localSheetId="4">STOP:STOPE</definedName>
    <definedName name="acc">STOP:STOPE</definedName>
    <definedName name="Account_Balance" localSheetId="3">#REF!</definedName>
    <definedName name="Account_Balance" localSheetId="4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3">'[22]DropDown List'!#REF!</definedName>
    <definedName name="Activity" localSheetId="4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3">#REF!</definedName>
    <definedName name="ad" localSheetId="4">#REF!</definedName>
    <definedName name="ad">#REF!</definedName>
    <definedName name="adcec">#N/A</definedName>
    <definedName name="ADD">#N/A</definedName>
    <definedName name="ADDR" localSheetId="5">HAJIME:OWARI</definedName>
    <definedName name="ADDR" localSheetId="1">HAJIME:OWARI</definedName>
    <definedName name="ADDR" localSheetId="3">HAJIME:OWARI</definedName>
    <definedName name="ADDR" localSheetId="4">HAJIME:OWARI</definedName>
    <definedName name="ADDR">HAJIME:OWARI</definedName>
    <definedName name="addr1" localSheetId="5">HAJIME:OWARI</definedName>
    <definedName name="addr1" localSheetId="1">HAJIME:OWARI</definedName>
    <definedName name="addr1" localSheetId="3">HAJIME:OWARI</definedName>
    <definedName name="addr1" localSheetId="4">HAJIME:OWARI</definedName>
    <definedName name="addr1">HAJIME:OWARI</definedName>
    <definedName name="ADDS" localSheetId="3">#REF!</definedName>
    <definedName name="ADDS" localSheetId="4">#REF!</definedName>
    <definedName name="ADDS">#REF!</definedName>
    <definedName name="aded" localSheetId="3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3">#REF!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3">#REF!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3">#REF!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3">#REF!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3">#REF!</definedName>
    <definedName name="agdump" localSheetId="4">#REF!</definedName>
    <definedName name="agdump">#REF!</definedName>
    <definedName name="ageagew">#N/A</definedName>
    <definedName name="agedump" localSheetId="3">#REF!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3">#REF!</definedName>
    <definedName name="agencydump" localSheetId="4">#REF!</definedName>
    <definedName name="agencydump">#REF!</definedName>
    <definedName name="AGENCYLY" localSheetId="3">#REF!</definedName>
    <definedName name="AGENCYLY" localSheetId="4">#REF!</definedName>
    <definedName name="AGENCYLY">#REF!</definedName>
    <definedName name="AGENCYPLAN" localSheetId="3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3">#REF!</definedName>
    <definedName name="AJan" localSheetId="4">#REF!</definedName>
    <definedName name="AJan">#REF!</definedName>
    <definedName name="akdnj">#N/A</definedName>
    <definedName name="akekfe">#N/A</definedName>
    <definedName name="AMOUNT" localSheetId="3">'[24]10'!#REF!</definedName>
    <definedName name="AMOUNT" localSheetId="4">'[24]10'!#REF!</definedName>
    <definedName name="AMOUNT">'[24]10'!#REF!</definedName>
    <definedName name="aoe" localSheetId="5" hidden="1">{"'Model'!$A$1:$N$53"}</definedName>
    <definedName name="aoe" localSheetId="1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owefr" localSheetId="3">#REF!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3">#REF!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3">#REF!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3">#REF!</definedName>
    <definedName name="asss" localSheetId="4">#REF!</definedName>
    <definedName name="asss">#REF!</definedName>
    <definedName name="at">#N/A</definedName>
    <definedName name="ataef">#N/A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5" hidden="1">{"'Eng (page2)'!$A$1:$D$52"}</definedName>
    <definedName name="bb" localSheetId="1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3">[27]DEP12!#REF!</definedName>
    <definedName name="BBB" localSheetId="4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5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3">#REF!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3">#REF!</definedName>
    <definedName name="BRT" localSheetId="4">#REF!</definedName>
    <definedName name="BRT">#REF!</definedName>
    <definedName name="BS" localSheetId="3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3">#REF!</definedName>
    <definedName name="BuiltIn_Print_Area___1" localSheetId="4">#REF!</definedName>
    <definedName name="BuiltIn_Print_Area___1">#REF!</definedName>
    <definedName name="BuiltIn_Print_Titles" localSheetId="3">#REF!</definedName>
    <definedName name="BuiltIn_Print_Titles" localSheetId="4">#REF!</definedName>
    <definedName name="BuiltIn_Print_Titles">#REF!</definedName>
    <definedName name="BuiltIn_Print_Titles___1" localSheetId="3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3">'[28]510000'!#REF!</definedName>
    <definedName name="C_\COST\A4_ALL16.WK1" localSheetId="4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3">#REF!</definedName>
    <definedName name="CalcAgencyPrice" localSheetId="4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5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flows" localSheetId="3">#REF!</definedName>
    <definedName name="cashflows" localSheetId="4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5" hidden="1">{"'Eng (page2)'!$A$1:$D$52"}</definedName>
    <definedName name="cc" localSheetId="1" hidden="1">{"'Eng (page2)'!$A$1:$D$52"}</definedName>
    <definedName name="cc" localSheetId="3" hidden="1">{"'Eng (page2)'!$A$1:$D$52"}</definedName>
    <definedName name="cc" localSheetId="4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3">#REF!</definedName>
    <definedName name="CCFF" localSheetId="4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3">#REF!</definedName>
    <definedName name="cei" localSheetId="4">#REF!</definedName>
    <definedName name="cei">#REF!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3">#REF!</definedName>
    <definedName name="cellProjectedMisstatementWarning" localSheetId="4">#REF!</definedName>
    <definedName name="cellProjectedMisstatementWarning">#REF!</definedName>
    <definedName name="cellSampleSize" localSheetId="3">#REF!</definedName>
    <definedName name="cellSampleSize" localSheetId="4">#REF!</definedName>
    <definedName name="cellSampleSize">#REF!</definedName>
    <definedName name="cellSampleSizeWarning" localSheetId="3">#REF!</definedName>
    <definedName name="cellSampleSizeWarning" localSheetId="4">#REF!</definedName>
    <definedName name="cellSampleSizeWarning">#REF!</definedName>
    <definedName name="cellSSF" localSheetId="3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3">#REF!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3">#REF!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3">#REF!</definedName>
    <definedName name="coa" localSheetId="4">#REF!</definedName>
    <definedName name="coa">#REF!</definedName>
    <definedName name="Commission" localSheetId="3">#REF!</definedName>
    <definedName name="Commission" localSheetId="4">#REF!</definedName>
    <definedName name="Commission">#REF!</definedName>
    <definedName name="conb121" localSheetId="3">[31]!conb121</definedName>
    <definedName name="conb121" localSheetId="4">[31]!conb121</definedName>
    <definedName name="conb121">[31]!conb121</definedName>
    <definedName name="COPY_YTD">#N/A</definedName>
    <definedName name="cost" localSheetId="3">#REF!</definedName>
    <definedName name="cost" localSheetId="4">#REF!</definedName>
    <definedName name="cost">#REF!</definedName>
    <definedName name="CPACSBAHT" localSheetId="3">#REF!</definedName>
    <definedName name="CPACSBAHT" localSheetId="4">#REF!</definedName>
    <definedName name="CPACSBAHT">#REF!</definedName>
    <definedName name="CPACSEURO" localSheetId="3">#REF!</definedName>
    <definedName name="CPACSEURO" localSheetId="4">#REF!</definedName>
    <definedName name="CPACSEURO">#REF!</definedName>
    <definedName name="CPACSUSD" localSheetId="3">#REF!</definedName>
    <definedName name="CPACSUSD" localSheetId="4">#REF!</definedName>
    <definedName name="CPACSUSD">#REF!</definedName>
    <definedName name="CPACSYEN" localSheetId="3">#REF!</definedName>
    <definedName name="CPACSYEN" localSheetId="4">#REF!</definedName>
    <definedName name="CPACSYEN">#REF!</definedName>
    <definedName name="CPAUTOBAHT" localSheetId="3">#REF!</definedName>
    <definedName name="CPAUTOBAHT" localSheetId="4">#REF!</definedName>
    <definedName name="CPAUTOBAHT">#REF!</definedName>
    <definedName name="CPAUTOBT" localSheetId="3">#REF!</definedName>
    <definedName name="CPAUTOBT" localSheetId="4">#REF!</definedName>
    <definedName name="CPAUTOBT">#REF!</definedName>
    <definedName name="CPAUTOEURO" localSheetId="3">#REF!</definedName>
    <definedName name="CPAUTOEURO" localSheetId="4">#REF!</definedName>
    <definedName name="CPAUTOEURO">#REF!</definedName>
    <definedName name="CPAUTOUSD" localSheetId="3">#REF!</definedName>
    <definedName name="CPAUTOUSD" localSheetId="4">#REF!</definedName>
    <definedName name="CPAUTOUSD">#REF!</definedName>
    <definedName name="CPAUTOYEN" localSheetId="3">#REF!</definedName>
    <definedName name="CPAUTOYEN" localSheetId="4">#REF!</definedName>
    <definedName name="CPAUTOYEN">#REF!</definedName>
    <definedName name="CPCONST" localSheetId="3">#REF!</definedName>
    <definedName name="CPCONST" localSheetId="4">#REF!</definedName>
    <definedName name="CPCONST">#REF!</definedName>
    <definedName name="CPCTBAHT" localSheetId="3">#REF!</definedName>
    <definedName name="CPCTBAHT" localSheetId="4">#REF!</definedName>
    <definedName name="CPCTBAHT">#REF!</definedName>
    <definedName name="CPCTEURO" localSheetId="3">#REF!</definedName>
    <definedName name="CPCTEURO" localSheetId="4">#REF!</definedName>
    <definedName name="CPCTEURO">#REF!</definedName>
    <definedName name="CPCTUSD" localSheetId="3">#REF!</definedName>
    <definedName name="CPCTUSD" localSheetId="4">#REF!</definedName>
    <definedName name="CPCTUSD">#REF!</definedName>
    <definedName name="CPCTYEN" localSheetId="3">#REF!</definedName>
    <definedName name="CPCTYEN" localSheetId="4">#REF!</definedName>
    <definedName name="CPCTYEN">#REF!</definedName>
    <definedName name="CPCVBAHT" localSheetId="3">#REF!</definedName>
    <definedName name="CPCVBAHT" localSheetId="4">#REF!</definedName>
    <definedName name="CPCVBAHT">#REF!</definedName>
    <definedName name="CPCVEURO" localSheetId="3">#REF!</definedName>
    <definedName name="CPCVEURO" localSheetId="4">#REF!</definedName>
    <definedName name="CPCVEURO">#REF!</definedName>
    <definedName name="CPCVUSD" localSheetId="3">#REF!</definedName>
    <definedName name="CPCVUSD" localSheetId="4">#REF!</definedName>
    <definedName name="CPCVUSD">#REF!</definedName>
    <definedName name="CPCVYEN" localSheetId="3">#REF!</definedName>
    <definedName name="CPCVYEN" localSheetId="4">#REF!</definedName>
    <definedName name="CPCVYEN">#REF!</definedName>
    <definedName name="CPECCBAHT" localSheetId="3">#REF!</definedName>
    <definedName name="CPECCBAHT" localSheetId="4">#REF!</definedName>
    <definedName name="CPECCBAHT">#REF!</definedName>
    <definedName name="CPECCEURO" localSheetId="3">#REF!</definedName>
    <definedName name="CPECCEURO" localSheetId="4">#REF!</definedName>
    <definedName name="CPECCEURO">#REF!</definedName>
    <definedName name="CPECCUSD" localSheetId="3">#REF!</definedName>
    <definedName name="CPECCUSD" localSheetId="4">#REF!</definedName>
    <definedName name="CPECCUSD">#REF!</definedName>
    <definedName name="CPECCYEN" localSheetId="3">#REF!</definedName>
    <definedName name="CPECCYEN" localSheetId="4">#REF!</definedName>
    <definedName name="CPECCYEN">#REF!</definedName>
    <definedName name="CPELBAHT" localSheetId="3">#REF!</definedName>
    <definedName name="CPELBAHT" localSheetId="4">#REF!</definedName>
    <definedName name="CPELBAHT">#REF!</definedName>
    <definedName name="CPELEURO" localSheetId="3">#REF!</definedName>
    <definedName name="CPELEURO" localSheetId="4">#REF!</definedName>
    <definedName name="CPELEURO">#REF!</definedName>
    <definedName name="CPELUSD" localSheetId="3">#REF!</definedName>
    <definedName name="CPELUSD" localSheetId="4">#REF!</definedName>
    <definedName name="CPELUSD">#REF!</definedName>
    <definedName name="CPELYEN" localSheetId="3">#REF!</definedName>
    <definedName name="CPELYEN" localSheetId="4">#REF!</definedName>
    <definedName name="CPELYEN">#REF!</definedName>
    <definedName name="CPFFBAHT" localSheetId="3">#REF!</definedName>
    <definedName name="CPFFBAHT" localSheetId="4">#REF!</definedName>
    <definedName name="CPFFBAHT">#REF!</definedName>
    <definedName name="CPFFEURO" localSheetId="3">#REF!</definedName>
    <definedName name="CPFFEURO" localSheetId="4">#REF!</definedName>
    <definedName name="CPFFEURO">#REF!</definedName>
    <definedName name="CPFFUSD" localSheetId="3">#REF!</definedName>
    <definedName name="CPFFUSD" localSheetId="4">#REF!</definedName>
    <definedName name="CPFFUSD">#REF!</definedName>
    <definedName name="CPFFYEN" localSheetId="3">#REF!</definedName>
    <definedName name="CPFFYEN" localSheetId="4">#REF!</definedName>
    <definedName name="CPFFYEN">#REF!</definedName>
    <definedName name="CPINTRA" localSheetId="3">#REF!</definedName>
    <definedName name="CPINTRA" localSheetId="4">#REF!</definedName>
    <definedName name="CPINTRA">#REF!</definedName>
    <definedName name="CPMVACBAHT" localSheetId="3">#REF!</definedName>
    <definedName name="CPMVACBAHT" localSheetId="4">#REF!</definedName>
    <definedName name="CPMVACBAHT">#REF!</definedName>
    <definedName name="CPMVACEURO" localSheetId="3">#REF!</definedName>
    <definedName name="CPMVACEURO" localSheetId="4">#REF!</definedName>
    <definedName name="CPMVACEURO">#REF!</definedName>
    <definedName name="CPMVACUSD" localSheetId="3">#REF!</definedName>
    <definedName name="CPMVACUSD" localSheetId="4">#REF!</definedName>
    <definedName name="CPMVACUSD">#REF!</definedName>
    <definedName name="CPMVACYEN" localSheetId="3">#REF!</definedName>
    <definedName name="CPMVACYEN" localSheetId="4">#REF!</definedName>
    <definedName name="CPMVACYEN">#REF!</definedName>
    <definedName name="CPOTBAHT" localSheetId="3">#REF!</definedName>
    <definedName name="CPOTBAHT" localSheetId="4">#REF!</definedName>
    <definedName name="CPOTBAHT">#REF!</definedName>
    <definedName name="CPOTEURO" localSheetId="3">#REF!</definedName>
    <definedName name="CPOTEURO" localSheetId="4">#REF!</definedName>
    <definedName name="CPOTEURO">#REF!</definedName>
    <definedName name="CPOTUSD" localSheetId="3">#REF!</definedName>
    <definedName name="CPOTUSD" localSheetId="4">#REF!</definedName>
    <definedName name="CPOTUSD">#REF!</definedName>
    <definedName name="CPOTYEN" localSheetId="3">#REF!</definedName>
    <definedName name="CPOTYEN" localSheetId="4">#REF!</definedName>
    <definedName name="CPOTYEN">#REF!</definedName>
    <definedName name="CPPC2001" localSheetId="5" hidden="1">{"'Model'!$A$1:$N$53"}</definedName>
    <definedName name="CPPC2001" localSheetId="1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CPPLBAHT" localSheetId="3">#REF!</definedName>
    <definedName name="CPPLBAHT" localSheetId="4">#REF!</definedName>
    <definedName name="CPPLBAHT">#REF!</definedName>
    <definedName name="CPPLEURO" localSheetId="3">#REF!</definedName>
    <definedName name="CPPLEURO" localSheetId="4">#REF!</definedName>
    <definedName name="CPPLEURO">#REF!</definedName>
    <definedName name="CPPLUSD" localSheetId="3">#REF!</definedName>
    <definedName name="CPPLUSD" localSheetId="4">#REF!</definedName>
    <definedName name="CPPLUSD">#REF!</definedName>
    <definedName name="CPPLYEN" localSheetId="3">#REF!</definedName>
    <definedName name="CPPLYEN" localSheetId="4">#REF!</definedName>
    <definedName name="CPPLYEN">#REF!</definedName>
    <definedName name="CPPPBAHT" localSheetId="3">#REF!</definedName>
    <definedName name="CPPPBAHT" localSheetId="4">#REF!</definedName>
    <definedName name="CPPPBAHT">#REF!</definedName>
    <definedName name="CPPPEURO" localSheetId="3">#REF!</definedName>
    <definedName name="CPPPEURO" localSheetId="4">#REF!</definedName>
    <definedName name="CPPPEURO">#REF!</definedName>
    <definedName name="CPPPUSD" localSheetId="3">#REF!</definedName>
    <definedName name="CPPPUSD" localSheetId="4">#REF!</definedName>
    <definedName name="CPPPUSD">#REF!</definedName>
    <definedName name="CPPPYEN" localSheetId="3">#REF!</definedName>
    <definedName name="CPPPYEN" localSheetId="4">#REF!</definedName>
    <definedName name="CPPPYEN">#REF!</definedName>
    <definedName name="CPPUMPBAHT" localSheetId="3">#REF!</definedName>
    <definedName name="CPPUMPBAHT" localSheetId="4">#REF!</definedName>
    <definedName name="CPPUMPBAHT">#REF!</definedName>
    <definedName name="CPPUMPEURO" localSheetId="3">#REF!</definedName>
    <definedName name="CPPUMPEURO" localSheetId="4">#REF!</definedName>
    <definedName name="CPPUMPEURO">#REF!</definedName>
    <definedName name="CPPUMPUSD" localSheetId="3">#REF!</definedName>
    <definedName name="CPPUMPUSD" localSheetId="4">#REF!</definedName>
    <definedName name="CPPUMPUSD">#REF!</definedName>
    <definedName name="CPPUMPYEN" localSheetId="3">#REF!</definedName>
    <definedName name="CPPUMPYEN" localSheetId="4">#REF!</definedName>
    <definedName name="CPPUMPYEN">#REF!</definedName>
    <definedName name="CPSACBAHT" localSheetId="3">#REF!</definedName>
    <definedName name="CPSACBAHT" localSheetId="4">#REF!</definedName>
    <definedName name="CPSACBAHT">#REF!</definedName>
    <definedName name="CPSACEURO" localSheetId="3">#REF!</definedName>
    <definedName name="CPSACEURO" localSheetId="4">#REF!</definedName>
    <definedName name="CPSACEURO">#REF!</definedName>
    <definedName name="CPSACUSD" localSheetId="3">#REF!</definedName>
    <definedName name="CPSACUSD" localSheetId="4">#REF!</definedName>
    <definedName name="CPSACUSD">#REF!</definedName>
    <definedName name="CPSACYEN" localSheetId="3">#REF!</definedName>
    <definedName name="CPSACYEN" localSheetId="4">#REF!</definedName>
    <definedName name="CPSACYEN">#REF!</definedName>
    <definedName name="CPTANKBAHT" localSheetId="3">#REF!</definedName>
    <definedName name="CPTANKBAHT" localSheetId="4">#REF!</definedName>
    <definedName name="CPTANKBAHT">#REF!</definedName>
    <definedName name="CPTANKEURO" localSheetId="3">#REF!</definedName>
    <definedName name="CPTANKEURO" localSheetId="4">#REF!</definedName>
    <definedName name="CPTANKEURO">#REF!</definedName>
    <definedName name="CPTANKUSD" localSheetId="3">#REF!</definedName>
    <definedName name="CPTANKUSD" localSheetId="4">#REF!</definedName>
    <definedName name="CPTANKUSD">#REF!</definedName>
    <definedName name="CPTANKYEN" localSheetId="3">#REF!</definedName>
    <definedName name="CPTANKYEN" localSheetId="4">#REF!</definedName>
    <definedName name="CPTANKYEN">#REF!</definedName>
    <definedName name="CPUTBAHT" localSheetId="3">#REF!</definedName>
    <definedName name="CPUTBAHT" localSheetId="4">#REF!</definedName>
    <definedName name="CPUTBAHT">#REF!</definedName>
    <definedName name="CPUTEURO" localSheetId="3">#REF!</definedName>
    <definedName name="CPUTEURO" localSheetId="4">#REF!</definedName>
    <definedName name="CPUTEURO">#REF!</definedName>
    <definedName name="CPUTUSD" localSheetId="3">#REF!</definedName>
    <definedName name="CPUTUSD" localSheetId="4">#REF!</definedName>
    <definedName name="CPUTUSD">#REF!</definedName>
    <definedName name="CPUTYEN" localSheetId="3">#REF!</definedName>
    <definedName name="CPUTYEN" localSheetId="4">#REF!</definedName>
    <definedName name="CPUTYEN">#REF!</definedName>
    <definedName name="CPWCSBAHT" localSheetId="3">#REF!</definedName>
    <definedName name="CPWCSBAHT" localSheetId="4">#REF!</definedName>
    <definedName name="CPWCSBAHT">#REF!</definedName>
    <definedName name="CPWCSEURO" localSheetId="3">#REF!</definedName>
    <definedName name="CPWCSEURO" localSheetId="4">#REF!</definedName>
    <definedName name="CPWCSEURO">#REF!</definedName>
    <definedName name="CPWCSUSD" localSheetId="3">#REF!</definedName>
    <definedName name="CPWCSUSD" localSheetId="4">#REF!</definedName>
    <definedName name="CPWCSUSD">#REF!</definedName>
    <definedName name="CPWCSYEN" localSheetId="3">#REF!</definedName>
    <definedName name="CPWCSYEN" localSheetId="4">#REF!</definedName>
    <definedName name="CPWCSYEN">#REF!</definedName>
    <definedName name="_xlnm.Criteria" localSheetId="3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3">#REF!</definedName>
    <definedName name="CUR" localSheetId="4">#REF!</definedName>
    <definedName name="CUR">#REF!</definedName>
    <definedName name="CUR_SUM" localSheetId="3">#REF!</definedName>
    <definedName name="CUR_SUM" localSheetId="4">#REF!</definedName>
    <definedName name="CUR_SUM">#REF!</definedName>
    <definedName name="Currency" localSheetId="3">'[22]DropDown List'!#REF!</definedName>
    <definedName name="Currency" localSheetId="4">'[22]DropDown List'!#REF!</definedName>
    <definedName name="Currency">'[22]DropDown List'!#REF!</definedName>
    <definedName name="Currency_Unit">[32]Sheet3!$G$29</definedName>
    <definedName name="Current" localSheetId="3">#REF!</definedName>
    <definedName name="Current" localSheetId="4">#REF!</definedName>
    <definedName name="Current">#REF!</definedName>
    <definedName name="Current_Account" localSheetId="3">#REF!</definedName>
    <definedName name="Current_Account" localSheetId="4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3">#REF!</definedName>
    <definedName name="dakewhrleh" localSheetId="4">#REF!</definedName>
    <definedName name="dakewhrleh">#REF!</definedName>
    <definedName name="DaRWk1" localSheetId="3">#REF!</definedName>
    <definedName name="DaRWk1" localSheetId="4">#REF!</definedName>
    <definedName name="DaRWk1">#REF!</definedName>
    <definedName name="DaRWk10" localSheetId="3">#REF!</definedName>
    <definedName name="DaRWk10" localSheetId="4">#REF!</definedName>
    <definedName name="DaRWk10">#REF!</definedName>
    <definedName name="DaRWk11" localSheetId="3">#REF!</definedName>
    <definedName name="DaRWk11" localSheetId="4">#REF!</definedName>
    <definedName name="DaRWk11">#REF!</definedName>
    <definedName name="DaRWk12" localSheetId="3">#REF!</definedName>
    <definedName name="DaRWk12" localSheetId="4">#REF!</definedName>
    <definedName name="DaRWk12">#REF!</definedName>
    <definedName name="DaRWk2" localSheetId="3">#REF!</definedName>
    <definedName name="DaRWk2" localSheetId="4">#REF!</definedName>
    <definedName name="DaRWk2">#REF!</definedName>
    <definedName name="DaRWk3" localSheetId="3">#REF!</definedName>
    <definedName name="DaRWk3" localSheetId="4">#REF!</definedName>
    <definedName name="DaRWk3">#REF!</definedName>
    <definedName name="DaRWk4" localSheetId="3">#REF!</definedName>
    <definedName name="DaRWk4" localSheetId="4">#REF!</definedName>
    <definedName name="DaRWk4">#REF!</definedName>
    <definedName name="DaRWk5" localSheetId="3">#REF!</definedName>
    <definedName name="DaRWk5" localSheetId="4">#REF!</definedName>
    <definedName name="DaRWk5">#REF!</definedName>
    <definedName name="DaRWk6" localSheetId="3">#REF!</definedName>
    <definedName name="DaRWk6" localSheetId="4">#REF!</definedName>
    <definedName name="DaRWk6">#REF!</definedName>
    <definedName name="DaRWk8" localSheetId="3">#REF!</definedName>
    <definedName name="DaRWk8" localSheetId="4">#REF!</definedName>
    <definedName name="DaRWk8">#REF!</definedName>
    <definedName name="DaRwk9" localSheetId="3">#REF!</definedName>
    <definedName name="DaRwk9" localSheetId="4">#REF!</definedName>
    <definedName name="DaRwk9">#REF!</definedName>
    <definedName name="dasfeawcd">#N/A</definedName>
    <definedName name="dast" localSheetId="3">#REF!</definedName>
    <definedName name="dast" localSheetId="4">#REF!</definedName>
    <definedName name="dast">#REF!</definedName>
    <definedName name="Data" localSheetId="3">#REF!</definedName>
    <definedName name="Data" localSheetId="4">#REF!</definedName>
    <definedName name="Data">#REF!</definedName>
    <definedName name="DATA2" localSheetId="3">[33]CST1198!#REF!</definedName>
    <definedName name="DATA2" localSheetId="4">[33]CST1198!#REF!</definedName>
    <definedName name="DATA2">[33]CST1198!#REF!</definedName>
    <definedName name="data786">[34]JE786!$A$3:$H$54</definedName>
    <definedName name="_xlnm.Database" localSheetId="3">'[35]fs-e'!#REF!</definedName>
    <definedName name="_xlnm.Database" localSheetId="4">'[35]fs-e'!#REF!</definedName>
    <definedName name="_xlnm.Database">'[35]fs-e'!#REF!</definedName>
    <definedName name="datasource">'[29]Selection obj'!$G$2:$G$4</definedName>
    <definedName name="DaWk7" localSheetId="3">#REF!</definedName>
    <definedName name="DaWk7" localSheetId="4">#REF!</definedName>
    <definedName name="DaWk7">#REF!</definedName>
    <definedName name="days" localSheetId="3">'[36]asset HDK&amp;SHK'!#REF!</definedName>
    <definedName name="days" localSheetId="4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3">#REF!</definedName>
    <definedName name="dbrwk1" localSheetId="4">#REF!</definedName>
    <definedName name="dbrwk1">#REF!</definedName>
    <definedName name="dbrwk10" localSheetId="3">#REF!</definedName>
    <definedName name="dbrwk10" localSheetId="4">#REF!</definedName>
    <definedName name="dbrwk10">#REF!</definedName>
    <definedName name="dbrwk11" localSheetId="3">#REF!</definedName>
    <definedName name="dbrwk11" localSheetId="4">#REF!</definedName>
    <definedName name="dbrwk11">#REF!</definedName>
    <definedName name="dbrwk12" localSheetId="3">#REF!</definedName>
    <definedName name="dbrwk12" localSheetId="4">#REF!</definedName>
    <definedName name="dbrwk12">#REF!</definedName>
    <definedName name="dbrwk2" localSheetId="3">#REF!</definedName>
    <definedName name="dbrwk2" localSheetId="4">#REF!</definedName>
    <definedName name="dbrwk2">#REF!</definedName>
    <definedName name="dbrwk3" localSheetId="3">#REF!</definedName>
    <definedName name="dbrwk3" localSheetId="4">#REF!</definedName>
    <definedName name="dbrwk3">#REF!</definedName>
    <definedName name="dbrwk4" localSheetId="3">#REF!</definedName>
    <definedName name="dbrwk4" localSheetId="4">#REF!</definedName>
    <definedName name="dbrwk4">#REF!</definedName>
    <definedName name="dbrwk5" localSheetId="3">#REF!</definedName>
    <definedName name="dbrwk5" localSheetId="4">#REF!</definedName>
    <definedName name="dbrwk5">#REF!</definedName>
    <definedName name="dbrwk6" localSheetId="3">#REF!</definedName>
    <definedName name="dbrwk6" localSheetId="4">#REF!</definedName>
    <definedName name="dbrwk6">#REF!</definedName>
    <definedName name="dbrwk7" localSheetId="3">#REF!</definedName>
    <definedName name="dbrwk7" localSheetId="4">#REF!</definedName>
    <definedName name="dbrwk7">#REF!</definedName>
    <definedName name="dbrwk8" localSheetId="3">#REF!</definedName>
    <definedName name="dbrwk8" localSheetId="4">#REF!</definedName>
    <definedName name="dbrwk8">#REF!</definedName>
    <definedName name="dbrwk9" localSheetId="3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3">#REF!</definedName>
    <definedName name="dcrwk1" localSheetId="4">#REF!</definedName>
    <definedName name="dcrwk1">#REF!</definedName>
    <definedName name="dcrwk10" localSheetId="3">#REF!</definedName>
    <definedName name="dcrwk10" localSheetId="4">#REF!</definedName>
    <definedName name="dcrwk10">#REF!</definedName>
    <definedName name="dcrwk11" localSheetId="3">#REF!</definedName>
    <definedName name="dcrwk11" localSheetId="4">#REF!</definedName>
    <definedName name="dcrwk11">#REF!</definedName>
    <definedName name="dcrwk12" localSheetId="3">#REF!</definedName>
    <definedName name="dcrwk12" localSheetId="4">#REF!</definedName>
    <definedName name="dcrwk12">#REF!</definedName>
    <definedName name="dcrwk2" localSheetId="3">#REF!</definedName>
    <definedName name="dcrwk2" localSheetId="4">#REF!</definedName>
    <definedName name="dcrwk2">#REF!</definedName>
    <definedName name="dcrwk3" localSheetId="3">#REF!</definedName>
    <definedName name="dcrwk3" localSheetId="4">#REF!</definedName>
    <definedName name="dcrwk3">#REF!</definedName>
    <definedName name="dcrwk4" localSheetId="3">#REF!</definedName>
    <definedName name="dcrwk4" localSheetId="4">#REF!</definedName>
    <definedName name="dcrwk4">#REF!</definedName>
    <definedName name="dcrwk5" localSheetId="3">#REF!</definedName>
    <definedName name="dcrwk5" localSheetId="4">#REF!</definedName>
    <definedName name="dcrwk5">#REF!</definedName>
    <definedName name="dcrwk6" localSheetId="3">#REF!</definedName>
    <definedName name="dcrwk6" localSheetId="4">#REF!</definedName>
    <definedName name="dcrwk6">#REF!</definedName>
    <definedName name="dcrwk7" localSheetId="3">#REF!</definedName>
    <definedName name="dcrwk7" localSheetId="4">#REF!</definedName>
    <definedName name="dcrwk7">#REF!</definedName>
    <definedName name="dcrwk8" localSheetId="3">#REF!</definedName>
    <definedName name="dcrwk8" localSheetId="4">#REF!</definedName>
    <definedName name="dcrwk8">#REF!</definedName>
    <definedName name="dcrwk9" localSheetId="3">#REF!</definedName>
    <definedName name="dcrwk9" localSheetId="4">#REF!</definedName>
    <definedName name="dcrwk9">#REF!</definedName>
    <definedName name="dd" localSheetId="3">#REF!</definedName>
    <definedName name="dd" localSheetId="4">#REF!</definedName>
    <definedName name="dd">#REF!</definedName>
    <definedName name="ddaaaww" localSheetId="3">#REF!</definedName>
    <definedName name="ddaaaww" localSheetId="4">#REF!</definedName>
    <definedName name="ddaaaww">#REF!</definedName>
    <definedName name="ddd" localSheetId="3">#REF!</definedName>
    <definedName name="ddd" localSheetId="4">#REF!</definedName>
    <definedName name="ddd">#REF!</definedName>
    <definedName name="DDDD" localSheetId="3">#REF!</definedName>
    <definedName name="DDDD" localSheetId="4">#REF!</definedName>
    <definedName name="DDDD">#REF!</definedName>
    <definedName name="ddddd" localSheetId="3">#REF!</definedName>
    <definedName name="ddddd" localSheetId="4">#REF!</definedName>
    <definedName name="ddddd">#REF!</definedName>
    <definedName name="DDDDDD" localSheetId="3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3">#REF!</definedName>
    <definedName name="DEFG" localSheetId="4">#REF!</definedName>
    <definedName name="DEFG">#REF!</definedName>
    <definedName name="degf">#N/A</definedName>
    <definedName name="DelDC" localSheetId="3">#REF!</definedName>
    <definedName name="DelDC" localSheetId="4">#REF!</definedName>
    <definedName name="DelDC">#REF!</definedName>
    <definedName name="DelDm" localSheetId="3">#REF!</definedName>
    <definedName name="DelDm" localSheetId="4">#REF!</definedName>
    <definedName name="DelDm">#REF!</definedName>
    <definedName name="delell">#N/A</definedName>
    <definedName name="Delivery" localSheetId="3">#REF!</definedName>
    <definedName name="Delivery" localSheetId="4">#REF!</definedName>
    <definedName name="Delivery">#REF!</definedName>
    <definedName name="dellwlf">#N/A</definedName>
    <definedName name="DelType" localSheetId="3">#REF!</definedName>
    <definedName name="DelType" localSheetId="4">#REF!</definedName>
    <definedName name="DelType">#REF!</definedName>
    <definedName name="deptLookup" localSheetId="3">#REF!</definedName>
    <definedName name="deptLookup" localSheetId="4">#REF!</definedName>
    <definedName name="deptLookup">#REF!</definedName>
    <definedName name="Description" localSheetId="3">'[22]DropDown List'!#REF!</definedName>
    <definedName name="Description" localSheetId="4">'[22]DropDown List'!#REF!</definedName>
    <definedName name="Description">'[22]DropDown List'!#REF!</definedName>
    <definedName name="desx">#N/A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3">#REF!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3">#REF!</definedName>
    <definedName name="DFD" localSheetId="4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3">#REF!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3">#REF!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3">#REF!</definedName>
    <definedName name="DFGRS" localSheetId="4">#REF!</definedName>
    <definedName name="DFGRS">#REF!</definedName>
    <definedName name="DFGRSA">#N/A</definedName>
    <definedName name="DFGRSER" localSheetId="3">#REF!</definedName>
    <definedName name="DFGRSER" localSheetId="4">#REF!</definedName>
    <definedName name="DFGRSER">#REF!</definedName>
    <definedName name="DFGRV" localSheetId="3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3">#REF!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3">#REF!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3">#REF!</definedName>
    <definedName name="DFVRR" localSheetId="4">#REF!</definedName>
    <definedName name="DFVRR">#REF!</definedName>
    <definedName name="DFVRSE" localSheetId="3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3">#REF!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3">#REF!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3">#REF!</definedName>
    <definedName name="Difference" localSheetId="4">#REF!</definedName>
    <definedName name="Difference">#REF!</definedName>
    <definedName name="Disaggregations" localSheetId="3">#REF!</definedName>
    <definedName name="Disaggregations" localSheetId="4">#REF!</definedName>
    <definedName name="Disaggregations">#REF!</definedName>
    <definedName name="dItemsToTest" localSheetId="3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3">#REF!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3">#REF!</definedName>
    <definedName name="DNT" localSheetId="4">#REF!</definedName>
    <definedName name="DNT">#REF!</definedName>
    <definedName name="dododl">#N/A</definedName>
    <definedName name="dPlanningMateriality" localSheetId="3">#REF!</definedName>
    <definedName name="dPlanningMateriality" localSheetId="4">#REF!</definedName>
    <definedName name="dPlanningMateriality">#REF!</definedName>
    <definedName name="dProjectedBookValue" localSheetId="3">#REF!</definedName>
    <definedName name="dProjectedBookValue" localSheetId="4">#REF!</definedName>
    <definedName name="dProjectedBookValue">#REF!</definedName>
    <definedName name="dProjectedBookValueStratified" localSheetId="3">#REF!</definedName>
    <definedName name="dProjectedBookValueStratified" localSheetId="4">#REF!</definedName>
    <definedName name="dProjectedBookValueStratified">#REF!</definedName>
    <definedName name="dProjectedNumbersOfItems" localSheetId="3">#REF!</definedName>
    <definedName name="dProjectedNumbersOfItems" localSheetId="4">#REF!</definedName>
    <definedName name="dProjectedNumbersOfItems">#REF!</definedName>
    <definedName name="dProjectedNumbersOfItemsStratified" localSheetId="3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3">#REF!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3">#REF!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3">#REF!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3">#REF!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3">#REF!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3">#REF!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3">#REF!</definedName>
    <definedName name="dsfgrgs" localSheetId="4">#REF!</definedName>
    <definedName name="dsfgrgs">#REF!</definedName>
    <definedName name="dsfgrse">#N/A</definedName>
    <definedName name="dsfgrsr" localSheetId="3">#REF!</definedName>
    <definedName name="dsfgrsr" localSheetId="4">#REF!</definedName>
    <definedName name="dsfgrsr">#REF!</definedName>
    <definedName name="dsfgrsrge" localSheetId="3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3">#REF!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3">#REF!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3">#REF!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3">#REF!</definedName>
    <definedName name="dtgh" localSheetId="4">#REF!</definedName>
    <definedName name="dtgh">#REF!</definedName>
    <definedName name="dtht" localSheetId="3">#REF!</definedName>
    <definedName name="dtht" localSheetId="4">#REF!</definedName>
    <definedName name="dtht">#REF!</definedName>
    <definedName name="dtjrdt">#N/A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3">#REF!</definedName>
    <definedName name="dTotalProjectedNumbersOfItems" localSheetId="4">#REF!</definedName>
    <definedName name="dTotalProjectedNumbersOfItems">#REF!</definedName>
    <definedName name="dTotIndSignItems" localSheetId="3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3">#REF!</definedName>
    <definedName name="dumppr" localSheetId="4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3">#REF!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3">#REF!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3">#REF!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3">#REF!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3">#REF!</definedName>
    <definedName name="ed" localSheetId="4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3">#REF!</definedName>
    <definedName name="eeee" localSheetId="4">#REF!</definedName>
    <definedName name="eeee">#REF!</definedName>
    <definedName name="eeeee" localSheetId="3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3">#REF!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3">#REF!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3">#REF!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3">#REF!</definedName>
    <definedName name="ERGRE" localSheetId="4">#REF!</definedName>
    <definedName name="ERGRE">#REF!</definedName>
    <definedName name="ergreg">#N/A</definedName>
    <definedName name="ergrge">#N/A</definedName>
    <definedName name="ERGRRE" localSheetId="3">#REF!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3">'[38]DropDown List'!#REF!</definedName>
    <definedName name="error" localSheetId="4">'[38]DropDown List'!#REF!</definedName>
    <definedName name="error">'[38]DropDown List'!#REF!</definedName>
    <definedName name="errre">#N/A</definedName>
    <definedName name="ERSERE" localSheetId="3">#REF!</definedName>
    <definedName name="ERSERE" localSheetId="4">#REF!</definedName>
    <definedName name="ERSERE">#REF!</definedName>
    <definedName name="erserg">#N/A</definedName>
    <definedName name="ersg">#N/A</definedName>
    <definedName name="ERSG4" localSheetId="3">#REF!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3">#REF!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3">#REF!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3">#REF!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3">#REF!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3">#REF!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3">#REF!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3">#REF!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3">#REF!</definedName>
    <definedName name="EWFAAFEW" localSheetId="4">#REF!</definedName>
    <definedName name="EWFAAFEW">#REF!</definedName>
    <definedName name="EWFAFAEW">#N/A</definedName>
    <definedName name="EWFAFEW" localSheetId="3">#REF!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3">#REF!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3">#REF!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3">#REF!</definedName>
    <definedName name="EWWFE" localSheetId="4">#REF!</definedName>
    <definedName name="EWWFE">#REF!</definedName>
    <definedName name="ewws">#N/A</definedName>
    <definedName name="Expected_balance" localSheetId="3">#REF!</definedName>
    <definedName name="Expected_balance" localSheetId="4">#REF!</definedName>
    <definedName name="Expected_balance">#REF!</definedName>
    <definedName name="Expense" localSheetId="3">#REF!</definedName>
    <definedName name="Expense" localSheetId="4">#REF!</definedName>
    <definedName name="Expense">#REF!</definedName>
    <definedName name="_xlnm.Extract" localSheetId="3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3">#REF!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3">#REF!</definedName>
    <definedName name="eyyt" localSheetId="4">#REF!</definedName>
    <definedName name="eyyt">#REF!</definedName>
    <definedName name="f">#N/A</definedName>
    <definedName name="F_SL" localSheetId="5">FST:(FSB)</definedName>
    <definedName name="F_SL" localSheetId="1">FST:(FSB)</definedName>
    <definedName name="F_SL" localSheetId="3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3">#REF!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3">#REF!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3">#REF!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3">#REF!</definedName>
    <definedName name="FDSRG" localSheetId="4">#REF!</definedName>
    <definedName name="FDSRG">#REF!</definedName>
    <definedName name="fdsshr">#N/A</definedName>
    <definedName name="FDSWEWE">#N/A</definedName>
    <definedName name="FDT" localSheetId="3">#REF!</definedName>
    <definedName name="FDT" localSheetId="4">#REF!</definedName>
    <definedName name="FDT">#REF!</definedName>
    <definedName name="FDTRG" localSheetId="3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3">#REF!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3">#REF!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3">#REF!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3">#REF!</definedName>
    <definedName name="fff" localSheetId="4">#REF!</definedName>
    <definedName name="fff">#REF!</definedName>
    <definedName name="fffeee" localSheetId="3">#REF!</definedName>
    <definedName name="fffeee" localSheetId="4">#REF!</definedName>
    <definedName name="fffeee">#REF!</definedName>
    <definedName name="ffff" localSheetId="3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3">#REF!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3">#REF!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3">#REF!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3">#REF!</definedName>
    <definedName name="FS_BSAS" localSheetId="4">#REF!</definedName>
    <definedName name="FS_BSAS">#REF!</definedName>
    <definedName name="FS_BSLI" localSheetId="3">#REF!</definedName>
    <definedName name="FS_BSLI" localSheetId="4">#REF!</definedName>
    <definedName name="FS_BSLI">#REF!</definedName>
    <definedName name="FS_PRLO" localSheetId="3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3">#REF!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3">#REF!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3">#REF!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3">#REF!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3">#REF!</definedName>
    <definedName name="ger" localSheetId="4">#REF!</definedName>
    <definedName name="ger">#REF!</definedName>
    <definedName name="gere" localSheetId="3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3">#REF!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3">#REF!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3">#REF!</definedName>
    <definedName name="GFGF" localSheetId="4">#REF!</definedName>
    <definedName name="GFGF">#REF!</definedName>
    <definedName name="gfhfd">#N/A</definedName>
    <definedName name="GFHH">#N/A</definedName>
    <definedName name="GFHR" localSheetId="3">#REF!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5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3">#REF!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3">#REF!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3">#REF!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3">#REF!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3">#REF!</definedName>
    <definedName name="Grid" localSheetId="4">#REF!</definedName>
    <definedName name="Grid">#REF!</definedName>
    <definedName name="GrphActSales" localSheetId="3">#REF!</definedName>
    <definedName name="GrphActSales" localSheetId="4">#REF!</definedName>
    <definedName name="GrphActSales">#REF!</definedName>
    <definedName name="GrphActStk" localSheetId="3">#REF!</definedName>
    <definedName name="GrphActStk" localSheetId="4">#REF!</definedName>
    <definedName name="GrphActStk">#REF!</definedName>
    <definedName name="GrphPlanSales" localSheetId="3">#REF!</definedName>
    <definedName name="GrphPlanSales" localSheetId="4">#REF!</definedName>
    <definedName name="GrphPlanSales">#REF!</definedName>
    <definedName name="GrphTgtStk" localSheetId="3">#REF!</definedName>
    <definedName name="GrphTgtStk" localSheetId="4">#REF!</definedName>
    <definedName name="GrphTgtStk">#REF!</definedName>
    <definedName name="grr">#N/A</definedName>
    <definedName name="grrg" localSheetId="3">#REF!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3">#REF!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3">#REF!</definedName>
    <definedName name="gserers" localSheetId="4">#REF!</definedName>
    <definedName name="gserers">#REF!</definedName>
    <definedName name="gserg" localSheetId="3">#REF!</definedName>
    <definedName name="gserg" localSheetId="4">#REF!</definedName>
    <definedName name="gserg">#REF!</definedName>
    <definedName name="gsergsre">#N/A</definedName>
    <definedName name="gserr" localSheetId="3">#REF!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3">#REF!</definedName>
    <definedName name="gserrg" localSheetId="4">#REF!</definedName>
    <definedName name="gserrg">#REF!</definedName>
    <definedName name="gserrge">#N/A</definedName>
    <definedName name="gsfd">#N/A</definedName>
    <definedName name="gsg" localSheetId="3">#REF!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3">#REF!</definedName>
    <definedName name="gsrerg" localSheetId="4">#REF!</definedName>
    <definedName name="gsrerg">#REF!</definedName>
    <definedName name="GSRESRE">#N/A</definedName>
    <definedName name="gsrgre" localSheetId="3">#REF!</definedName>
    <definedName name="gsrgre" localSheetId="4">#REF!</definedName>
    <definedName name="gsrgre">#REF!</definedName>
    <definedName name="GSRGRES">#N/A</definedName>
    <definedName name="gsrgsr">#N/A</definedName>
    <definedName name="gsrr" localSheetId="3">#REF!</definedName>
    <definedName name="gsrr" localSheetId="4">#REF!</definedName>
    <definedName name="gsrr">#REF!</definedName>
    <definedName name="gsrsegr">#N/A</definedName>
    <definedName name="gssdf" localSheetId="3">#REF!</definedName>
    <definedName name="gssdf" localSheetId="4">#REF!</definedName>
    <definedName name="gssdf">#REF!</definedName>
    <definedName name="GST" localSheetId="3">#REF!</definedName>
    <definedName name="GST" localSheetId="4">#REF!</definedName>
    <definedName name="GST">#REF!</definedName>
    <definedName name="GTT" localSheetId="3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3">#REF!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3">#REF!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3">#REF!</definedName>
    <definedName name="hgd" localSheetId="4">#REF!</definedName>
    <definedName name="hgd">#REF!</definedName>
    <definedName name="hgf" localSheetId="3">#REF!</definedName>
    <definedName name="hgf" localSheetId="4">#REF!</definedName>
    <definedName name="hgf">#REF!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3">#REF!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3">#REF!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3">#REF!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3">#REF!</definedName>
    <definedName name="HJFH" localSheetId="4">#REF!</definedName>
    <definedName name="HJFH">#REF!</definedName>
    <definedName name="HJGJ" localSheetId="3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3">#REF!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3">#REF!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3">#REF!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3">#REF!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3">#REF!</definedName>
    <definedName name="htrrht" localSheetId="4">#REF!</definedName>
    <definedName name="htrrht">#REF!</definedName>
    <definedName name="HTRT" localSheetId="3">#REF!</definedName>
    <definedName name="HTRT" localSheetId="4">#REF!</definedName>
    <definedName name="HTRT">#REF!</definedName>
    <definedName name="htrtr" localSheetId="3">#REF!</definedName>
    <definedName name="htrtr" localSheetId="4">#REF!</definedName>
    <definedName name="htrtr">#REF!</definedName>
    <definedName name="HTRTRH">#N/A</definedName>
    <definedName name="htt" localSheetId="3">#REF!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3">#REF!</definedName>
    <definedName name="IELWSALES" localSheetId="4">#REF!</definedName>
    <definedName name="IELWSALES">#REF!</definedName>
    <definedName name="IELYSALES" localSheetId="3">#REF!</definedName>
    <definedName name="IELYSALES" localSheetId="4">#REF!</definedName>
    <definedName name="IELYSALES">#REF!</definedName>
    <definedName name="IEPLANSALES" localSheetId="3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3">#REF!</definedName>
    <definedName name="IESP" localSheetId="4">#REF!</definedName>
    <definedName name="IESP">#REF!</definedName>
    <definedName name="IFCT" localSheetId="3">#REF!</definedName>
    <definedName name="IFCT" localSheetId="4">#REF!</definedName>
    <definedName name="IFCT">#REF!</definedName>
    <definedName name="IFCT2" localSheetId="3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3">#REF!</definedName>
    <definedName name="iii" localSheetId="4">#REF!</definedName>
    <definedName name="iii">#REF!</definedName>
    <definedName name="iiii" localSheetId="3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3">#REF!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3">#REF!</definedName>
    <definedName name="ikiiii" localSheetId="4">#REF!</definedName>
    <definedName name="ikiiii">#REF!</definedName>
    <definedName name="ikik" localSheetId="3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3">#REF!</definedName>
    <definedName name="index" localSheetId="4">#REF!</definedName>
    <definedName name="index">#REF!</definedName>
    <definedName name="inio">#N/A</definedName>
    <definedName name="INPUT" localSheetId="3">#REF!</definedName>
    <definedName name="INPUT" localSheetId="4">#REF!</definedName>
    <definedName name="INPUT">#REF!</definedName>
    <definedName name="INPUTGRID" localSheetId="3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3">#REF!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5" hidden="1">{"'Model'!$A$1:$N$53"}</definedName>
    <definedName name="iopo" localSheetId="1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3">#REF!</definedName>
    <definedName name="IYIIYIY" localSheetId="4">#REF!</definedName>
    <definedName name="IYIIYIY">#REF!</definedName>
    <definedName name="IYIYI">#N/A</definedName>
    <definedName name="IYIYIYIIY" localSheetId="3">#REF!</definedName>
    <definedName name="IYIYIYIIY" localSheetId="4">#REF!</definedName>
    <definedName name="IYIYIYIIY">#REF!</definedName>
    <definedName name="IYIYIYIYIY" localSheetId="3">#REF!</definedName>
    <definedName name="IYIYIYIYIY" localSheetId="4">#REF!</definedName>
    <definedName name="IYIYIYIYIY">#REF!</definedName>
    <definedName name="iyv">#N/A</definedName>
    <definedName name="IYYITITIT" localSheetId="3">#REF!</definedName>
    <definedName name="IYYITITIT" localSheetId="4">#REF!</definedName>
    <definedName name="IYYITITIT">#REF!</definedName>
    <definedName name="IZCL020" localSheetId="3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3">#REF!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3">#REF!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3">#REF!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3">#REF!</definedName>
    <definedName name="JKK" localSheetId="4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3">#REF!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5" hidden="1">{"'Model'!$A$1:$N$53"}</definedName>
    <definedName name="ked" localSheetId="1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3">#REF!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3">#REF!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3">#REF!</definedName>
    <definedName name="KKK" localSheetId="4">#REF!</definedName>
    <definedName name="KKK">#REF!</definedName>
    <definedName name="kkkfkf">#N/A</definedName>
    <definedName name="kkkj">#N/A</definedName>
    <definedName name="KKKK" localSheetId="3">#REF!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3">#REF!</definedName>
    <definedName name="KKKLLLL" localSheetId="4">#REF!</definedName>
    <definedName name="KKKLLLL">#REF!</definedName>
    <definedName name="KKLKL" localSheetId="3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3">#REF!</definedName>
    <definedName name="KLKL" localSheetId="4">#REF!</definedName>
    <definedName name="KLKL">#REF!</definedName>
    <definedName name="KLKLK" localSheetId="3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3">#REF!</definedName>
    <definedName name="L" localSheetId="4">#REF!</definedName>
    <definedName name="L">#REF!</definedName>
    <definedName name="L_AJE_Tot" localSheetId="3">#REF!</definedName>
    <definedName name="L_AJE_Tot" localSheetId="4">#REF!</definedName>
    <definedName name="L_AJE_Tot">#REF!</definedName>
    <definedName name="L_CY_Beg" localSheetId="3">#REF!</definedName>
    <definedName name="L_CY_Beg" localSheetId="4">#REF!</definedName>
    <definedName name="L_CY_Beg">#REF!</definedName>
    <definedName name="L_CY_End" localSheetId="3">#REF!</definedName>
    <definedName name="L_CY_End" localSheetId="4">#REF!</definedName>
    <definedName name="L_CY_End">#REF!</definedName>
    <definedName name="L_PY_End" localSheetId="3">#REF!</definedName>
    <definedName name="L_PY_End" localSheetId="4">#REF!</definedName>
    <definedName name="L_PY_End">#REF!</definedName>
    <definedName name="LASTCOLUMNCELL" localSheetId="3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3">#REF!</definedName>
    <definedName name="life" localSheetId="4">#REF!</definedName>
    <definedName name="life">#REF!</definedName>
    <definedName name="liik">#N/A</definedName>
    <definedName name="liil">#N/A</definedName>
    <definedName name="lINE" localSheetId="3">#REF!</definedName>
    <definedName name="lINE" localSheetId="4">#REF!</definedName>
    <definedName name="lINE">#REF!</definedName>
    <definedName name="Line1" localSheetId="3">#REF!</definedName>
    <definedName name="Line1" localSheetId="4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3">#REF!</definedName>
    <definedName name="LKL" localSheetId="4">#REF!</definedName>
    <definedName name="LKL">#REF!</definedName>
    <definedName name="LKLK" localSheetId="3">#REF!</definedName>
    <definedName name="LKLK" localSheetId="4">#REF!</definedName>
    <definedName name="LKLK">#REF!</definedName>
    <definedName name="lkuy">#N/A</definedName>
    <definedName name="LL" localSheetId="3">#REF!</definedName>
    <definedName name="LL" localSheetId="4">#REF!</definedName>
    <definedName name="LL">#REF!</definedName>
    <definedName name="llellee">#N/A</definedName>
    <definedName name="LLHJ">#N/A</definedName>
    <definedName name="lli" localSheetId="3">#REF!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LLLL" localSheetId="3">#REF!</definedName>
    <definedName name="LLLLL" localSheetId="4">#REF!</definedName>
    <definedName name="LLLLL">#REF!</definedName>
    <definedName name="LLLLLL" localSheetId="3">#REF!</definedName>
    <definedName name="LLLLLL" localSheetId="4">#REF!</definedName>
    <definedName name="LLLLLL">#REF!</definedName>
    <definedName name="LLLLLLL" localSheetId="3">#REF!</definedName>
    <definedName name="LLLLLLL" localSheetId="4">#REF!</definedName>
    <definedName name="LLLLLLL">#REF!</definedName>
    <definedName name="lllllllll" localSheetId="3">'[41]ลูกหนี้(เก่า)'!#REF!</definedName>
    <definedName name="lllllllll" localSheetId="4">'[41]ลูกหนี้(เก่า)'!#REF!</definedName>
    <definedName name="lllllllll">'[41]ลูกหนี้(เก่า)'!#REF!</definedName>
    <definedName name="lloo">#N/A</definedName>
    <definedName name="lloooooooo" localSheetId="3">#REF!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3">#REF!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3">#REF!</definedName>
    <definedName name="lp" localSheetId="4">#REF!</definedName>
    <definedName name="lp">#REF!</definedName>
    <definedName name="lp0i">#N/A</definedName>
    <definedName name="lpl" localSheetId="3">#REF!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3">#REF!</definedName>
    <definedName name="LWSALES" localSheetId="4">#REF!</definedName>
    <definedName name="LWSALES">#REF!</definedName>
    <definedName name="LYBin" localSheetId="3">#REF!</definedName>
    <definedName name="LYBin" localSheetId="4">#REF!</definedName>
    <definedName name="LYBin">#REF!</definedName>
    <definedName name="LYG">#N/A</definedName>
    <definedName name="LYHolds" localSheetId="3">#REF!</definedName>
    <definedName name="LYHolds" localSheetId="4">#REF!</definedName>
    <definedName name="LYHolds">#REF!</definedName>
    <definedName name="LYNet" localSheetId="3">#REF!</definedName>
    <definedName name="LYNet" localSheetId="4">#REF!</definedName>
    <definedName name="LYNet">#REF!</definedName>
    <definedName name="LYoos" localSheetId="3">#REF!</definedName>
    <definedName name="LYoos" localSheetId="4">#REF!</definedName>
    <definedName name="LYoos">#REF!</definedName>
    <definedName name="LYReselects" localSheetId="3">#REF!</definedName>
    <definedName name="LYReselects" localSheetId="4">#REF!</definedName>
    <definedName name="LYReselects">#REF!</definedName>
    <definedName name="LYReturns" localSheetId="3">#REF!</definedName>
    <definedName name="LYReturns" localSheetId="4">#REF!</definedName>
    <definedName name="LYReturns">#REF!</definedName>
    <definedName name="LYSales" localSheetId="3">#REF!</definedName>
    <definedName name="LYSales" localSheetId="4">#REF!</definedName>
    <definedName name="LYSales">#REF!</definedName>
    <definedName name="LYTotal" localSheetId="3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3">#REF!</definedName>
    <definedName name="MARGINPLAN" localSheetId="4">#REF!</definedName>
    <definedName name="MARGINPLAN">#REF!</definedName>
    <definedName name="MARGINPROJ" localSheetId="3">#REF!</definedName>
    <definedName name="MARGINPROJ" localSheetId="4">#REF!</definedName>
    <definedName name="MARGINPROJ">#REF!</definedName>
    <definedName name="mat">'[30]10-1 Media:10-cut'!$A$1:$IV$5</definedName>
    <definedName name="mb" localSheetId="3">#REF!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3">#REF!</definedName>
    <definedName name="mon" localSheetId="4">#REF!</definedName>
    <definedName name="mon">#REF!</definedName>
    <definedName name="Monetary_Precision" localSheetId="3">#REF!</definedName>
    <definedName name="Monetary_Precision" localSheetId="4">#REF!</definedName>
    <definedName name="Monetary_Precision">#REF!</definedName>
    <definedName name="months" localSheetId="3">#REF!</definedName>
    <definedName name="months" localSheetId="4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5">STOP:STOPE</definedName>
    <definedName name="n" localSheetId="1">STOP:STOPE</definedName>
    <definedName name="n" localSheetId="3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3">#REF!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5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NFNFNF">#N/A</definedName>
    <definedName name="noo" localSheetId="3">#REF!</definedName>
    <definedName name="noo" localSheetId="4">#REF!</definedName>
    <definedName name="noo">#REF!</definedName>
    <definedName name="NOV2003_A" localSheetId="3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3">#REF!</definedName>
    <definedName name="nuch" localSheetId="4">#REF!</definedName>
    <definedName name="nuch">#REF!</definedName>
    <definedName name="nugj">#N/A</definedName>
    <definedName name="NUM_DOCS" localSheetId="3">#REF!</definedName>
    <definedName name="NUM_DOCS" localSheetId="4">#REF!</definedName>
    <definedName name="NUM_DOCS">#REF!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3">[43]PL!#REF!</definedName>
    <definedName name="O" localSheetId="4">[43]PL!#REF!</definedName>
    <definedName name="O">[43]PL!#REF!</definedName>
    <definedName name="O8OU" localSheetId="3">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3">#REF!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3">#REF!</definedName>
    <definedName name="oooo" localSheetId="4">#REF!</definedName>
    <definedName name="oooo">#REF!</definedName>
    <definedName name="ooooo">[25]EASCA!$U$2:$U$474</definedName>
    <definedName name="OOOOOO" localSheetId="3">#REF!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3">#REF!</definedName>
    <definedName name="osidhfo" localSheetId="4">#REF!</definedName>
    <definedName name="osidhfo">#REF!</definedName>
    <definedName name="OTHER" localSheetId="3">#REF!</definedName>
    <definedName name="OTHER" localSheetId="4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3">#REF!</definedName>
    <definedName name="OUTPUT" localSheetId="4">#REF!</definedName>
    <definedName name="OUTPUT">#REF!</definedName>
    <definedName name="owifea">#N/A</definedName>
    <definedName name="Owner" localSheetId="3">'[22]DropDown List'!#REF!</definedName>
    <definedName name="Owner" localSheetId="4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3">#REF!</definedName>
    <definedName name="page_8" localSheetId="4">#REF!</definedName>
    <definedName name="page_8">#REF!</definedName>
    <definedName name="page1" localSheetId="3">#REF!</definedName>
    <definedName name="page1" localSheetId="4">#REF!</definedName>
    <definedName name="page1">#REF!</definedName>
    <definedName name="page2" localSheetId="3">#REF!</definedName>
    <definedName name="page2" localSheetId="4">#REF!</definedName>
    <definedName name="page2">#REF!</definedName>
    <definedName name="page3" localSheetId="3">#REF!</definedName>
    <definedName name="page3" localSheetId="4">#REF!</definedName>
    <definedName name="page3">#REF!</definedName>
    <definedName name="page4" localSheetId="3">#REF!</definedName>
    <definedName name="page4" localSheetId="4">#REF!</definedName>
    <definedName name="page4">#REF!</definedName>
    <definedName name="page5" localSheetId="3">#REF!</definedName>
    <definedName name="page5" localSheetId="4">#REF!</definedName>
    <definedName name="page5">#REF!</definedName>
    <definedName name="page6" localSheetId="3">#REF!</definedName>
    <definedName name="page6" localSheetId="4">#REF!</definedName>
    <definedName name="page6">#REF!</definedName>
    <definedName name="page7" localSheetId="3">#REF!</definedName>
    <definedName name="page7" localSheetId="4">#REF!</definedName>
    <definedName name="page7">#REF!</definedName>
    <definedName name="pang" localSheetId="3">#REF!</definedName>
    <definedName name="pang" localSheetId="4">#REF!</definedName>
    <definedName name="pang">#REF!</definedName>
    <definedName name="PARTNERS_INITIALS" localSheetId="3">#REF!</definedName>
    <definedName name="PARTNERS_INITIALS" localSheetId="4">#REF!</definedName>
    <definedName name="PARTNERS_INITIALS">#REF!</definedName>
    <definedName name="PERIOD_END" localSheetId="3">#REF!</definedName>
    <definedName name="PERIOD_END" localSheetId="4">#REF!</definedName>
    <definedName name="PERIOD_END">#REF!</definedName>
    <definedName name="PeriodsInYear" localSheetId="3">#REF!</definedName>
    <definedName name="PeriodsInYear" localSheetId="4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3">#REF!</definedName>
    <definedName name="PL" localSheetId="4">#REF!</definedName>
    <definedName name="PL">#REF!</definedName>
    <definedName name="PLA" localSheetId="3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3">#REF!</definedName>
    <definedName name="pop" localSheetId="4">#REF!</definedName>
    <definedName name="pop">#REF!</definedName>
    <definedName name="popo">[17]BS!$C$2:$C$575</definedName>
    <definedName name="popy" localSheetId="3">#REF!</definedName>
    <definedName name="popy" localSheetId="4">#REF!</definedName>
    <definedName name="popy">#REF!</definedName>
    <definedName name="pp" localSheetId="3">#REF!</definedName>
    <definedName name="pp" localSheetId="4">#REF!</definedName>
    <definedName name="pp">#REF!</definedName>
    <definedName name="PPACSBAHT" localSheetId="3">#REF!</definedName>
    <definedName name="PPACSBAHT" localSheetId="4">#REF!</definedName>
    <definedName name="PPACSBAHT">#REF!</definedName>
    <definedName name="PPACSEURO" localSheetId="3">#REF!</definedName>
    <definedName name="PPACSEURO" localSheetId="4">#REF!</definedName>
    <definedName name="PPACSEURO">#REF!</definedName>
    <definedName name="PPACSUSD" localSheetId="3">#REF!</definedName>
    <definedName name="PPACSUSD" localSheetId="4">#REF!</definedName>
    <definedName name="PPACSUSD">#REF!</definedName>
    <definedName name="PPACSYEN" localSheetId="3">#REF!</definedName>
    <definedName name="PPACSYEN" localSheetId="4">#REF!</definedName>
    <definedName name="PPACSYEN">#REF!</definedName>
    <definedName name="PPAUTOBAHT" localSheetId="3">#REF!</definedName>
    <definedName name="PPAUTOBAHT" localSheetId="4">#REF!</definedName>
    <definedName name="PPAUTOBAHT">#REF!</definedName>
    <definedName name="PPAUTOEURO" localSheetId="3">#REF!</definedName>
    <definedName name="PPAUTOEURO" localSheetId="4">#REF!</definedName>
    <definedName name="PPAUTOEURO">#REF!</definedName>
    <definedName name="PPAUTOUSD" localSheetId="3">#REF!</definedName>
    <definedName name="PPAUTOUSD" localSheetId="4">#REF!</definedName>
    <definedName name="PPAUTOUSD">#REF!</definedName>
    <definedName name="PPAUTOYEN" localSheetId="3">#REF!</definedName>
    <definedName name="PPAUTOYEN" localSheetId="4">#REF!</definedName>
    <definedName name="PPAUTOYEN">#REF!</definedName>
    <definedName name="PPCONST" localSheetId="3">#REF!</definedName>
    <definedName name="PPCONST" localSheetId="4">#REF!</definedName>
    <definedName name="PPCONST">#REF!</definedName>
    <definedName name="PPCV" localSheetId="3">#REF!</definedName>
    <definedName name="PPCV" localSheetId="4">#REF!</definedName>
    <definedName name="PPCV">#REF!</definedName>
    <definedName name="PPCVBAHT" localSheetId="3">#REF!</definedName>
    <definedName name="PPCVBAHT" localSheetId="4">#REF!</definedName>
    <definedName name="PPCVBAHT">#REF!</definedName>
    <definedName name="PPCVEURO" localSheetId="3">#REF!</definedName>
    <definedName name="PPCVEURO" localSheetId="4">#REF!</definedName>
    <definedName name="PPCVEURO">#REF!</definedName>
    <definedName name="PPCVUSD" localSheetId="3">#REF!</definedName>
    <definedName name="PPCVUSD" localSheetId="4">#REF!</definedName>
    <definedName name="PPCVUSD">#REF!</definedName>
    <definedName name="PPCVYEN" localSheetId="3">#REF!</definedName>
    <definedName name="PPCVYEN" localSheetId="4">#REF!</definedName>
    <definedName name="PPCVYEN">#REF!</definedName>
    <definedName name="PPELBAHT" localSheetId="3">#REF!</definedName>
    <definedName name="PPELBAHT" localSheetId="4">#REF!</definedName>
    <definedName name="PPELBAHT">#REF!</definedName>
    <definedName name="PPELEURO" localSheetId="3">#REF!</definedName>
    <definedName name="PPELEURO" localSheetId="4">#REF!</definedName>
    <definedName name="PPELEURO">#REF!</definedName>
    <definedName name="PPELUSD" localSheetId="3">#REF!</definedName>
    <definedName name="PPELUSD" localSheetId="4">#REF!</definedName>
    <definedName name="PPELUSD">#REF!</definedName>
    <definedName name="PPELYEN" localSheetId="3">#REF!</definedName>
    <definedName name="PPELYEN" localSheetId="4">#REF!</definedName>
    <definedName name="PPELYEN">#REF!</definedName>
    <definedName name="PPFFBAHT" localSheetId="3">#REF!</definedName>
    <definedName name="PPFFBAHT" localSheetId="4">#REF!</definedName>
    <definedName name="PPFFBAHT">#REF!</definedName>
    <definedName name="PPFFEURO" localSheetId="3">#REF!</definedName>
    <definedName name="PPFFEURO" localSheetId="4">#REF!</definedName>
    <definedName name="PPFFEURO">#REF!</definedName>
    <definedName name="PPFFUSD" localSheetId="3">#REF!</definedName>
    <definedName name="PPFFUSD" localSheetId="4">#REF!</definedName>
    <definedName name="PPFFUSD">#REF!</definedName>
    <definedName name="PPFFYEN" localSheetId="3">#REF!</definedName>
    <definedName name="PPFFYEN" localSheetId="4">#REF!</definedName>
    <definedName name="PPFFYEN">#REF!</definedName>
    <definedName name="PPINTRA" localSheetId="3">#REF!</definedName>
    <definedName name="PPINTRA" localSheetId="4">#REF!</definedName>
    <definedName name="PPINTRA">#REF!</definedName>
    <definedName name="PPMVACBAHT" localSheetId="3">#REF!</definedName>
    <definedName name="PPMVACBAHT" localSheetId="4">#REF!</definedName>
    <definedName name="PPMVACBAHT">#REF!</definedName>
    <definedName name="PPMVACEURO" localSheetId="3">#REF!</definedName>
    <definedName name="PPMVACEURO" localSheetId="4">#REF!</definedName>
    <definedName name="PPMVACEURO">#REF!</definedName>
    <definedName name="PPMVACUSD" localSheetId="3">#REF!</definedName>
    <definedName name="PPMVACUSD" localSheetId="4">#REF!</definedName>
    <definedName name="PPMVACUSD">#REF!</definedName>
    <definedName name="PPMVACYEN" localSheetId="3">#REF!</definedName>
    <definedName name="PPMVACYEN" localSheetId="4">#REF!</definedName>
    <definedName name="PPMVACYEN">#REF!</definedName>
    <definedName name="PPOTBAHT" localSheetId="3">#REF!</definedName>
    <definedName name="PPOTBAHT" localSheetId="4">#REF!</definedName>
    <definedName name="PPOTBAHT">#REF!</definedName>
    <definedName name="PPOTEURO" localSheetId="3">#REF!</definedName>
    <definedName name="PPOTEURO" localSheetId="4">#REF!</definedName>
    <definedName name="PPOTEURO">#REF!</definedName>
    <definedName name="PPOTUSD" localSheetId="3">#REF!</definedName>
    <definedName name="PPOTUSD" localSheetId="4">#REF!</definedName>
    <definedName name="PPOTUSD">#REF!</definedName>
    <definedName name="PPOTYEN" localSheetId="3">#REF!</definedName>
    <definedName name="PPOTYEN" localSheetId="4">#REF!</definedName>
    <definedName name="PPOTYEN">#REF!</definedName>
    <definedName name="ppp" localSheetId="3">#REF!</definedName>
    <definedName name="ppp" localSheetId="4">#REF!</definedName>
    <definedName name="ppp">#REF!</definedName>
    <definedName name="PPPLBAHT" localSheetId="3">#REF!</definedName>
    <definedName name="PPPLBAHT" localSheetId="4">#REF!</definedName>
    <definedName name="PPPLBAHT">#REF!</definedName>
    <definedName name="PPPLEURO" localSheetId="3">#REF!</definedName>
    <definedName name="PPPLEURO" localSheetId="4">#REF!</definedName>
    <definedName name="PPPLEURO">#REF!</definedName>
    <definedName name="PPPLUSD" localSheetId="3">#REF!</definedName>
    <definedName name="PPPLUSD" localSheetId="4">#REF!</definedName>
    <definedName name="PPPLUSD">#REF!</definedName>
    <definedName name="PPPLYEN" localSheetId="3">#REF!</definedName>
    <definedName name="PPPLYEN" localSheetId="4">#REF!</definedName>
    <definedName name="PPPLYEN">#REF!</definedName>
    <definedName name="PPPPBAHT" localSheetId="3">#REF!</definedName>
    <definedName name="PPPPBAHT" localSheetId="4">#REF!</definedName>
    <definedName name="PPPPBAHT">#REF!</definedName>
    <definedName name="PPPPEURO" localSheetId="3">#REF!</definedName>
    <definedName name="PPPPEURO" localSheetId="4">#REF!</definedName>
    <definedName name="PPPPEURO">#REF!</definedName>
    <definedName name="pppppp" localSheetId="3">#REF!</definedName>
    <definedName name="pppppp" localSheetId="4">#REF!</definedName>
    <definedName name="pppppp">#REF!</definedName>
    <definedName name="ppppppppppppp" localSheetId="3">'[41]ลูกหนี้(เก่า)'!#REF!</definedName>
    <definedName name="ppppppppppppp" localSheetId="4">'[41]ลูกหนี้(เก่า)'!#REF!</definedName>
    <definedName name="ppppppppppppp">'[41]ลูกหนี้(เก่า)'!#REF!</definedName>
    <definedName name="PPPPUSD" localSheetId="3">#REF!</definedName>
    <definedName name="PPPPUSD" localSheetId="4">#REF!</definedName>
    <definedName name="PPPPUSD">#REF!</definedName>
    <definedName name="PPPPYEN" localSheetId="3">#REF!</definedName>
    <definedName name="PPPPYEN" localSheetId="4">#REF!</definedName>
    <definedName name="PPPPYEN">#REF!</definedName>
    <definedName name="PPPUMPBAHT" localSheetId="3">#REF!</definedName>
    <definedName name="PPPUMPBAHT" localSheetId="4">#REF!</definedName>
    <definedName name="PPPUMPBAHT">#REF!</definedName>
    <definedName name="PPPUMPEURO" localSheetId="3">#REF!</definedName>
    <definedName name="PPPUMPEURO" localSheetId="4">#REF!</definedName>
    <definedName name="PPPUMPEURO">#REF!</definedName>
    <definedName name="PPPUMPUSD" localSheetId="3">#REF!</definedName>
    <definedName name="PPPUMPUSD" localSheetId="4">#REF!</definedName>
    <definedName name="PPPUMPUSD">#REF!</definedName>
    <definedName name="PPPUMPYEN" localSheetId="3">#REF!</definedName>
    <definedName name="PPPUMPYEN" localSheetId="4">#REF!</definedName>
    <definedName name="PPPUMPYEN">#REF!</definedName>
    <definedName name="PPSIBAHT" localSheetId="3">#REF!</definedName>
    <definedName name="PPSIBAHT" localSheetId="4">#REF!</definedName>
    <definedName name="PPSIBAHT">#REF!</definedName>
    <definedName name="PPSICONST" localSheetId="3">#REF!</definedName>
    <definedName name="PPSICONST" localSheetId="4">#REF!</definedName>
    <definedName name="PPSICONST">#REF!</definedName>
    <definedName name="PPSIEURO" localSheetId="3">#REF!</definedName>
    <definedName name="PPSIEURO" localSheetId="4">#REF!</definedName>
    <definedName name="PPSIEURO">#REF!</definedName>
    <definedName name="PPSIINTRA" localSheetId="3">#REF!</definedName>
    <definedName name="PPSIINTRA" localSheetId="4">#REF!</definedName>
    <definedName name="PPSIINTRA">#REF!</definedName>
    <definedName name="PPSIUSD" localSheetId="3">#REF!</definedName>
    <definedName name="PPSIUSD" localSheetId="4">#REF!</definedName>
    <definedName name="PPSIUSD">#REF!</definedName>
    <definedName name="PPSIYEN" localSheetId="3">#REF!</definedName>
    <definedName name="PPSIYEN" localSheetId="4">#REF!</definedName>
    <definedName name="PPSIYEN">#REF!</definedName>
    <definedName name="PPTANKBAHT" localSheetId="3">#REF!</definedName>
    <definedName name="PPTANKBAHT" localSheetId="4">#REF!</definedName>
    <definedName name="PPTANKBAHT">#REF!</definedName>
    <definedName name="PPTANKEURO" localSheetId="3">#REF!</definedName>
    <definedName name="PPTANKEURO" localSheetId="4">#REF!</definedName>
    <definedName name="PPTANKEURO">#REF!</definedName>
    <definedName name="PPTANKUSD" localSheetId="3">#REF!</definedName>
    <definedName name="PPTANKUSD" localSheetId="4">#REF!</definedName>
    <definedName name="PPTANKUSD">#REF!</definedName>
    <definedName name="PPTANKYEN" localSheetId="3">#REF!</definedName>
    <definedName name="PPTANKYEN" localSheetId="4">#REF!</definedName>
    <definedName name="PPTANKYEN">#REF!</definedName>
    <definedName name="PPUTBAHT" localSheetId="3">#REF!</definedName>
    <definedName name="PPUTBAHT" localSheetId="4">#REF!</definedName>
    <definedName name="PPUTBAHT">#REF!</definedName>
    <definedName name="PPUTEURO" localSheetId="3">#REF!</definedName>
    <definedName name="PPUTEURO" localSheetId="4">#REF!</definedName>
    <definedName name="PPUTEURO">#REF!</definedName>
    <definedName name="PPUTUSD" localSheetId="3">#REF!</definedName>
    <definedName name="PPUTUSD" localSheetId="4">#REF!</definedName>
    <definedName name="PPUTUSD">#REF!</definedName>
    <definedName name="PPUTYEN" localSheetId="3">#REF!</definedName>
    <definedName name="PPUTYEN" localSheetId="4">#REF!</definedName>
    <definedName name="PPUTYEN">#REF!</definedName>
    <definedName name="pr_113" localSheetId="3">#REF!</definedName>
    <definedName name="pr_113" localSheetId="4">#REF!</definedName>
    <definedName name="pr_113">#REF!</definedName>
    <definedName name="pr_145" localSheetId="3">#REF!</definedName>
    <definedName name="pr_145" localSheetId="4">#REF!</definedName>
    <definedName name="pr_145">#REF!</definedName>
    <definedName name="pr_AT" localSheetId="3">#REF!</definedName>
    <definedName name="pr_AT" localSheetId="4">#REF!</definedName>
    <definedName name="pr_AT">#REF!</definedName>
    <definedName name="pr_CZ" localSheetId="3">#REF!</definedName>
    <definedName name="pr_CZ" localSheetId="4">#REF!</definedName>
    <definedName name="pr_CZ">#REF!</definedName>
    <definedName name="pr_ES" localSheetId="3">#REF!</definedName>
    <definedName name="pr_ES" localSheetId="4">#REF!</definedName>
    <definedName name="pr_ES">#REF!</definedName>
    <definedName name="pr_ES1" localSheetId="3">#REF!</definedName>
    <definedName name="pr_ES1" localSheetId="4">#REF!</definedName>
    <definedName name="pr_ES1">#REF!</definedName>
    <definedName name="pr_HU" localSheetId="3">#REF!</definedName>
    <definedName name="pr_HU" localSheetId="4">#REF!</definedName>
    <definedName name="pr_HU">#REF!</definedName>
    <definedName name="pr_IE" localSheetId="3">#REF!</definedName>
    <definedName name="pr_IE" localSheetId="4">#REF!</definedName>
    <definedName name="pr_IE">#REF!</definedName>
    <definedName name="pr_PL" localSheetId="3">#REF!</definedName>
    <definedName name="pr_PL" localSheetId="4">#REF!</definedName>
    <definedName name="pr_PL">#REF!</definedName>
    <definedName name="pr_total" localSheetId="3">#REF!</definedName>
    <definedName name="pr_total" localSheetId="4">#REF!</definedName>
    <definedName name="pr_total">#REF!</definedName>
    <definedName name="PRDump" localSheetId="3">#REF!</definedName>
    <definedName name="PRDump" localSheetId="4">#REF!</definedName>
    <definedName name="PRDump">#REF!</definedName>
    <definedName name="Predict_Depre1" localSheetId="3">#REF!</definedName>
    <definedName name="Predict_Depre1" localSheetId="4">#REF!</definedName>
    <definedName name="Predict_Depre1">#REF!</definedName>
    <definedName name="_xlnm.Print_Area" localSheetId="0">'BS 6-7'!$A$1:$J$81</definedName>
    <definedName name="_xlnm.Print_Area" localSheetId="5">'CF 14-15'!$A$1:$J$94</definedName>
    <definedName name="_xlnm.Print_Area" localSheetId="1">'PL 8-9'!$A$1:$J$63</definedName>
    <definedName name="_xlnm.Print_Area" localSheetId="3">'SH Conso 10-11'!$A$1:$T$66</definedName>
    <definedName name="_xlnm.Print_Area" localSheetId="4">'SH Separate 12-13'!$A$1:$N$58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ior" localSheetId="3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3">#REF!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3">#REF!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5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4" hidden="1">{"'Eng (page2)'!$A$1:$D$52"}</definedName>
    <definedName name="qq" hidden="1">{"'Eng (page2)'!$A$1:$D$52"}</definedName>
    <definedName name="qqaq">#N/A</definedName>
    <definedName name="qqq" localSheetId="3">#REF!</definedName>
    <definedName name="qqq" localSheetId="4">#REF!</definedName>
    <definedName name="qqq">#REF!</definedName>
    <definedName name="qqqq" localSheetId="3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3">#REF!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3">#REF!</definedName>
    <definedName name="R_Factor" localSheetId="4">#REF!</definedName>
    <definedName name="R_Factor">#REF!</definedName>
    <definedName name="RA">#N/A</definedName>
    <definedName name="rac" localSheetId="3">#REF!</definedName>
    <definedName name="rac" localSheetId="4">#REF!</definedName>
    <definedName name="rac">#REF!</definedName>
    <definedName name="RawAgencyPrice" localSheetId="3">#REF!</definedName>
    <definedName name="RawAgencyPrice" localSheetId="4">#REF!</definedName>
    <definedName name="RawAgencyPrice">#REF!</definedName>
    <definedName name="RAWEFEF">#N/A</definedName>
    <definedName name="RBData" localSheetId="3">#REF!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3">#REF!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3">#REF!</definedName>
    <definedName name="re" localSheetId="4">#REF!</definedName>
    <definedName name="re">#REF!</definedName>
    <definedName name="re34e">#N/A</definedName>
    <definedName name="re4w4e">#N/A</definedName>
    <definedName name="recipients" localSheetId="3">#REF!</definedName>
    <definedName name="recipients" localSheetId="4">#REF!</definedName>
    <definedName name="recipients">#REF!</definedName>
    <definedName name="Recon" localSheetId="3">#REF!</definedName>
    <definedName name="Recon" localSheetId="4">#REF!</definedName>
    <definedName name="Recon">#REF!</definedName>
    <definedName name="ree">#N/A</definedName>
    <definedName name="reef34">#N/A</definedName>
    <definedName name="reer" localSheetId="3">#REF!</definedName>
    <definedName name="reer" localSheetId="4">#REF!</definedName>
    <definedName name="reer">#REF!</definedName>
    <definedName name="Ref_11" localSheetId="3">#REF!</definedName>
    <definedName name="Ref_11" localSheetId="4">#REF!</definedName>
    <definedName name="Ref_11">#REF!</definedName>
    <definedName name="Ref_12" localSheetId="3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3">#REF!</definedName>
    <definedName name="REGGR" localSheetId="4">#REF!</definedName>
    <definedName name="REGGR">#REF!</definedName>
    <definedName name="reggre" localSheetId="3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3">#REF!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3">'[22]DropDown List'!#REF!</definedName>
    <definedName name="report4" localSheetId="4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3">#REF!</definedName>
    <definedName name="RERGGR" localSheetId="4">#REF!</definedName>
    <definedName name="RERGGR">#REF!</definedName>
    <definedName name="rertt">#N/A</definedName>
    <definedName name="Reselects" localSheetId="3">#REF!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3">#REF!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3">#REF!</definedName>
    <definedName name="ReturnReceipt" localSheetId="4">#REF!</definedName>
    <definedName name="ReturnReceipt">#REF!</definedName>
    <definedName name="REW">'[37]Account List'!$A$2:$B$928</definedName>
    <definedName name="REWASSD">#N/A</definedName>
    <definedName name="rewgr" localSheetId="3">#REF!</definedName>
    <definedName name="rewgr" localSheetId="4">#REF!</definedName>
    <definedName name="rewgr">#REF!</definedName>
    <definedName name="REWW" localSheetId="3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3">#REF!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3">#REF!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3">#REF!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3">#REF!</definedName>
    <definedName name="rgrrg" localSheetId="4">#REF!</definedName>
    <definedName name="rgrrg">#REF!</definedName>
    <definedName name="rgrse" localSheetId="3">#REF!</definedName>
    <definedName name="rgrse" localSheetId="4">#REF!</definedName>
    <definedName name="rgrse">#REF!</definedName>
    <definedName name="RGSGESR">#N/A</definedName>
    <definedName name="RGSR" localSheetId="3">#REF!</definedName>
    <definedName name="RGSR" localSheetId="4">#REF!</definedName>
    <definedName name="RGSR">#REF!</definedName>
    <definedName name="rgt">#N/A</definedName>
    <definedName name="rgyr" localSheetId="3">#REF!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3">#REF!</definedName>
    <definedName name="rhtrth" localSheetId="4">#REF!</definedName>
    <definedName name="rhtrth">#REF!</definedName>
    <definedName name="RHTT" localSheetId="3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3">'[22]DropDown List'!#REF!</definedName>
    <definedName name="Risk_Activity" localSheetId="4">'[22]DropDown List'!#REF!</definedName>
    <definedName name="Risk_Activity">'[22]DropDown List'!#REF!</definedName>
    <definedName name="Risk_Catalog" localSheetId="3">#REF!</definedName>
    <definedName name="Risk_Catalog" localSheetId="4">#REF!</definedName>
    <definedName name="Risk_Catalog">#REF!</definedName>
    <definedName name="Risk_Group" localSheetId="3">'[22]DropDown List'!#REF!</definedName>
    <definedName name="Risk_Group" localSheetId="4">'[22]DropDown List'!#REF!</definedName>
    <definedName name="Risk_Group">'[22]DropDown List'!#REF!</definedName>
    <definedName name="Risk_Measures" localSheetId="3">'[22]DropDown List'!#REF!</definedName>
    <definedName name="Risk_Measures" localSheetId="4">'[22]DropDown List'!#REF!</definedName>
    <definedName name="Risk_Measures">'[22]DropDown List'!#REF!</definedName>
    <definedName name="Risk_Value_Field" localSheetId="3">'[22]DropDown List'!#REF!</definedName>
    <definedName name="Risk_Value_Field" localSheetId="4">'[22]DropDown List'!#REF!</definedName>
    <definedName name="Risk_Value_Field">'[22]DropDown List'!#REF!</definedName>
    <definedName name="RiskCatalog" localSheetId="3">'[22]DropDown List'!#REF!</definedName>
    <definedName name="RiskCatalog" localSheetId="4">'[22]DropDown List'!#REF!</definedName>
    <definedName name="RiskCatalog">'[22]DropDown List'!#REF!</definedName>
    <definedName name="RiskGroup" localSheetId="3">'[22]DropDown List'!#REF!</definedName>
    <definedName name="RiskGroup" localSheetId="4">'[22]DropDown List'!#REF!</definedName>
    <definedName name="RiskGroup">'[22]DropDown List'!#REF!</definedName>
    <definedName name="RiskMeasures" localSheetId="3">'[22]DropDown List'!#REF!</definedName>
    <definedName name="RiskMeasures" localSheetId="4">'[22]DropDown List'!#REF!</definedName>
    <definedName name="RiskMeasures">'[22]DropDown List'!#REF!</definedName>
    <definedName name="RiskValueField" localSheetId="3">'[22]DropDown List'!#REF!</definedName>
    <definedName name="RiskValueField" localSheetId="4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3">#REF!</definedName>
    <definedName name="roundcpbaht" localSheetId="4">#REF!</definedName>
    <definedName name="roundcpbaht">#REF!</definedName>
    <definedName name="roundcpeuro" localSheetId="3">#REF!</definedName>
    <definedName name="roundcpeuro" localSheetId="4">#REF!</definedName>
    <definedName name="roundcpeuro">#REF!</definedName>
    <definedName name="Roundcpusd" localSheetId="3">#REF!</definedName>
    <definedName name="Roundcpusd" localSheetId="4">#REF!</definedName>
    <definedName name="Roundcpusd">#REF!</definedName>
    <definedName name="Roundcpyen" localSheetId="3">#REF!</definedName>
    <definedName name="Roundcpyen" localSheetId="4">#REF!</definedName>
    <definedName name="Roundcpyen">#REF!</definedName>
    <definedName name="roundppbaht" localSheetId="3">#REF!</definedName>
    <definedName name="roundppbaht" localSheetId="4">#REF!</definedName>
    <definedName name="roundppbaht">#REF!</definedName>
    <definedName name="roundppeuro" localSheetId="3">#REF!</definedName>
    <definedName name="roundppeuro" localSheetId="4">#REF!</definedName>
    <definedName name="roundppeuro">#REF!</definedName>
    <definedName name="roundppusd" localSheetId="3">#REF!</definedName>
    <definedName name="roundppusd" localSheetId="4">#REF!</definedName>
    <definedName name="roundppusd">#REF!</definedName>
    <definedName name="Roundppyen" localSheetId="3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3">#REF!</definedName>
    <definedName name="RR" localSheetId="4">#REF!</definedName>
    <definedName name="RR">#REF!</definedName>
    <definedName name="rrd" localSheetId="3">#REF!</definedName>
    <definedName name="rrd" localSheetId="4">#REF!</definedName>
    <definedName name="rrd">#REF!</definedName>
    <definedName name="rre" localSheetId="3">#REF!</definedName>
    <definedName name="rre" localSheetId="4">#REF!</definedName>
    <definedName name="rre">#REF!</definedName>
    <definedName name="rree">#N/A</definedName>
    <definedName name="rrfe">#N/A</definedName>
    <definedName name="rrge" localSheetId="3">#REF!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3">#REF!</definedName>
    <definedName name="rrr" localSheetId="4">#REF!</definedName>
    <definedName name="rrr">#REF!</definedName>
    <definedName name="rrrhrx">#N/A</definedName>
    <definedName name="rrrr" localSheetId="3">#REF!</definedName>
    <definedName name="rrrr" localSheetId="4">#REF!</definedName>
    <definedName name="rrrr">#REF!</definedName>
    <definedName name="rrrrr" localSheetId="3">#REF!</definedName>
    <definedName name="rrrrr" localSheetId="4">#REF!</definedName>
    <definedName name="rrrrr">#REF!</definedName>
    <definedName name="rrtt" localSheetId="3">#REF!</definedName>
    <definedName name="rrtt" localSheetId="4">#REF!</definedName>
    <definedName name="rrtt">#REF!</definedName>
    <definedName name="rrwr">#N/A</definedName>
    <definedName name="rryty" localSheetId="3">#REF!</definedName>
    <definedName name="rryty" localSheetId="4">#REF!</definedName>
    <definedName name="rryty">#REF!</definedName>
    <definedName name="RSE3W4" localSheetId="3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3">#REF!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3">#REF!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3">#REF!</definedName>
    <definedName name="RTGER" localSheetId="4">#REF!</definedName>
    <definedName name="RTGER">#REF!</definedName>
    <definedName name="rtgres">#N/A</definedName>
    <definedName name="RTHFHTR">#N/A</definedName>
    <definedName name="rthhrt" localSheetId="3">#REF!</definedName>
    <definedName name="rthhrt" localSheetId="4">#REF!</definedName>
    <definedName name="rthhrt">#REF!</definedName>
    <definedName name="rthrht" localSheetId="3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3">#REF!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3">#REF!</definedName>
    <definedName name="rty" localSheetId="4">#REF!</definedName>
    <definedName name="rty">#REF!</definedName>
    <definedName name="rtyer" localSheetId="3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3">#REF!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3">#REF!</definedName>
    <definedName name="RYOHOKU" localSheetId="4">#REF!</definedName>
    <definedName name="RYOHOKU">#REF!</definedName>
    <definedName name="ryr" localSheetId="3">#REF!</definedName>
    <definedName name="ryr" localSheetId="4">#REF!</definedName>
    <definedName name="ryr">#REF!</definedName>
    <definedName name="ryrt" localSheetId="3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3">#REF!</definedName>
    <definedName name="s" localSheetId="4">#REF!</definedName>
    <definedName name="s">#REF!</definedName>
    <definedName name="S_AJE_Tot_Data" localSheetId="3">#REF!</definedName>
    <definedName name="S_AJE_Tot_Data" localSheetId="4">#REF!</definedName>
    <definedName name="S_AJE_Tot_Data">#REF!</definedName>
    <definedName name="S_CY_Beg_Data" localSheetId="3">#REF!</definedName>
    <definedName name="S_CY_Beg_Data" localSheetId="4">#REF!</definedName>
    <definedName name="S_CY_Beg_Data">#REF!</definedName>
    <definedName name="S_CY_End_Data" localSheetId="3">#REF!</definedName>
    <definedName name="S_CY_End_Data" localSheetId="4">#REF!</definedName>
    <definedName name="S_CY_End_Data">#REF!</definedName>
    <definedName name="S_PY_End_Data" localSheetId="3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3">#REF!</definedName>
    <definedName name="SALESPLAN" localSheetId="4">#REF!</definedName>
    <definedName name="SALESPLAN">#REF!</definedName>
    <definedName name="SALV_21" localSheetId="3">#REF!</definedName>
    <definedName name="SALV_21" localSheetId="4">#REF!</definedName>
    <definedName name="SALV_21">#REF!</definedName>
    <definedName name="SASA" localSheetId="3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3">'[22]DropDown List'!#REF!</definedName>
    <definedName name="ScoreCard_List" localSheetId="4">'[22]DropDown List'!#REF!</definedName>
    <definedName name="ScoreCard_List">'[22]DropDown List'!#REF!</definedName>
    <definedName name="ScoreCardList" localSheetId="3">'[22]DropDown List'!#REF!</definedName>
    <definedName name="ScoreCardList" localSheetId="4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3">#REF!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3">#REF!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3">#REF!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3">#REF!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3">#REF!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3">#REF!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3">#REF!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3">#REF!</definedName>
    <definedName name="sert" localSheetId="4">#REF!</definedName>
    <definedName name="sert">#REF!</definedName>
    <definedName name="serte">#N/A</definedName>
    <definedName name="serters">#N/A</definedName>
    <definedName name="sertr" localSheetId="3">#REF!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3">#REF!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3">#REF!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3">#REF!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3">#REF!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3">#REF!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3">#REF!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3">#REF!</definedName>
    <definedName name="sgerrse" localSheetId="4">#REF!</definedName>
    <definedName name="sgerrse">#REF!</definedName>
    <definedName name="sgers">#N/A</definedName>
    <definedName name="sgerser" localSheetId="3">#REF!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3">#REF!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3">#REF!</definedName>
    <definedName name="sgv" localSheetId="4">#REF!</definedName>
    <definedName name="sgv">#REF!</definedName>
    <definedName name="sgver">#N/A</definedName>
    <definedName name="shar1" localSheetId="3">[45]CJEs!#REF!</definedName>
    <definedName name="shar1" localSheetId="4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3">#REF!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3">#REF!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3">#REF!</definedName>
    <definedName name="Sortrange" localSheetId="4">#REF!</definedName>
    <definedName name="Sortrange">#REF!</definedName>
    <definedName name="source">'[29]Selection obj'!$G$2:$G$3</definedName>
    <definedName name="sp">#N/A</definedName>
    <definedName name="Spec" localSheetId="3">#REF!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3">#REF!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3">#REF!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3">#REF!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3">#REF!</definedName>
    <definedName name="ssr" localSheetId="4">#REF!</definedName>
    <definedName name="ssr">#REF!</definedName>
    <definedName name="SSS" localSheetId="3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3">#REF!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3">#REF!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3">#REF!</definedName>
    <definedName name="table" localSheetId="4">#REF!</definedName>
    <definedName name="table">#REF!</definedName>
    <definedName name="Table1" localSheetId="3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3">[19]시산표!#REF!</definedName>
    <definedName name="TB112.1" localSheetId="4">[19]시산표!#REF!</definedName>
    <definedName name="TB112.1">[19]시산표!#REF!</definedName>
    <definedName name="TB113.1" localSheetId="3">#REF!</definedName>
    <definedName name="TB113.1" localSheetId="4">#REF!</definedName>
    <definedName name="TB113.1">#REF!</definedName>
    <definedName name="TB114.1" localSheetId="3">#REF!</definedName>
    <definedName name="TB114.1" localSheetId="4">#REF!</definedName>
    <definedName name="TB114.1">#REF!</definedName>
    <definedName name="TB115.1" localSheetId="3">[19]시산표!#REF!</definedName>
    <definedName name="TB115.1" localSheetId="4">[19]시산표!#REF!</definedName>
    <definedName name="TB115.1">[19]시산표!#REF!</definedName>
    <definedName name="TB116.1" localSheetId="3">[18]시산표!#REF!</definedName>
    <definedName name="TB116.1" localSheetId="4">[18]시산표!#REF!</definedName>
    <definedName name="TB116.1">[18]시산표!#REF!</definedName>
    <definedName name="TB117.1" localSheetId="3">[19]시산표!#REF!</definedName>
    <definedName name="TB117.1" localSheetId="4">[19]시산표!#REF!</definedName>
    <definedName name="TB117.1">[19]시산표!#REF!</definedName>
    <definedName name="TB212.1" localSheetId="3">#REF!</definedName>
    <definedName name="TB212.1" localSheetId="4">#REF!</definedName>
    <definedName name="TB212.1">#REF!</definedName>
    <definedName name="TB213.1" localSheetId="3">[19]시산표!#REF!</definedName>
    <definedName name="TB213.1" localSheetId="4">[19]시산표!#REF!</definedName>
    <definedName name="TB213.1">[19]시산표!#REF!</definedName>
    <definedName name="TB221.1" localSheetId="3">[19]시산표!#REF!</definedName>
    <definedName name="TB221.1" localSheetId="4">[19]시산표!#REF!</definedName>
    <definedName name="TB221.1">[19]시산표!#REF!</definedName>
    <definedName name="TB222.1" localSheetId="3">[19]시산표!#REF!</definedName>
    <definedName name="TB222.1" localSheetId="4">[19]시산표!#REF!</definedName>
    <definedName name="TB222.1">[19]시산표!#REF!</definedName>
    <definedName name="TB222.2" localSheetId="3">[19]시산표!#REF!</definedName>
    <definedName name="TB222.2" localSheetId="4">[19]시산표!#REF!</definedName>
    <definedName name="TB222.2">[19]시산표!#REF!</definedName>
    <definedName name="TB223.1" localSheetId="3">[19]시산표!#REF!</definedName>
    <definedName name="TB223.1" localSheetId="4">[19]시산표!#REF!</definedName>
    <definedName name="TB223.1">[19]시산표!#REF!</definedName>
    <definedName name="TB224.1" localSheetId="3">[19]시산표!#REF!</definedName>
    <definedName name="TB224.1" localSheetId="4">[19]시산표!#REF!</definedName>
    <definedName name="TB224.1">[19]시산표!#REF!</definedName>
    <definedName name="TB312.1" localSheetId="3">#REF!</definedName>
    <definedName name="TB312.1" localSheetId="4">#REF!</definedName>
    <definedName name="TB312.1">#REF!</definedName>
    <definedName name="TB313.1" localSheetId="3">[19]시산표!#REF!</definedName>
    <definedName name="TB313.1" localSheetId="4">[19]시산표!#REF!</definedName>
    <definedName name="TB313.1">[19]시산표!#REF!</definedName>
    <definedName name="TB314.1" localSheetId="3">#REF!</definedName>
    <definedName name="TB314.1" localSheetId="4">#REF!</definedName>
    <definedName name="TB314.1">#REF!</definedName>
    <definedName name="TB315.1" localSheetId="3">#REF!</definedName>
    <definedName name="TB315.1" localSheetId="4">#REF!</definedName>
    <definedName name="TB315.1">#REF!</definedName>
    <definedName name="TB316.1" localSheetId="3">#REF!</definedName>
    <definedName name="TB316.1" localSheetId="4">#REF!</definedName>
    <definedName name="TB316.1">#REF!</definedName>
    <definedName name="TB317.1" localSheetId="3">[19]시산표!#REF!</definedName>
    <definedName name="TB317.1" localSheetId="4">[19]시산표!#REF!</definedName>
    <definedName name="TB317.1">[19]시산표!#REF!</definedName>
    <definedName name="TB318.1" localSheetId="3">[19]시산표!#REF!</definedName>
    <definedName name="TB318.1" localSheetId="4">[19]시산표!#REF!</definedName>
    <definedName name="TB318.1">[19]시산표!#REF!</definedName>
    <definedName name="TB601.1" localSheetId="3">[19]시산표!#REF!</definedName>
    <definedName name="TB601.1" localSheetId="4">[19]시산표!#REF!</definedName>
    <definedName name="TB601.1">[19]시산표!#REF!</definedName>
    <definedName name="TB605.1" localSheetId="3">[19]시산표!#REF!</definedName>
    <definedName name="TB605.1" localSheetId="4">[19]시산표!#REF!</definedName>
    <definedName name="TB605.1">[19]시산표!#REF!</definedName>
    <definedName name="TB904.1" localSheetId="3">#REF!</definedName>
    <definedName name="TB904.1" localSheetId="4">#REF!</definedName>
    <definedName name="TB904.1">#REF!</definedName>
    <definedName name="TB904.2" localSheetId="3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3">#REF!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3">#REF!</definedName>
    <definedName name="TEST0" localSheetId="4">#REF!</definedName>
    <definedName name="TEST0">#REF!</definedName>
    <definedName name="TEST1" localSheetId="3">[48]GL17200010!#REF!</definedName>
    <definedName name="TEST1" localSheetId="4">[48]GL17200010!#REF!</definedName>
    <definedName name="TEST1">[48]GL17200010!#REF!</definedName>
    <definedName name="TEST2" localSheetId="3">'[49]17200010'!#REF!</definedName>
    <definedName name="TEST2" localSheetId="4">'[49]17200010'!#REF!</definedName>
    <definedName name="TEST2">'[49]17200010'!#REF!</definedName>
    <definedName name="TESTHKEY" localSheetId="3">#REF!</definedName>
    <definedName name="TESTHKEY" localSheetId="4">#REF!</definedName>
    <definedName name="TESTHKEY">#REF!</definedName>
    <definedName name="TESTKEYS" localSheetId="3">#REF!</definedName>
    <definedName name="TESTKEYS" localSheetId="4">#REF!</definedName>
    <definedName name="TESTKEYS">#REF!</definedName>
    <definedName name="TESTVKEY" localSheetId="3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3">#REF!</definedName>
    <definedName name="tette" localSheetId="4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3">[51]CJEs!#REF!</definedName>
    <definedName name="TextRefCopy101" localSheetId="4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3">#REF!</definedName>
    <definedName name="TextRefCopy12" localSheetId="4">#REF!</definedName>
    <definedName name="TextRefCopy12">#REF!</definedName>
    <definedName name="TextRefCopy13" localSheetId="3">'[53]Defer Dec. 2002'!#REF!</definedName>
    <definedName name="TextRefCopy13" localSheetId="4">'[53]Defer Dec. 2002'!#REF!</definedName>
    <definedName name="TextRefCopy13">'[53]Defer Dec. 2002'!#REF!</definedName>
    <definedName name="TextRefCopy14" localSheetId="3">'[53]Defer Dec. 2002'!#REF!</definedName>
    <definedName name="TextRefCopy14" localSheetId="4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3">[51]PL!#REF!</definedName>
    <definedName name="TextRefCopy20" localSheetId="4">[51]PL!#REF!</definedName>
    <definedName name="TextRefCopy20">[51]PL!#REF!</definedName>
    <definedName name="TextRefCopy3">'[52]BS(Foamtec)'!$AA$1</definedName>
    <definedName name="TextRefCopy4" localSheetId="3">[51]PL!#REF!</definedName>
    <definedName name="TextRefCopy4" localSheetId="4">[51]PL!#REF!</definedName>
    <definedName name="TextRefCopy4">[51]PL!#REF!</definedName>
    <definedName name="TextRefCopy43" localSheetId="3">[51]CJEs!#REF!</definedName>
    <definedName name="TextRefCopy43" localSheetId="4">[51]CJEs!#REF!</definedName>
    <definedName name="TextRefCopy43">[51]CJEs!#REF!</definedName>
    <definedName name="TextRefCopy46" localSheetId="3">[51]CJEs!#REF!</definedName>
    <definedName name="TextRefCopy46" localSheetId="4">[51]CJEs!#REF!</definedName>
    <definedName name="TextRefCopy46">[51]CJEs!#REF!</definedName>
    <definedName name="TextRefCopy49">'[52]PL(Foamtec)'!$P$30</definedName>
    <definedName name="TextRefCopy5" localSheetId="3">'[53]Defer Dec. 2002'!#REF!</definedName>
    <definedName name="TextRefCopy5" localSheetId="4">'[53]Defer Dec. 2002'!#REF!</definedName>
    <definedName name="TextRefCopy5">'[53]Defer Dec. 2002'!#REF!</definedName>
    <definedName name="TextRefCopy50" localSheetId="3">#REF!</definedName>
    <definedName name="TextRefCopy50" localSheetId="4">#REF!</definedName>
    <definedName name="TextRefCopy50">#REF!</definedName>
    <definedName name="TextRefCopy51" localSheetId="3">[51]CRJE!#REF!</definedName>
    <definedName name="TextRefCopy51" localSheetId="4">[51]CRJE!#REF!</definedName>
    <definedName name="TextRefCopy51">[51]CRJE!#REF!</definedName>
    <definedName name="TextRefCopy52" localSheetId="3">[51]PL!#REF!</definedName>
    <definedName name="TextRefCopy52" localSheetId="4">[51]PL!#REF!</definedName>
    <definedName name="TextRefCopy52">[51]PL!#REF!</definedName>
    <definedName name="TextRefCopy53" localSheetId="3">[51]PL!#REF!</definedName>
    <definedName name="TextRefCopy53" localSheetId="4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3">'[53]Defer Dec. 2002'!#REF!</definedName>
    <definedName name="TextRefCopy6" localSheetId="4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3">[51]PL!#REF!</definedName>
    <definedName name="TextRefCopy77" localSheetId="4">[51]PL!#REF!</definedName>
    <definedName name="TextRefCopy77">[51]PL!#REF!</definedName>
    <definedName name="TextRefCopy78" localSheetId="3">[51]PL!#REF!</definedName>
    <definedName name="TextRefCopy78" localSheetId="4">[51]PL!#REF!</definedName>
    <definedName name="TextRefCopy78">[51]PL!#REF!</definedName>
    <definedName name="TextRefCopy79" localSheetId="3">[51]PL!#REF!</definedName>
    <definedName name="TextRefCopy79" localSheetId="4">[51]PL!#REF!</definedName>
    <definedName name="TextRefCopy79">[51]PL!#REF!</definedName>
    <definedName name="TextRefCopy80" localSheetId="3">[51]PL!#REF!</definedName>
    <definedName name="TextRefCopy80" localSheetId="4">[51]PL!#REF!</definedName>
    <definedName name="TextRefCopy80">[51]PL!#REF!</definedName>
    <definedName name="TextRefCopy81" localSheetId="3">[51]PL!#REF!</definedName>
    <definedName name="TextRefCopy81" localSheetId="4">[51]PL!#REF!</definedName>
    <definedName name="TextRefCopy81">[51]PL!#REF!</definedName>
    <definedName name="TextRefCopy82">'[52]PL(Foamtec)'!$D$19</definedName>
    <definedName name="TextRefCopy84" localSheetId="3">[51]PL!#REF!</definedName>
    <definedName name="TextRefCopy84" localSheetId="4">[51]PL!#REF!</definedName>
    <definedName name="TextRefCopy84">[51]PL!#REF!</definedName>
    <definedName name="TextRefCopy85" localSheetId="3">[51]PL!#REF!</definedName>
    <definedName name="TextRefCopy85" localSheetId="4">[51]PL!#REF!</definedName>
    <definedName name="TextRefCopy85">[51]PL!#REF!</definedName>
    <definedName name="TextRefCopy91">[51]CJEs!$E$29</definedName>
    <definedName name="TextRefCopy99" localSheetId="3">[51]CJEs!#REF!</definedName>
    <definedName name="TextRefCopy99" localSheetId="4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3">#REF!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3">#REF!</definedName>
    <definedName name="tome" localSheetId="4">#REF!</definedName>
    <definedName name="tome">#REF!</definedName>
    <definedName name="tootoy">#N/A</definedName>
    <definedName name="TOTALS" localSheetId="3">#REF!</definedName>
    <definedName name="TOTALS" localSheetId="4">#REF!</definedName>
    <definedName name="TOTALS">#REF!</definedName>
    <definedName name="TotalYear" localSheetId="3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3">#REF!</definedName>
    <definedName name="Translation_Map_of_non_1US_only" localSheetId="4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3">#REF!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3">#REF!</definedName>
    <definedName name="tryer" localSheetId="4">#REF!</definedName>
    <definedName name="tryer">#REF!</definedName>
    <definedName name="tryr" localSheetId="3">#REF!</definedName>
    <definedName name="tryr" localSheetId="4">#REF!</definedName>
    <definedName name="tryr">#REF!</definedName>
    <definedName name="tsd" localSheetId="3">#REF!</definedName>
    <definedName name="tsd" localSheetId="4">#REF!</definedName>
    <definedName name="tsd">#REF!</definedName>
    <definedName name="tseest">#N/A</definedName>
    <definedName name="tseset">#N/A</definedName>
    <definedName name="tt" localSheetId="3">#REF!</definedName>
    <definedName name="tt" localSheetId="4">#REF!</definedName>
    <definedName name="tt">#REF!</definedName>
    <definedName name="TTE">#N/A</definedName>
    <definedName name="ttetet" localSheetId="3">#REF!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3">#REF!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5" hidden="1">{"'Model'!$A$1:$N$53"}</definedName>
    <definedName name="tun" localSheetId="1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3">#REF!</definedName>
    <definedName name="twr" localSheetId="4">#REF!</definedName>
    <definedName name="twr">#REF!</definedName>
    <definedName name="twrt" localSheetId="3">#REF!</definedName>
    <definedName name="twrt" localSheetId="4">#REF!</definedName>
    <definedName name="twrt">#REF!</definedName>
    <definedName name="twt">#N/A</definedName>
    <definedName name="ty" localSheetId="3">#REF!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3">#REF!</definedName>
    <definedName name="u_40239" localSheetId="4">#REF!</definedName>
    <definedName name="u_40239">#REF!</definedName>
    <definedName name="u_pang" localSheetId="3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3">#REF!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3">#REF!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3">#REF!</definedName>
    <definedName name="unnamed" localSheetId="4">#REF!</definedName>
    <definedName name="unnamed">#REF!</definedName>
    <definedName name="unreal" localSheetId="3">#REF!</definedName>
    <definedName name="unreal" localSheetId="4">#REF!</definedName>
    <definedName name="unreal">#REF!</definedName>
    <definedName name="Unrealized" localSheetId="3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3">#REF!</definedName>
    <definedName name="usd" localSheetId="4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3">#REF!</definedName>
    <definedName name="uuu" localSheetId="4">#REF!</definedName>
    <definedName name="uuu">#REF!</definedName>
    <definedName name="uuuhg">#N/A</definedName>
    <definedName name="uuuu" localSheetId="3">#REF!</definedName>
    <definedName name="uuuu" localSheetId="4">#REF!</definedName>
    <definedName name="uuuu">#REF!</definedName>
    <definedName name="uuuuiiii" localSheetId="3">#REF!</definedName>
    <definedName name="uuuuiiii" localSheetId="4">#REF!</definedName>
    <definedName name="uuuuiiii">#REF!</definedName>
    <definedName name="uuuuu">#N/A</definedName>
    <definedName name="UUUUUU" localSheetId="3">#REF!</definedName>
    <definedName name="UUUUUU" localSheetId="4">#REF!</definedName>
    <definedName name="UUUUUU">#REF!</definedName>
    <definedName name="UUUUUUU" localSheetId="3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3">#REF!</definedName>
    <definedName name="uyyy" localSheetId="4">#REF!</definedName>
    <definedName name="uyyy">#REF!</definedName>
    <definedName name="v">#N/A</definedName>
    <definedName name="VALID01234" localSheetId="3">#REF!,#REF!</definedName>
    <definedName name="VALID01234" localSheetId="4">#REF!,#REF!</definedName>
    <definedName name="VALID01234">#REF!,#REF!</definedName>
    <definedName name="vat" localSheetId="3">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3">#REF!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3">#REF!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3">#REF!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3">#REF!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3">#REF!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3">#REF!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3">#REF!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3">#REF!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3">#REF!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3">#REF!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3">#REF!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5" hidden="1">{"'Eng (page2)'!$A$1:$D$52"}</definedName>
    <definedName name="ww" localSheetId="1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3">#REF!</definedName>
    <definedName name="wwsww" localSheetId="4">#REF!</definedName>
    <definedName name="wwsww">#REF!</definedName>
    <definedName name="wwte3">#N/A</definedName>
    <definedName name="WWW" localSheetId="3">#REF!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3">#REF!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3">#REF!</definedName>
    <definedName name="XX" localSheetId="4">#REF!</definedName>
    <definedName name="XX">#REF!</definedName>
    <definedName name="xxbcb" localSheetId="3">#REF!</definedName>
    <definedName name="xxbcb" localSheetId="4">#REF!</definedName>
    <definedName name="xxbcb">#REF!</definedName>
    <definedName name="xxg">#N/A</definedName>
    <definedName name="xxx" localSheetId="3">#REF!</definedName>
    <definedName name="xxx" localSheetId="4">#REF!</definedName>
    <definedName name="xxx">#REF!</definedName>
    <definedName name="xyrd">#N/A</definedName>
    <definedName name="xyt">#N/A</definedName>
    <definedName name="XYZ" localSheetId="3">[27]DEP12!#REF!</definedName>
    <definedName name="XYZ" localSheetId="4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3">#REF!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3">#REF!</definedName>
    <definedName name="year" localSheetId="4">#REF!</definedName>
    <definedName name="year">#REF!</definedName>
    <definedName name="Year97_1st2nd" localSheetId="3">#REF!</definedName>
    <definedName name="Year97_1st2nd" localSheetId="4">#REF!</definedName>
    <definedName name="Year97_1st2nd">#REF!</definedName>
    <definedName name="YEAREND" localSheetId="3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3">#REF!</definedName>
    <definedName name="yen" localSheetId="4">#REF!</definedName>
    <definedName name="yen">#REF!</definedName>
    <definedName name="yenrate" localSheetId="3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3">#REF!</definedName>
    <definedName name="yhyh" localSheetId="4">#REF!</definedName>
    <definedName name="yhyh">#REF!</definedName>
    <definedName name="YHYY">#N/A</definedName>
    <definedName name="YI">#N/A</definedName>
    <definedName name="YIIYIY" localSheetId="3">#REF!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3">#REF!</definedName>
    <definedName name="YIYIYIYI" localSheetId="4">#REF!</definedName>
    <definedName name="YIYIYIYI">#REF!</definedName>
    <definedName name="yiyiyre">#N/A</definedName>
    <definedName name="yjf" localSheetId="3">#REF!</definedName>
    <definedName name="yjf" localSheetId="4">#REF!</definedName>
    <definedName name="yjf">#REF!</definedName>
    <definedName name="yjjt">#N/A</definedName>
    <definedName name="YJY" localSheetId="3">#REF!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3">#REF!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3">#REF!</definedName>
    <definedName name="yyy" localSheetId="4">#REF!</definedName>
    <definedName name="yyy">#REF!</definedName>
    <definedName name="YYYE">#N/A</definedName>
    <definedName name="YYYT">#N/A</definedName>
    <definedName name="yyyy" localSheetId="3">#REF!</definedName>
    <definedName name="yyyy" localSheetId="4">#REF!</definedName>
    <definedName name="yyyy">#REF!</definedName>
    <definedName name="yyyyy">#N/A</definedName>
    <definedName name="z">#N/A</definedName>
    <definedName name="Z_56531E9E_FCD4_49BF_95B1_9E37EC02C614_.wvu.PrintArea" localSheetId="0" hidden="1">'BS 6-7'!$A$1:$F$81</definedName>
    <definedName name="Z_A53525C4_60AD_4A29_9F48_1D9191CFD045_.wvu.PrintArea" localSheetId="0" hidden="1">'BS 6-7'!$A$1:$F$81,'BS 6-7'!#REF!</definedName>
    <definedName name="Z_A53525C4_60AD_4A29_9F48_1D9191CFD045_.wvu.Rows" localSheetId="0" hidden="1">'BS 6-7'!#REF!</definedName>
    <definedName name="Z_D8F0B108_6CF4_4003_956F_ECA8DB6C8E6B_.wvu.PrintArea" localSheetId="0" hidden="1">'BS 6-7'!$A$1:$F$81,'BS 6-7'!#REF!</definedName>
    <definedName name="Z_D8F0B108_6CF4_4003_956F_ECA8DB6C8E6B_.wvu.Rows" localSheetId="0" hidden="1">'BS 6-7'!#REF!</definedName>
    <definedName name="Z_D9AA615B_CF7C_4DD2_8EFB_07C771EE2DED_.wvu.Cols" localSheetId="1" hidden="1">'PL 8-9'!#REF!,'PL 8-9'!#REF!</definedName>
    <definedName name="Z_D9AA615B_CF7C_4DD2_8EFB_07C771EE2DED_.wvu.PrintArea" localSheetId="0" hidden="1">'BS 6-7'!$A$1:$F$81</definedName>
    <definedName name="Z_D9AA615B_CF7C_4DD2_8EFB_07C771EE2DED_.wvu.PrintArea" localSheetId="1" hidden="1">'PL 8-9'!$A$1:$H$34</definedName>
    <definedName name="Z_D9AA615B_CF7C_4DD2_8EFB_07C771EE2DED_.wvu.Rows" localSheetId="0" hidden="1">'BS 6-7'!#REF!,'BS 6-7'!#REF!,'BS 6-7'!#REF!,'BS 6-7'!#REF!,'BS 6-7'!#REF!,'BS 6-7'!#REF!</definedName>
    <definedName name="Z_D9AA615B_CF7C_4DD2_8EFB_07C771EE2DED_.wvu.Rows" localSheetId="1" hidden="1">'PL 8-9'!$3:$3,'PL 8-9'!#REF!</definedName>
    <definedName name="Z_F4B66B4C_C0EC_42D2_A092_06E8E5D3B185_.wvu.PrintArea" localSheetId="0" hidden="1">'BS 6-7'!$A$1:$F$81,'BS 6-7'!#REF!</definedName>
    <definedName name="Z_F4B66B4C_C0EC_42D2_A092_06E8E5D3B185_.wvu.Rows" localSheetId="0" hidden="1">'BS 6-7'!#REF!</definedName>
    <definedName name="Z_FD730857_2E5C_4060_8CCE_BD729BAEC1EB_.wvu.PrintArea" localSheetId="0" hidden="1">'BS 6-7'!$A$1:$F$81,'BS 6-7'!#REF!</definedName>
    <definedName name="Z_FD730857_2E5C_4060_8CCE_BD729BAEC1EB_.wvu.Rows" localSheetId="0" hidden="1">'BS 6-7'!#REF!</definedName>
    <definedName name="zc">#N/A</definedName>
    <definedName name="ZD" localSheetId="5" hidden="1">{"'Eng (page2)'!$A$1:$D$52"}</definedName>
    <definedName name="ZD" localSheetId="1" hidden="1">{"'Eng (page2)'!$A$1:$D$52"}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5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">#N/A</definedName>
    <definedName name="zzzzz">#N/A</definedName>
    <definedName name="แ2" localSheetId="3">#REF!</definedName>
    <definedName name="แ2" localSheetId="4">#REF!</definedName>
    <definedName name="แ2">#REF!</definedName>
    <definedName name="ปก" localSheetId="3">#REF!</definedName>
    <definedName name="ปก" localSheetId="4">#REF!</definedName>
    <definedName name="ปก">#REF!</definedName>
    <definedName name="พรหา" localSheetId="3">'[22]DropDown List'!#REF!</definedName>
    <definedName name="พรหา" localSheetId="4">'[22]DropDown List'!#REF!</definedName>
    <definedName name="พรหา">'[22]DropDown List'!#REF!</definedName>
    <definedName name="ร" localSheetId="5" hidden="1">{"'Model'!$A$1:$N$53"}</definedName>
    <definedName name="ร" localSheetId="1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ส1117" localSheetId="3">#REF!</definedName>
    <definedName name="ส1117" localSheetId="4">#REF!</definedName>
    <definedName name="ส1117">#REF!</definedName>
    <definedName name="สินทรัพย์" localSheetId="3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3">#REF!</definedName>
    <definedName name="대변" localSheetId="4">#REF!</definedName>
    <definedName name="대변">#REF!</definedName>
    <definedName name="ㅁ1" localSheetId="3">#REF!</definedName>
    <definedName name="ㅁ1" localSheetId="4">#REF!</definedName>
    <definedName name="ㅁ1">#REF!</definedName>
    <definedName name="매출채권" localSheetId="3">#REF!</definedName>
    <definedName name="매출채권" localSheetId="4">#REF!</definedName>
    <definedName name="매출채권">#REF!</definedName>
    <definedName name="미지급금" localSheetId="3">#REF!</definedName>
    <definedName name="미지급금" localSheetId="4">#REF!</definedName>
    <definedName name="미지급금">#REF!</definedName>
    <definedName name="부채자본" localSheetId="3">#REF!</definedName>
    <definedName name="부채자본" localSheetId="4">#REF!</definedName>
    <definedName name="부채자본">#REF!</definedName>
    <definedName name="외상매입금" localSheetId="3">#REF!</definedName>
    <definedName name="외상매입금" localSheetId="4">#REF!</definedName>
    <definedName name="외상매입금">#REF!</definedName>
    <definedName name="자산" localSheetId="3">#REF!</definedName>
    <definedName name="자산" localSheetId="4">#REF!</definedName>
    <definedName name="자산">#REF!</definedName>
    <definedName name="중소기업">[57]INFORM!$D$36</definedName>
    <definedName name="지급어음" localSheetId="3">#REF!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3">#REF!</definedName>
    <definedName name="차변" localSheetId="4">#REF!</definedName>
    <definedName name="차변">#REF!</definedName>
    <definedName name="총괄">#N/A</definedName>
    <definedName name="총괄1">#N/A</definedName>
  </definedNames>
  <calcPr calcId="152511"/>
</workbook>
</file>

<file path=xl/calcChain.xml><?xml version="1.0" encoding="utf-8"?>
<calcChain xmlns="http://schemas.openxmlformats.org/spreadsheetml/2006/main">
  <c r="F94" i="5" l="1"/>
  <c r="H94" i="5"/>
  <c r="J94" i="5"/>
  <c r="D94" i="5"/>
  <c r="J59" i="9"/>
  <c r="H59" i="9"/>
  <c r="F59" i="9"/>
  <c r="D59" i="9"/>
  <c r="N67" i="8"/>
  <c r="J67" i="8"/>
  <c r="H67" i="8"/>
  <c r="F67" i="8"/>
  <c r="D67" i="8"/>
  <c r="J36" i="1"/>
  <c r="H36" i="1"/>
  <c r="F36" i="1"/>
  <c r="N47" i="9" l="1"/>
  <c r="R59" i="8"/>
  <c r="L59" i="8"/>
  <c r="J84" i="5" l="1"/>
  <c r="H84" i="5"/>
  <c r="F84" i="5"/>
  <c r="D84" i="5"/>
  <c r="J69" i="5"/>
  <c r="H69" i="5"/>
  <c r="F69" i="5"/>
  <c r="D69" i="5"/>
  <c r="J26" i="5"/>
  <c r="H26" i="5"/>
  <c r="F26" i="5"/>
  <c r="D26" i="5"/>
  <c r="J53" i="9"/>
  <c r="H53" i="9"/>
  <c r="F53" i="9"/>
  <c r="D53" i="9"/>
  <c r="L48" i="9"/>
  <c r="J48" i="9"/>
  <c r="H48" i="9"/>
  <c r="F48" i="9"/>
  <c r="D48" i="9"/>
  <c r="N19" i="9"/>
  <c r="N13" i="9"/>
  <c r="N27" i="9"/>
  <c r="R50" i="8" l="1"/>
  <c r="N50" i="8"/>
  <c r="L50" i="8"/>
  <c r="J50" i="8"/>
  <c r="H50" i="8"/>
  <c r="F50" i="8"/>
  <c r="D50" i="8"/>
  <c r="N28" i="8"/>
  <c r="J28" i="8"/>
  <c r="H28" i="8"/>
  <c r="F28" i="8"/>
  <c r="R21" i="8"/>
  <c r="N21" i="8"/>
  <c r="L21" i="8"/>
  <c r="J21" i="8"/>
  <c r="H21" i="8"/>
  <c r="F21" i="8"/>
  <c r="D21" i="8"/>
  <c r="P12" i="8"/>
  <c r="T12" i="8" s="1"/>
  <c r="R17" i="8"/>
  <c r="N17" i="8"/>
  <c r="L17" i="8"/>
  <c r="J17" i="8"/>
  <c r="H17" i="8"/>
  <c r="F17" i="8"/>
  <c r="D17" i="8"/>
  <c r="J33" i="2" l="1"/>
  <c r="F33" i="2"/>
  <c r="J49" i="2"/>
  <c r="H49" i="2"/>
  <c r="F49" i="2"/>
  <c r="D49" i="2"/>
  <c r="C36" i="1" l="1"/>
  <c r="D36" i="1"/>
  <c r="D90" i="5" l="1"/>
  <c r="H90" i="5"/>
  <c r="L52" i="9" l="1"/>
  <c r="N52" i="9" s="1"/>
  <c r="L51" i="9"/>
  <c r="N55" i="9"/>
  <c r="N48" i="9"/>
  <c r="L24" i="9"/>
  <c r="N24" i="9" s="1"/>
  <c r="L23" i="9"/>
  <c r="N23" i="9" s="1"/>
  <c r="N25" i="9" s="1"/>
  <c r="N40" i="9"/>
  <c r="P63" i="8"/>
  <c r="T63" i="8" s="1"/>
  <c r="N61" i="8"/>
  <c r="J61" i="8"/>
  <c r="H61" i="8"/>
  <c r="F61" i="8"/>
  <c r="D61" i="8"/>
  <c r="R61" i="8"/>
  <c r="P59" i="8"/>
  <c r="T59" i="8" s="1"/>
  <c r="R54" i="8"/>
  <c r="N54" i="8"/>
  <c r="L54" i="8"/>
  <c r="J54" i="8"/>
  <c r="H54" i="8"/>
  <c r="F54" i="8"/>
  <c r="D54" i="8"/>
  <c r="P53" i="8"/>
  <c r="T53" i="8" s="1"/>
  <c r="T54" i="8" s="1"/>
  <c r="P49" i="8"/>
  <c r="P50" i="8" s="1"/>
  <c r="P30" i="8"/>
  <c r="T30" i="8" s="1"/>
  <c r="P27" i="8"/>
  <c r="T27" i="8" s="1"/>
  <c r="P20" i="8"/>
  <c r="P21" i="8" s="1"/>
  <c r="P16" i="8"/>
  <c r="P17" i="8" s="1"/>
  <c r="R26" i="8"/>
  <c r="R28" i="8" s="1"/>
  <c r="L26" i="8"/>
  <c r="J12" i="2"/>
  <c r="J22" i="2" s="1"/>
  <c r="D77" i="1"/>
  <c r="L53" i="9" l="1"/>
  <c r="N51" i="9"/>
  <c r="N53" i="9" s="1"/>
  <c r="P26" i="8"/>
  <c r="L28" i="8"/>
  <c r="L56" i="8"/>
  <c r="D56" i="8"/>
  <c r="N56" i="8"/>
  <c r="R56" i="8"/>
  <c r="F56" i="8"/>
  <c r="P54" i="8"/>
  <c r="P56" i="8" s="1"/>
  <c r="H56" i="8"/>
  <c r="J56" i="8"/>
  <c r="T49" i="8"/>
  <c r="T50" i="8" l="1"/>
  <c r="T56" i="8" s="1"/>
  <c r="P28" i="8"/>
  <c r="T26" i="8"/>
  <c r="T28" i="8" s="1"/>
  <c r="J18" i="1"/>
  <c r="D18" i="1"/>
  <c r="F18" i="1"/>
  <c r="T20" i="8" l="1"/>
  <c r="T21" i="8" s="1"/>
  <c r="J55" i="2"/>
  <c r="F55" i="2"/>
  <c r="D55" i="2"/>
  <c r="L60" i="8" s="1"/>
  <c r="H33" i="2"/>
  <c r="D33" i="2"/>
  <c r="D55" i="1"/>
  <c r="P60" i="8" l="1"/>
  <c r="T60" i="8" s="1"/>
  <c r="L61" i="8"/>
  <c r="T61" i="8" l="1"/>
  <c r="P61" i="8"/>
  <c r="J39" i="5"/>
  <c r="J41" i="5" s="1"/>
  <c r="J87" i="5" s="1"/>
  <c r="J89" i="5" s="1"/>
  <c r="F39" i="5"/>
  <c r="F41" i="5" s="1"/>
  <c r="F87" i="5" s="1"/>
  <c r="F89" i="5" s="1"/>
  <c r="L25" i="9"/>
  <c r="N20" i="9"/>
  <c r="N29" i="9" s="1"/>
  <c r="L20" i="9"/>
  <c r="J20" i="9"/>
  <c r="J29" i="9" s="1"/>
  <c r="J43" i="9" s="1"/>
  <c r="J57" i="9" s="1"/>
  <c r="H20" i="9"/>
  <c r="H29" i="9" s="1"/>
  <c r="H43" i="9" s="1"/>
  <c r="H57" i="9" s="1"/>
  <c r="F20" i="9"/>
  <c r="F29" i="9" s="1"/>
  <c r="F43" i="9" s="1"/>
  <c r="F57" i="9" s="1"/>
  <c r="D20" i="9"/>
  <c r="D29" i="9" s="1"/>
  <c r="D43" i="9" s="1"/>
  <c r="N10" i="9"/>
  <c r="D28" i="8"/>
  <c r="T16" i="8"/>
  <c r="T17" i="8" s="1"/>
  <c r="J63" i="2"/>
  <c r="J57" i="2"/>
  <c r="F63" i="2"/>
  <c r="F57" i="2"/>
  <c r="J31" i="2"/>
  <c r="J24" i="2"/>
  <c r="J26" i="2" s="1"/>
  <c r="J43" i="2" s="1"/>
  <c r="F31" i="2"/>
  <c r="F12" i="2"/>
  <c r="F22" i="2" s="1"/>
  <c r="J77" i="1"/>
  <c r="J79" i="1" s="1"/>
  <c r="J63" i="1"/>
  <c r="J55" i="1"/>
  <c r="F77" i="1"/>
  <c r="F79" i="1" s="1"/>
  <c r="F63" i="1"/>
  <c r="F55" i="1"/>
  <c r="J38" i="1"/>
  <c r="F38" i="1"/>
  <c r="L29" i="9" l="1"/>
  <c r="L43" i="9" s="1"/>
  <c r="L57" i="9" s="1"/>
  <c r="L59" i="9" s="1"/>
  <c r="D57" i="9"/>
  <c r="O29" i="9"/>
  <c r="F24" i="2"/>
  <c r="F26" i="2" s="1"/>
  <c r="F43" i="2" s="1"/>
  <c r="F58" i="2" s="1"/>
  <c r="F64" i="1"/>
  <c r="F81" i="1" s="1"/>
  <c r="F82" i="1" s="1"/>
  <c r="L23" i="8"/>
  <c r="L32" i="8" s="1"/>
  <c r="L45" i="8" s="1"/>
  <c r="L65" i="8" s="1"/>
  <c r="L67" i="8" s="1"/>
  <c r="D23" i="8"/>
  <c r="D32" i="8" s="1"/>
  <c r="D45" i="8" s="1"/>
  <c r="D65" i="8" s="1"/>
  <c r="N23" i="8"/>
  <c r="N32" i="8" s="1"/>
  <c r="N45" i="8" s="1"/>
  <c r="N65" i="8" s="1"/>
  <c r="F23" i="8"/>
  <c r="F32" i="8" s="1"/>
  <c r="F45" i="8" s="1"/>
  <c r="F65" i="8" s="1"/>
  <c r="P23" i="8"/>
  <c r="P32" i="8" s="1"/>
  <c r="P45" i="8" s="1"/>
  <c r="P65" i="8" s="1"/>
  <c r="P67" i="8" s="1"/>
  <c r="H23" i="8"/>
  <c r="J23" i="8"/>
  <c r="J32" i="8" s="1"/>
  <c r="J45" i="8" s="1"/>
  <c r="J65" i="8" s="1"/>
  <c r="T23" i="8"/>
  <c r="T32" i="8" s="1"/>
  <c r="H32" i="8"/>
  <c r="H45" i="8" s="1"/>
  <c r="H65" i="8" s="1"/>
  <c r="J58" i="2"/>
  <c r="F91" i="5"/>
  <c r="F95" i="5" s="1"/>
  <c r="J91" i="5"/>
  <c r="J95" i="5" s="1"/>
  <c r="J64" i="1"/>
  <c r="J81" i="1" s="1"/>
  <c r="J82" i="1" s="1"/>
  <c r="R23" i="8"/>
  <c r="R32" i="8" s="1"/>
  <c r="R45" i="8" s="1"/>
  <c r="R65" i="8" s="1"/>
  <c r="R67" i="8" s="1"/>
  <c r="N43" i="9" l="1"/>
  <c r="N57" i="9" s="1"/>
  <c r="N59" i="9" s="1"/>
  <c r="O43" i="9"/>
  <c r="U32" i="8"/>
  <c r="T45" i="8"/>
  <c r="H55" i="1"/>
  <c r="T65" i="8" l="1"/>
  <c r="T67" i="8" s="1"/>
  <c r="U45" i="8"/>
  <c r="H77" i="1" l="1"/>
  <c r="H79" i="1" s="1"/>
  <c r="O57" i="9" s="1"/>
  <c r="D79" i="1"/>
  <c r="U65" i="8" s="1"/>
  <c r="H57" i="2" l="1"/>
  <c r="D57" i="2"/>
  <c r="H39" i="5" l="1"/>
  <c r="H41" i="5" s="1"/>
  <c r="H87" i="5" s="1"/>
  <c r="H89" i="5" s="1"/>
  <c r="H91" i="5" l="1"/>
  <c r="H95" i="5" s="1"/>
  <c r="D39" i="5" l="1"/>
  <c r="D41" i="5" s="1"/>
  <c r="D87" i="5" l="1"/>
  <c r="D89" i="5" s="1"/>
  <c r="D91" i="5" s="1"/>
  <c r="D95" i="5" s="1"/>
  <c r="H63" i="2"/>
  <c r="H18" i="1" l="1"/>
  <c r="G34" i="6" l="1"/>
  <c r="E34" i="6"/>
  <c r="H28" i="6"/>
  <c r="H26" i="6"/>
  <c r="H21" i="6"/>
  <c r="H20" i="6"/>
  <c r="H18" i="6"/>
  <c r="G14" i="6"/>
  <c r="G25" i="6" s="1"/>
  <c r="G27" i="6" s="1"/>
  <c r="G29" i="6" s="1"/>
  <c r="E14" i="6"/>
  <c r="E25" i="6" s="1"/>
  <c r="E27" i="6" s="1"/>
  <c r="E29" i="6" s="1"/>
  <c r="C14" i="6"/>
  <c r="C25" i="6" l="1"/>
  <c r="C27" i="6" s="1"/>
  <c r="E48" i="6"/>
  <c r="E53" i="6" s="1"/>
  <c r="E56" i="6" s="1"/>
  <c r="E58" i="6" s="1"/>
  <c r="E36" i="6"/>
  <c r="G48" i="6"/>
  <c r="G53" i="6" s="1"/>
  <c r="G56" i="6" s="1"/>
  <c r="G58" i="6" s="1"/>
  <c r="G36" i="6"/>
  <c r="C29" i="6" l="1"/>
  <c r="L27" i="6"/>
  <c r="C36" i="6" l="1"/>
  <c r="C32" i="6"/>
  <c r="C34" i="6" s="1"/>
  <c r="C48" i="6"/>
  <c r="C53" i="6" s="1"/>
  <c r="C56" i="6" s="1"/>
  <c r="C58" i="6" s="1"/>
  <c r="H31" i="2"/>
  <c r="D63" i="2"/>
  <c r="D31" i="2"/>
  <c r="D12" i="2"/>
  <c r="D22" i="2" s="1"/>
  <c r="D46" i="1"/>
  <c r="H63" i="1"/>
  <c r="H43" i="1"/>
  <c r="D24" i="2" l="1"/>
  <c r="D26" i="2" s="1"/>
  <c r="D43" i="2" s="1"/>
  <c r="H38" i="1"/>
  <c r="H64" i="1"/>
  <c r="H81" i="1" s="1"/>
  <c r="D58" i="2" l="1"/>
  <c r="H82" i="1"/>
  <c r="H12" i="2" l="1"/>
  <c r="H22" i="2" s="1"/>
  <c r="D43" i="1"/>
  <c r="H24" i="2" l="1"/>
  <c r="H26" i="2" s="1"/>
  <c r="D38" i="1"/>
  <c r="D63" i="1"/>
  <c r="H43" i="2" l="1"/>
  <c r="H58" i="2" s="1"/>
  <c r="D64" i="1"/>
  <c r="D81" i="1" s="1"/>
  <c r="D82" i="1" s="1"/>
</calcChain>
</file>

<file path=xl/sharedStrings.xml><?xml version="1.0" encoding="utf-8"?>
<sst xmlns="http://schemas.openxmlformats.org/spreadsheetml/2006/main" count="474" uniqueCount="260">
  <si>
    <t>Statement of financial position</t>
  </si>
  <si>
    <t>Assets</t>
  </si>
  <si>
    <t>Current assets</t>
  </si>
  <si>
    <t xml:space="preserve">Cash and cash equivalents </t>
  </si>
  <si>
    <t>Current investments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</si>
  <si>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</si>
  <si>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</si>
  <si>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</si>
  <si>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</si>
  <si>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</si>
  <si>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</si>
  <si>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</si>
  <si>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</si>
  <si>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Other long-term investments</t>
  </si>
  <si>
    <t xml:space="preserve">Property, plant and equipment  </t>
  </si>
  <si>
    <t>Goodwill</t>
  </si>
  <si>
    <t>Intangible assets</t>
  </si>
  <si>
    <t>Other non-current assets</t>
  </si>
  <si>
    <t xml:space="preserve">Total non-current assets </t>
  </si>
  <si>
    <t>Total assets</t>
  </si>
  <si>
    <t xml:space="preserve">Consolidated </t>
  </si>
  <si>
    <t>financial statements</t>
  </si>
  <si>
    <t>Liabilities and equity</t>
  </si>
  <si>
    <t>Current liabilities</t>
  </si>
  <si>
    <t>Note</t>
  </si>
  <si>
    <t xml:space="preserve">Trade accounts payable </t>
  </si>
  <si>
    <t>Other payables</t>
  </si>
  <si>
    <t>Other 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</si>
  <si>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</si>
  <si>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</si>
  <si>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</si>
  <si>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</si>
  <si>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</si>
  <si>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</si>
  <si>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</si>
  <si>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  Authorised share capital</t>
  </si>
  <si>
    <t xml:space="preserve">  Issued and paid-up share capital</t>
  </si>
  <si>
    <t xml:space="preserve">  Premium on ordinary shares</t>
  </si>
  <si>
    <t xml:space="preserve">  Appropriated</t>
  </si>
  <si>
    <t xml:space="preserve">    Legal reserve</t>
  </si>
  <si>
    <t>Retained earnings</t>
  </si>
  <si>
    <t xml:space="preserve">  Unappropriated</t>
  </si>
  <si>
    <t>Non-controlling interests</t>
  </si>
  <si>
    <t>Total equity</t>
  </si>
  <si>
    <t>Total liabilities and equity</t>
  </si>
  <si>
    <t>10 January 2013 to</t>
  </si>
  <si>
    <t>Other income</t>
  </si>
  <si>
    <t>Selling expenses</t>
  </si>
  <si>
    <t>Administrative expenses</t>
  </si>
  <si>
    <t>Finance cost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</si>
  <si>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</si>
  <si>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</si>
  <si>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</si>
  <si>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</si>
  <si>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</si>
  <si>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 xml:space="preserve">  Owners of the Company</t>
  </si>
  <si>
    <t xml:space="preserve">  Non-controlling interests</t>
  </si>
  <si>
    <t>Basic earnings per share</t>
  </si>
  <si>
    <t>Consolidated financial statements</t>
  </si>
  <si>
    <t>Transactions with owners, recorded directly in equity</t>
  </si>
  <si>
    <t xml:space="preserve">   Contributions by and distributions to owner of the Company</t>
  </si>
  <si>
    <t>Total transactions with owners, recorded directly in equity</t>
  </si>
  <si>
    <t>share capital</t>
  </si>
  <si>
    <t xml:space="preserve">Unappropriated </t>
  </si>
  <si>
    <t>attributable to</t>
  </si>
  <si>
    <t>Separate financial statements</t>
  </si>
  <si>
    <t>Statement of cash flows</t>
  </si>
  <si>
    <t>Cash flows from investing activities</t>
  </si>
  <si>
    <t>Interest income</t>
  </si>
  <si>
    <t>Dividend income</t>
  </si>
  <si>
    <t>Loss on disposal of property, plant and equipment</t>
  </si>
  <si>
    <t>Changes in operating assets and liabilities</t>
  </si>
  <si>
    <t>Trade accounts payable</t>
  </si>
  <si>
    <t xml:space="preserve">Interest received  </t>
  </si>
  <si>
    <t xml:space="preserve">Dividends received </t>
  </si>
  <si>
    <t>Cash flows from financing activities</t>
  </si>
  <si>
    <t>Interest paid</t>
  </si>
  <si>
    <t>Non-cash transactions</t>
  </si>
  <si>
    <t>Loss from lawsuit</t>
  </si>
  <si>
    <t>Restricted accounts</t>
  </si>
  <si>
    <t xml:space="preserve">Global Power Synergy Company Limited and its Subsidiaries
</t>
  </si>
  <si>
    <t>Profit attributable to:</t>
  </si>
  <si>
    <t>Cash flows from operating activities</t>
  </si>
  <si>
    <t>Revenue from sale of Nitrogen</t>
  </si>
  <si>
    <t>Cost of sale of Nitrogen</t>
  </si>
  <si>
    <t>Share capital</t>
  </si>
  <si>
    <t>(Restated)</t>
  </si>
  <si>
    <t>period ended</t>
  </si>
  <si>
    <t>Revenue from sale of goods and rendering of services</t>
  </si>
  <si>
    <t>Cost of sale of goods and rendering of services</t>
  </si>
  <si>
    <t>Gross profit</t>
  </si>
  <si>
    <t>(in thousand Baht)</t>
  </si>
  <si>
    <t>Revenue from finance lease</t>
  </si>
  <si>
    <t>Profit before finance cost and income tax expense</t>
  </si>
  <si>
    <t>Statement of income (Unaudited)</t>
  </si>
  <si>
    <t>Statement of comprehensive income (Unaudited)</t>
  </si>
  <si>
    <t xml:space="preserve">Other comprehensive income </t>
  </si>
  <si>
    <t xml:space="preserve">Other comprehensive income for the period, </t>
  </si>
  <si>
    <t xml:space="preserve">   net of income tax</t>
  </si>
  <si>
    <t>Total comprehensive income attributable to:</t>
  </si>
  <si>
    <t>Impact of changes in accounting policies</t>
  </si>
  <si>
    <t>3</t>
  </si>
  <si>
    <t>-</t>
  </si>
  <si>
    <t>6</t>
  </si>
  <si>
    <t>20</t>
  </si>
  <si>
    <t>For the period</t>
  </si>
  <si>
    <t>Dividend paid</t>
  </si>
  <si>
    <t>Transfer to legal reserve</t>
  </si>
  <si>
    <t>30 September 2014</t>
  </si>
  <si>
    <t>30 September 2013</t>
  </si>
  <si>
    <t>Net loss foreign exchange loss</t>
  </si>
  <si>
    <t>19</t>
  </si>
  <si>
    <t>Nine month</t>
  </si>
  <si>
    <t xml:space="preserve">Share of profit of associates and </t>
  </si>
  <si>
    <t xml:space="preserve">   jointly-controlled entities</t>
  </si>
  <si>
    <t>ordinary shares</t>
  </si>
  <si>
    <t xml:space="preserve">Net cash from operating activities </t>
  </si>
  <si>
    <t xml:space="preserve">Global Power Synergy Public Company Limited and its Subsidiaries
</t>
  </si>
  <si>
    <t>31 December</t>
  </si>
  <si>
    <t>(in Baht)</t>
  </si>
  <si>
    <t>24</t>
  </si>
  <si>
    <t xml:space="preserve">For the year ended </t>
  </si>
  <si>
    <t>Statement of income</t>
  </si>
  <si>
    <t>Statement of comprehensive income</t>
  </si>
  <si>
    <t>Statement of changes in equity</t>
  </si>
  <si>
    <t xml:space="preserve">  Profit for the year</t>
  </si>
  <si>
    <t>Proceeds from subsidiaries' shares from non-controller</t>
  </si>
  <si>
    <t>Finance lease receivable</t>
  </si>
  <si>
    <t>Assets not used in operation</t>
  </si>
  <si>
    <t xml:space="preserve">Equity </t>
  </si>
  <si>
    <t xml:space="preserve">   Dividend to owners of the Company</t>
  </si>
  <si>
    <t>Finance costs</t>
  </si>
  <si>
    <t>Investments in joint ventures</t>
  </si>
  <si>
    <t>Profit for the year</t>
  </si>
  <si>
    <t>Deferred tax assets</t>
  </si>
  <si>
    <t xml:space="preserve">   Share-based payment transactions</t>
  </si>
  <si>
    <t>Borrowing cost related to acquisition of assets</t>
  </si>
  <si>
    <t>Other components</t>
  </si>
  <si>
    <t xml:space="preserve">   Issue of ordinary shares</t>
  </si>
  <si>
    <t>Proceeds from short-term borrowing from related party</t>
  </si>
  <si>
    <t>For the year ended 31 December 2016</t>
  </si>
  <si>
    <t>Balance at 1 January 2016 - as reported</t>
  </si>
  <si>
    <t>Balance at 31 December 2016</t>
  </si>
  <si>
    <t>Net foreign exchange gain (loss)</t>
  </si>
  <si>
    <t xml:space="preserve">Net cash from (used in) investing activities  </t>
  </si>
  <si>
    <t>Net increase (decrease) in cash and cash equivalents</t>
  </si>
  <si>
    <t>Repayment of short-term borrowing from related party</t>
  </si>
  <si>
    <t xml:space="preserve">   Total contributions by and distributions to owner of the Company</t>
  </si>
  <si>
    <t>Balance at 1 January 2016</t>
  </si>
  <si>
    <t>Payable for assets under construction</t>
  </si>
  <si>
    <t>4, 8</t>
  </si>
  <si>
    <t>4,10</t>
  </si>
  <si>
    <t>4, 20</t>
  </si>
  <si>
    <t>4, 21</t>
  </si>
  <si>
    <t>4, 32</t>
  </si>
  <si>
    <t>4, 27</t>
  </si>
  <si>
    <t>Revenue from sale and rendering of services</t>
  </si>
  <si>
    <t>Cost of sale and rendering of services</t>
  </si>
  <si>
    <t>For the year ended 31 December 2017</t>
  </si>
  <si>
    <t>Balance at 1 January 2017</t>
  </si>
  <si>
    <t>Balance at 31 December 2017</t>
  </si>
  <si>
    <t>Non-current provisions for employee benefits</t>
  </si>
  <si>
    <t xml:space="preserve">  Other surpluses (deficits)</t>
  </si>
  <si>
    <t>Other components of equity</t>
  </si>
  <si>
    <t>Equity attributable to owner of the parent</t>
  </si>
  <si>
    <t>Provision</t>
  </si>
  <si>
    <t>Current portion of finance lease receivable</t>
  </si>
  <si>
    <t xml:space="preserve">  from related parties</t>
  </si>
  <si>
    <t xml:space="preserve">Long-term loans to and interest receivables </t>
  </si>
  <si>
    <t xml:space="preserve">  from financial institutions</t>
  </si>
  <si>
    <t xml:space="preserve">Current portion of long-term borrowings </t>
  </si>
  <si>
    <t>Long-term borrowings from financial institutions</t>
  </si>
  <si>
    <t>Debentures</t>
  </si>
  <si>
    <t>Profit before finance cost and tax expense</t>
  </si>
  <si>
    <t>Profit before tax expense</t>
  </si>
  <si>
    <t>Tax expense</t>
  </si>
  <si>
    <t>Items that will be reclassified subsequently to profit or loss</t>
  </si>
  <si>
    <t>Exchange differences on translating financial statement</t>
  </si>
  <si>
    <t>Total items that will be reclassified subsequently</t>
  </si>
  <si>
    <t xml:space="preserve">  to profit or loss</t>
  </si>
  <si>
    <t>Items that will not be reclassified to profit or loss</t>
  </si>
  <si>
    <t>Losses on remeasurements of defined benefit plans</t>
  </si>
  <si>
    <t>Total items that will not be reclassified to profit or loss</t>
  </si>
  <si>
    <t xml:space="preserve">   net of tax</t>
  </si>
  <si>
    <t>Current portion of long-term loan to related party</t>
  </si>
  <si>
    <t xml:space="preserve">   Contributions by and distributions to owners of the parent</t>
  </si>
  <si>
    <t xml:space="preserve">   Dividends</t>
  </si>
  <si>
    <t>Share premium on</t>
  </si>
  <si>
    <t>Other surpluses</t>
  </si>
  <si>
    <t>(deficits)</t>
  </si>
  <si>
    <t>shareholders' equity</t>
  </si>
  <si>
    <t>Translating</t>
  </si>
  <si>
    <t>interests</t>
  </si>
  <si>
    <t>Legal reserve</t>
  </si>
  <si>
    <t>Issued and paid-up</t>
  </si>
  <si>
    <t>foreign operations</t>
  </si>
  <si>
    <t>owners of the parent</t>
  </si>
  <si>
    <t xml:space="preserve">Non-controlling </t>
  </si>
  <si>
    <t xml:space="preserve">  Other comprehensive income</t>
  </si>
  <si>
    <t>Comprehensive income for the year</t>
  </si>
  <si>
    <t>Total comprehensive income for the year</t>
  </si>
  <si>
    <t>Income from liquidated damages for delay in construction</t>
  </si>
  <si>
    <t>Proceeds from short-term borrowing from financial institutions</t>
  </si>
  <si>
    <t>Transaction costs from issue of debentures</t>
  </si>
  <si>
    <t>Net increase (decrease) in cash and cash equivalents,</t>
  </si>
  <si>
    <t xml:space="preserve">   before effect of exchange rates</t>
  </si>
  <si>
    <t>Cash and cash equivalents at beginning of period</t>
  </si>
  <si>
    <t>Cash and cash equivalents at ending of period</t>
  </si>
  <si>
    <t>Adjustments to reconcile profit to cash receipts (payments)</t>
  </si>
  <si>
    <t>Impairment losses on assets</t>
  </si>
  <si>
    <t>Bad and doubtful debts expenses</t>
  </si>
  <si>
    <t>Reversal of losses on inventories devaluation</t>
  </si>
  <si>
    <t>Provisions expense for employee benefits</t>
  </si>
  <si>
    <t>Provisions for employee benefits</t>
  </si>
  <si>
    <t xml:space="preserve">Net cash generated from operating </t>
  </si>
  <si>
    <t xml:space="preserve">Taxes paid </t>
  </si>
  <si>
    <t>Translating foreign operations</t>
  </si>
  <si>
    <t>Payment borrowing fee to financial institutions</t>
  </si>
  <si>
    <t>Repayment of short-term borrowing from financial institutions</t>
  </si>
  <si>
    <t>Proceeds from long-term borrowings from financial institutions</t>
  </si>
  <si>
    <t>Repayment of long-term borrowings from financial institutions</t>
  </si>
  <si>
    <t>Proceeds from issue of debentures</t>
  </si>
  <si>
    <t>Proceeds from sale of current investments</t>
  </si>
  <si>
    <t>Right of use of natural gas distribution pipeline</t>
  </si>
  <si>
    <t>Right of use of asset</t>
  </si>
  <si>
    <t>Effect of exchange rate changes on cash and cash equivalents</t>
  </si>
  <si>
    <t>12</t>
  </si>
  <si>
    <t>18, 23</t>
  </si>
  <si>
    <t xml:space="preserve">   Total contributions by and distributions to owners of the parent</t>
  </si>
  <si>
    <t xml:space="preserve">   Total changes in ownership interests in subsidiaries</t>
  </si>
  <si>
    <t xml:space="preserve">   Acquisition of non-controlling interests without a change in control</t>
  </si>
  <si>
    <t xml:space="preserve">   Changes in ownership interests in subsidiaries</t>
  </si>
  <si>
    <t>Share of profit of associates and joint ventures</t>
  </si>
  <si>
    <t xml:space="preserve">   and joint ventures</t>
  </si>
  <si>
    <t xml:space="preserve">Share of other comprehensive income of assoicates </t>
  </si>
  <si>
    <t>Depreciation and amortisation</t>
  </si>
  <si>
    <t>Provision expense</t>
  </si>
  <si>
    <t>Unrealised loss on foreign exchange</t>
  </si>
  <si>
    <t xml:space="preserve">Net cash used in financing activities  </t>
  </si>
  <si>
    <t>(Increase) decrease in restricted accounts</t>
  </si>
  <si>
    <t>Cash received from short-term loan to related party</t>
  </si>
  <si>
    <t>Cash outflow for short-term loans to related parties</t>
  </si>
  <si>
    <t>Cash received from long-term loan to related party</t>
  </si>
  <si>
    <t>Cash outflow for long-term loan to related parties</t>
  </si>
  <si>
    <t xml:space="preserve">Purchase of plant and equipment  </t>
  </si>
  <si>
    <t>Purchase of intangible assets</t>
  </si>
  <si>
    <t>Cash outflow for other long-term investments</t>
  </si>
  <si>
    <t>Cash outflow for investments in subsidiaries</t>
  </si>
  <si>
    <t>Cash outflow for investments in associates</t>
  </si>
  <si>
    <t>Cash outflow for investments in joint ventures</t>
  </si>
  <si>
    <t>Cash outflow for right of use</t>
  </si>
  <si>
    <t>Selling and distribution expenses</t>
  </si>
  <si>
    <t xml:space="preserve">Other comprehensive income (loss) for the year, </t>
  </si>
  <si>
    <t>Total comprehensive income (loss) for the year</t>
  </si>
  <si>
    <t>Total comprehensive income (loss) attributable to:</t>
  </si>
  <si>
    <t>Other comprehensive income (loss)</t>
  </si>
  <si>
    <t>Comprehensive income (loss) for the year</t>
  </si>
  <si>
    <t xml:space="preserve">  Other comprehensive income (loss)</t>
  </si>
  <si>
    <t xml:space="preserve">  Owners of the parent</t>
  </si>
  <si>
    <t>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</si>
</sst>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[$-1070000]d/m/yy;@"/>
    <numFmt numFmtId="171" formatCode="[$-F800]dddd\,\ mmmm\ dd\,\ yyyy"/>
    <numFmt numFmtId="172" formatCode="[$-1070000]d/mm/yyyy;@"/>
    <numFmt numFmtId="173" formatCode="#.\ \ "/>
    <numFmt numFmtId="174" formatCode="##.\ \ "/>
    <numFmt numFmtId="175" formatCode="###0_);[Red]\(###0\)"/>
    <numFmt numFmtId="176" formatCode="General_)"/>
    <numFmt numFmtId="177" formatCode="0.000"/>
    <numFmt numFmtId="178" formatCode="\t#\ ?/?"/>
    <numFmt numFmtId="179" formatCode="_(&quot;฿&quot;* \t#,##0_);_(&quot;฿&quot;* \(\t#,##0\);_(&quot;฿&quot;* &quot;-&quot;_);_(@_)"/>
    <numFmt numFmtId="180" formatCode="0.000_)"/>
    <numFmt numFmtId="181" formatCode="#,##0.00_ ;[Red]\-#,##0.00\ "/>
    <numFmt numFmtId="182" formatCode="* \(#,##0\);* #,##0_);&quot;-&quot;??_);@"/>
    <numFmt numFmtId="183" formatCode="* #,##0_);* \(#,##0\);&quot;-&quot;??_);@"/>
    <numFmt numFmtId="184" formatCode="\t#\ ??/??"/>
    <numFmt numFmtId="185" formatCode="0.0%"/>
    <numFmt numFmtId="186" formatCode="_-[$€]* #,##0.00_-;\-[$€]* #,##0.00_-;_-[$€]* &quot;-&quot;&quot;?&quot;&quot;?&quot;_-;_-@_-"/>
    <numFmt numFmtId="187" formatCode="#,##0_);\(#,##0\);&quot; - &quot;_);@_)"/>
    <numFmt numFmtId="188" formatCode="#,##0\ \ ;\(#,##0\)\ ;\—\ \ \ \ "/>
    <numFmt numFmtId="189" formatCode="0."/>
    <numFmt numFmtId="190" formatCode="&quot;฿&quot;\t#,##0_);[Red]\(&quot;฿&quot;\t#,##0\)"/>
    <numFmt numFmtId="191" formatCode="_-* #,##0&quot; F&quot;_-;\-* #,##0&quot; F&quot;_-;_-* &quot;-&quot;&quot; F&quot;_-;_-@_-"/>
    <numFmt numFmtId="192" formatCode="_-* #,##0.00&quot; F&quot;_-;\-* #,##0.00&quot; F&quot;_-;_-* &quot;-&quot;??&quot; F&quot;_-;_-@_-"/>
    <numFmt numFmtId="193" formatCode="0.00_)"/>
    <numFmt numFmtId="194" formatCode="_ * #,##0.00_ ;_ * \-#,##0.00_ ;_ * &quot;-&quot;??_ ;_ @_ "/>
    <numFmt numFmtId="195" formatCode="_ * #,##0_ ;_ * \-#,##0_ ;_ * &quot;-&quot;_ ;_ @_ "/>
    <numFmt numFmtId="196" formatCode="0%_);\(0%\)"/>
    <numFmt numFmtId="197" formatCode="#,##0.000"/>
    <numFmt numFmtId="198" formatCode="#,##0&quot;£&quot;_);[Red]\(#,##0&quot;£&quot;\)"/>
    <numFmt numFmtId="199" formatCode="d\ \ด\ด\ด\ด\ &quot;พ.ศ.&quot;\ \b\b\b\b"/>
    <numFmt numFmtId="200" formatCode="\ว\ \ด\ด\ด\ด\ &quot;ค.ศ.&quot;\ \ค\ค\ค\ค"/>
    <numFmt numFmtId="201" formatCode="_-&quot;$&quot;* #,##0_-;\-&quot;$&quot;* #,##0_-;_-&quot;$&quot;* &quot;-&quot;_-;_-@_-"/>
    <numFmt numFmtId="202" formatCode="_-&quot;$&quot;* #,##0.00_-;\-&quot;$&quot;* #,##0.00_-;_-&quot;$&quot;* &quot;-&quot;??_-;_-@_-"/>
    <numFmt numFmtId="203" formatCode="\t0%"/>
    <numFmt numFmtId="204" formatCode="_(* #,##0.00_);_(* \(#,##0.00\);_(* &quot;-&quot;_);_(@_)"/>
    <numFmt numFmtId="205" formatCode="#,##0\ ;\(#,##0\)"/>
    <numFmt numFmtId="206" formatCode="_(* #,##0.0000_);_(* \(#,##0.0000\);_(* &quot;-&quot;??_);_(@_)"/>
  </numFmts>
  <fonts count="17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0"/>
      <name val="Arial"/>
      <family val="2"/>
    </font>
    <font>
      <sz val="11"/>
      <name val="‚l‚r ‚oƒSƒVƒbƒN"/>
      <family val="3"/>
      <charset val="128"/>
    </font>
    <font>
      <sz val="11"/>
      <color theme="1"/>
      <name val="Calibri"/>
      <family val="2"/>
      <charset val="222"/>
      <scheme val="minor"/>
    </font>
    <font>
      <sz val="14"/>
      <color theme="1"/>
      <name val="Tahoma"/>
      <family val="2"/>
    </font>
    <font>
      <sz val="11"/>
      <color theme="0"/>
      <name val="Calibri"/>
      <family val="2"/>
      <charset val="222"/>
      <scheme val="minor"/>
    </font>
    <font>
      <sz val="14"/>
      <color theme="0"/>
      <name val="Tahoma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"/>
      <family val="1"/>
    </font>
    <font>
      <sz val="11"/>
      <color rgb="FF9C0006"/>
      <name val="Calibri"/>
      <family val="2"/>
      <charset val="222"/>
      <scheme val="minor"/>
    </font>
    <font>
      <sz val="14"/>
      <color rgb="FF9C0006"/>
      <name val="Tahoma"/>
      <family val="2"/>
    </font>
    <font>
      <sz val="11"/>
      <color indexed="20"/>
      <name val="Calibri"/>
      <family val="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4"/>
      <color rgb="FFFA7D00"/>
      <name val="Tahoma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theme="0"/>
      <name val="Calibri"/>
      <family val="2"/>
      <charset val="222"/>
      <scheme val="minor"/>
    </font>
    <font>
      <b/>
      <sz val="14"/>
      <color theme="0"/>
      <name val="Tahoma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4"/>
      <color indexed="8"/>
      <name val="Tahoma"/>
      <family val="2"/>
    </font>
    <font>
      <sz val="14"/>
      <color indexed="8"/>
      <name val="Browallia New"/>
      <family val="2"/>
      <charset val="222"/>
    </font>
    <font>
      <sz val="14"/>
      <name val="Cordia New"/>
      <family val="2"/>
    </font>
    <font>
      <sz val="12"/>
      <color theme="1"/>
      <name val="Calibri"/>
      <family val="2"/>
      <scheme val="minor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sz val="12"/>
      <name val="Helv"/>
      <family val="2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4"/>
      <color rgb="FF7F7F7F"/>
      <name val="Tahoma"/>
      <family val="2"/>
    </font>
    <font>
      <i/>
      <sz val="11"/>
      <color indexed="23"/>
      <name val="Calibri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4"/>
      <color rgb="FF006100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Tahoma"/>
      <family val="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Tahoma"/>
      <family val="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Tahoma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rgb="FF3F3F76"/>
      <name val="Calibri"/>
      <family val="2"/>
      <charset val="222"/>
      <scheme val="minor"/>
    </font>
    <font>
      <sz val="14"/>
      <color rgb="FF3F3F76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rgb="FFFA7D00"/>
      <name val="Calibri"/>
      <family val="2"/>
      <charset val="222"/>
      <scheme val="minor"/>
    </font>
    <font>
      <sz val="14"/>
      <color rgb="FFFA7D00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4"/>
      <color rgb="FF9C650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4"/>
      <color theme="1"/>
      <name val="Browall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4"/>
      <color rgb="FF3F3F3F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4"/>
      <color theme="1"/>
      <name val="Tahoma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rgb="FFFF0000"/>
      <name val="Tahom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charset val="129"/>
    </font>
    <font>
      <sz val="12"/>
      <name val="Times New Roman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sz val="15"/>
      <color theme="1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9392">
    <xf numFmtId="0" fontId="0" fillId="0" borderId="0"/>
    <xf numFmtId="43" fontId="1" fillId="0" borderId="0" applyFont="0" applyFill="0" applyBorder="0" applyAlignment="0" applyProtection="0"/>
    <xf numFmtId="166" fontId="18" fillId="0" borderId="0"/>
    <xf numFmtId="166" fontId="18" fillId="0" borderId="0"/>
    <xf numFmtId="43" fontId="19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4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0" fontId="24" fillId="0" borderId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170" fontId="19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71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1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72" fontId="25" fillId="10" borderId="0" applyNumberFormat="0" applyBorder="0" applyAlignment="0" applyProtection="0"/>
    <xf numFmtId="172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6" fontId="25" fillId="10" borderId="0" applyNumberFormat="0" applyBorder="0" applyAlignment="0" applyProtection="0"/>
    <xf numFmtId="170" fontId="25" fillId="10" borderId="0" applyNumberFormat="0" applyBorder="0" applyAlignment="0" applyProtection="0"/>
    <xf numFmtId="170" fontId="25" fillId="10" borderId="0" applyNumberFormat="0" applyBorder="0" applyAlignment="0" applyProtection="0"/>
    <xf numFmtId="166" fontId="25" fillId="10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70" fontId="1" fillId="14" borderId="0" applyNumberFormat="0" applyBorder="0" applyAlignment="0" applyProtection="0"/>
    <xf numFmtId="170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170" fontId="19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71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1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72" fontId="25" fillId="14" borderId="0" applyNumberFormat="0" applyBorder="0" applyAlignment="0" applyProtection="0"/>
    <xf numFmtId="172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6" fontId="25" fillId="14" borderId="0" applyNumberFormat="0" applyBorder="0" applyAlignment="0" applyProtection="0"/>
    <xf numFmtId="170" fontId="25" fillId="14" borderId="0" applyNumberFormat="0" applyBorder="0" applyAlignment="0" applyProtection="0"/>
    <xf numFmtId="170" fontId="25" fillId="14" borderId="0" applyNumberFormat="0" applyBorder="0" applyAlignment="0" applyProtection="0"/>
    <xf numFmtId="166" fontId="25" fillId="14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70" fontId="1" fillId="18" borderId="0" applyNumberFormat="0" applyBorder="0" applyAlignment="0" applyProtection="0"/>
    <xf numFmtId="170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6" fillId="18" borderId="0" applyNumberFormat="0" applyBorder="0" applyAlignment="0" applyProtection="0"/>
    <xf numFmtId="0" fontId="26" fillId="18" borderId="0" applyNumberFormat="0" applyBorder="0" applyAlignment="0" applyProtection="0"/>
    <xf numFmtId="166" fontId="26" fillId="18" borderId="0" applyNumberFormat="0" applyBorder="0" applyAlignment="0" applyProtection="0"/>
    <xf numFmtId="166" fontId="26" fillId="18" borderId="0" applyNumberFormat="0" applyBorder="0" applyAlignment="0" applyProtection="0"/>
    <xf numFmtId="0" fontId="26" fillId="18" borderId="0" applyNumberFormat="0" applyBorder="0" applyAlignment="0" applyProtection="0"/>
    <xf numFmtId="170" fontId="19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71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1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72" fontId="25" fillId="18" borderId="0" applyNumberFormat="0" applyBorder="0" applyAlignment="0" applyProtection="0"/>
    <xf numFmtId="172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66" fontId="25" fillId="18" borderId="0" applyNumberFormat="0" applyBorder="0" applyAlignment="0" applyProtection="0"/>
    <xf numFmtId="170" fontId="25" fillId="18" borderId="0" applyNumberFormat="0" applyBorder="0" applyAlignment="0" applyProtection="0"/>
    <xf numFmtId="170" fontId="25" fillId="18" borderId="0" applyNumberFormat="0" applyBorder="0" applyAlignment="0" applyProtection="0"/>
    <xf numFmtId="166" fontId="25" fillId="18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70" fontId="1" fillId="22" borderId="0" applyNumberFormat="0" applyBorder="0" applyAlignment="0" applyProtection="0"/>
    <xf numFmtId="170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6" fillId="22" borderId="0" applyNumberFormat="0" applyBorder="0" applyAlignment="0" applyProtection="0"/>
    <xf numFmtId="0" fontId="26" fillId="22" borderId="0" applyNumberFormat="0" applyBorder="0" applyAlignment="0" applyProtection="0"/>
    <xf numFmtId="166" fontId="26" fillId="22" borderId="0" applyNumberFormat="0" applyBorder="0" applyAlignment="0" applyProtection="0"/>
    <xf numFmtId="166" fontId="26" fillId="22" borderId="0" applyNumberFormat="0" applyBorder="0" applyAlignment="0" applyProtection="0"/>
    <xf numFmtId="0" fontId="26" fillId="22" borderId="0" applyNumberFormat="0" applyBorder="0" applyAlignment="0" applyProtection="0"/>
    <xf numFmtId="170" fontId="19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71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1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2" fontId="25" fillId="22" borderId="0" applyNumberFormat="0" applyBorder="0" applyAlignment="0" applyProtection="0"/>
    <xf numFmtId="172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66" fontId="25" fillId="22" borderId="0" applyNumberFormat="0" applyBorder="0" applyAlignment="0" applyProtection="0"/>
    <xf numFmtId="170" fontId="25" fillId="22" borderId="0" applyNumberFormat="0" applyBorder="0" applyAlignment="0" applyProtection="0"/>
    <xf numFmtId="170" fontId="25" fillId="22" borderId="0" applyNumberFormat="0" applyBorder="0" applyAlignment="0" applyProtection="0"/>
    <xf numFmtId="166" fontId="25" fillId="22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70" fontId="1" fillId="26" borderId="0" applyNumberFormat="0" applyBorder="0" applyAlignment="0" applyProtection="0"/>
    <xf numFmtId="170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170" fontId="19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71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1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72" fontId="25" fillId="26" borderId="0" applyNumberFormat="0" applyBorder="0" applyAlignment="0" applyProtection="0"/>
    <xf numFmtId="172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6" fontId="25" fillId="26" borderId="0" applyNumberFormat="0" applyBorder="0" applyAlignment="0" applyProtection="0"/>
    <xf numFmtId="170" fontId="25" fillId="26" borderId="0" applyNumberFormat="0" applyBorder="0" applyAlignment="0" applyProtection="0"/>
    <xf numFmtId="170" fontId="25" fillId="26" borderId="0" applyNumberFormat="0" applyBorder="0" applyAlignment="0" applyProtection="0"/>
    <xf numFmtId="166" fontId="25" fillId="26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70" fontId="1" fillId="30" borderId="0" applyNumberFormat="0" applyBorder="0" applyAlignment="0" applyProtection="0"/>
    <xf numFmtId="170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6" fillId="30" borderId="0" applyNumberFormat="0" applyBorder="0" applyAlignment="0" applyProtection="0"/>
    <xf numFmtId="0" fontId="26" fillId="30" borderId="0" applyNumberFormat="0" applyBorder="0" applyAlignment="0" applyProtection="0"/>
    <xf numFmtId="166" fontId="26" fillId="30" borderId="0" applyNumberFormat="0" applyBorder="0" applyAlignment="0" applyProtection="0"/>
    <xf numFmtId="166" fontId="26" fillId="30" borderId="0" applyNumberFormat="0" applyBorder="0" applyAlignment="0" applyProtection="0"/>
    <xf numFmtId="0" fontId="26" fillId="30" borderId="0" applyNumberFormat="0" applyBorder="0" applyAlignment="0" applyProtection="0"/>
    <xf numFmtId="170" fontId="19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171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71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72" fontId="25" fillId="30" borderId="0" applyNumberFormat="0" applyBorder="0" applyAlignment="0" applyProtection="0"/>
    <xf numFmtId="172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30" borderId="0" applyNumberFormat="0" applyBorder="0" applyAlignment="0" applyProtection="0"/>
    <xf numFmtId="170" fontId="25" fillId="30" borderId="0" applyNumberFormat="0" applyBorder="0" applyAlignment="0" applyProtection="0"/>
    <xf numFmtId="170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19" fillId="33" borderId="0" applyNumberFormat="0" applyBorder="0" applyAlignment="0" applyProtection="0"/>
    <xf numFmtId="170" fontId="19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19" fillId="34" borderId="0" applyNumberFormat="0" applyBorder="0" applyAlignment="0" applyProtection="0"/>
    <xf numFmtId="170" fontId="19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19" fillId="35" borderId="0" applyNumberFormat="0" applyBorder="0" applyAlignment="0" applyProtection="0"/>
    <xf numFmtId="170" fontId="19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9" fillId="36" borderId="0" applyNumberFormat="0" applyBorder="0" applyAlignment="0" applyProtection="0"/>
    <xf numFmtId="170" fontId="19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9" fillId="37" borderId="0" applyNumberFormat="0" applyBorder="0" applyAlignment="0" applyProtection="0"/>
    <xf numFmtId="170" fontId="19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9" fillId="38" borderId="0" applyNumberFormat="0" applyBorder="0" applyAlignment="0" applyProtection="0"/>
    <xf numFmtId="170" fontId="19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170" fontId="19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71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71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72" fontId="25" fillId="11" borderId="0" applyNumberFormat="0" applyBorder="0" applyAlignment="0" applyProtection="0"/>
    <xf numFmtId="172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6" fontId="25" fillId="11" borderId="0" applyNumberFormat="0" applyBorder="0" applyAlignment="0" applyProtection="0"/>
    <xf numFmtId="170" fontId="25" fillId="11" borderId="0" applyNumberFormat="0" applyBorder="0" applyAlignment="0" applyProtection="0"/>
    <xf numFmtId="170" fontId="25" fillId="11" borderId="0" applyNumberFormat="0" applyBorder="0" applyAlignment="0" applyProtection="0"/>
    <xf numFmtId="166" fontId="25" fillId="11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70" fontId="1" fillId="15" borderId="0" applyNumberFormat="0" applyBorder="0" applyAlignment="0" applyProtection="0"/>
    <xf numFmtId="170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170" fontId="19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71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71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72" fontId="25" fillId="15" borderId="0" applyNumberFormat="0" applyBorder="0" applyAlignment="0" applyProtection="0"/>
    <xf numFmtId="172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6" fontId="25" fillId="15" borderId="0" applyNumberFormat="0" applyBorder="0" applyAlignment="0" applyProtection="0"/>
    <xf numFmtId="170" fontId="25" fillId="15" borderId="0" applyNumberFormat="0" applyBorder="0" applyAlignment="0" applyProtection="0"/>
    <xf numFmtId="170" fontId="25" fillId="15" borderId="0" applyNumberFormat="0" applyBorder="0" applyAlignment="0" applyProtection="0"/>
    <xf numFmtId="166" fontId="25" fillId="15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70" fontId="1" fillId="19" borderId="0" applyNumberFormat="0" applyBorder="0" applyAlignment="0" applyProtection="0"/>
    <xf numFmtId="170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170" fontId="19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71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1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72" fontId="25" fillId="19" borderId="0" applyNumberFormat="0" applyBorder="0" applyAlignment="0" applyProtection="0"/>
    <xf numFmtId="172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6" fontId="25" fillId="19" borderId="0" applyNumberFormat="0" applyBorder="0" applyAlignment="0" applyProtection="0"/>
    <xf numFmtId="170" fontId="25" fillId="19" borderId="0" applyNumberFormat="0" applyBorder="0" applyAlignment="0" applyProtection="0"/>
    <xf numFmtId="170" fontId="25" fillId="19" borderId="0" applyNumberFormat="0" applyBorder="0" applyAlignment="0" applyProtection="0"/>
    <xf numFmtId="166" fontId="25" fillId="19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70" fontId="1" fillId="23" borderId="0" applyNumberFormat="0" applyBorder="0" applyAlignment="0" applyProtection="0"/>
    <xf numFmtId="170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6" fillId="23" borderId="0" applyNumberFormat="0" applyBorder="0" applyAlignment="0" applyProtection="0"/>
    <xf numFmtId="0" fontId="26" fillId="23" borderId="0" applyNumberFormat="0" applyBorder="0" applyAlignment="0" applyProtection="0"/>
    <xf numFmtId="166" fontId="26" fillId="23" borderId="0" applyNumberFormat="0" applyBorder="0" applyAlignment="0" applyProtection="0"/>
    <xf numFmtId="166" fontId="26" fillId="23" borderId="0" applyNumberFormat="0" applyBorder="0" applyAlignment="0" applyProtection="0"/>
    <xf numFmtId="0" fontId="26" fillId="23" borderId="0" applyNumberFormat="0" applyBorder="0" applyAlignment="0" applyProtection="0"/>
    <xf numFmtId="170" fontId="19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71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71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72" fontId="25" fillId="23" borderId="0" applyNumberFormat="0" applyBorder="0" applyAlignment="0" applyProtection="0"/>
    <xf numFmtId="172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66" fontId="25" fillId="23" borderId="0" applyNumberFormat="0" applyBorder="0" applyAlignment="0" applyProtection="0"/>
    <xf numFmtId="170" fontId="25" fillId="23" borderId="0" applyNumberFormat="0" applyBorder="0" applyAlignment="0" applyProtection="0"/>
    <xf numFmtId="170" fontId="25" fillId="23" borderId="0" applyNumberFormat="0" applyBorder="0" applyAlignment="0" applyProtection="0"/>
    <xf numFmtId="166" fontId="25" fillId="23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70" fontId="1" fillId="27" borderId="0" applyNumberFormat="0" applyBorder="0" applyAlignment="0" applyProtection="0"/>
    <xf numFmtId="170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6" fillId="27" borderId="0" applyNumberFormat="0" applyBorder="0" applyAlignment="0" applyProtection="0"/>
    <xf numFmtId="0" fontId="26" fillId="27" borderId="0" applyNumberFormat="0" applyBorder="0" applyAlignment="0" applyProtection="0"/>
    <xf numFmtId="166" fontId="26" fillId="27" borderId="0" applyNumberFormat="0" applyBorder="0" applyAlignment="0" applyProtection="0"/>
    <xf numFmtId="166" fontId="26" fillId="27" borderId="0" applyNumberFormat="0" applyBorder="0" applyAlignment="0" applyProtection="0"/>
    <xf numFmtId="0" fontId="26" fillId="27" borderId="0" applyNumberFormat="0" applyBorder="0" applyAlignment="0" applyProtection="0"/>
    <xf numFmtId="170" fontId="19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71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71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72" fontId="25" fillId="27" borderId="0" applyNumberFormat="0" applyBorder="0" applyAlignment="0" applyProtection="0"/>
    <xf numFmtId="172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166" fontId="25" fillId="27" borderId="0" applyNumberFormat="0" applyBorder="0" applyAlignment="0" applyProtection="0"/>
    <xf numFmtId="170" fontId="25" fillId="27" borderId="0" applyNumberFormat="0" applyBorder="0" applyAlignment="0" applyProtection="0"/>
    <xf numFmtId="170" fontId="25" fillId="27" borderId="0" applyNumberFormat="0" applyBorder="0" applyAlignment="0" applyProtection="0"/>
    <xf numFmtId="166" fontId="25" fillId="27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70" fontId="1" fillId="31" borderId="0" applyNumberFormat="0" applyBorder="0" applyAlignment="0" applyProtection="0"/>
    <xf numFmtId="170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6" fillId="31" borderId="0" applyNumberFormat="0" applyBorder="0" applyAlignment="0" applyProtection="0"/>
    <xf numFmtId="0" fontId="26" fillId="31" borderId="0" applyNumberFormat="0" applyBorder="0" applyAlignment="0" applyProtection="0"/>
    <xf numFmtId="166" fontId="26" fillId="31" borderId="0" applyNumberFormat="0" applyBorder="0" applyAlignment="0" applyProtection="0"/>
    <xf numFmtId="166" fontId="26" fillId="31" borderId="0" applyNumberFormat="0" applyBorder="0" applyAlignment="0" applyProtection="0"/>
    <xf numFmtId="0" fontId="26" fillId="31" borderId="0" applyNumberFormat="0" applyBorder="0" applyAlignment="0" applyProtection="0"/>
    <xf numFmtId="170" fontId="19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171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71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72" fontId="25" fillId="31" borderId="0" applyNumberFormat="0" applyBorder="0" applyAlignment="0" applyProtection="0"/>
    <xf numFmtId="172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5" fillId="31" borderId="0" applyNumberFormat="0" applyBorder="0" applyAlignment="0" applyProtection="0"/>
    <xf numFmtId="170" fontId="25" fillId="31" borderId="0" applyNumberFormat="0" applyBorder="0" applyAlignment="0" applyProtection="0"/>
    <xf numFmtId="170" fontId="25" fillId="31" borderId="0" applyNumberFormat="0" applyBorder="0" applyAlignment="0" applyProtection="0"/>
    <xf numFmtId="166" fontId="25" fillId="31" borderId="0" applyNumberFormat="0" applyBorder="0" applyAlignment="0" applyProtection="0"/>
    <xf numFmtId="0" fontId="19" fillId="39" borderId="0" applyNumberFormat="0" applyBorder="0" applyAlignment="0" applyProtection="0"/>
    <xf numFmtId="170" fontId="19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19" fillId="40" borderId="0" applyNumberFormat="0" applyBorder="0" applyAlignment="0" applyProtection="0"/>
    <xf numFmtId="170" fontId="19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9" fillId="41" borderId="0" applyNumberFormat="0" applyBorder="0" applyAlignment="0" applyProtection="0"/>
    <xf numFmtId="170" fontId="19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9" fillId="36" borderId="0" applyNumberFormat="0" applyBorder="0" applyAlignment="0" applyProtection="0"/>
    <xf numFmtId="170" fontId="19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9" fillId="39" borderId="0" applyNumberFormat="0" applyBorder="0" applyAlignment="0" applyProtection="0"/>
    <xf numFmtId="170" fontId="19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9" fillId="42" borderId="0" applyNumberFormat="0" applyBorder="0" applyAlignment="0" applyProtection="0"/>
    <xf numFmtId="170" fontId="19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17" fillId="12" borderId="0" applyNumberFormat="0" applyBorder="0" applyAlignment="0" applyProtection="0"/>
    <xf numFmtId="170" fontId="17" fillId="12" borderId="0" applyNumberFormat="0" applyBorder="0" applyAlignment="0" applyProtection="0"/>
    <xf numFmtId="166" fontId="28" fillId="12" borderId="0" applyNumberFormat="0" applyBorder="0" applyAlignment="0" applyProtection="0"/>
    <xf numFmtId="0" fontId="28" fillId="12" borderId="0" applyNumberFormat="0" applyBorder="0" applyAlignment="0" applyProtection="0"/>
    <xf numFmtId="170" fontId="29" fillId="43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72" fontId="27" fillId="12" borderId="0" applyNumberFormat="0" applyBorder="0" applyAlignment="0" applyProtection="0"/>
    <xf numFmtId="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2" borderId="0" applyNumberFormat="0" applyBorder="0" applyAlignment="0" applyProtection="0"/>
    <xf numFmtId="170" fontId="27" fillId="12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17" fillId="16" borderId="0" applyNumberFormat="0" applyBorder="0" applyAlignment="0" applyProtection="0"/>
    <xf numFmtId="170" fontId="17" fillId="16" borderId="0" applyNumberFormat="0" applyBorder="0" applyAlignment="0" applyProtection="0"/>
    <xf numFmtId="166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9" fillId="4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72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16" borderId="0" applyNumberFormat="0" applyBorder="0" applyAlignment="0" applyProtection="0"/>
    <xf numFmtId="170" fontId="27" fillId="16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17" fillId="20" borderId="0" applyNumberFormat="0" applyBorder="0" applyAlignment="0" applyProtection="0"/>
    <xf numFmtId="170" fontId="17" fillId="20" borderId="0" applyNumberFormat="0" applyBorder="0" applyAlignment="0" applyProtection="0"/>
    <xf numFmtId="166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9" fillId="4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72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0" borderId="0" applyNumberFormat="0" applyBorder="0" applyAlignment="0" applyProtection="0"/>
    <xf numFmtId="170" fontId="27" fillId="20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17" fillId="24" borderId="0" applyNumberFormat="0" applyBorder="0" applyAlignment="0" applyProtection="0"/>
    <xf numFmtId="170" fontId="17" fillId="24" borderId="0" applyNumberFormat="0" applyBorder="0" applyAlignment="0" applyProtection="0"/>
    <xf numFmtId="166" fontId="28" fillId="24" borderId="0" applyNumberFormat="0" applyBorder="0" applyAlignment="0" applyProtection="0"/>
    <xf numFmtId="0" fontId="28" fillId="24" borderId="0" applyNumberFormat="0" applyBorder="0" applyAlignment="0" applyProtection="0"/>
    <xf numFmtId="170" fontId="29" fillId="4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4" borderId="0" applyNumberFormat="0" applyBorder="0" applyAlignment="0" applyProtection="0"/>
    <xf numFmtId="170" fontId="27" fillId="24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17" fillId="28" borderId="0" applyNumberFormat="0" applyBorder="0" applyAlignment="0" applyProtection="0"/>
    <xf numFmtId="170" fontId="17" fillId="28" borderId="0" applyNumberFormat="0" applyBorder="0" applyAlignment="0" applyProtection="0"/>
    <xf numFmtId="166" fontId="28" fillId="28" borderId="0" applyNumberFormat="0" applyBorder="0" applyAlignment="0" applyProtection="0"/>
    <xf numFmtId="0" fontId="28" fillId="28" borderId="0" applyNumberFormat="0" applyBorder="0" applyAlignment="0" applyProtection="0"/>
    <xf numFmtId="170" fontId="29" fillId="4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72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28" borderId="0" applyNumberFormat="0" applyBorder="0" applyAlignment="0" applyProtection="0"/>
    <xf numFmtId="170" fontId="27" fillId="28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17" fillId="32" borderId="0" applyNumberFormat="0" applyBorder="0" applyAlignment="0" applyProtection="0"/>
    <xf numFmtId="170" fontId="17" fillId="32" borderId="0" applyNumberFormat="0" applyBorder="0" applyAlignment="0" applyProtection="0"/>
    <xf numFmtId="166" fontId="28" fillId="32" borderId="0" applyNumberFormat="0" applyBorder="0" applyAlignment="0" applyProtection="0"/>
    <xf numFmtId="0" fontId="28" fillId="32" borderId="0" applyNumberFormat="0" applyBorder="0" applyAlignment="0" applyProtection="0"/>
    <xf numFmtId="170" fontId="29" fillId="46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72" fontId="27" fillId="32" borderId="0" applyNumberFormat="0" applyBorder="0" applyAlignment="0" applyProtection="0"/>
    <xf numFmtId="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166" fontId="27" fillId="32" borderId="0" applyNumberFormat="0" applyBorder="0" applyAlignment="0" applyProtection="0"/>
    <xf numFmtId="170" fontId="27" fillId="32" borderId="0" applyNumberFormat="0" applyBorder="0" applyAlignment="0" applyProtection="0"/>
    <xf numFmtId="0" fontId="29" fillId="43" borderId="0" applyNumberFormat="0" applyBorder="0" applyAlignment="0" applyProtection="0"/>
    <xf numFmtId="170" fontId="29" fillId="43" borderId="0" applyNumberFormat="0" applyBorder="0" applyAlignment="0" applyProtection="0"/>
    <xf numFmtId="0" fontId="27" fillId="12" borderId="0" applyNumberFormat="0" applyBorder="0" applyAlignment="0" applyProtection="0"/>
    <xf numFmtId="0" fontId="29" fillId="40" borderId="0" applyNumberFormat="0" applyBorder="0" applyAlignment="0" applyProtection="0"/>
    <xf numFmtId="170" fontId="29" fillId="40" borderId="0" applyNumberFormat="0" applyBorder="0" applyAlignment="0" applyProtection="0"/>
    <xf numFmtId="0" fontId="27" fillId="16" borderId="0" applyNumberFormat="0" applyBorder="0" applyAlignment="0" applyProtection="0"/>
    <xf numFmtId="0" fontId="29" fillId="41" borderId="0" applyNumberFormat="0" applyBorder="0" applyAlignment="0" applyProtection="0"/>
    <xf numFmtId="170" fontId="29" fillId="41" borderId="0" applyNumberFormat="0" applyBorder="0" applyAlignment="0" applyProtection="0"/>
    <xf numFmtId="0" fontId="27" fillId="20" borderId="0" applyNumberFormat="0" applyBorder="0" applyAlignment="0" applyProtection="0"/>
    <xf numFmtId="0" fontId="29" fillId="44" borderId="0" applyNumberFormat="0" applyBorder="0" applyAlignment="0" applyProtection="0"/>
    <xf numFmtId="170" fontId="29" fillId="44" borderId="0" applyNumberFormat="0" applyBorder="0" applyAlignment="0" applyProtection="0"/>
    <xf numFmtId="0" fontId="27" fillId="24" borderId="0" applyNumberFormat="0" applyBorder="0" applyAlignment="0" applyProtection="0"/>
    <xf numFmtId="0" fontId="29" fillId="45" borderId="0" applyNumberFormat="0" applyBorder="0" applyAlignment="0" applyProtection="0"/>
    <xf numFmtId="170" fontId="29" fillId="45" borderId="0" applyNumberFormat="0" applyBorder="0" applyAlignment="0" applyProtection="0"/>
    <xf numFmtId="0" fontId="27" fillId="28" borderId="0" applyNumberFormat="0" applyBorder="0" applyAlignment="0" applyProtection="0"/>
    <xf numFmtId="0" fontId="29" fillId="46" borderId="0" applyNumberFormat="0" applyBorder="0" applyAlignment="0" applyProtection="0"/>
    <xf numFmtId="170" fontId="29" fillId="46" borderId="0" applyNumberFormat="0" applyBorder="0" applyAlignment="0" applyProtection="0"/>
    <xf numFmtId="0" fontId="27" fillId="32" borderId="0" applyNumberFormat="0" applyBorder="0" applyAlignment="0" applyProtection="0"/>
    <xf numFmtId="9" fontId="20" fillId="0" borderId="0"/>
    <xf numFmtId="0" fontId="30" fillId="0" borderId="15">
      <alignment horizontal="center"/>
    </xf>
    <xf numFmtId="0" fontId="30" fillId="0" borderId="15">
      <alignment horizontal="center"/>
    </xf>
    <xf numFmtId="0" fontId="30" fillId="0" borderId="15">
      <alignment horizontal="center"/>
    </xf>
    <xf numFmtId="0" fontId="31" fillId="0" borderId="0"/>
    <xf numFmtId="0" fontId="31" fillId="0" borderId="13" applyFill="0">
      <alignment horizontal="center"/>
      <protection locked="0"/>
    </xf>
    <xf numFmtId="0" fontId="31" fillId="0" borderId="13" applyFill="0">
      <alignment horizontal="center"/>
      <protection locked="0"/>
    </xf>
    <xf numFmtId="0" fontId="31" fillId="0" borderId="13" applyFill="0">
      <alignment horizontal="center"/>
      <protection locked="0"/>
    </xf>
    <xf numFmtId="0" fontId="30" fillId="0" borderId="0" applyFill="0">
      <alignment horizontal="center"/>
      <protection locked="0"/>
    </xf>
    <xf numFmtId="0" fontId="30" fillId="47" borderId="0"/>
    <xf numFmtId="0" fontId="30" fillId="0" borderId="0">
      <protection locked="0"/>
    </xf>
    <xf numFmtId="0" fontId="30" fillId="0" borderId="0"/>
    <xf numFmtId="173" fontId="30" fillId="0" borderId="0"/>
    <xf numFmtId="174" fontId="30" fillId="0" borderId="0"/>
    <xf numFmtId="0" fontId="31" fillId="48" borderId="0">
      <alignment horizontal="right"/>
    </xf>
    <xf numFmtId="0" fontId="30" fillId="0" borderId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17" fillId="9" borderId="0" applyNumberFormat="0" applyBorder="0" applyAlignment="0" applyProtection="0"/>
    <xf numFmtId="170" fontId="17" fillId="9" borderId="0" applyNumberFormat="0" applyBorder="0" applyAlignment="0" applyProtection="0"/>
    <xf numFmtId="166" fontId="28" fillId="9" borderId="0" applyNumberFormat="0" applyBorder="0" applyAlignment="0" applyProtection="0"/>
    <xf numFmtId="0" fontId="28" fillId="9" borderId="0" applyNumberFormat="0" applyBorder="0" applyAlignment="0" applyProtection="0"/>
    <xf numFmtId="170" fontId="29" fillId="4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172" fontId="27" fillId="9" borderId="0" applyNumberFormat="0" applyBorder="0" applyAlignment="0" applyProtection="0"/>
    <xf numFmtId="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9" borderId="0" applyNumberFormat="0" applyBorder="0" applyAlignment="0" applyProtection="0"/>
    <xf numFmtId="170" fontId="27" fillId="9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17" fillId="13" borderId="0" applyNumberFormat="0" applyBorder="0" applyAlignment="0" applyProtection="0"/>
    <xf numFmtId="170" fontId="17" fillId="13" borderId="0" applyNumberFormat="0" applyBorder="0" applyAlignment="0" applyProtection="0"/>
    <xf numFmtId="166" fontId="28" fillId="13" borderId="0" applyNumberFormat="0" applyBorder="0" applyAlignment="0" applyProtection="0"/>
    <xf numFmtId="0" fontId="28" fillId="13" borderId="0" applyNumberFormat="0" applyBorder="0" applyAlignment="0" applyProtection="0"/>
    <xf numFmtId="170" fontId="29" fillId="5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72" fontId="27" fillId="13" borderId="0" applyNumberFormat="0" applyBorder="0" applyAlignment="0" applyProtection="0"/>
    <xf numFmtId="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3" borderId="0" applyNumberFormat="0" applyBorder="0" applyAlignment="0" applyProtection="0"/>
    <xf numFmtId="170" fontId="27" fillId="13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17" fillId="17" borderId="0" applyNumberFormat="0" applyBorder="0" applyAlignment="0" applyProtection="0"/>
    <xf numFmtId="170" fontId="17" fillId="17" borderId="0" applyNumberFormat="0" applyBorder="0" applyAlignment="0" applyProtection="0"/>
    <xf numFmtId="166" fontId="28" fillId="17" borderId="0" applyNumberFormat="0" applyBorder="0" applyAlignment="0" applyProtection="0"/>
    <xf numFmtId="0" fontId="28" fillId="17" borderId="0" applyNumberFormat="0" applyBorder="0" applyAlignment="0" applyProtection="0"/>
    <xf numFmtId="170" fontId="29" fillId="51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72" fontId="27" fillId="17" borderId="0" applyNumberFormat="0" applyBorder="0" applyAlignment="0" applyProtection="0"/>
    <xf numFmtId="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17" borderId="0" applyNumberFormat="0" applyBorder="0" applyAlignment="0" applyProtection="0"/>
    <xf numFmtId="170" fontId="27" fillId="17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17" fillId="21" borderId="0" applyNumberFormat="0" applyBorder="0" applyAlignment="0" applyProtection="0"/>
    <xf numFmtId="170" fontId="17" fillId="21" borderId="0" applyNumberFormat="0" applyBorder="0" applyAlignment="0" applyProtection="0"/>
    <xf numFmtId="166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9" fillId="44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72" fontId="27" fillId="21" borderId="0" applyNumberFormat="0" applyBorder="0" applyAlignment="0" applyProtection="0"/>
    <xf numFmtId="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1" borderId="0" applyNumberFormat="0" applyBorder="0" applyAlignment="0" applyProtection="0"/>
    <xf numFmtId="170" fontId="27" fillId="21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17" fillId="25" borderId="0" applyNumberFormat="0" applyBorder="0" applyAlignment="0" applyProtection="0"/>
    <xf numFmtId="170" fontId="17" fillId="25" borderId="0" applyNumberFormat="0" applyBorder="0" applyAlignment="0" applyProtection="0"/>
    <xf numFmtId="166" fontId="28" fillId="25" borderId="0" applyNumberFormat="0" applyBorder="0" applyAlignment="0" applyProtection="0"/>
    <xf numFmtId="0" fontId="28" fillId="25" borderId="0" applyNumberFormat="0" applyBorder="0" applyAlignment="0" applyProtection="0"/>
    <xf numFmtId="170" fontId="29" fillId="4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72" fontId="27" fillId="25" borderId="0" applyNumberFormat="0" applyBorder="0" applyAlignment="0" applyProtection="0"/>
    <xf numFmtId="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5" borderId="0" applyNumberFormat="0" applyBorder="0" applyAlignment="0" applyProtection="0"/>
    <xf numFmtId="170" fontId="27" fillId="25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17" fillId="29" borderId="0" applyNumberFormat="0" applyBorder="0" applyAlignment="0" applyProtection="0"/>
    <xf numFmtId="170" fontId="17" fillId="29" borderId="0" applyNumberFormat="0" applyBorder="0" applyAlignment="0" applyProtection="0"/>
    <xf numFmtId="166" fontId="28" fillId="29" borderId="0" applyNumberFormat="0" applyBorder="0" applyAlignment="0" applyProtection="0"/>
    <xf numFmtId="0" fontId="28" fillId="29" borderId="0" applyNumberFormat="0" applyBorder="0" applyAlignment="0" applyProtection="0"/>
    <xf numFmtId="170" fontId="29" fillId="52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72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166" fontId="27" fillId="29" borderId="0" applyNumberFormat="0" applyBorder="0" applyAlignment="0" applyProtection="0"/>
    <xf numFmtId="170" fontId="27" fillId="29" borderId="0" applyNumberFormat="0" applyBorder="0" applyAlignment="0" applyProtection="0"/>
    <xf numFmtId="0" fontId="32" fillId="0" borderId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7" fillId="3" borderId="0" applyNumberFormat="0" applyBorder="0" applyAlignment="0" applyProtection="0"/>
    <xf numFmtId="170" fontId="7" fillId="3" borderId="0" applyNumberFormat="0" applyBorder="0" applyAlignment="0" applyProtection="0"/>
    <xf numFmtId="166" fontId="34" fillId="3" borderId="0" applyNumberFormat="0" applyBorder="0" applyAlignment="0" applyProtection="0"/>
    <xf numFmtId="0" fontId="34" fillId="3" borderId="0" applyNumberFormat="0" applyBorder="0" applyAlignment="0" applyProtection="0"/>
    <xf numFmtId="170" fontId="35" fillId="3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2" fontId="33" fillId="3" borderId="0" applyNumberFormat="0" applyBorder="0" applyAlignment="0" applyProtection="0"/>
    <xf numFmtId="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166" fontId="33" fillId="3" borderId="0" applyNumberFormat="0" applyBorder="0" applyAlignment="0" applyProtection="0"/>
    <xf numFmtId="170" fontId="33" fillId="3" borderId="0" applyNumberFormat="0" applyBorder="0" applyAlignment="0" applyProtection="0"/>
    <xf numFmtId="37" fontId="36" fillId="0" borderId="0"/>
    <xf numFmtId="0" fontId="37" fillId="0" borderId="0" applyNumberFormat="0" applyFill="0" applyBorder="0" applyAlignment="0" applyProtection="0"/>
    <xf numFmtId="37" fontId="38" fillId="0" borderId="0"/>
    <xf numFmtId="37" fontId="38" fillId="0" borderId="0"/>
    <xf numFmtId="5" fontId="39" fillId="0" borderId="16" applyAlignment="0" applyProtection="0"/>
    <xf numFmtId="5" fontId="39" fillId="0" borderId="16" applyAlignment="0" applyProtection="0"/>
    <xf numFmtId="175" fontId="23" fillId="0" borderId="0" applyFill="0" applyBorder="0" applyAlignment="0"/>
    <xf numFmtId="176" fontId="40" fillId="0" borderId="0" applyFill="0" applyBorder="0" applyAlignment="0"/>
    <xf numFmtId="177" fontId="40" fillId="0" borderId="0" applyFill="0" applyBorder="0" applyAlignment="0"/>
    <xf numFmtId="0" fontId="41" fillId="0" borderId="0" applyFill="0" applyBorder="0" applyAlignment="0"/>
    <xf numFmtId="0" fontId="42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5" fillId="53" borderId="17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11" fillId="6" borderId="4" applyNumberFormat="0" applyAlignment="0" applyProtection="0"/>
    <xf numFmtId="170" fontId="11" fillId="6" borderId="4" applyNumberFormat="0" applyAlignment="0" applyProtection="0"/>
    <xf numFmtId="166" fontId="46" fillId="6" borderId="4" applyNumberFormat="0" applyAlignment="0" applyProtection="0"/>
    <xf numFmtId="0" fontId="46" fillId="6" borderId="4" applyNumberFormat="0" applyAlignment="0" applyProtection="0"/>
    <xf numFmtId="170" fontId="47" fillId="54" borderId="17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72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0" fontId="44" fillId="6" borderId="4" applyNumberFormat="0" applyAlignment="0" applyProtection="0"/>
    <xf numFmtId="166" fontId="44" fillId="6" borderId="4" applyNumberFormat="0" applyAlignment="0" applyProtection="0"/>
    <xf numFmtId="170" fontId="44" fillId="6" borderId="4" applyNumberFormat="0" applyAlignment="0" applyProtection="0"/>
    <xf numFmtId="0" fontId="48" fillId="0" borderId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13" fillId="7" borderId="7" applyNumberFormat="0" applyAlignment="0" applyProtection="0"/>
    <xf numFmtId="170" fontId="13" fillId="7" borderId="7" applyNumberFormat="0" applyAlignment="0" applyProtection="0"/>
    <xf numFmtId="166" fontId="50" fillId="7" borderId="7" applyNumberFormat="0" applyAlignment="0" applyProtection="0"/>
    <xf numFmtId="0" fontId="50" fillId="7" borderId="7" applyNumberFormat="0" applyAlignment="0" applyProtection="0"/>
    <xf numFmtId="170" fontId="51" fillId="55" borderId="18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0" fontId="49" fillId="7" borderId="7" applyNumberFormat="0" applyAlignment="0" applyProtection="0"/>
    <xf numFmtId="172" fontId="49" fillId="7" borderId="7" applyNumberFormat="0" applyAlignment="0" applyProtection="0"/>
    <xf numFmtId="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66" fontId="49" fillId="7" borderId="7" applyNumberFormat="0" applyAlignment="0" applyProtection="0"/>
    <xf numFmtId="170" fontId="49" fillId="7" borderId="7" applyNumberFormat="0" applyAlignment="0" applyProtection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80" fontId="52" fillId="0" borderId="0"/>
    <xf numFmtId="178" fontId="4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0" fillId="0" borderId="0"/>
    <xf numFmtId="0" fontId="58" fillId="0" borderId="0" applyNumberFormat="0" applyFill="0" applyBorder="0" applyAlignment="0" applyProtection="0"/>
    <xf numFmtId="0" fontId="59" fillId="0" borderId="0"/>
    <xf numFmtId="0" fontId="60" fillId="0" borderId="0"/>
    <xf numFmtId="3" fontId="23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 applyNumberFormat="0" applyAlignment="0">
      <alignment horizontal="left"/>
    </xf>
    <xf numFmtId="182" fontId="62" fillId="0" borderId="0" applyFill="0" applyBorder="0" applyProtection="0"/>
    <xf numFmtId="176" fontId="4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0" fillId="0" borderId="0"/>
    <xf numFmtId="166" fontId="63" fillId="0" borderId="0"/>
    <xf numFmtId="170" fontId="63" fillId="0" borderId="0"/>
    <xf numFmtId="44" fontId="23" fillId="0" borderId="0" applyFont="0" applyFill="0" applyBorder="0" applyAlignment="0" applyProtection="0"/>
    <xf numFmtId="0" fontId="64" fillId="56" borderId="0" applyNumberFormat="0" applyFont="0" applyFill="0" applyBorder="0" applyProtection="0">
      <alignment horizontal="left"/>
    </xf>
    <xf numFmtId="166" fontId="63" fillId="0" borderId="19"/>
    <xf numFmtId="170" fontId="63" fillId="0" borderId="19"/>
    <xf numFmtId="0" fontId="65" fillId="0" borderId="0" applyProtection="0"/>
    <xf numFmtId="14" fontId="66" fillId="0" borderId="0" applyFill="0" applyBorder="0" applyAlignment="0"/>
    <xf numFmtId="183" fontId="62" fillId="0" borderId="0" applyFill="0" applyBorder="0" applyProtection="0"/>
    <xf numFmtId="184" fontId="43" fillId="0" borderId="2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67" fillId="0" borderId="0">
      <protection locked="0"/>
    </xf>
    <xf numFmtId="185" fontId="20" fillId="0" borderId="0"/>
    <xf numFmtId="0" fontId="68" fillId="0" borderId="0">
      <protection locked="0"/>
    </xf>
    <xf numFmtId="0" fontId="68" fillId="0" borderId="0">
      <protection locked="0"/>
    </xf>
    <xf numFmtId="178" fontId="43" fillId="0" borderId="0" applyFill="0" applyBorder="0" applyAlignment="0"/>
    <xf numFmtId="176" fontId="40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0" fontId="69" fillId="0" borderId="0" applyNumberFormat="0" applyAlignment="0">
      <alignment horizontal="left"/>
    </xf>
    <xf numFmtId="186" fontId="56" fillId="0" borderId="0" applyFon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66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2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66" fontId="70" fillId="0" borderId="0" applyNumberFormat="0" applyFill="0" applyBorder="0" applyAlignment="0" applyProtection="0"/>
    <xf numFmtId="170" fontId="70" fillId="0" borderId="0" applyNumberFormat="0" applyFill="0" applyBorder="0" applyAlignment="0" applyProtection="0"/>
    <xf numFmtId="187" fontId="73" fillId="0" borderId="0" applyFill="0" applyBorder="0">
      <alignment horizontal="right" vertical="top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2" fontId="65" fillId="0" borderId="0" applyProtection="0"/>
    <xf numFmtId="188" fontId="74" fillId="0" borderId="0">
      <alignment horizontal="right"/>
    </xf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6" fillId="2" borderId="0" applyNumberFormat="0" applyBorder="0" applyAlignment="0" applyProtection="0"/>
    <xf numFmtId="170" fontId="6" fillId="2" borderId="0" applyNumberFormat="0" applyBorder="0" applyAlignment="0" applyProtection="0"/>
    <xf numFmtId="166" fontId="76" fillId="2" borderId="0" applyNumberFormat="0" applyBorder="0" applyAlignment="0" applyProtection="0"/>
    <xf numFmtId="0" fontId="76" fillId="2" borderId="0" applyNumberFormat="0" applyBorder="0" applyAlignment="0" applyProtection="0"/>
    <xf numFmtId="170" fontId="77" fillId="35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172" fontId="75" fillId="2" borderId="0" applyNumberFormat="0" applyBorder="0" applyAlignment="0" applyProtection="0"/>
    <xf numFmtId="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166" fontId="75" fillId="2" borderId="0" applyNumberFormat="0" applyBorder="0" applyAlignment="0" applyProtection="0"/>
    <xf numFmtId="170" fontId="75" fillId="2" borderId="0" applyNumberFormat="0" applyBorder="0" applyAlignment="0" applyProtection="0"/>
    <xf numFmtId="38" fontId="78" fillId="56" borderId="0" applyNumberFormat="0" applyBorder="0" applyAlignment="0" applyProtection="0"/>
    <xf numFmtId="38" fontId="78" fillId="56" borderId="0" applyNumberFormat="0" applyBorder="0" applyAlignment="0" applyProtection="0"/>
    <xf numFmtId="0" fontId="23" fillId="0" borderId="0"/>
    <xf numFmtId="0" fontId="79" fillId="0" borderId="0">
      <alignment horizontal="left"/>
    </xf>
    <xf numFmtId="0" fontId="80" fillId="0" borderId="10" applyNumberFormat="0" applyAlignment="0" applyProtection="0">
      <alignment horizontal="left" vertical="center"/>
    </xf>
    <xf numFmtId="0" fontId="80" fillId="0" borderId="10" applyNumberFormat="0" applyAlignment="0" applyProtection="0">
      <alignment horizontal="left" vertical="center"/>
    </xf>
    <xf numFmtId="0" fontId="80" fillId="0" borderId="21">
      <alignment horizontal="left" vertical="center"/>
    </xf>
    <xf numFmtId="0" fontId="80" fillId="0" borderId="21">
      <alignment horizontal="left" vertical="center"/>
    </xf>
    <xf numFmtId="189" fontId="81" fillId="57" borderId="0">
      <alignment horizontal="left" vertical="top"/>
    </xf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3" fillId="0" borderId="1" applyNumberFormat="0" applyFill="0" applyAlignment="0" applyProtection="0"/>
    <xf numFmtId="170" fontId="3" fillId="0" borderId="1" applyNumberFormat="0" applyFill="0" applyAlignment="0" applyProtection="0"/>
    <xf numFmtId="166" fontId="83" fillId="0" borderId="1" applyNumberFormat="0" applyFill="0" applyAlignment="0" applyProtection="0"/>
    <xf numFmtId="0" fontId="83" fillId="0" borderId="1" applyNumberFormat="0" applyFill="0" applyAlignment="0" applyProtection="0"/>
    <xf numFmtId="170" fontId="84" fillId="0" borderId="22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0" fontId="82" fillId="0" borderId="1" applyNumberFormat="0" applyFill="0" applyAlignment="0" applyProtection="0"/>
    <xf numFmtId="172" fontId="82" fillId="0" borderId="1" applyNumberFormat="0" applyFill="0" applyAlignment="0" applyProtection="0"/>
    <xf numFmtId="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2" fillId="0" borderId="1" applyNumberFormat="0" applyFill="0" applyAlignment="0" applyProtection="0"/>
    <xf numFmtId="170" fontId="82" fillId="0" borderId="1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4" fillId="0" borderId="2" applyNumberFormat="0" applyFill="0" applyAlignment="0" applyProtection="0"/>
    <xf numFmtId="170" fontId="4" fillId="0" borderId="2" applyNumberFormat="0" applyFill="0" applyAlignment="0" applyProtection="0"/>
    <xf numFmtId="166" fontId="86" fillId="0" borderId="2" applyNumberFormat="0" applyFill="0" applyAlignment="0" applyProtection="0"/>
    <xf numFmtId="0" fontId="86" fillId="0" borderId="2" applyNumberFormat="0" applyFill="0" applyAlignment="0" applyProtection="0"/>
    <xf numFmtId="170" fontId="87" fillId="0" borderId="23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0" fontId="85" fillId="0" borderId="2" applyNumberFormat="0" applyFill="0" applyAlignment="0" applyProtection="0"/>
    <xf numFmtId="172" fontId="85" fillId="0" borderId="2" applyNumberFormat="0" applyFill="0" applyAlignment="0" applyProtection="0"/>
    <xf numFmtId="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5" fillId="0" borderId="2" applyNumberFormat="0" applyFill="0" applyAlignment="0" applyProtection="0"/>
    <xf numFmtId="170" fontId="85" fillId="0" borderId="2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5" fillId="0" borderId="3" applyNumberFormat="0" applyFill="0" applyAlignment="0" applyProtection="0"/>
    <xf numFmtId="170" fontId="5" fillId="0" borderId="3" applyNumberFormat="0" applyFill="0" applyAlignment="0" applyProtection="0"/>
    <xf numFmtId="166" fontId="89" fillId="0" borderId="3" applyNumberFormat="0" applyFill="0" applyAlignment="0" applyProtection="0"/>
    <xf numFmtId="0" fontId="89" fillId="0" borderId="3" applyNumberFormat="0" applyFill="0" applyAlignment="0" applyProtection="0"/>
    <xf numFmtId="170" fontId="90" fillId="0" borderId="24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172" fontId="88" fillId="0" borderId="3" applyNumberFormat="0" applyFill="0" applyAlignment="0" applyProtection="0"/>
    <xf numFmtId="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3" applyNumberFormat="0" applyFill="0" applyAlignment="0" applyProtection="0"/>
    <xf numFmtId="170" fontId="88" fillId="0" borderId="3" applyNumberFormat="0" applyFill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70" fontId="5" fillId="0" borderId="0" applyNumberFormat="0" applyFill="0" applyBorder="0" applyAlignment="0" applyProtection="0"/>
    <xf numFmtId="166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2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166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91" fillId="0" borderId="0" applyProtection="0"/>
    <xf numFmtId="0" fontId="80" fillId="0" borderId="0" applyProtection="0"/>
    <xf numFmtId="0" fontId="92" fillId="57" borderId="0">
      <alignment horizontal="left" wrapText="1"/>
    </xf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0" fontId="78" fillId="57" borderId="25" applyNumberFormat="0" applyBorder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72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" fillId="5" borderId="4" applyNumberFormat="0" applyAlignment="0" applyProtection="0"/>
    <xf numFmtId="170" fontId="9" fillId="5" borderId="4" applyNumberFormat="0" applyAlignment="0" applyProtection="0"/>
    <xf numFmtId="166" fontId="94" fillId="5" borderId="4" applyNumberFormat="0" applyAlignment="0" applyProtection="0"/>
    <xf numFmtId="0" fontId="94" fillId="5" borderId="4" applyNumberFormat="0" applyAlignment="0" applyProtection="0"/>
    <xf numFmtId="166" fontId="94" fillId="5" borderId="4" applyNumberFormat="0" applyAlignment="0" applyProtection="0"/>
    <xf numFmtId="0" fontId="94" fillId="5" borderId="4" applyNumberFormat="0" applyAlignment="0" applyProtection="0"/>
    <xf numFmtId="166" fontId="94" fillId="5" borderId="4" applyNumberFormat="0" applyAlignment="0" applyProtection="0"/>
    <xf numFmtId="170" fontId="95" fillId="38" borderId="17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166" fontId="93" fillId="5" borderId="4" applyNumberFormat="0" applyAlignment="0" applyProtection="0"/>
    <xf numFmtId="17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0" fontId="93" fillId="5" borderId="4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4" fillId="0" borderId="0"/>
    <xf numFmtId="0" fontId="74" fillId="0" borderId="0"/>
    <xf numFmtId="166" fontId="100" fillId="58" borderId="19"/>
    <xf numFmtId="170" fontId="100" fillId="58" borderId="19"/>
    <xf numFmtId="0" fontId="62" fillId="0" borderId="0" applyNumberFormat="0" applyFont="0" applyFill="0" applyBorder="0" applyProtection="0">
      <alignment horizontal="left" vertical="center"/>
    </xf>
    <xf numFmtId="178" fontId="43" fillId="0" borderId="0" applyFill="0" applyBorder="0" applyAlignment="0"/>
    <xf numFmtId="176" fontId="40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2" fillId="0" borderId="6" applyNumberFormat="0" applyFill="0" applyAlignment="0" applyProtection="0"/>
    <xf numFmtId="170" fontId="12" fillId="0" borderId="6" applyNumberFormat="0" applyFill="0" applyAlignment="0" applyProtection="0"/>
    <xf numFmtId="166" fontId="102" fillId="0" borderId="6" applyNumberFormat="0" applyFill="0" applyAlignment="0" applyProtection="0"/>
    <xf numFmtId="0" fontId="102" fillId="0" borderId="6" applyNumberFormat="0" applyFill="0" applyAlignment="0" applyProtection="0"/>
    <xf numFmtId="170" fontId="103" fillId="0" borderId="2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0" fontId="101" fillId="0" borderId="6" applyNumberFormat="0" applyFill="0" applyAlignment="0" applyProtection="0"/>
    <xf numFmtId="172" fontId="101" fillId="0" borderId="6" applyNumberFormat="0" applyFill="0" applyAlignment="0" applyProtection="0"/>
    <xf numFmtId="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166" fontId="101" fillId="0" borderId="6" applyNumberFormat="0" applyFill="0" applyAlignment="0" applyProtection="0"/>
    <xf numFmtId="170" fontId="101" fillId="0" borderId="6" applyNumberFormat="0" applyFill="0" applyAlignment="0" applyProtection="0"/>
    <xf numFmtId="0" fontId="104" fillId="0" borderId="0"/>
    <xf numFmtId="0" fontId="105" fillId="0" borderId="0"/>
    <xf numFmtId="0" fontId="104" fillId="0" borderId="0"/>
    <xf numFmtId="0" fontId="105" fillId="0" borderId="0"/>
    <xf numFmtId="0" fontId="106" fillId="0" borderId="0"/>
    <xf numFmtId="190" fontId="107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9" fillId="0" borderId="13"/>
    <xf numFmtId="0" fontId="109" fillId="0" borderId="13"/>
    <xf numFmtId="0" fontId="109" fillId="0" borderId="13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0" fontId="67" fillId="0" borderId="0">
      <protection locked="0"/>
    </xf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8" fillId="4" borderId="0" applyNumberFormat="0" applyBorder="0" applyAlignment="0" applyProtection="0"/>
    <xf numFmtId="170" fontId="8" fillId="4" borderId="0" applyNumberFormat="0" applyBorder="0" applyAlignment="0" applyProtection="0"/>
    <xf numFmtId="166" fontId="112" fillId="4" borderId="0" applyNumberFormat="0" applyBorder="0" applyAlignment="0" applyProtection="0"/>
    <xf numFmtId="0" fontId="112" fillId="4" borderId="0" applyNumberFormat="0" applyBorder="0" applyAlignment="0" applyProtection="0"/>
    <xf numFmtId="170" fontId="113" fillId="59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0" fontId="111" fillId="4" borderId="0" applyNumberFormat="0" applyBorder="0" applyAlignment="0" applyProtection="0"/>
    <xf numFmtId="172" fontId="111" fillId="4" borderId="0" applyNumberFormat="0" applyBorder="0" applyAlignment="0" applyProtection="0"/>
    <xf numFmtId="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166" fontId="111" fillId="4" borderId="0" applyNumberFormat="0" applyBorder="0" applyAlignment="0" applyProtection="0"/>
    <xf numFmtId="170" fontId="111" fillId="4" borderId="0" applyNumberFormat="0" applyBorder="0" applyAlignment="0" applyProtection="0"/>
    <xf numFmtId="37" fontId="114" fillId="0" borderId="0"/>
    <xf numFmtId="0" fontId="23" fillId="0" borderId="0"/>
    <xf numFmtId="0" fontId="104" fillId="0" borderId="0"/>
    <xf numFmtId="0" fontId="105" fillId="0" borderId="0"/>
    <xf numFmtId="0" fontId="105" fillId="0" borderId="0"/>
    <xf numFmtId="193" fontId="11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3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166" fontId="23" fillId="0" borderId="0"/>
    <xf numFmtId="170" fontId="23" fillId="0" borderId="0"/>
    <xf numFmtId="17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3" fillId="0" borderId="0"/>
    <xf numFmtId="170" fontId="2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2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19" fillId="0" borderId="0"/>
    <xf numFmtId="170" fontId="2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3" fillId="0" borderId="0"/>
    <xf numFmtId="170" fontId="23" fillId="0" borderId="0"/>
    <xf numFmtId="0" fontId="23" fillId="0" borderId="0"/>
    <xf numFmtId="166" fontId="23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2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3" fillId="0" borderId="0"/>
    <xf numFmtId="0" fontId="56" fillId="0" borderId="0"/>
    <xf numFmtId="170" fontId="23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3" fillId="0" borderId="0"/>
    <xf numFmtId="170" fontId="23" fillId="0" borderId="0"/>
    <xf numFmtId="166" fontId="23" fillId="0" borderId="0"/>
    <xf numFmtId="166" fontId="1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19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3" fillId="0" borderId="0"/>
    <xf numFmtId="0" fontId="25" fillId="0" borderId="0"/>
    <xf numFmtId="0" fontId="25" fillId="0" borderId="0"/>
    <xf numFmtId="166" fontId="23" fillId="0" borderId="0"/>
    <xf numFmtId="166" fontId="23" fillId="0" borderId="0"/>
    <xf numFmtId="0" fontId="23" fillId="0" borderId="0"/>
    <xf numFmtId="166" fontId="23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1" fillId="0" borderId="0"/>
    <xf numFmtId="170" fontId="1" fillId="0" borderId="0"/>
    <xf numFmtId="170" fontId="1" fillId="0" borderId="0"/>
    <xf numFmtId="166" fontId="1" fillId="0" borderId="0"/>
    <xf numFmtId="166" fontId="26" fillId="0" borderId="0"/>
    <xf numFmtId="0" fontId="26" fillId="0" borderId="0"/>
    <xf numFmtId="166" fontId="26" fillId="0" borderId="0"/>
    <xf numFmtId="166" fontId="26" fillId="0" borderId="0"/>
    <xf numFmtId="0" fontId="26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166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116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18" fillId="0" borderId="0"/>
    <xf numFmtId="17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53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53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2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70" fontId="25" fillId="0" borderId="0"/>
    <xf numFmtId="170" fontId="25" fillId="0" borderId="0"/>
    <xf numFmtId="166" fontId="25" fillId="0" borderId="0"/>
    <xf numFmtId="166" fontId="5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3" fillId="0" borderId="0"/>
    <xf numFmtId="0" fontId="25" fillId="0" borderId="0"/>
    <xf numFmtId="0" fontId="25" fillId="0" borderId="0"/>
    <xf numFmtId="171" fontId="25" fillId="0" borderId="0"/>
    <xf numFmtId="0" fontId="25" fillId="0" borderId="0"/>
    <xf numFmtId="0" fontId="25" fillId="0" borderId="0"/>
    <xf numFmtId="171" fontId="25" fillId="0" borderId="0"/>
    <xf numFmtId="171" fontId="25" fillId="0" borderId="0"/>
    <xf numFmtId="0" fontId="25" fillId="0" borderId="0"/>
    <xf numFmtId="0" fontId="25" fillId="0" borderId="0"/>
    <xf numFmtId="171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25" fillId="8" borderId="8" applyNumberFormat="0" applyFont="0" applyAlignment="0" applyProtection="0"/>
    <xf numFmtId="170" fontId="25" fillId="8" borderId="8" applyNumberFormat="0" applyFont="0" applyAlignment="0" applyProtection="0"/>
    <xf numFmtId="170" fontId="25" fillId="8" borderId="8" applyNumberFormat="0" applyFont="0" applyAlignment="0" applyProtection="0"/>
    <xf numFmtId="166" fontId="25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70" fontId="1" fillId="8" borderId="8" applyNumberFormat="0" applyFont="0" applyAlignment="0" applyProtection="0"/>
    <xf numFmtId="170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170" fontId="19" fillId="60" borderId="27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3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71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71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166" fontId="53" fillId="8" borderId="8" applyNumberFormat="0" applyFont="0" applyAlignment="0" applyProtection="0"/>
    <xf numFmtId="170" fontId="53" fillId="8" borderId="8" applyNumberFormat="0" applyFont="0" applyAlignment="0" applyProtection="0"/>
    <xf numFmtId="194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0" fillId="6" borderId="5" applyNumberFormat="0" applyAlignment="0" applyProtection="0"/>
    <xf numFmtId="170" fontId="10" fillId="6" borderId="5" applyNumberFormat="0" applyAlignment="0" applyProtection="0"/>
    <xf numFmtId="166" fontId="118" fillId="6" borderId="5" applyNumberFormat="0" applyAlignment="0" applyProtection="0"/>
    <xf numFmtId="0" fontId="118" fillId="6" borderId="5" applyNumberFormat="0" applyAlignment="0" applyProtection="0"/>
    <xf numFmtId="170" fontId="119" fillId="54" borderId="28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0" fontId="117" fillId="6" borderId="5" applyNumberFormat="0" applyAlignment="0" applyProtection="0"/>
    <xf numFmtId="172" fontId="117" fillId="6" borderId="5" applyNumberFormat="0" applyAlignment="0" applyProtection="0"/>
    <xf numFmtId="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166" fontId="117" fillId="6" borderId="5" applyNumberFormat="0" applyAlignment="0" applyProtection="0"/>
    <xf numFmtId="170" fontId="117" fillId="6" borderId="5" applyNumberFormat="0" applyAlignment="0" applyProtection="0"/>
    <xf numFmtId="40" fontId="66" fillId="61" borderId="0">
      <alignment horizontal="right"/>
    </xf>
    <xf numFmtId="0" fontId="120" fillId="57" borderId="0">
      <alignment horizontal="center"/>
    </xf>
    <xf numFmtId="0" fontId="121" fillId="62" borderId="29"/>
    <xf numFmtId="0" fontId="122" fillId="0" borderId="0" applyBorder="0">
      <alignment horizontal="centerContinuous"/>
    </xf>
    <xf numFmtId="0" fontId="123" fillId="0" borderId="0" applyBorder="0">
      <alignment horizontal="centerContinuous"/>
    </xf>
    <xf numFmtId="0" fontId="124" fillId="61" borderId="0"/>
    <xf numFmtId="196" fontId="23" fillId="0" borderId="0" applyFont="0" applyFill="0" applyBorder="0" applyAlignment="0" applyProtection="0"/>
    <xf numFmtId="0" fontId="42" fillId="0" borderId="0" applyFont="0" applyFill="0" applyBorder="0" applyAlignment="0" applyProtection="0"/>
    <xf numFmtId="197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8" fillId="0" borderId="30" applyNumberFormat="0" applyBorder="0"/>
    <xf numFmtId="3" fontId="125" fillId="0" borderId="0" applyNumberFormat="0" applyFill="0" applyBorder="0" applyAlignment="0" applyProtection="0"/>
    <xf numFmtId="0" fontId="67" fillId="0" borderId="0">
      <protection locked="0"/>
    </xf>
    <xf numFmtId="178" fontId="43" fillId="0" borderId="0" applyFill="0" applyBorder="0" applyAlignment="0"/>
    <xf numFmtId="176" fontId="40" fillId="0" borderId="0" applyFill="0" applyBorder="0" applyAlignment="0"/>
    <xf numFmtId="178" fontId="43" fillId="0" borderId="0" applyFill="0" applyBorder="0" applyAlignment="0"/>
    <xf numFmtId="179" fontId="43" fillId="0" borderId="0" applyFill="0" applyBorder="0" applyAlignment="0"/>
    <xf numFmtId="176" fontId="40" fillId="0" borderId="0" applyFill="0" applyBorder="0" applyAlignment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1" fontId="23" fillId="0" borderId="31" applyNumberFormat="0" applyFill="0" applyAlignment="0" applyProtection="0">
      <alignment horizontal="center" vertical="center"/>
    </xf>
    <xf numFmtId="1" fontId="23" fillId="0" borderId="31" applyNumberFormat="0" applyFill="0" applyAlignment="0" applyProtection="0">
      <alignment horizontal="center" vertical="center"/>
    </xf>
    <xf numFmtId="166" fontId="63" fillId="0" borderId="0"/>
    <xf numFmtId="170" fontId="63" fillId="0" borderId="0"/>
    <xf numFmtId="198" fontId="23" fillId="0" borderId="0" applyNumberFormat="0" applyFill="0" applyBorder="0" applyAlignment="0" applyProtection="0">
      <alignment horizontal="left"/>
    </xf>
    <xf numFmtId="38" fontId="126" fillId="0" borderId="0"/>
    <xf numFmtId="0" fontId="62" fillId="0" borderId="32" applyAlignment="0">
      <alignment horizontal="centerContinuous"/>
    </xf>
    <xf numFmtId="39" fontId="127" fillId="0" borderId="0"/>
    <xf numFmtId="0" fontId="23" fillId="0" borderId="0" applyNumberFormat="0" applyFill="0" applyBorder="0" applyAlignment="0" applyProtection="0"/>
    <xf numFmtId="0" fontId="109" fillId="0" borderId="0"/>
    <xf numFmtId="0" fontId="128" fillId="57" borderId="0">
      <alignment wrapText="1"/>
    </xf>
    <xf numFmtId="40" fontId="129" fillId="0" borderId="0" applyBorder="0">
      <alignment horizontal="right"/>
    </xf>
    <xf numFmtId="49" fontId="130" fillId="0" borderId="0" applyFill="0" applyBorder="0" applyProtection="0">
      <protection locked="0"/>
    </xf>
    <xf numFmtId="4" fontId="130" fillId="0" borderId="0" applyFill="0" applyBorder="0" applyProtection="0">
      <protection locked="0"/>
    </xf>
    <xf numFmtId="166" fontId="63" fillId="0" borderId="19"/>
    <xf numFmtId="170" fontId="63" fillId="0" borderId="19"/>
    <xf numFmtId="49" fontId="66" fillId="0" borderId="0" applyFill="0" applyBorder="0" applyAlignment="0"/>
    <xf numFmtId="199" fontId="43" fillId="0" borderId="0" applyFill="0" applyBorder="0" applyAlignment="0"/>
    <xf numFmtId="200" fontId="43" fillId="0" borderId="0" applyFill="0" applyBorder="0" applyAlignment="0"/>
    <xf numFmtId="0" fontId="131" fillId="0" borderId="0" applyFill="0" applyBorder="0" applyProtection="0">
      <alignment horizontal="left" vertical="top"/>
    </xf>
    <xf numFmtId="166" fontId="132" fillId="63" borderId="0"/>
    <xf numFmtId="170" fontId="132" fillId="63" borderId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2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17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3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6" fillId="0" borderId="9" applyNumberFormat="0" applyFill="0" applyAlignment="0" applyProtection="0"/>
    <xf numFmtId="170" fontId="16" fillId="0" borderId="9" applyNumberFormat="0" applyFill="0" applyAlignment="0" applyProtection="0"/>
    <xf numFmtId="166" fontId="136" fillId="0" borderId="9" applyNumberFormat="0" applyFill="0" applyAlignment="0" applyProtection="0"/>
    <xf numFmtId="0" fontId="136" fillId="0" borderId="9" applyNumberFormat="0" applyFill="0" applyAlignment="0" applyProtection="0"/>
    <xf numFmtId="170" fontId="137" fillId="0" borderId="33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0" fontId="135" fillId="0" borderId="9" applyNumberFormat="0" applyFill="0" applyAlignment="0" applyProtection="0"/>
    <xf numFmtId="172" fontId="135" fillId="0" borderId="9" applyNumberFormat="0" applyFill="0" applyAlignment="0" applyProtection="0"/>
    <xf numFmtId="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35" fillId="0" borderId="9" applyNumberFormat="0" applyFill="0" applyAlignment="0" applyProtection="0"/>
    <xf numFmtId="170" fontId="135" fillId="0" borderId="9" applyNumberFormat="0" applyFill="0" applyAlignment="0" applyProtection="0"/>
    <xf numFmtId="166" fontId="100" fillId="0" borderId="34"/>
    <xf numFmtId="170" fontId="100" fillId="0" borderId="34"/>
    <xf numFmtId="166" fontId="100" fillId="0" borderId="35"/>
    <xf numFmtId="170" fontId="100" fillId="0" borderId="35"/>
    <xf numFmtId="6" fontId="138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66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7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2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166" fontId="139" fillId="0" borderId="0" applyNumberFormat="0" applyFill="0" applyBorder="0" applyAlignment="0" applyProtection="0"/>
    <xf numFmtId="170" fontId="139" fillId="0" borderId="0" applyNumberFormat="0" applyFill="0" applyBorder="0" applyAlignment="0" applyProtection="0"/>
    <xf numFmtId="0" fontId="110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51" fillId="55" borderId="18" applyNumberFormat="0" applyAlignment="0" applyProtection="0"/>
    <xf numFmtId="170" fontId="51" fillId="55" borderId="18" applyNumberFormat="0" applyAlignment="0" applyProtection="0"/>
    <xf numFmtId="0" fontId="49" fillId="7" borderId="7" applyNumberFormat="0" applyAlignment="0" applyProtection="0"/>
    <xf numFmtId="0" fontId="103" fillId="0" borderId="26" applyNumberFormat="0" applyFill="0" applyAlignment="0" applyProtection="0"/>
    <xf numFmtId="170" fontId="103" fillId="0" borderId="26" applyNumberFormat="0" applyFill="0" applyAlignment="0" applyProtection="0"/>
    <xf numFmtId="0" fontId="101" fillId="0" borderId="6" applyNumberFormat="0" applyFill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34" borderId="0" applyNumberFormat="0" applyBorder="0" applyAlignment="0" applyProtection="0"/>
    <xf numFmtId="170" fontId="35" fillId="34" borderId="0" applyNumberFormat="0" applyBorder="0" applyAlignment="0" applyProtection="0"/>
    <xf numFmtId="0" fontId="33" fillId="3" borderId="0" applyNumberFormat="0" applyBorder="0" applyAlignment="0" applyProtection="0"/>
    <xf numFmtId="0" fontId="119" fillId="54" borderId="28" applyNumberFormat="0" applyAlignment="0" applyProtection="0"/>
    <xf numFmtId="170" fontId="119" fillId="54" borderId="28" applyNumberFormat="0" applyAlignment="0" applyProtection="0"/>
    <xf numFmtId="0" fontId="117" fillId="6" borderId="5" applyNumberFormat="0" applyAlignment="0" applyProtection="0"/>
    <xf numFmtId="0" fontId="47" fillId="54" borderId="36" applyNumberFormat="0" applyAlignment="0" applyProtection="0"/>
    <xf numFmtId="170" fontId="47" fillId="54" borderId="36" applyNumberFormat="0" applyAlignment="0" applyProtection="0"/>
    <xf numFmtId="0" fontId="44" fillId="6" borderId="4" applyNumberFormat="0" applyAlignment="0" applyProtection="0"/>
    <xf numFmtId="0" fontId="141" fillId="0" borderId="0" applyNumberFormat="0" applyFill="0" applyBorder="0" applyAlignment="0" applyProtection="0"/>
    <xf numFmtId="17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0" fontId="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7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77" fillId="35" borderId="0" applyNumberFormat="0" applyBorder="0" applyAlignment="0" applyProtection="0"/>
    <xf numFmtId="170" fontId="77" fillId="35" borderId="0" applyNumberFormat="0" applyBorder="0" applyAlignment="0" applyProtection="0"/>
    <xf numFmtId="0" fontId="75" fillId="2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166" fontId="23" fillId="0" borderId="0"/>
    <xf numFmtId="170" fontId="23" fillId="0" borderId="0"/>
    <xf numFmtId="0" fontId="25" fillId="0" borderId="0"/>
    <xf numFmtId="0" fontId="25" fillId="0" borderId="0"/>
    <xf numFmtId="0" fontId="95" fillId="38" borderId="36" applyNumberFormat="0" applyAlignment="0" applyProtection="0"/>
    <xf numFmtId="170" fontId="95" fillId="38" borderId="36" applyNumberFormat="0" applyAlignment="0" applyProtection="0"/>
    <xf numFmtId="0" fontId="93" fillId="5" borderId="4" applyNumberFormat="0" applyAlignment="0" applyProtection="0"/>
    <xf numFmtId="0" fontId="113" fillId="59" borderId="0" applyNumberFormat="0" applyBorder="0" applyAlignment="0" applyProtection="0"/>
    <xf numFmtId="170" fontId="113" fillId="59" borderId="0" applyNumberFormat="0" applyBorder="0" applyAlignment="0" applyProtection="0"/>
    <xf numFmtId="0" fontId="111" fillId="4" borderId="0" applyNumberFormat="0" applyBorder="0" applyAlignment="0" applyProtection="0"/>
    <xf numFmtId="0" fontId="137" fillId="0" borderId="33" applyNumberFormat="0" applyFill="0" applyAlignment="0" applyProtection="0"/>
    <xf numFmtId="170" fontId="137" fillId="0" borderId="33" applyNumberFormat="0" applyFill="0" applyAlignment="0" applyProtection="0"/>
    <xf numFmtId="0" fontId="135" fillId="0" borderId="9" applyNumberFormat="0" applyFill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29" fillId="49" borderId="0" applyNumberFormat="0" applyBorder="0" applyAlignment="0" applyProtection="0"/>
    <xf numFmtId="170" fontId="29" fillId="49" borderId="0" applyNumberFormat="0" applyBorder="0" applyAlignment="0" applyProtection="0"/>
    <xf numFmtId="0" fontId="27" fillId="9" borderId="0" applyNumberFormat="0" applyBorder="0" applyAlignment="0" applyProtection="0"/>
    <xf numFmtId="0" fontId="29" fillId="50" borderId="0" applyNumberFormat="0" applyBorder="0" applyAlignment="0" applyProtection="0"/>
    <xf numFmtId="170" fontId="29" fillId="50" borderId="0" applyNumberFormat="0" applyBorder="0" applyAlignment="0" applyProtection="0"/>
    <xf numFmtId="0" fontId="27" fillId="13" borderId="0" applyNumberFormat="0" applyBorder="0" applyAlignment="0" applyProtection="0"/>
    <xf numFmtId="0" fontId="29" fillId="51" borderId="0" applyNumberFormat="0" applyBorder="0" applyAlignment="0" applyProtection="0"/>
    <xf numFmtId="170" fontId="29" fillId="51" borderId="0" applyNumberFormat="0" applyBorder="0" applyAlignment="0" applyProtection="0"/>
    <xf numFmtId="0" fontId="27" fillId="17" borderId="0" applyNumberFormat="0" applyBorder="0" applyAlignment="0" applyProtection="0"/>
    <xf numFmtId="0" fontId="29" fillId="44" borderId="0" applyNumberFormat="0" applyBorder="0" applyAlignment="0" applyProtection="0"/>
    <xf numFmtId="170" fontId="29" fillId="44" borderId="0" applyNumberFormat="0" applyBorder="0" applyAlignment="0" applyProtection="0"/>
    <xf numFmtId="0" fontId="27" fillId="21" borderId="0" applyNumberFormat="0" applyBorder="0" applyAlignment="0" applyProtection="0"/>
    <xf numFmtId="0" fontId="29" fillId="45" borderId="0" applyNumberFormat="0" applyBorder="0" applyAlignment="0" applyProtection="0"/>
    <xf numFmtId="170" fontId="29" fillId="45" borderId="0" applyNumberFormat="0" applyBorder="0" applyAlignment="0" applyProtection="0"/>
    <xf numFmtId="0" fontId="27" fillId="25" borderId="0" applyNumberFormat="0" applyBorder="0" applyAlignment="0" applyProtection="0"/>
    <xf numFmtId="0" fontId="29" fillId="52" borderId="0" applyNumberFormat="0" applyBorder="0" applyAlignment="0" applyProtection="0"/>
    <xf numFmtId="170" fontId="29" fillId="52" borderId="0" applyNumberFormat="0" applyBorder="0" applyAlignment="0" applyProtection="0"/>
    <xf numFmtId="0" fontId="27" fillId="29" borderId="0" applyNumberFormat="0" applyBorder="0" applyAlignment="0" applyProtection="0"/>
    <xf numFmtId="0" fontId="19" fillId="60" borderId="37" applyNumberFormat="0" applyFont="0" applyAlignment="0" applyProtection="0"/>
    <xf numFmtId="170" fontId="19" fillId="60" borderId="37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84" fillId="0" borderId="22" applyNumberFormat="0" applyFill="0" applyAlignment="0" applyProtection="0"/>
    <xf numFmtId="170" fontId="84" fillId="0" borderId="22" applyNumberFormat="0" applyFill="0" applyAlignment="0" applyProtection="0"/>
    <xf numFmtId="0" fontId="82" fillId="0" borderId="1" applyNumberFormat="0" applyFill="0" applyAlignment="0" applyProtection="0"/>
    <xf numFmtId="0" fontId="87" fillId="0" borderId="23" applyNumberFormat="0" applyFill="0" applyAlignment="0" applyProtection="0"/>
    <xf numFmtId="170" fontId="87" fillId="0" borderId="23" applyNumberFormat="0" applyFill="0" applyAlignment="0" applyProtection="0"/>
    <xf numFmtId="0" fontId="85" fillId="0" borderId="2" applyNumberFormat="0" applyFill="0" applyAlignment="0" applyProtection="0"/>
    <xf numFmtId="0" fontId="90" fillId="0" borderId="24" applyNumberFormat="0" applyFill="0" applyAlignment="0" applyProtection="0"/>
    <xf numFmtId="170" fontId="90" fillId="0" borderId="24" applyNumberFormat="0" applyFill="0" applyAlignment="0" applyProtection="0"/>
    <xf numFmtId="0" fontId="88" fillId="0" borderId="3" applyNumberFormat="0" applyFill="0" applyAlignment="0" applyProtection="0"/>
    <xf numFmtId="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38" fontId="108" fillId="0" borderId="0" applyFont="0" applyFill="0" applyBorder="0" applyAlignment="0" applyProtection="0"/>
    <xf numFmtId="195" fontId="145" fillId="0" borderId="0" applyFont="0" applyFill="0" applyBorder="0" applyAlignment="0" applyProtection="0"/>
    <xf numFmtId="194" fontId="145" fillId="0" borderId="0" applyFont="0" applyFill="0" applyBorder="0" applyAlignment="0" applyProtection="0"/>
    <xf numFmtId="0" fontId="146" fillId="0" borderId="0"/>
    <xf numFmtId="176" fontId="127" fillId="0" borderId="0"/>
    <xf numFmtId="164" fontId="147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148" fillId="0" borderId="0" applyFont="0" applyFill="0" applyBorder="0" applyAlignment="0" applyProtection="0"/>
    <xf numFmtId="0" fontId="149" fillId="0" borderId="0"/>
    <xf numFmtId="201" fontId="150" fillId="0" borderId="0" applyFont="0" applyFill="0" applyBorder="0" applyAlignment="0" applyProtection="0"/>
    <xf numFmtId="201" fontId="147" fillId="0" borderId="0" applyFont="0" applyFill="0" applyBorder="0" applyAlignment="0" applyProtection="0"/>
    <xf numFmtId="202" fontId="147" fillId="0" borderId="0" applyFont="0" applyFill="0" applyBorder="0" applyAlignment="0" applyProtection="0"/>
    <xf numFmtId="178" fontId="107" fillId="0" borderId="0" applyFont="0" applyFill="0" applyBorder="0" applyAlignment="0" applyProtection="0"/>
    <xf numFmtId="203" fontId="107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59" fillId="0" borderId="0"/>
    <xf numFmtId="43" fontId="159" fillId="0" borderId="0" applyFont="0" applyFill="0" applyBorder="0" applyAlignment="0" applyProtection="0"/>
    <xf numFmtId="0" fontId="160" fillId="0" borderId="0"/>
    <xf numFmtId="4" fontId="160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  <xf numFmtId="0" fontId="18" fillId="0" borderId="0"/>
    <xf numFmtId="43" fontId="23" fillId="0" borderId="0" applyFont="0" applyFill="0" applyBorder="0" applyAlignment="0" applyProtection="0"/>
  </cellStyleXfs>
  <cellXfs count="409">
    <xf numFmtId="0" fontId="0" fillId="0" borderId="0" xfId="0"/>
    <xf numFmtId="49" fontId="151" fillId="0" borderId="0" xfId="2" applyNumberFormat="1" applyFont="1" applyFill="1" applyBorder="1" applyAlignment="1"/>
    <xf numFmtId="166" fontId="152" fillId="0" borderId="0" xfId="2" applyFont="1" applyFill="1" applyAlignment="1">
      <alignment horizontal="center"/>
    </xf>
    <xf numFmtId="166" fontId="74" fillId="0" borderId="0" xfId="2" applyFont="1" applyFill="1" applyAlignment="1"/>
    <xf numFmtId="0" fontId="153" fillId="0" borderId="0" xfId="0" applyFont="1"/>
    <xf numFmtId="49" fontId="151" fillId="0" borderId="0" xfId="2" applyNumberFormat="1" applyFont="1" applyFill="1" applyAlignment="1"/>
    <xf numFmtId="37" fontId="74" fillId="0" borderId="0" xfId="2" applyNumberFormat="1" applyFont="1" applyFill="1" applyBorder="1" applyAlignment="1">
      <alignment horizontal="center"/>
    </xf>
    <xf numFmtId="49" fontId="74" fillId="0" borderId="0" xfId="2" applyNumberFormat="1" applyFont="1" applyFill="1" applyAlignment="1"/>
    <xf numFmtId="167" fontId="74" fillId="0" borderId="0" xfId="1" applyNumberFormat="1" applyFont="1" applyFill="1" applyAlignment="1"/>
    <xf numFmtId="49" fontId="74" fillId="0" borderId="0" xfId="2" applyNumberFormat="1" applyFont="1" applyFill="1" applyBorder="1" applyAlignment="1"/>
    <xf numFmtId="43" fontId="74" fillId="0" borderId="0" xfId="4" applyFont="1" applyFill="1" applyAlignment="1"/>
    <xf numFmtId="166" fontId="74" fillId="0" borderId="0" xfId="2" applyFont="1" applyFill="1" applyBorder="1" applyAlignment="1"/>
    <xf numFmtId="49" fontId="151" fillId="0" borderId="0" xfId="2" applyNumberFormat="1" applyFont="1" applyFill="1" applyAlignment="1">
      <alignment vertical="center"/>
    </xf>
    <xf numFmtId="166" fontId="74" fillId="0" borderId="0" xfId="2" applyFont="1"/>
    <xf numFmtId="166" fontId="74" fillId="0" borderId="0" xfId="2" applyFont="1" applyFill="1" applyBorder="1" applyAlignment="1">
      <alignment horizontal="center"/>
    </xf>
    <xf numFmtId="43" fontId="74" fillId="0" borderId="0" xfId="4" applyFont="1" applyFill="1" applyBorder="1" applyAlignment="1"/>
    <xf numFmtId="39" fontId="74" fillId="0" borderId="0" xfId="2" applyNumberFormat="1" applyFont="1" applyFill="1" applyBorder="1" applyAlignment="1">
      <alignment horizontal="center"/>
    </xf>
    <xf numFmtId="37" fontId="74" fillId="0" borderId="0" xfId="2" quotePrefix="1" applyNumberFormat="1" applyFont="1" applyFill="1" applyBorder="1" applyAlignment="1">
      <alignment horizontal="center"/>
    </xf>
    <xf numFmtId="49" fontId="154" fillId="0" borderId="0" xfId="2" applyNumberFormat="1" applyFont="1" applyFill="1" applyBorder="1" applyAlignment="1"/>
    <xf numFmtId="166" fontId="152" fillId="0" borderId="0" xfId="2" applyFont="1" applyFill="1" applyBorder="1" applyAlignment="1">
      <alignment wrapText="1"/>
    </xf>
    <xf numFmtId="167" fontId="152" fillId="0" borderId="0" xfId="4" quotePrefix="1" applyNumberFormat="1" applyFont="1" applyFill="1" applyBorder="1" applyAlignment="1">
      <alignment horizontal="center"/>
    </xf>
    <xf numFmtId="43" fontId="155" fillId="0" borderId="0" xfId="1" applyFont="1" applyFill="1" applyBorder="1" applyAlignment="1"/>
    <xf numFmtId="167" fontId="74" fillId="0" borderId="0" xfId="1" quotePrefix="1" applyNumberFormat="1" applyFont="1" applyFill="1" applyBorder="1" applyAlignment="1">
      <alignment horizontal="right"/>
    </xf>
    <xf numFmtId="43" fontId="74" fillId="0" borderId="0" xfId="1" applyFont="1" applyFill="1" applyAlignment="1">
      <alignment horizontal="right"/>
    </xf>
    <xf numFmtId="43" fontId="74" fillId="0" borderId="0" xfId="1" applyFont="1" applyFill="1" applyBorder="1" applyAlignment="1"/>
    <xf numFmtId="39" fontId="74" fillId="0" borderId="0" xfId="4" applyNumberFormat="1" applyFont="1" applyFill="1" applyBorder="1" applyAlignment="1"/>
    <xf numFmtId="167" fontId="151" fillId="0" borderId="0" xfId="4" applyNumberFormat="1" applyFont="1" applyFill="1" applyAlignment="1">
      <alignment horizontal="right"/>
    </xf>
    <xf numFmtId="167" fontId="74" fillId="0" borderId="0" xfId="4" applyNumberFormat="1" applyFont="1" applyFill="1" applyAlignment="1">
      <alignment horizontal="right"/>
    </xf>
    <xf numFmtId="167" fontId="74" fillId="0" borderId="0" xfId="4" quotePrefix="1" applyNumberFormat="1" applyFont="1" applyFill="1" applyBorder="1" applyAlignment="1">
      <alignment horizontal="right"/>
    </xf>
    <xf numFmtId="49" fontId="156" fillId="0" borderId="0" xfId="2" applyNumberFormat="1" applyFont="1" applyFill="1" applyBorder="1" applyAlignment="1"/>
    <xf numFmtId="167" fontId="156" fillId="0" borderId="0" xfId="4" applyNumberFormat="1" applyFont="1" applyFill="1" applyAlignment="1">
      <alignment horizontal="right"/>
    </xf>
    <xf numFmtId="167" fontId="74" fillId="0" borderId="0" xfId="4" applyNumberFormat="1" applyFont="1" applyFill="1" applyBorder="1" applyAlignment="1">
      <alignment horizontal="right"/>
    </xf>
    <xf numFmtId="167" fontId="74" fillId="0" borderId="14" xfId="4" quotePrefix="1" applyNumberFormat="1" applyFont="1" applyFill="1" applyBorder="1" applyAlignment="1">
      <alignment horizontal="right"/>
    </xf>
    <xf numFmtId="167" fontId="151" fillId="0" borderId="39" xfId="4" quotePrefix="1" applyNumberFormat="1" applyFont="1" applyFill="1" applyBorder="1" applyAlignment="1">
      <alignment horizontal="right"/>
    </xf>
    <xf numFmtId="39" fontId="151" fillId="0" borderId="0" xfId="2" applyNumberFormat="1" applyFont="1" applyFill="1" applyBorder="1" applyAlignment="1">
      <alignment horizontal="right"/>
    </xf>
    <xf numFmtId="41" fontId="151" fillId="0" borderId="0" xfId="2" applyNumberFormat="1" applyFont="1" applyFill="1" applyBorder="1" applyAlignment="1">
      <alignment horizontal="right"/>
    </xf>
    <xf numFmtId="167" fontId="74" fillId="0" borderId="0" xfId="2" applyNumberFormat="1" applyFont="1" applyFill="1" applyBorder="1" applyAlignment="1">
      <alignment horizontal="right"/>
    </xf>
    <xf numFmtId="37" fontId="74" fillId="0" borderId="0" xfId="2" applyNumberFormat="1" applyFont="1" applyFill="1" applyBorder="1" applyAlignment="1">
      <alignment horizontal="right"/>
    </xf>
    <xf numFmtId="167" fontId="151" fillId="0" borderId="39" xfId="1" applyNumberFormat="1" applyFont="1" applyFill="1" applyBorder="1" applyAlignment="1">
      <alignment horizontal="right"/>
    </xf>
    <xf numFmtId="43" fontId="151" fillId="0" borderId="0" xfId="4" applyFont="1" applyFill="1" applyBorder="1" applyAlignment="1"/>
    <xf numFmtId="49" fontId="151" fillId="0" borderId="0" xfId="2" applyNumberFormat="1" applyFont="1" applyFill="1" applyBorder="1" applyAlignment="1">
      <alignment vertical="center"/>
    </xf>
    <xf numFmtId="39" fontId="151" fillId="0" borderId="12" xfId="2" quotePrefix="1" applyNumberFormat="1" applyFont="1" applyFill="1" applyBorder="1" applyAlignment="1">
      <alignment horizontal="right"/>
    </xf>
    <xf numFmtId="204" fontId="151" fillId="0" borderId="0" xfId="2" applyNumberFormat="1" applyFont="1" applyFill="1" applyAlignment="1">
      <alignment horizontal="right"/>
    </xf>
    <xf numFmtId="166" fontId="151" fillId="0" borderId="0" xfId="2" applyFont="1" applyFill="1" applyBorder="1" applyAlignment="1">
      <alignment vertical="top" wrapText="1"/>
    </xf>
    <xf numFmtId="43" fontId="74" fillId="0" borderId="0" xfId="2" applyNumberFormat="1" applyFont="1" applyFill="1" applyBorder="1" applyAlignment="1"/>
    <xf numFmtId="43" fontId="74" fillId="0" borderId="0" xfId="2" applyNumberFormat="1" applyFont="1" applyFill="1" applyAlignment="1"/>
    <xf numFmtId="43" fontId="74" fillId="0" borderId="0" xfId="1" applyFont="1" applyFill="1" applyAlignment="1"/>
    <xf numFmtId="49" fontId="158" fillId="0" borderId="0" xfId="2" applyNumberFormat="1" applyFont="1" applyFill="1" applyBorder="1" applyAlignment="1"/>
    <xf numFmtId="0" fontId="151" fillId="0" borderId="0" xfId="9294" applyFont="1" applyAlignment="1"/>
    <xf numFmtId="0" fontId="157" fillId="0" borderId="0" xfId="9336" applyFont="1" applyFill="1" applyAlignment="1">
      <alignment horizontal="left"/>
    </xf>
    <xf numFmtId="0" fontId="152" fillId="0" borderId="0" xfId="4" quotePrefix="1" applyNumberFormat="1" applyFont="1" applyFill="1" applyBorder="1" applyAlignment="1">
      <alignment horizontal="center"/>
    </xf>
    <xf numFmtId="0" fontId="152" fillId="0" borderId="0" xfId="2" quotePrefix="1" applyNumberFormat="1" applyFont="1" applyFill="1" applyBorder="1" applyAlignment="1">
      <alignment horizontal="center"/>
    </xf>
    <xf numFmtId="166" fontId="157" fillId="0" borderId="0" xfId="2" applyFont="1"/>
    <xf numFmtId="167" fontId="151" fillId="0" borderId="16" xfId="4" quotePrefix="1" applyNumberFormat="1" applyFont="1" applyFill="1" applyBorder="1" applyAlignment="1">
      <alignment horizontal="right"/>
    </xf>
    <xf numFmtId="166" fontId="151" fillId="0" borderId="0" xfId="2" applyFont="1" applyFill="1" applyAlignment="1"/>
    <xf numFmtId="206" fontId="151" fillId="0" borderId="0" xfId="1" applyNumberFormat="1" applyFont="1" applyFill="1" applyAlignment="1"/>
    <xf numFmtId="167" fontId="74" fillId="0" borderId="16" xfId="1" quotePrefix="1" applyNumberFormat="1" applyFont="1" applyFill="1" applyBorder="1" applyAlignment="1">
      <alignment horizontal="right"/>
    </xf>
    <xf numFmtId="167" fontId="151" fillId="0" borderId="39" xfId="1" applyNumberFormat="1" applyFont="1" applyFill="1" applyBorder="1" applyAlignment="1"/>
    <xf numFmtId="167" fontId="151" fillId="0" borderId="0" xfId="1" applyNumberFormat="1" applyFont="1" applyFill="1" applyAlignment="1"/>
    <xf numFmtId="167" fontId="74" fillId="0" borderId="0" xfId="2" applyNumberFormat="1" applyFont="1" applyFill="1" applyAlignment="1"/>
    <xf numFmtId="167" fontId="74" fillId="0" borderId="0" xfId="2" applyNumberFormat="1" applyFont="1" applyFill="1" applyAlignment="1">
      <alignment horizontal="right"/>
    </xf>
    <xf numFmtId="166" fontId="161" fillId="0" borderId="0" xfId="2" applyFont="1" applyFill="1" applyBorder="1" applyAlignment="1">
      <alignment horizontal="center"/>
    </xf>
    <xf numFmtId="43" fontId="162" fillId="0" borderId="0" xfId="4" applyFont="1" applyFill="1" applyBorder="1" applyAlignment="1"/>
    <xf numFmtId="166" fontId="162" fillId="0" borderId="0" xfId="2" applyFont="1" applyFill="1" applyBorder="1" applyAlignment="1"/>
    <xf numFmtId="166" fontId="99" fillId="0" borderId="0" xfId="2" applyFont="1" applyFill="1" applyBorder="1" applyAlignment="1">
      <alignment horizontal="center"/>
    </xf>
    <xf numFmtId="43" fontId="147" fillId="0" borderId="0" xfId="4" applyFont="1" applyFill="1" applyBorder="1" applyAlignment="1"/>
    <xf numFmtId="166" fontId="147" fillId="0" borderId="0" xfId="2" applyFont="1" applyFill="1" applyBorder="1" applyAlignment="1"/>
    <xf numFmtId="166" fontId="151" fillId="0" borderId="0" xfId="2" applyFont="1" applyFill="1" applyAlignment="1">
      <alignment horizontal="center"/>
    </xf>
    <xf numFmtId="166" fontId="152" fillId="0" borderId="0" xfId="2" applyFont="1" applyFill="1" applyBorder="1" applyAlignment="1">
      <alignment horizontal="center"/>
    </xf>
    <xf numFmtId="167" fontId="74" fillId="0" borderId="14" xfId="1" applyNumberFormat="1" applyFont="1" applyFill="1" applyBorder="1" applyAlignment="1">
      <alignment horizontal="right"/>
    </xf>
    <xf numFmtId="37" fontId="74" fillId="0" borderId="0" xfId="2" applyNumberFormat="1" applyFont="1" applyFill="1" applyBorder="1" applyAlignment="1">
      <alignment vertical="center"/>
    </xf>
    <xf numFmtId="37" fontId="74" fillId="0" borderId="0" xfId="2" applyNumberFormat="1" applyFont="1" applyFill="1" applyBorder="1" applyAlignment="1">
      <alignment horizontal="center" vertical="center"/>
    </xf>
    <xf numFmtId="37" fontId="74" fillId="0" borderId="0" xfId="2" applyNumberFormat="1" applyFont="1" applyFill="1" applyBorder="1" applyAlignment="1">
      <alignment horizontal="center" vertical="center"/>
    </xf>
    <xf numFmtId="166" fontId="152" fillId="0" borderId="0" xfId="2" applyFont="1" applyFill="1" applyBorder="1" applyAlignment="1">
      <alignment horizontal="center"/>
    </xf>
    <xf numFmtId="167" fontId="151" fillId="0" borderId="0" xfId="1" applyNumberFormat="1" applyFont="1" applyFill="1" applyBorder="1" applyAlignment="1">
      <alignment horizontal="right"/>
    </xf>
    <xf numFmtId="166" fontId="164" fillId="0" borderId="0" xfId="2" applyFont="1" applyFill="1" applyAlignment="1">
      <alignment horizontal="center"/>
    </xf>
    <xf numFmtId="166" fontId="165" fillId="0" borderId="0" xfId="2" applyFont="1" applyFill="1" applyAlignment="1"/>
    <xf numFmtId="0" fontId="166" fillId="0" borderId="0" xfId="0" applyFont="1"/>
    <xf numFmtId="166" fontId="164" fillId="0" borderId="0" xfId="2" applyFont="1" applyFill="1" applyBorder="1" applyAlignment="1">
      <alignment horizontal="center"/>
    </xf>
    <xf numFmtId="43" fontId="165" fillId="0" borderId="0" xfId="4" applyFont="1" applyFill="1" applyBorder="1" applyAlignment="1"/>
    <xf numFmtId="166" fontId="165" fillId="0" borderId="0" xfId="2" applyFont="1" applyFill="1" applyBorder="1" applyAlignment="1"/>
    <xf numFmtId="166" fontId="167" fillId="0" borderId="0" xfId="2" applyFont="1" applyFill="1" applyBorder="1" applyAlignment="1">
      <alignment horizontal="center"/>
    </xf>
    <xf numFmtId="43" fontId="168" fillId="0" borderId="0" xfId="4" applyFont="1" applyFill="1" applyBorder="1" applyAlignment="1"/>
    <xf numFmtId="166" fontId="168" fillId="0" borderId="0" xfId="2" applyFont="1" applyFill="1" applyBorder="1" applyAlignment="1"/>
    <xf numFmtId="166" fontId="167" fillId="0" borderId="0" xfId="2" applyFont="1" applyFill="1" applyAlignment="1">
      <alignment horizontal="center"/>
    </xf>
    <xf numFmtId="166" fontId="168" fillId="0" borderId="0" xfId="2" applyFont="1" applyFill="1" applyAlignment="1"/>
    <xf numFmtId="0" fontId="168" fillId="0" borderId="0" xfId="0" applyFont="1"/>
    <xf numFmtId="166" fontId="97" fillId="0" borderId="0" xfId="2" applyFont="1"/>
    <xf numFmtId="166" fontId="97" fillId="0" borderId="0" xfId="2" applyFont="1" applyAlignment="1">
      <alignment horizontal="center"/>
    </xf>
    <xf numFmtId="166" fontId="163" fillId="0" borderId="0" xfId="2" applyFont="1" applyAlignment="1">
      <alignment horizontal="center"/>
    </xf>
    <xf numFmtId="166" fontId="163" fillId="0" borderId="0" xfId="2" applyFont="1"/>
    <xf numFmtId="15" fontId="165" fillId="0" borderId="0" xfId="2" applyNumberFormat="1" applyFont="1" applyAlignment="1"/>
    <xf numFmtId="166" fontId="147" fillId="0" borderId="0" xfId="2" applyFont="1"/>
    <xf numFmtId="0" fontId="147" fillId="0" borderId="0" xfId="0" applyFont="1" applyFill="1"/>
    <xf numFmtId="0" fontId="169" fillId="0" borderId="0" xfId="0" applyFont="1" applyFill="1"/>
    <xf numFmtId="167" fontId="169" fillId="0" borderId="0" xfId="1" applyNumberFormat="1" applyFont="1" applyFill="1"/>
    <xf numFmtId="0" fontId="170" fillId="0" borderId="0" xfId="0" applyFont="1" applyFill="1" applyAlignment="1">
      <alignment horizontal="center"/>
    </xf>
    <xf numFmtId="41" fontId="169" fillId="0" borderId="0" xfId="1" applyNumberFormat="1" applyFont="1" applyFill="1"/>
    <xf numFmtId="166" fontId="99" fillId="0" borderId="0" xfId="2" applyFont="1" applyFill="1" applyBorder="1" applyAlignment="1">
      <alignment horizontal="center"/>
    </xf>
    <xf numFmtId="43" fontId="74" fillId="0" borderId="0" xfId="1" applyFont="1"/>
    <xf numFmtId="0" fontId="157" fillId="0" borderId="0" xfId="0" applyFont="1" applyFill="1"/>
    <xf numFmtId="166" fontId="157" fillId="0" borderId="0" xfId="2" applyFont="1" applyAlignment="1">
      <alignment horizontal="center"/>
    </xf>
    <xf numFmtId="41" fontId="164" fillId="0" borderId="0" xfId="1" applyNumberFormat="1" applyFont="1" applyFill="1" applyAlignment="1">
      <alignment horizontal="center"/>
    </xf>
    <xf numFmtId="41" fontId="165" fillId="0" borderId="0" xfId="2" applyNumberFormat="1" applyFont="1" applyFill="1" applyAlignment="1"/>
    <xf numFmtId="41" fontId="165" fillId="0" borderId="0" xfId="1" applyNumberFormat="1" applyFont="1" applyFill="1" applyAlignment="1"/>
    <xf numFmtId="41" fontId="167" fillId="0" borderId="0" xfId="1" applyNumberFormat="1" applyFont="1" applyFill="1" applyAlignment="1">
      <alignment horizontal="center"/>
    </xf>
    <xf numFmtId="41" fontId="168" fillId="0" borderId="0" xfId="2" applyNumberFormat="1" applyFont="1" applyFill="1" applyAlignment="1"/>
    <xf numFmtId="41" fontId="168" fillId="0" borderId="0" xfId="1" applyNumberFormat="1" applyFont="1" applyFill="1" applyAlignment="1"/>
    <xf numFmtId="41" fontId="152" fillId="0" borderId="0" xfId="1" applyNumberFormat="1" applyFont="1" applyFill="1" applyAlignment="1">
      <alignment horizontal="center"/>
    </xf>
    <xf numFmtId="41" fontId="74" fillId="0" borderId="0" xfId="2" applyNumberFormat="1" applyFont="1" applyFill="1" applyAlignment="1"/>
    <xf numFmtId="41" fontId="74" fillId="0" borderId="0" xfId="1" applyNumberFormat="1" applyFont="1" applyFill="1" applyAlignment="1"/>
    <xf numFmtId="41" fontId="153" fillId="0" borderId="0" xfId="1" applyNumberFormat="1" applyFont="1"/>
    <xf numFmtId="41" fontId="151" fillId="0" borderId="0" xfId="1" applyNumberFormat="1" applyFont="1" applyFill="1" applyBorder="1" applyAlignment="1">
      <alignment horizontal="right"/>
    </xf>
    <xf numFmtId="41" fontId="74" fillId="0" borderId="0" xfId="1" applyNumberFormat="1" applyFont="1" applyFill="1" applyAlignment="1">
      <alignment wrapText="1"/>
    </xf>
    <xf numFmtId="41" fontId="152" fillId="0" borderId="0" xfId="1" applyNumberFormat="1" applyFont="1" applyFill="1" applyAlignment="1"/>
    <xf numFmtId="41" fontId="74" fillId="0" borderId="0" xfId="1" applyNumberFormat="1" applyFont="1" applyFill="1" applyAlignment="1">
      <alignment horizontal="right"/>
    </xf>
    <xf numFmtId="41" fontId="153" fillId="0" borderId="0" xfId="0" applyNumberFormat="1" applyFont="1"/>
    <xf numFmtId="41" fontId="153" fillId="0" borderId="0" xfId="1" applyNumberFormat="1" applyFont="1" applyFill="1"/>
    <xf numFmtId="0" fontId="151" fillId="0" borderId="0" xfId="0" applyFont="1" applyFill="1" applyAlignment="1">
      <alignment horizontal="left"/>
    </xf>
    <xf numFmtId="0" fontId="74" fillId="0" borderId="0" xfId="0" applyFont="1" applyFill="1" applyAlignment="1"/>
    <xf numFmtId="49" fontId="158" fillId="0" borderId="0" xfId="2" applyNumberFormat="1" applyFont="1" applyFill="1" applyBorder="1" applyAlignment="1">
      <alignment horizontal="left"/>
    </xf>
    <xf numFmtId="0" fontId="157" fillId="0" borderId="0" xfId="9266" applyFont="1" applyFill="1" applyAlignment="1">
      <alignment horizontal="left"/>
    </xf>
    <xf numFmtId="41" fontId="151" fillId="0" borderId="0" xfId="2" applyNumberFormat="1" applyFont="1" applyFill="1" applyAlignment="1"/>
    <xf numFmtId="41" fontId="74" fillId="0" borderId="0" xfId="1" quotePrefix="1" applyNumberFormat="1" applyFont="1" applyFill="1" applyAlignment="1">
      <alignment horizontal="center"/>
    </xf>
    <xf numFmtId="41" fontId="74" fillId="0" borderId="0" xfId="1" applyNumberFormat="1" applyFont="1" applyFill="1" applyAlignment="1">
      <alignment horizontal="center"/>
    </xf>
    <xf numFmtId="49" fontId="154" fillId="0" borderId="0" xfId="2" applyNumberFormat="1" applyFont="1" applyFill="1" applyAlignment="1"/>
    <xf numFmtId="166" fontId="154" fillId="0" borderId="0" xfId="2" applyFont="1" applyFill="1" applyAlignment="1">
      <alignment horizontal="center"/>
    </xf>
    <xf numFmtId="41" fontId="154" fillId="0" borderId="0" xfId="1" applyNumberFormat="1" applyFont="1" applyFill="1" applyAlignment="1">
      <alignment horizontal="center"/>
    </xf>
    <xf numFmtId="41" fontId="151" fillId="0" borderId="0" xfId="2" applyNumberFormat="1" applyFont="1" applyFill="1" applyAlignment="1">
      <alignment wrapText="1"/>
    </xf>
    <xf numFmtId="41" fontId="74" fillId="0" borderId="0" xfId="1" applyNumberFormat="1" applyFont="1" applyFill="1" applyAlignment="1">
      <alignment horizontal="right" wrapText="1"/>
    </xf>
    <xf numFmtId="0" fontId="152" fillId="0" borderId="0" xfId="9268" applyFont="1" applyFill="1" applyAlignment="1">
      <alignment horizontal="center"/>
    </xf>
    <xf numFmtId="41" fontId="74" fillId="0" borderId="0" xfId="1" quotePrefix="1" applyNumberFormat="1" applyFont="1" applyFill="1" applyAlignment="1">
      <alignment horizontal="right"/>
    </xf>
    <xf numFmtId="41" fontId="74" fillId="0" borderId="0" xfId="1" quotePrefix="1" applyNumberFormat="1" applyFont="1" applyFill="1" applyBorder="1" applyAlignment="1">
      <alignment horizontal="right"/>
    </xf>
    <xf numFmtId="0" fontId="152" fillId="0" borderId="0" xfId="9268" quotePrefix="1" applyFont="1" applyFill="1" applyAlignment="1">
      <alignment horizontal="center"/>
    </xf>
    <xf numFmtId="166" fontId="152" fillId="0" borderId="0" xfId="2" quotePrefix="1" applyFont="1" applyFill="1" applyAlignment="1">
      <alignment horizontal="center"/>
    </xf>
    <xf numFmtId="41" fontId="151" fillId="0" borderId="11" xfId="1" applyNumberFormat="1" applyFont="1" applyFill="1" applyBorder="1" applyAlignment="1">
      <alignment horizontal="right"/>
    </xf>
    <xf numFmtId="0" fontId="154" fillId="0" borderId="0" xfId="9280" applyFont="1" applyAlignment="1">
      <alignment wrapText="1"/>
    </xf>
    <xf numFmtId="1" fontId="152" fillId="0" borderId="0" xfId="2" quotePrefix="1" applyNumberFormat="1" applyFont="1" applyFill="1" applyAlignment="1">
      <alignment horizontal="center"/>
    </xf>
    <xf numFmtId="41" fontId="152" fillId="0" borderId="0" xfId="1" quotePrefix="1" applyNumberFormat="1" applyFont="1" applyFill="1" applyAlignment="1">
      <alignment horizontal="center"/>
    </xf>
    <xf numFmtId="0" fontId="74" fillId="0" borderId="0" xfId="9284" applyFont="1" applyFill="1" applyAlignment="1">
      <alignment wrapText="1"/>
    </xf>
    <xf numFmtId="0" fontId="152" fillId="0" borderId="0" xfId="9268" quotePrefix="1" applyNumberFormat="1" applyFont="1" applyFill="1" applyAlignment="1">
      <alignment horizontal="center"/>
    </xf>
    <xf numFmtId="0" fontId="74" fillId="0" borderId="0" xfId="9282" applyFont="1" applyFill="1" applyAlignment="1">
      <alignment wrapText="1"/>
    </xf>
    <xf numFmtId="0" fontId="74" fillId="0" borderId="0" xfId="9286" applyFont="1" applyAlignment="1">
      <alignment wrapText="1"/>
    </xf>
    <xf numFmtId="0" fontId="74" fillId="0" borderId="0" xfId="9288" applyFont="1" applyAlignment="1">
      <alignment wrapText="1"/>
    </xf>
    <xf numFmtId="0" fontId="152" fillId="0" borderId="0" xfId="9268" applyNumberFormat="1" applyFont="1" applyFill="1" applyAlignment="1">
      <alignment horizontal="center"/>
    </xf>
    <xf numFmtId="0" fontId="74" fillId="0" borderId="0" xfId="9288" applyFont="1" applyFill="1" applyAlignment="1">
      <alignment wrapText="1"/>
    </xf>
    <xf numFmtId="0" fontId="74" fillId="0" borderId="0" xfId="9370" applyFont="1" applyFill="1" applyAlignment="1"/>
    <xf numFmtId="0" fontId="74" fillId="0" borderId="0" xfId="9290" applyFont="1" applyAlignment="1">
      <alignment wrapText="1"/>
    </xf>
    <xf numFmtId="0" fontId="151" fillId="0" borderId="0" xfId="9292" applyFont="1" applyAlignment="1">
      <alignment wrapText="1"/>
    </xf>
    <xf numFmtId="167" fontId="151" fillId="0" borderId="11" xfId="1" applyNumberFormat="1" applyFont="1" applyFill="1" applyBorder="1" applyAlignment="1">
      <alignment horizontal="right"/>
    </xf>
    <xf numFmtId="41" fontId="151" fillId="0" borderId="12" xfId="1" applyNumberFormat="1" applyFont="1" applyFill="1" applyBorder="1" applyAlignment="1">
      <alignment horizontal="right"/>
    </xf>
    <xf numFmtId="49" fontId="151" fillId="0" borderId="0" xfId="4" applyNumberFormat="1" applyFont="1" applyFill="1" applyBorder="1" applyAlignment="1"/>
    <xf numFmtId="0" fontId="154" fillId="0" borderId="0" xfId="9298" applyFont="1" applyAlignment="1"/>
    <xf numFmtId="41" fontId="151" fillId="0" borderId="0" xfId="1" applyNumberFormat="1" applyFont="1" applyFill="1" applyAlignment="1">
      <alignment wrapText="1"/>
    </xf>
    <xf numFmtId="0" fontId="74" fillId="0" borderId="0" xfId="9302" applyFont="1" applyFill="1" applyAlignment="1">
      <alignment wrapText="1"/>
    </xf>
    <xf numFmtId="0" fontId="74" fillId="0" borderId="0" xfId="9304" applyFont="1" applyFill="1" applyAlignment="1">
      <alignment wrapText="1"/>
    </xf>
    <xf numFmtId="41" fontId="74" fillId="0" borderId="0" xfId="1" applyNumberFormat="1" applyFont="1" applyFill="1" applyAlignment="1">
      <alignment horizontal="right" vertical="top" wrapText="1"/>
    </xf>
    <xf numFmtId="0" fontId="74" fillId="0" borderId="0" xfId="9306" applyFont="1" applyFill="1" applyAlignment="1"/>
    <xf numFmtId="166" fontId="74" fillId="0" borderId="0" xfId="2" applyFont="1" applyFill="1" applyAlignment="1">
      <alignment horizontal="center"/>
    </xf>
    <xf numFmtId="0" fontId="74" fillId="0" borderId="0" xfId="9308" applyFont="1" applyFill="1" applyAlignment="1">
      <alignment wrapText="1"/>
    </xf>
    <xf numFmtId="0" fontId="151" fillId="0" borderId="0" xfId="9310" applyFont="1" applyAlignment="1">
      <alignment wrapText="1"/>
    </xf>
    <xf numFmtId="0" fontId="154" fillId="0" borderId="0" xfId="9312" applyFont="1" applyAlignment="1">
      <alignment wrapText="1"/>
    </xf>
    <xf numFmtId="0" fontId="74" fillId="0" borderId="0" xfId="9314" applyFont="1" applyFill="1" applyAlignment="1">
      <alignment wrapText="1"/>
    </xf>
    <xf numFmtId="0" fontId="74" fillId="0" borderId="0" xfId="9316" applyFont="1" applyFill="1" applyAlignment="1"/>
    <xf numFmtId="0" fontId="74" fillId="0" borderId="0" xfId="9318" applyFont="1" applyAlignment="1">
      <alignment wrapText="1"/>
    </xf>
    <xf numFmtId="0" fontId="151" fillId="0" borderId="0" xfId="9318" applyFont="1" applyAlignment="1">
      <alignment wrapText="1"/>
    </xf>
    <xf numFmtId="41" fontId="151" fillId="0" borderId="11" xfId="1" quotePrefix="1" applyNumberFormat="1" applyFont="1" applyFill="1" applyBorder="1" applyAlignment="1">
      <alignment horizontal="right"/>
    </xf>
    <xf numFmtId="0" fontId="151" fillId="0" borderId="0" xfId="9318" applyFont="1" applyAlignment="1"/>
    <xf numFmtId="0" fontId="154" fillId="0" borderId="0" xfId="9320" applyFont="1" applyFill="1" applyAlignment="1">
      <alignment horizontal="left"/>
    </xf>
    <xf numFmtId="0" fontId="74" fillId="0" borderId="0" xfId="9322" applyFont="1" applyAlignment="1"/>
    <xf numFmtId="0" fontId="74" fillId="0" borderId="0" xfId="9322" applyFont="1" applyAlignment="1">
      <alignment wrapText="1"/>
    </xf>
    <xf numFmtId="41" fontId="74" fillId="0" borderId="12" xfId="1" applyNumberFormat="1" applyFont="1" applyFill="1" applyBorder="1" applyAlignment="1">
      <alignment horizontal="right"/>
    </xf>
    <xf numFmtId="0" fontId="74" fillId="0" borderId="0" xfId="9324" applyFont="1" applyFill="1" applyAlignment="1">
      <alignment horizontal="left" wrapText="1"/>
    </xf>
    <xf numFmtId="0" fontId="74" fillId="0" borderId="0" xfId="9326" applyFont="1" applyAlignment="1">
      <alignment wrapText="1"/>
    </xf>
    <xf numFmtId="0" fontId="74" fillId="0" borderId="0" xfId="9326" applyFont="1" applyAlignment="1">
      <alignment horizontal="left" wrapText="1"/>
    </xf>
    <xf numFmtId="0" fontId="74" fillId="0" borderId="0" xfId="9328" applyFont="1" applyAlignment="1">
      <alignment horizontal="left" wrapText="1"/>
    </xf>
    <xf numFmtId="0" fontId="74" fillId="0" borderId="0" xfId="9328" applyFont="1" applyFill="1" applyAlignment="1">
      <alignment horizontal="left" wrapText="1"/>
    </xf>
    <xf numFmtId="41" fontId="74" fillId="0" borderId="14" xfId="1" applyNumberFormat="1" applyFont="1" applyFill="1" applyBorder="1" applyAlignment="1">
      <alignment horizontal="center"/>
    </xf>
    <xf numFmtId="41" fontId="74" fillId="0" borderId="14" xfId="1" quotePrefix="1" applyNumberFormat="1" applyFont="1" applyFill="1" applyBorder="1" applyAlignment="1">
      <alignment horizontal="right"/>
    </xf>
    <xf numFmtId="49" fontId="151" fillId="0" borderId="0" xfId="0" applyNumberFormat="1" applyFont="1" applyFill="1" applyAlignment="1">
      <alignment horizontal="left"/>
    </xf>
    <xf numFmtId="41" fontId="151" fillId="0" borderId="0" xfId="1" applyNumberFormat="1" applyFont="1" applyFill="1" applyAlignment="1">
      <alignment horizontal="center"/>
    </xf>
    <xf numFmtId="0" fontId="74" fillId="0" borderId="0" xfId="9330" applyFont="1" applyFill="1" applyAlignment="1">
      <alignment wrapText="1"/>
    </xf>
    <xf numFmtId="0" fontId="151" fillId="0" borderId="0" xfId="9332" applyFont="1" applyAlignment="1"/>
    <xf numFmtId="0" fontId="151" fillId="0" borderId="0" xfId="9334" applyFont="1" applyAlignment="1"/>
    <xf numFmtId="166" fontId="151" fillId="0" borderId="0" xfId="2" applyFont="1" applyFill="1" applyAlignment="1">
      <alignment horizontal="center"/>
    </xf>
    <xf numFmtId="37" fontId="74" fillId="0" borderId="0" xfId="2" applyNumberFormat="1" applyFont="1" applyFill="1" applyBorder="1" applyAlignment="1">
      <alignment horizontal="center"/>
    </xf>
    <xf numFmtId="37" fontId="74" fillId="0" borderId="0" xfId="2" quotePrefix="1" applyNumberFormat="1" applyFont="1" applyFill="1" applyBorder="1" applyAlignment="1">
      <alignment horizontal="center"/>
    </xf>
    <xf numFmtId="0" fontId="74" fillId="0" borderId="0" xfId="2" quotePrefix="1" applyNumberFormat="1" applyFont="1" applyFill="1" applyBorder="1" applyAlignment="1"/>
    <xf numFmtId="167" fontId="151" fillId="0" borderId="0" xfId="4" quotePrefix="1" applyNumberFormat="1" applyFont="1" applyFill="1" applyBorder="1" applyAlignment="1">
      <alignment horizontal="right"/>
    </xf>
    <xf numFmtId="41" fontId="74" fillId="0" borderId="0" xfId="4" quotePrefix="1" applyNumberFormat="1" applyFont="1" applyFill="1" applyBorder="1" applyAlignment="1">
      <alignment horizontal="right"/>
    </xf>
    <xf numFmtId="1" fontId="152" fillId="0" borderId="0" xfId="2" quotePrefix="1" applyNumberFormat="1" applyFont="1" applyFill="1" applyBorder="1" applyAlignment="1">
      <alignment horizontal="center"/>
    </xf>
    <xf numFmtId="0" fontId="154" fillId="0" borderId="0" xfId="0" applyFont="1" applyFill="1" applyAlignment="1">
      <alignment horizontal="left"/>
    </xf>
    <xf numFmtId="166" fontId="74" fillId="0" borderId="0" xfId="2" applyFont="1" applyFill="1" applyBorder="1" applyAlignment="1">
      <alignment horizontal="left"/>
    </xf>
    <xf numFmtId="41" fontId="74" fillId="0" borderId="0" xfId="4" quotePrefix="1" applyNumberFormat="1" applyFont="1" applyFill="1" applyBorder="1" applyAlignment="1"/>
    <xf numFmtId="167" fontId="74" fillId="0" borderId="0" xfId="1" quotePrefix="1" applyNumberFormat="1" applyFont="1" applyFill="1" applyBorder="1" applyAlignment="1"/>
    <xf numFmtId="41" fontId="151" fillId="0" borderId="38" xfId="4" quotePrefix="1" applyNumberFormat="1" applyFont="1" applyFill="1" applyBorder="1" applyAlignment="1">
      <alignment horizontal="right"/>
    </xf>
    <xf numFmtId="41" fontId="151" fillId="0" borderId="0" xfId="4" quotePrefix="1" applyNumberFormat="1" applyFont="1" applyFill="1" applyBorder="1" applyAlignment="1">
      <alignment horizontal="right"/>
    </xf>
    <xf numFmtId="41" fontId="74" fillId="0" borderId="0" xfId="1" applyNumberFormat="1" applyFont="1" applyFill="1" applyBorder="1" applyAlignment="1"/>
    <xf numFmtId="167" fontId="74" fillId="0" borderId="0" xfId="4" quotePrefix="1" applyNumberFormat="1" applyFont="1" applyFill="1" applyBorder="1" applyAlignment="1"/>
    <xf numFmtId="41" fontId="74" fillId="0" borderId="14" xfId="1" quotePrefix="1" applyNumberFormat="1" applyFont="1" applyFill="1" applyBorder="1" applyAlignment="1"/>
    <xf numFmtId="41" fontId="74" fillId="0" borderId="21" xfId="1" quotePrefix="1" applyNumberFormat="1" applyFont="1" applyFill="1" applyBorder="1" applyAlignment="1">
      <alignment horizontal="right"/>
    </xf>
    <xf numFmtId="39" fontId="151" fillId="0" borderId="0" xfId="4" applyNumberFormat="1" applyFont="1" applyFill="1" applyBorder="1" applyAlignment="1"/>
    <xf numFmtId="167" fontId="151" fillId="0" borderId="0" xfId="1" applyNumberFormat="1" applyFont="1" applyFill="1" applyBorder="1" applyAlignment="1"/>
    <xf numFmtId="41" fontId="151" fillId="0" borderId="14" xfId="4" quotePrefix="1" applyNumberFormat="1" applyFont="1" applyFill="1" applyBorder="1" applyAlignment="1">
      <alignment horizontal="right"/>
    </xf>
    <xf numFmtId="41" fontId="74" fillId="0" borderId="14" xfId="4" quotePrefix="1" applyNumberFormat="1" applyFont="1" applyFill="1" applyBorder="1" applyAlignment="1"/>
    <xf numFmtId="0" fontId="171" fillId="0" borderId="0" xfId="4" quotePrefix="1" applyNumberFormat="1" applyFont="1" applyFill="1" applyBorder="1" applyAlignment="1">
      <alignment horizontal="center" vertical="center"/>
    </xf>
    <xf numFmtId="41" fontId="165" fillId="0" borderId="0" xfId="4" applyNumberFormat="1" applyFont="1" applyFill="1" applyBorder="1" applyAlignment="1"/>
    <xf numFmtId="41" fontId="168" fillId="0" borderId="0" xfId="4" applyNumberFormat="1" applyFont="1" applyFill="1" applyBorder="1" applyAlignment="1"/>
    <xf numFmtId="41" fontId="74" fillId="0" borderId="0" xfId="4" applyNumberFormat="1" applyFont="1" applyFill="1" applyBorder="1" applyAlignment="1"/>
    <xf numFmtId="41" fontId="151" fillId="0" borderId="16" xfId="4" quotePrefix="1" applyNumberFormat="1" applyFont="1" applyFill="1" applyBorder="1" applyAlignment="1">
      <alignment horizontal="right"/>
    </xf>
    <xf numFmtId="41" fontId="74" fillId="0" borderId="0" xfId="4" applyNumberFormat="1" applyFont="1" applyFill="1" applyBorder="1" applyAlignment="1">
      <alignment horizontal="right"/>
    </xf>
    <xf numFmtId="41" fontId="74" fillId="0" borderId="14" xfId="4" quotePrefix="1" applyNumberFormat="1" applyFont="1" applyFill="1" applyBorder="1" applyAlignment="1">
      <alignment horizontal="right"/>
    </xf>
    <xf numFmtId="41" fontId="151" fillId="0" borderId="39" xfId="4" quotePrefix="1" applyNumberFormat="1" applyFont="1" applyFill="1" applyBorder="1" applyAlignment="1">
      <alignment horizontal="right"/>
    </xf>
    <xf numFmtId="41" fontId="74" fillId="0" borderId="0" xfId="2" applyNumberFormat="1" applyFont="1" applyFill="1" applyBorder="1" applyAlignment="1">
      <alignment horizontal="right"/>
    </xf>
    <xf numFmtId="41" fontId="151" fillId="0" borderId="39" xfId="1" applyNumberFormat="1" applyFont="1" applyFill="1" applyBorder="1" applyAlignment="1">
      <alignment horizontal="right"/>
    </xf>
    <xf numFmtId="41" fontId="162" fillId="0" borderId="0" xfId="4" applyNumberFormat="1" applyFont="1" applyFill="1" applyBorder="1" applyAlignment="1"/>
    <xf numFmtId="41" fontId="147" fillId="0" borderId="0" xfId="4" applyNumberFormat="1" applyFont="1" applyFill="1" applyBorder="1" applyAlignment="1"/>
    <xf numFmtId="41" fontId="151" fillId="0" borderId="0" xfId="1" applyNumberFormat="1" applyFont="1" applyFill="1" applyAlignment="1"/>
    <xf numFmtId="41" fontId="74" fillId="0" borderId="0" xfId="2" applyNumberFormat="1" applyFont="1" applyFill="1" applyBorder="1" applyAlignment="1"/>
    <xf numFmtId="41" fontId="151" fillId="0" borderId="39" xfId="1" applyNumberFormat="1" applyFont="1" applyFill="1" applyBorder="1" applyAlignment="1"/>
    <xf numFmtId="41" fontId="165" fillId="0" borderId="0" xfId="2" applyNumberFormat="1" applyFont="1" applyFill="1" applyBorder="1" applyAlignment="1"/>
    <xf numFmtId="41" fontId="168" fillId="0" borderId="0" xfId="2" applyNumberFormat="1" applyFont="1" applyFill="1" applyBorder="1" applyAlignment="1"/>
    <xf numFmtId="41" fontId="162" fillId="0" borderId="0" xfId="2" applyNumberFormat="1" applyFont="1" applyFill="1" applyBorder="1" applyAlignment="1"/>
    <xf numFmtId="41" fontId="147" fillId="0" borderId="0" xfId="2" applyNumberFormat="1" applyFont="1" applyFill="1" applyBorder="1" applyAlignment="1"/>
    <xf numFmtId="166" fontId="158" fillId="0" borderId="0" xfId="2" applyFont="1" applyAlignment="1">
      <alignment horizontal="center"/>
    </xf>
    <xf numFmtId="166" fontId="158" fillId="0" borderId="0" xfId="2" applyFont="1"/>
    <xf numFmtId="15" fontId="162" fillId="0" borderId="0" xfId="2" applyNumberFormat="1" applyFont="1" applyAlignment="1"/>
    <xf numFmtId="166" fontId="162" fillId="0" borderId="0" xfId="2" applyFont="1"/>
    <xf numFmtId="166" fontId="151" fillId="0" borderId="0" xfId="2" applyFont="1"/>
    <xf numFmtId="166" fontId="151" fillId="0" borderId="0" xfId="2" applyFont="1" applyAlignment="1"/>
    <xf numFmtId="166" fontId="151" fillId="0" borderId="0" xfId="2" applyFont="1" applyAlignment="1">
      <alignment horizontal="center"/>
    </xf>
    <xf numFmtId="166" fontId="74" fillId="0" borderId="0" xfId="2" applyFont="1" applyAlignment="1">
      <alignment horizontal="center"/>
    </xf>
    <xf numFmtId="166" fontId="74" fillId="0" borderId="0" xfId="2" applyFont="1" applyBorder="1" applyAlignment="1">
      <alignment horizontal="center"/>
    </xf>
    <xf numFmtId="166" fontId="151" fillId="0" borderId="0" xfId="2" applyFont="1" applyFill="1"/>
    <xf numFmtId="49" fontId="151" fillId="0" borderId="0" xfId="0" applyNumberFormat="1" applyFont="1" applyFill="1" applyBorder="1" applyAlignment="1"/>
    <xf numFmtId="167" fontId="151" fillId="0" borderId="0" xfId="2" applyNumberFormat="1" applyFont="1" applyFill="1" applyAlignment="1"/>
    <xf numFmtId="167" fontId="151" fillId="0" borderId="0" xfId="2" applyNumberFormat="1" applyFont="1" applyFill="1"/>
    <xf numFmtId="41" fontId="151" fillId="0" borderId="0" xfId="2" applyNumberFormat="1" applyFont="1" applyFill="1" applyAlignment="1">
      <alignment horizontal="right"/>
    </xf>
    <xf numFmtId="166" fontId="74" fillId="0" borderId="0" xfId="2" applyFont="1" applyFill="1"/>
    <xf numFmtId="0" fontId="152" fillId="0" borderId="0" xfId="2" quotePrefix="1" applyNumberFormat="1" applyFont="1" applyFill="1" applyAlignment="1">
      <alignment horizontal="center"/>
    </xf>
    <xf numFmtId="41" fontId="74" fillId="0" borderId="0" xfId="2" applyNumberFormat="1" applyFont="1" applyFill="1"/>
    <xf numFmtId="167" fontId="74" fillId="0" borderId="0" xfId="2" applyNumberFormat="1" applyFont="1" applyFill="1"/>
    <xf numFmtId="41" fontId="74" fillId="0" borderId="0" xfId="2" applyNumberFormat="1" applyFont="1" applyFill="1" applyAlignment="1">
      <alignment horizontal="right"/>
    </xf>
    <xf numFmtId="167" fontId="151" fillId="0" borderId="0" xfId="2" applyNumberFormat="1" applyFont="1" applyFill="1" applyBorder="1"/>
    <xf numFmtId="41" fontId="151" fillId="0" borderId="0" xfId="2" applyNumberFormat="1" applyFont="1" applyFill="1" applyBorder="1"/>
    <xf numFmtId="167" fontId="151" fillId="0" borderId="0" xfId="4" applyNumberFormat="1" applyFont="1" applyFill="1"/>
    <xf numFmtId="166" fontId="154" fillId="0" borderId="0" xfId="2" applyFont="1" applyFill="1"/>
    <xf numFmtId="41" fontId="74" fillId="0" borderId="0" xfId="2" applyNumberFormat="1" applyFont="1" applyFill="1" applyBorder="1"/>
    <xf numFmtId="0" fontId="74" fillId="0" borderId="0" xfId="0" applyFont="1" applyFill="1"/>
    <xf numFmtId="41" fontId="74" fillId="0" borderId="14" xfId="2" applyNumberFormat="1" applyFont="1" applyFill="1" applyBorder="1"/>
    <xf numFmtId="41" fontId="151" fillId="0" borderId="14" xfId="2" applyNumberFormat="1" applyFont="1" applyFill="1" applyBorder="1"/>
    <xf numFmtId="41" fontId="151" fillId="0" borderId="38" xfId="2" applyNumberFormat="1" applyFont="1" applyFill="1" applyBorder="1"/>
    <xf numFmtId="41" fontId="151" fillId="0" borderId="14" xfId="2" applyNumberFormat="1" applyFont="1" applyFill="1" applyBorder="1" applyAlignment="1">
      <alignment horizontal="right"/>
    </xf>
    <xf numFmtId="0" fontId="151" fillId="0" borderId="0" xfId="9342" applyFont="1" applyFill="1" applyAlignment="1">
      <alignment horizontal="left"/>
    </xf>
    <xf numFmtId="41" fontId="74" fillId="0" borderId="0" xfId="2" applyNumberFormat="1" applyFont="1" applyFill="1" applyBorder="1" applyAlignment="1">
      <alignment horizontal="right" vertical="top"/>
    </xf>
    <xf numFmtId="205" fontId="74" fillId="0" borderId="0" xfId="2" applyNumberFormat="1" applyFont="1" applyFill="1" applyBorder="1"/>
    <xf numFmtId="166" fontId="74" fillId="0" borderId="0" xfId="2" applyFont="1" applyFill="1" applyBorder="1"/>
    <xf numFmtId="0" fontId="74" fillId="0" borderId="0" xfId="0" applyFont="1" applyFill="1" applyAlignment="1">
      <alignment horizontal="left"/>
    </xf>
    <xf numFmtId="166" fontId="74" fillId="0" borderId="0" xfId="2" applyFont="1" applyFill="1" applyBorder="1" applyAlignment="1">
      <alignment horizontal="right"/>
    </xf>
    <xf numFmtId="166" fontId="74" fillId="0" borderId="0" xfId="2" applyFont="1" applyFill="1" applyAlignment="1">
      <alignment horizontal="left"/>
    </xf>
    <xf numFmtId="41" fontId="74" fillId="0" borderId="0" xfId="2" applyNumberFormat="1" applyFont="1" applyFill="1" applyBorder="1" applyAlignment="1">
      <alignment horizontal="center" vertical="top"/>
    </xf>
    <xf numFmtId="0" fontId="151" fillId="0" borderId="0" xfId="9344" applyFont="1" applyFill="1" applyAlignment="1">
      <alignment horizontal="left"/>
    </xf>
    <xf numFmtId="41" fontId="151" fillId="0" borderId="38" xfId="2" applyNumberFormat="1" applyFont="1" applyFill="1" applyBorder="1" applyAlignment="1">
      <alignment horizontal="right"/>
    </xf>
    <xf numFmtId="167" fontId="151" fillId="0" borderId="0" xfId="2" applyNumberFormat="1" applyFont="1" applyFill="1" applyBorder="1" applyAlignment="1">
      <alignment horizontal="right"/>
    </xf>
    <xf numFmtId="166" fontId="151" fillId="0" borderId="0" xfId="2" applyFont="1" applyFill="1" applyBorder="1"/>
    <xf numFmtId="0" fontId="151" fillId="0" borderId="0" xfId="9346" applyFont="1" applyFill="1"/>
    <xf numFmtId="167" fontId="151" fillId="0" borderId="0" xfId="4" applyNumberFormat="1" applyFont="1" applyFill="1" applyBorder="1"/>
    <xf numFmtId="41" fontId="151" fillId="0" borderId="0" xfId="4" applyNumberFormat="1" applyFont="1" applyFill="1" applyBorder="1"/>
    <xf numFmtId="166" fontId="74" fillId="0" borderId="0" xfId="2" applyFont="1" applyBorder="1" applyAlignment="1"/>
    <xf numFmtId="0" fontId="158" fillId="0" borderId="0" xfId="2" applyNumberFormat="1" applyFont="1" applyAlignment="1">
      <alignment horizontal="center"/>
    </xf>
    <xf numFmtId="0" fontId="157" fillId="0" borderId="0" xfId="2" applyNumberFormat="1" applyFont="1" applyAlignment="1">
      <alignment horizontal="center"/>
    </xf>
    <xf numFmtId="0" fontId="151" fillId="0" borderId="0" xfId="2" applyNumberFormat="1" applyFont="1" applyAlignment="1">
      <alignment horizontal="center"/>
    </xf>
    <xf numFmtId="0" fontId="151" fillId="0" borderId="0" xfId="2" applyNumberFormat="1" applyFont="1" applyAlignment="1"/>
    <xf numFmtId="0" fontId="74" fillId="0" borderId="0" xfId="2" applyNumberFormat="1" applyFont="1" applyAlignment="1">
      <alignment horizontal="center"/>
    </xf>
    <xf numFmtId="0" fontId="151" fillId="0" borderId="0" xfId="2" applyNumberFormat="1" applyFont="1" applyFill="1"/>
    <xf numFmtId="0" fontId="152" fillId="0" borderId="0" xfId="2" applyNumberFormat="1" applyFont="1" applyFill="1" applyBorder="1" applyAlignment="1">
      <alignment horizontal="center"/>
    </xf>
    <xf numFmtId="0" fontId="152" fillId="0" borderId="0" xfId="2" applyNumberFormat="1" applyFont="1" applyFill="1" applyAlignment="1">
      <alignment horizontal="center"/>
    </xf>
    <xf numFmtId="0" fontId="74" fillId="0" borderId="0" xfId="2" applyNumberFormat="1" applyFont="1"/>
    <xf numFmtId="43" fontId="162" fillId="0" borderId="0" xfId="1" applyFont="1"/>
    <xf numFmtId="43" fontId="147" fillId="0" borderId="0" xfId="1" applyFont="1"/>
    <xf numFmtId="41" fontId="158" fillId="0" borderId="0" xfId="2" applyNumberFormat="1" applyFont="1"/>
    <xf numFmtId="41" fontId="157" fillId="0" borderId="0" xfId="2" applyNumberFormat="1" applyFont="1"/>
    <xf numFmtId="41" fontId="151" fillId="0" borderId="0" xfId="2" applyNumberFormat="1" applyFont="1"/>
    <xf numFmtId="41" fontId="151" fillId="0" borderId="0" xfId="2" applyNumberFormat="1" applyFont="1" applyAlignment="1">
      <alignment horizontal="center"/>
    </xf>
    <xf numFmtId="41" fontId="74" fillId="0" borderId="0" xfId="2" applyNumberFormat="1" applyFont="1" applyAlignment="1">
      <alignment horizontal="center"/>
    </xf>
    <xf numFmtId="41" fontId="74" fillId="0" borderId="0" xfId="2" applyNumberFormat="1" applyFont="1"/>
    <xf numFmtId="41" fontId="74" fillId="0" borderId="0" xfId="2" applyNumberFormat="1" applyFont="1" applyFill="1" applyBorder="1" applyAlignment="1">
      <alignment horizontal="center"/>
    </xf>
    <xf numFmtId="41" fontId="152" fillId="0" borderId="0" xfId="2" applyNumberFormat="1" applyFont="1" applyFill="1" applyBorder="1" applyAlignment="1">
      <alignment horizontal="center"/>
    </xf>
    <xf numFmtId="41" fontId="151" fillId="0" borderId="0" xfId="2" applyNumberFormat="1" applyFont="1" applyFill="1"/>
    <xf numFmtId="41" fontId="74" fillId="0" borderId="0" xfId="2" applyNumberFormat="1" applyFont="1" applyBorder="1" applyAlignment="1"/>
    <xf numFmtId="41" fontId="158" fillId="0" borderId="0" xfId="4" applyNumberFormat="1" applyFont="1"/>
    <xf numFmtId="41" fontId="157" fillId="0" borderId="0" xfId="4" applyNumberFormat="1" applyFont="1"/>
    <xf numFmtId="41" fontId="151" fillId="0" borderId="0" xfId="4" applyNumberFormat="1" applyFont="1"/>
    <xf numFmtId="41" fontId="74" fillId="0" borderId="0" xfId="2" applyNumberFormat="1" applyFont="1" applyBorder="1" applyAlignment="1">
      <alignment horizontal="center"/>
    </xf>
    <xf numFmtId="41" fontId="74" fillId="0" borderId="0" xfId="4" applyNumberFormat="1" applyFont="1"/>
    <xf numFmtId="41" fontId="74" fillId="0" borderId="0" xfId="9350" applyNumberFormat="1" applyFont="1" applyAlignment="1">
      <alignment horizontal="center"/>
    </xf>
    <xf numFmtId="41" fontId="151" fillId="0" borderId="0" xfId="4" applyNumberFormat="1" applyFont="1" applyFill="1"/>
    <xf numFmtId="41" fontId="74" fillId="0" borderId="0" xfId="4" applyNumberFormat="1" applyFont="1" applyFill="1" applyBorder="1"/>
    <xf numFmtId="41" fontId="74" fillId="0" borderId="0" xfId="9352" applyNumberFormat="1" applyFont="1" applyAlignment="1">
      <alignment horizontal="center"/>
    </xf>
    <xf numFmtId="41" fontId="74" fillId="0" borderId="14" xfId="2" applyNumberFormat="1" applyFont="1" applyFill="1" applyBorder="1" applyAlignment="1">
      <alignment horizontal="center"/>
    </xf>
    <xf numFmtId="167" fontId="151" fillId="0" borderId="0" xfId="2" applyNumberFormat="1" applyFont="1" applyFill="1" applyAlignment="1">
      <alignment horizontal="right"/>
    </xf>
    <xf numFmtId="41" fontId="74" fillId="0" borderId="0" xfId="4" applyNumberFormat="1" applyFont="1" applyFill="1" applyAlignment="1">
      <alignment horizontal="right"/>
    </xf>
    <xf numFmtId="41" fontId="74" fillId="0" borderId="0" xfId="4" applyNumberFormat="1" applyFont="1" applyFill="1"/>
    <xf numFmtId="167" fontId="151" fillId="0" borderId="0" xfId="4" applyNumberFormat="1" applyFont="1" applyFill="1" applyBorder="1" applyAlignment="1"/>
    <xf numFmtId="0" fontId="163" fillId="0" borderId="0" xfId="2" applyNumberFormat="1" applyFont="1" applyAlignment="1">
      <alignment horizontal="center"/>
    </xf>
    <xf numFmtId="0" fontId="97" fillId="0" borderId="0" xfId="2" applyNumberFormat="1" applyFont="1" applyAlignment="1">
      <alignment horizontal="center"/>
    </xf>
    <xf numFmtId="0" fontId="151" fillId="0" borderId="0" xfId="0" applyFont="1" applyFill="1"/>
    <xf numFmtId="41" fontId="163" fillId="0" borderId="0" xfId="2" applyNumberFormat="1" applyFont="1"/>
    <xf numFmtId="41" fontId="97" fillId="0" borderId="0" xfId="2" applyNumberFormat="1" applyFont="1"/>
    <xf numFmtId="41" fontId="163" fillId="0" borderId="0" xfId="4" applyNumberFormat="1" applyFont="1"/>
    <xf numFmtId="41" fontId="97" fillId="0" borderId="0" xfId="4" applyNumberFormat="1" applyFont="1"/>
    <xf numFmtId="41" fontId="151" fillId="0" borderId="0" xfId="4" applyNumberFormat="1" applyFont="1" applyFill="1" applyAlignment="1">
      <alignment horizontal="right"/>
    </xf>
    <xf numFmtId="41" fontId="151" fillId="0" borderId="0" xfId="4" applyNumberFormat="1" applyFont="1" applyFill="1" applyAlignment="1"/>
    <xf numFmtId="41" fontId="151" fillId="0" borderId="38" xfId="4" applyNumberFormat="1" applyFont="1" applyFill="1" applyBorder="1" applyAlignment="1"/>
    <xf numFmtId="0" fontId="172" fillId="0" borderId="0" xfId="0" applyFont="1" applyFill="1"/>
    <xf numFmtId="0" fontId="153" fillId="0" borderId="0" xfId="0" applyFont="1" applyFill="1"/>
    <xf numFmtId="167" fontId="153" fillId="0" borderId="0" xfId="1" applyNumberFormat="1" applyFont="1" applyFill="1"/>
    <xf numFmtId="0" fontId="172" fillId="0" borderId="0" xfId="0" applyFont="1" applyFill="1" applyAlignment="1"/>
    <xf numFmtId="0" fontId="153" fillId="0" borderId="0" xfId="0" applyFont="1" applyFill="1" applyAlignment="1"/>
    <xf numFmtId="0" fontId="74" fillId="0" borderId="0" xfId="2" quotePrefix="1" applyNumberFormat="1" applyFont="1" applyFill="1" applyBorder="1" applyAlignment="1">
      <alignment horizontal="center"/>
    </xf>
    <xf numFmtId="167" fontId="173" fillId="0" borderId="0" xfId="1" applyNumberFormat="1" applyFont="1" applyFill="1" applyAlignment="1"/>
    <xf numFmtId="0" fontId="174" fillId="0" borderId="0" xfId="0" applyFont="1" applyFill="1"/>
    <xf numFmtId="0" fontId="173" fillId="0" borderId="0" xfId="0" applyFont="1" applyFill="1" applyAlignment="1">
      <alignment horizontal="center"/>
    </xf>
    <xf numFmtId="0" fontId="173" fillId="0" borderId="0" xfId="0" applyFont="1" applyFill="1"/>
    <xf numFmtId="0" fontId="173" fillId="0" borderId="0" xfId="0" quotePrefix="1" applyNumberFormat="1" applyFont="1" applyFill="1" applyAlignment="1">
      <alignment horizontal="center"/>
    </xf>
    <xf numFmtId="0" fontId="173" fillId="0" borderId="0" xfId="0" quotePrefix="1" applyFont="1" applyFill="1" applyAlignment="1">
      <alignment horizontal="center"/>
    </xf>
    <xf numFmtId="0" fontId="74" fillId="0" borderId="0" xfId="9354" applyFont="1" applyFill="1" applyAlignment="1">
      <alignment wrapText="1"/>
    </xf>
    <xf numFmtId="167" fontId="153" fillId="0" borderId="0" xfId="1" applyNumberFormat="1" applyFont="1" applyFill="1" applyBorder="1"/>
    <xf numFmtId="41" fontId="153" fillId="0" borderId="0" xfId="1" applyNumberFormat="1" applyFont="1" applyFill="1" applyAlignment="1">
      <alignment horizontal="right"/>
    </xf>
    <xf numFmtId="0" fontId="152" fillId="0" borderId="0" xfId="9356" applyFont="1" applyFill="1" applyAlignment="1">
      <alignment wrapText="1"/>
    </xf>
    <xf numFmtId="0" fontId="74" fillId="0" borderId="0" xfId="9358" applyFont="1" applyFill="1" applyAlignment="1">
      <alignment wrapText="1"/>
    </xf>
    <xf numFmtId="0" fontId="74" fillId="0" borderId="0" xfId="9360" applyFont="1" applyFill="1" applyAlignment="1">
      <alignment wrapText="1"/>
    </xf>
    <xf numFmtId="167" fontId="153" fillId="0" borderId="0" xfId="1" applyNumberFormat="1" applyFont="1" applyFill="1" applyBorder="1" applyAlignment="1">
      <alignment horizontal="right"/>
    </xf>
    <xf numFmtId="41" fontId="153" fillId="0" borderId="0" xfId="1" applyNumberFormat="1" applyFont="1" applyFill="1" applyBorder="1" applyAlignment="1">
      <alignment horizontal="right"/>
    </xf>
    <xf numFmtId="0" fontId="151" fillId="0" borderId="0" xfId="9362" applyFont="1" applyFill="1" applyAlignment="1"/>
    <xf numFmtId="0" fontId="174" fillId="0" borderId="0" xfId="0" applyFont="1" applyFill="1" applyAlignment="1">
      <alignment horizontal="center"/>
    </xf>
    <xf numFmtId="167" fontId="172" fillId="0" borderId="0" xfId="1" applyNumberFormat="1" applyFont="1" applyFill="1" applyBorder="1"/>
    <xf numFmtId="0" fontId="151" fillId="0" borderId="0" xfId="9372" applyFont="1" applyFill="1" applyAlignment="1"/>
    <xf numFmtId="0" fontId="172" fillId="0" borderId="0" xfId="0" applyFont="1" applyFill="1" applyAlignment="1">
      <alignment horizontal="center"/>
    </xf>
    <xf numFmtId="0" fontId="154" fillId="0" borderId="0" xfId="9364" applyFont="1" applyFill="1" applyAlignment="1">
      <alignment wrapText="1"/>
    </xf>
    <xf numFmtId="167" fontId="153" fillId="0" borderId="0" xfId="1" applyNumberFormat="1" applyFont="1" applyFill="1" applyAlignment="1">
      <alignment horizontal="right"/>
    </xf>
    <xf numFmtId="167" fontId="153" fillId="0" borderId="0" xfId="1" applyNumberFormat="1" applyFont="1" applyFill="1" applyAlignment="1"/>
    <xf numFmtId="0" fontId="74" fillId="0" borderId="0" xfId="9272" applyFont="1" applyFill="1" applyAlignment="1">
      <alignment wrapText="1"/>
    </xf>
    <xf numFmtId="0" fontId="74" fillId="0" borderId="0" xfId="9270" applyFont="1" applyFill="1" applyAlignment="1">
      <alignment wrapText="1"/>
    </xf>
    <xf numFmtId="0" fontId="153" fillId="0" borderId="0" xfId="0" applyFont="1" applyFill="1" applyBorder="1"/>
    <xf numFmtId="167" fontId="172" fillId="0" borderId="0" xfId="1" applyNumberFormat="1" applyFont="1" applyFill="1"/>
    <xf numFmtId="167" fontId="173" fillId="0" borderId="0" xfId="1" applyNumberFormat="1" applyFont="1" applyFill="1" applyAlignment="1">
      <alignment horizontal="center"/>
    </xf>
    <xf numFmtId="0" fontId="154" fillId="0" borderId="0" xfId="9374" applyFont="1" applyFill="1" applyAlignment="1">
      <alignment wrapText="1"/>
    </xf>
    <xf numFmtId="0" fontId="74" fillId="0" borderId="0" xfId="9376" applyFont="1" applyFill="1" applyAlignment="1">
      <alignment wrapText="1"/>
    </xf>
    <xf numFmtId="0" fontId="74" fillId="0" borderId="0" xfId="9378" applyFont="1" applyFill="1" applyAlignment="1">
      <alignment wrapText="1"/>
    </xf>
    <xf numFmtId="41" fontId="153" fillId="0" borderId="14" xfId="1" applyNumberFormat="1" applyFont="1" applyFill="1" applyBorder="1" applyAlignment="1">
      <alignment horizontal="right"/>
    </xf>
    <xf numFmtId="0" fontId="151" fillId="0" borderId="0" xfId="9382" applyFont="1" applyFill="1" applyAlignment="1"/>
    <xf numFmtId="0" fontId="151" fillId="0" borderId="0" xfId="9384" applyFont="1" applyFill="1" applyAlignment="1"/>
    <xf numFmtId="0" fontId="74" fillId="0" borderId="0" xfId="9386" applyFont="1" applyFill="1" applyAlignment="1"/>
    <xf numFmtId="0" fontId="151" fillId="0" borderId="0" xfId="9388" applyFont="1" applyFill="1" applyAlignment="1"/>
    <xf numFmtId="0" fontId="154" fillId="0" borderId="0" xfId="9390" applyFont="1" applyFill="1" applyAlignment="1"/>
    <xf numFmtId="43" fontId="153" fillId="0" borderId="0" xfId="1" applyNumberFormat="1" applyFont="1" applyFill="1"/>
    <xf numFmtId="0" fontId="99" fillId="0" borderId="0" xfId="0" applyFont="1" applyFill="1" applyAlignment="1">
      <alignment horizontal="center"/>
    </xf>
    <xf numFmtId="41" fontId="169" fillId="0" borderId="0" xfId="0" applyNumberFormat="1" applyFont="1" applyFill="1"/>
    <xf numFmtId="41" fontId="147" fillId="0" borderId="0" xfId="0" applyNumberFormat="1" applyFont="1" applyFill="1"/>
    <xf numFmtId="41" fontId="153" fillId="0" borderId="0" xfId="0" applyNumberFormat="1" applyFont="1" applyFill="1"/>
    <xf numFmtId="41" fontId="153" fillId="0" borderId="0" xfId="0" applyNumberFormat="1" applyFont="1" applyFill="1" applyBorder="1"/>
    <xf numFmtId="41" fontId="153" fillId="0" borderId="0" xfId="1" applyNumberFormat="1" applyFont="1" applyFill="1" applyBorder="1"/>
    <xf numFmtId="41" fontId="153" fillId="0" borderId="14" xfId="0" applyNumberFormat="1" applyFont="1" applyFill="1" applyBorder="1"/>
    <xf numFmtId="41" fontId="153" fillId="0" borderId="16" xfId="1" applyNumberFormat="1" applyFont="1" applyFill="1" applyBorder="1" applyAlignment="1">
      <alignment horizontal="right"/>
    </xf>
    <xf numFmtId="41" fontId="172" fillId="0" borderId="21" xfId="1" applyNumberFormat="1" applyFont="1" applyFill="1" applyBorder="1"/>
    <xf numFmtId="41" fontId="153" fillId="0" borderId="0" xfId="1" applyNumberFormat="1" applyFont="1" applyFill="1" applyAlignment="1"/>
    <xf numFmtId="41" fontId="172" fillId="0" borderId="0" xfId="1" applyNumberFormat="1" applyFont="1" applyFill="1"/>
    <xf numFmtId="41" fontId="172" fillId="0" borderId="39" xfId="1" applyNumberFormat="1" applyFont="1" applyFill="1" applyBorder="1"/>
    <xf numFmtId="41" fontId="153" fillId="0" borderId="14" xfId="1" applyNumberFormat="1" applyFont="1" applyFill="1" applyBorder="1"/>
    <xf numFmtId="41" fontId="147" fillId="0" borderId="0" xfId="1" applyNumberFormat="1" applyFont="1" applyFill="1"/>
    <xf numFmtId="41" fontId="173" fillId="0" borderId="0" xfId="1" applyNumberFormat="1" applyFont="1" applyFill="1" applyAlignment="1">
      <alignment horizontal="center"/>
    </xf>
    <xf numFmtId="0" fontId="74" fillId="0" borderId="0" xfId="2" applyNumberFormat="1" applyFont="1" applyFill="1" applyBorder="1" applyAlignment="1"/>
    <xf numFmtId="0" fontId="74" fillId="0" borderId="0" xfId="4" applyNumberFormat="1" applyFont="1" applyFill="1" applyBorder="1" applyAlignment="1"/>
    <xf numFmtId="0" fontId="151" fillId="0" borderId="0" xfId="2" applyNumberFormat="1" applyFont="1" applyFill="1" applyAlignment="1"/>
    <xf numFmtId="0" fontId="74" fillId="0" borderId="0" xfId="1" applyNumberFormat="1" applyFont="1" applyFill="1" applyAlignment="1">
      <alignment horizontal="center"/>
    </xf>
    <xf numFmtId="0" fontId="74" fillId="0" borderId="0" xfId="2" applyNumberFormat="1" applyFont="1" applyFill="1" applyAlignment="1"/>
    <xf numFmtId="0" fontId="74" fillId="0" borderId="0" xfId="1" quotePrefix="1" applyNumberFormat="1" applyFont="1" applyFill="1" applyAlignment="1">
      <alignment horizontal="center"/>
    </xf>
    <xf numFmtId="0" fontId="153" fillId="0" borderId="0" xfId="0" applyNumberFormat="1" applyFont="1"/>
    <xf numFmtId="0" fontId="74" fillId="0" borderId="0" xfId="2" applyNumberFormat="1" applyFont="1" applyFill="1" applyAlignment="1">
      <alignment horizontal="center"/>
    </xf>
    <xf numFmtId="0" fontId="151" fillId="0" borderId="0" xfId="9296" applyNumberFormat="1" applyFont="1" applyAlignment="1"/>
    <xf numFmtId="0" fontId="173" fillId="0" borderId="0" xfId="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74" fillId="0" borderId="0" xfId="4" applyNumberFormat="1" applyFont="1" applyFill="1" applyBorder="1" applyAlignment="1">
      <alignment horizontal="center"/>
    </xf>
    <xf numFmtId="41" fontId="74" fillId="0" borderId="14" xfId="2" applyNumberFormat="1" applyFont="1" applyFill="1" applyBorder="1" applyAlignment="1">
      <alignment horizontal="right"/>
    </xf>
    <xf numFmtId="43" fontId="151" fillId="0" borderId="12" xfId="1" quotePrefix="1" applyFont="1" applyFill="1" applyBorder="1" applyAlignment="1">
      <alignment horizontal="right"/>
    </xf>
    <xf numFmtId="43" fontId="151" fillId="0" borderId="0" xfId="1" quotePrefix="1" applyFont="1" applyFill="1" applyBorder="1" applyAlignment="1">
      <alignment horizontal="right"/>
    </xf>
    <xf numFmtId="0" fontId="164" fillId="0" borderId="0" xfId="2" applyNumberFormat="1" applyFont="1" applyFill="1" applyAlignment="1">
      <alignment horizontal="center"/>
    </xf>
    <xf numFmtId="0" fontId="167" fillId="0" borderId="0" xfId="2" applyNumberFormat="1" applyFont="1" applyFill="1" applyAlignment="1">
      <alignment horizontal="center"/>
    </xf>
    <xf numFmtId="0" fontId="154" fillId="0" borderId="0" xfId="2" applyNumberFormat="1" applyFont="1" applyFill="1" applyAlignment="1">
      <alignment horizontal="center"/>
    </xf>
    <xf numFmtId="41" fontId="151" fillId="0" borderId="12" xfId="4" applyNumberFormat="1" applyFont="1" applyFill="1" applyBorder="1"/>
    <xf numFmtId="0" fontId="74" fillId="0" borderId="0" xfId="0" applyFont="1" applyFill="1" applyBorder="1" applyAlignment="1">
      <alignment horizontal="left"/>
    </xf>
    <xf numFmtId="166" fontId="152" fillId="0" borderId="0" xfId="2" quotePrefix="1" applyFont="1" applyFill="1" applyBorder="1" applyAlignment="1">
      <alignment horizontal="center"/>
    </xf>
    <xf numFmtId="43" fontId="74" fillId="0" borderId="0" xfId="1" applyFont="1" applyBorder="1"/>
    <xf numFmtId="166" fontId="74" fillId="0" borderId="0" xfId="2" applyFont="1" applyBorder="1"/>
    <xf numFmtId="41" fontId="74" fillId="0" borderId="14" xfId="4" applyNumberFormat="1" applyFont="1" applyFill="1" applyBorder="1"/>
    <xf numFmtId="41" fontId="152" fillId="0" borderId="0" xfId="2" applyNumberFormat="1" applyFont="1" applyFill="1" applyBorder="1" applyAlignment="1">
      <alignment horizontal="center" wrapText="1"/>
    </xf>
    <xf numFmtId="41" fontId="151" fillId="0" borderId="0" xfId="2" applyNumberFormat="1" applyFont="1" applyFill="1" applyAlignment="1">
      <alignment horizontal="center"/>
    </xf>
    <xf numFmtId="41" fontId="74" fillId="0" borderId="0" xfId="1" quotePrefix="1" applyNumberFormat="1" applyFont="1" applyFill="1" applyAlignment="1">
      <alignment horizontal="center"/>
    </xf>
    <xf numFmtId="37" fontId="74" fillId="0" borderId="0" xfId="2" quotePrefix="1" applyNumberFormat="1" applyFont="1" applyFill="1" applyBorder="1" applyAlignment="1">
      <alignment horizontal="center"/>
    </xf>
    <xf numFmtId="37" fontId="151" fillId="0" borderId="0" xfId="2" applyNumberFormat="1" applyFont="1" applyFill="1" applyAlignment="1">
      <alignment horizontal="center"/>
    </xf>
    <xf numFmtId="166" fontId="152" fillId="0" borderId="0" xfId="2" applyFont="1" applyFill="1" applyBorder="1" applyAlignment="1">
      <alignment horizontal="center" wrapText="1"/>
    </xf>
    <xf numFmtId="166" fontId="151" fillId="0" borderId="0" xfId="2" applyFont="1" applyFill="1" applyAlignment="1">
      <alignment horizontal="center"/>
    </xf>
    <xf numFmtId="37" fontId="74" fillId="0" borderId="0" xfId="2" applyNumberFormat="1" applyFont="1" applyFill="1" applyBorder="1" applyAlignment="1">
      <alignment horizontal="center"/>
    </xf>
    <xf numFmtId="41" fontId="152" fillId="0" borderId="0" xfId="2" applyNumberFormat="1" applyFont="1" applyFill="1" applyBorder="1" applyAlignment="1">
      <alignment horizontal="center"/>
    </xf>
    <xf numFmtId="166" fontId="151" fillId="0" borderId="0" xfId="2" applyFont="1" applyAlignment="1">
      <alignment horizontal="center"/>
    </xf>
    <xf numFmtId="166" fontId="74" fillId="0" borderId="14" xfId="2" applyFont="1" applyBorder="1" applyAlignment="1">
      <alignment horizontal="center"/>
    </xf>
    <xf numFmtId="166" fontId="152" fillId="0" borderId="0" xfId="2" applyFont="1" applyFill="1" applyBorder="1" applyAlignment="1">
      <alignment horizontal="center"/>
    </xf>
    <xf numFmtId="167" fontId="173" fillId="0" borderId="0" xfId="1" applyNumberFormat="1" applyFont="1" applyFill="1" applyAlignment="1">
      <alignment horizontal="center"/>
    </xf>
  </cellXfs>
  <cellStyles count="9392"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C2+C3+POLY" xfId="10"/>
    <cellStyle name="??_FORMAT??" xfId="11"/>
    <cellStyle name="_112 input vat v10 AUG 04" xfId="12"/>
    <cellStyle name="_112 input vat v10 JUL 04" xfId="13"/>
    <cellStyle name="_112 input vat v10 Jun03" xfId="14"/>
    <cellStyle name="_112 input vat v10 Sep 03" xfId="15"/>
    <cellStyle name="_112 output tax Jun'03" xfId="16"/>
    <cellStyle name="_112 output vat v19 AUG03" xfId="17"/>
    <cellStyle name="_112 Output vat v19 MAY 04" xfId="18"/>
    <cellStyle name="_112 output vat v19 Oct03" xfId="19"/>
    <cellStyle name="_112 output vat v19 Sepl03" xfId="20"/>
    <cellStyle name="_Audit adjustment" xfId="21"/>
    <cellStyle name="_Book1" xfId="22"/>
    <cellStyle name="_Book1_MSO.&amp; IBF._May.04" xfId="23"/>
    <cellStyle name="_Book1_VAT &amp; P.P.36_Jun.04" xfId="24"/>
    <cellStyle name="_Book1_VAT &amp; P.P.36_Oct.04" xfId="25"/>
    <cellStyle name="_Book1_VAT &amp; P.P.36_Sep.04" xfId="26"/>
    <cellStyle name="_Checking V19_Nov.03" xfId="27"/>
    <cellStyle name="_G310.1)_Q2'09" xfId="28"/>
    <cellStyle name="_IN JNL'S APR'02" xfId="29"/>
    <cellStyle name="_IN JNL'S APR'03" xfId="30"/>
    <cellStyle name="_IN JNL'S JUL'02" xfId="31"/>
    <cellStyle name="_IN JNL'S MAR'03" xfId="32"/>
    <cellStyle name="_IN JNL'S SEP'02" xfId="33"/>
    <cellStyle name="_JP Balance Sheet Reconciliation 200209" xfId="34"/>
    <cellStyle name="_JP Balance Sheet Reconciliation 200210" xfId="35"/>
    <cellStyle name="_JP Balance Sheet Reconciliation 200212(REVISED)" xfId="36"/>
    <cellStyle name="_JP Balance Sheet Reconciliation 200301" xfId="37"/>
    <cellStyle name="_JP Balance Sheet Reconciliation 200303" xfId="38"/>
    <cellStyle name="_JP Balance Sheet Reconciliation 200306" xfId="39"/>
    <cellStyle name="_JP Balance Sheet Reconciliation 200306-MH" xfId="40"/>
    <cellStyle name="_JP Balance Sheet Reconciliation 200307" xfId="41"/>
    <cellStyle name="_JP Balance Sheet Reconciliation 200309" xfId="42"/>
    <cellStyle name="_JP Balance Sheet Reconciliation 200311" xfId="43"/>
    <cellStyle name="_JP Balance Sheet Reconciliation 200312" xfId="44"/>
    <cellStyle name="_JP Balance Sheet Reconciliation 200401" xfId="45"/>
    <cellStyle name="_JP Balance Sheet Reconciliation 200402" xfId="46"/>
    <cellStyle name="_JP Balance Sheet Reconciliation 200403" xfId="47"/>
    <cellStyle name="_JP Balance Sheet Reconciliation 200405" xfId="48"/>
    <cellStyle name="_JP Balance Sheet Reconciliation 200406" xfId="49"/>
    <cellStyle name="_JP JNL'S APR'02" xfId="50"/>
    <cellStyle name="_JP JNL'S JAN'03" xfId="51"/>
    <cellStyle name="_JP JNL'S JUN'02" xfId="52"/>
    <cellStyle name="_JP JNL'S MAR'02" xfId="53"/>
    <cellStyle name="_JP Reconciliation 200204" xfId="54"/>
    <cellStyle name="_JP Reconciliation 200205" xfId="55"/>
    <cellStyle name="_JP Reconciliation 200206" xfId="56"/>
    <cellStyle name="_JP Reconciliation 200207" xfId="57"/>
    <cellStyle name="_JP Reconciliation 200208" xfId="58"/>
    <cellStyle name="_MSO &amp; IBF &amp; DLM_Mar.04" xfId="59"/>
    <cellStyle name="_MSO journal " xfId="60"/>
    <cellStyle name="_MSP001_Lead Sheet_31.12.08" xfId="61"/>
    <cellStyle name="_OCN RECLASS-112" xfId="62"/>
    <cellStyle name="_OCN RECLASS-1IN" xfId="63"/>
    <cellStyle name="_Predictive Depr." xfId="64"/>
    <cellStyle name="_SUMMARY" xfId="65"/>
    <cellStyle name="_VAT &amp; P.P.30_Aug.04" xfId="66"/>
    <cellStyle name="_VAT &amp; P.P.30_Jan.04" xfId="67"/>
    <cellStyle name="_VAT &amp; P.P.30_Jul.04" xfId="68"/>
    <cellStyle name="_VAT &amp; P.P.30_Mar.04" xfId="69"/>
    <cellStyle name="_VAT &amp; P.P.30_May.04" xfId="70"/>
    <cellStyle name="_VAT &amp; P.P.30_Oct.04" xfId="71"/>
    <cellStyle name="_VAT &amp; P.P.36" xfId="72"/>
    <cellStyle name="_VAT &amp; P.P.36_for Interco_Oct.03" xfId="73"/>
    <cellStyle name="_VAT and Por.Por.36_Jul.03" xfId="74"/>
    <cellStyle name="’Ê‰Ý [0.00]_laroux" xfId="75"/>
    <cellStyle name="’Ê‰Ý_laroux" xfId="76"/>
    <cellStyle name="•W€_laroux" xfId="77"/>
    <cellStyle name="20% - Accent1 10" xfId="78"/>
    <cellStyle name="20% - Accent1 10 2" xfId="79"/>
    <cellStyle name="20% - Accent1 10 2 2" xfId="80"/>
    <cellStyle name="20% - Accent1 10 3" xfId="81"/>
    <cellStyle name="20% - Accent1 11" xfId="82"/>
    <cellStyle name="20% - Accent1 11 2" xfId="83"/>
    <cellStyle name="20% - Accent1 11 2 2" xfId="84"/>
    <cellStyle name="20% - Accent1 11 3" xfId="85"/>
    <cellStyle name="20% - Accent1 12" xfId="86"/>
    <cellStyle name="20% - Accent1 12 2" xfId="87"/>
    <cellStyle name="20% - Accent1 12 2 2" xfId="88"/>
    <cellStyle name="20% - Accent1 12 3" xfId="89"/>
    <cellStyle name="20% - Accent1 13" xfId="90"/>
    <cellStyle name="20% - Accent1 13 2" xfId="91"/>
    <cellStyle name="20% - Accent1 13 2 2" xfId="92"/>
    <cellStyle name="20% - Accent1 13 3" xfId="93"/>
    <cellStyle name="20% - Accent1 14" xfId="94"/>
    <cellStyle name="20% - Accent1 14 2" xfId="95"/>
    <cellStyle name="20% - Accent1 14 2 2" xfId="96"/>
    <cellStyle name="20% - Accent1 14 3" xfId="97"/>
    <cellStyle name="20% - Accent1 15" xfId="98"/>
    <cellStyle name="20% - Accent1 15 2" xfId="99"/>
    <cellStyle name="20% - Accent1 15 2 2" xfId="100"/>
    <cellStyle name="20% - Accent1 15 3" xfId="101"/>
    <cellStyle name="20% - Accent1 16" xfId="102"/>
    <cellStyle name="20% - Accent1 16 2" xfId="103"/>
    <cellStyle name="20% - Accent1 16 2 2" xfId="104"/>
    <cellStyle name="20% - Accent1 16 3" xfId="105"/>
    <cellStyle name="20% - Accent1 17" xfId="106"/>
    <cellStyle name="20% - Accent1 17 2" xfId="107"/>
    <cellStyle name="20% - Accent1 17 2 2" xfId="108"/>
    <cellStyle name="20% - Accent1 17 3" xfId="109"/>
    <cellStyle name="20% - Accent1 18" xfId="110"/>
    <cellStyle name="20% - Accent1 18 2" xfId="111"/>
    <cellStyle name="20% - Accent1 18 2 2" xfId="112"/>
    <cellStyle name="20% - Accent1 18 3" xfId="113"/>
    <cellStyle name="20% - Accent1 19" xfId="114"/>
    <cellStyle name="20% - Accent1 19 2" xfId="115"/>
    <cellStyle name="20% - Accent1 19 2 2" xfId="116"/>
    <cellStyle name="20% - Accent1 19 3" xfId="117"/>
    <cellStyle name="20% - Accent1 2" xfId="118"/>
    <cellStyle name="20% - Accent1 2 2" xfId="119"/>
    <cellStyle name="20% - Accent1 2 2 2" xfId="120"/>
    <cellStyle name="20% - Accent1 2 3" xfId="121"/>
    <cellStyle name="20% - Accent1 20" xfId="122"/>
    <cellStyle name="20% - Accent1 20 2" xfId="123"/>
    <cellStyle name="20% - Accent1 20 2 2" xfId="124"/>
    <cellStyle name="20% - Accent1 20 3" xfId="125"/>
    <cellStyle name="20% - Accent1 21" xfId="126"/>
    <cellStyle name="20% - Accent1 21 2" xfId="127"/>
    <cellStyle name="20% - Accent1 21 2 2" xfId="128"/>
    <cellStyle name="20% - Accent1 21 3" xfId="129"/>
    <cellStyle name="20% - Accent1 22" xfId="130"/>
    <cellStyle name="20% - Accent1 22 2" xfId="131"/>
    <cellStyle name="20% - Accent1 22 2 2" xfId="132"/>
    <cellStyle name="20% - Accent1 22 3" xfId="133"/>
    <cellStyle name="20% - Accent1 23" xfId="134"/>
    <cellStyle name="20% - Accent1 23 2" xfId="135"/>
    <cellStyle name="20% - Accent1 23 2 2" xfId="136"/>
    <cellStyle name="20% - Accent1 23 3" xfId="137"/>
    <cellStyle name="20% - Accent1 24" xfId="138"/>
    <cellStyle name="20% - Accent1 24 2" xfId="139"/>
    <cellStyle name="20% - Accent1 24 2 2" xfId="140"/>
    <cellStyle name="20% - Accent1 24 3" xfId="141"/>
    <cellStyle name="20% - Accent1 25" xfId="142"/>
    <cellStyle name="20% - Accent1 25 2" xfId="143"/>
    <cellStyle name="20% - Accent1 25 2 2" xfId="144"/>
    <cellStyle name="20% - Accent1 25 3" xfId="145"/>
    <cellStyle name="20% - Accent1 26" xfId="146"/>
    <cellStyle name="20% - Accent1 26 2" xfId="147"/>
    <cellStyle name="20% - Accent1 26 2 2" xfId="148"/>
    <cellStyle name="20% - Accent1 26 3" xfId="149"/>
    <cellStyle name="20% - Accent1 27" xfId="150"/>
    <cellStyle name="20% - Accent1 27 2" xfId="151"/>
    <cellStyle name="20% - Accent1 27 2 2" xfId="152"/>
    <cellStyle name="20% - Accent1 27 3" xfId="153"/>
    <cellStyle name="20% - Accent1 28" xfId="154"/>
    <cellStyle name="20% - Accent1 28 2" xfId="155"/>
    <cellStyle name="20% - Accent1 28 2 2" xfId="156"/>
    <cellStyle name="20% - Accent1 28 3" xfId="157"/>
    <cellStyle name="20% - Accent1 29" xfId="158"/>
    <cellStyle name="20% - Accent1 29 2" xfId="159"/>
    <cellStyle name="20% - Accent1 29 2 2" xfId="160"/>
    <cellStyle name="20% - Accent1 29 3" xfId="161"/>
    <cellStyle name="20% - Accent1 3" xfId="162"/>
    <cellStyle name="20% - Accent1 3 2" xfId="163"/>
    <cellStyle name="20% - Accent1 3 2 2" xfId="164"/>
    <cellStyle name="20% - Accent1 3 3" xfId="165"/>
    <cellStyle name="20% - Accent1 30" xfId="166"/>
    <cellStyle name="20% - Accent1 30 2" xfId="167"/>
    <cellStyle name="20% - Accent1 30 2 2" xfId="168"/>
    <cellStyle name="20% - Accent1 30 3" xfId="169"/>
    <cellStyle name="20% - Accent1 31" xfId="170"/>
    <cellStyle name="20% - Accent1 31 2" xfId="171"/>
    <cellStyle name="20% - Accent1 31 2 2" xfId="172"/>
    <cellStyle name="20% - Accent1 31 3" xfId="173"/>
    <cellStyle name="20% - Accent1 32" xfId="174"/>
    <cellStyle name="20% - Accent1 32 2" xfId="175"/>
    <cellStyle name="20% - Accent1 32 2 2" xfId="176"/>
    <cellStyle name="20% - Accent1 32 3" xfId="177"/>
    <cellStyle name="20% - Accent1 33" xfId="178"/>
    <cellStyle name="20% - Accent1 33 2" xfId="179"/>
    <cellStyle name="20% - Accent1 33 2 2" xfId="180"/>
    <cellStyle name="20% - Accent1 33 3" xfId="181"/>
    <cellStyle name="20% - Accent1 34" xfId="182"/>
    <cellStyle name="20% - Accent1 34 2" xfId="183"/>
    <cellStyle name="20% - Accent1 34 2 2" xfId="184"/>
    <cellStyle name="20% - Accent1 34 3" xfId="185"/>
    <cellStyle name="20% - Accent1 35" xfId="186"/>
    <cellStyle name="20% - Accent1 35 2" xfId="187"/>
    <cellStyle name="20% - Accent1 35 2 2" xfId="188"/>
    <cellStyle name="20% - Accent1 35 3" xfId="189"/>
    <cellStyle name="20% - Accent1 36" xfId="190"/>
    <cellStyle name="20% - Accent1 36 2" xfId="191"/>
    <cellStyle name="20% - Accent1 36 2 2" xfId="192"/>
    <cellStyle name="20% - Accent1 36 3" xfId="193"/>
    <cellStyle name="20% - Accent1 37" xfId="194"/>
    <cellStyle name="20% - Accent1 37 2" xfId="195"/>
    <cellStyle name="20% - Accent1 37 2 2" xfId="196"/>
    <cellStyle name="20% - Accent1 37 3" xfId="197"/>
    <cellStyle name="20% - Accent1 38" xfId="198"/>
    <cellStyle name="20% - Accent1 38 2" xfId="199"/>
    <cellStyle name="20% - Accent1 38 2 2" xfId="200"/>
    <cellStyle name="20% - Accent1 38 3" xfId="201"/>
    <cellStyle name="20% - Accent1 39" xfId="202"/>
    <cellStyle name="20% - Accent1 39 2" xfId="203"/>
    <cellStyle name="20% - Accent1 39 2 2" xfId="204"/>
    <cellStyle name="20% - Accent1 39 3" xfId="205"/>
    <cellStyle name="20% - Accent1 4" xfId="206"/>
    <cellStyle name="20% - Accent1 4 2" xfId="207"/>
    <cellStyle name="20% - Accent1 4 2 2" xfId="208"/>
    <cellStyle name="20% - Accent1 4 3" xfId="209"/>
    <cellStyle name="20% - Accent1 40" xfId="210"/>
    <cellStyle name="20% - Accent1 40 2" xfId="211"/>
    <cellStyle name="20% - Accent1 40 2 2" xfId="212"/>
    <cellStyle name="20% - Accent1 40 3" xfId="213"/>
    <cellStyle name="20% - Accent1 41" xfId="214"/>
    <cellStyle name="20% - Accent1 41 2" xfId="215"/>
    <cellStyle name="20% - Accent1 41 2 2" xfId="216"/>
    <cellStyle name="20% - Accent1 41 3" xfId="217"/>
    <cellStyle name="20% - Accent1 42" xfId="218"/>
    <cellStyle name="20% - Accent1 42 2" xfId="219"/>
    <cellStyle name="20% - Accent1 42 2 2" xfId="220"/>
    <cellStyle name="20% - Accent1 42 3" xfId="221"/>
    <cellStyle name="20% - Accent1 43" xfId="222"/>
    <cellStyle name="20% - Accent1 43 2" xfId="223"/>
    <cellStyle name="20% - Accent1 43 2 2" xfId="224"/>
    <cellStyle name="20% - Accent1 43 3" xfId="225"/>
    <cellStyle name="20% - Accent1 44" xfId="226"/>
    <cellStyle name="20% - Accent1 44 2" xfId="227"/>
    <cellStyle name="20% - Accent1 44 2 2" xfId="228"/>
    <cellStyle name="20% - Accent1 44 3" xfId="229"/>
    <cellStyle name="20% - Accent1 45" xfId="230"/>
    <cellStyle name="20% - Accent1 45 2" xfId="231"/>
    <cellStyle name="20% - Accent1 45 2 2" xfId="232"/>
    <cellStyle name="20% - Accent1 45 3" xfId="233"/>
    <cellStyle name="20% - Accent1 46" xfId="234"/>
    <cellStyle name="20% - Accent1 46 2" xfId="235"/>
    <cellStyle name="20% - Accent1 46 2 2" xfId="236"/>
    <cellStyle name="20% - Accent1 46 3" xfId="237"/>
    <cellStyle name="20% - Accent1 47" xfId="238"/>
    <cellStyle name="20% - Accent1 47 2" xfId="239"/>
    <cellStyle name="20% - Accent1 47 2 2" xfId="240"/>
    <cellStyle name="20% - Accent1 47 3" xfId="241"/>
    <cellStyle name="20% - Accent1 48" xfId="242"/>
    <cellStyle name="20% - Accent1 48 2" xfId="243"/>
    <cellStyle name="20% - Accent1 48 2 2" xfId="244"/>
    <cellStyle name="20% - Accent1 48 3" xfId="245"/>
    <cellStyle name="20% - Accent1 49" xfId="246"/>
    <cellStyle name="20% - Accent1 49 2" xfId="247"/>
    <cellStyle name="20% - Accent1 49 2 2" xfId="248"/>
    <cellStyle name="20% - Accent1 49 3" xfId="249"/>
    <cellStyle name="20% - Accent1 5" xfId="250"/>
    <cellStyle name="20% - Accent1 5 2" xfId="251"/>
    <cellStyle name="20% - Accent1 5 2 2" xfId="252"/>
    <cellStyle name="20% - Accent1 5 3" xfId="253"/>
    <cellStyle name="20% - Accent1 50" xfId="254"/>
    <cellStyle name="20% - Accent1 50 2" xfId="255"/>
    <cellStyle name="20% - Accent1 50 2 2" xfId="256"/>
    <cellStyle name="20% - Accent1 50 3" xfId="257"/>
    <cellStyle name="20% - Accent1 51" xfId="258"/>
    <cellStyle name="20% - Accent1 51 2" xfId="259"/>
    <cellStyle name="20% - Accent1 51 2 2" xfId="260"/>
    <cellStyle name="20% - Accent1 51 3" xfId="261"/>
    <cellStyle name="20% - Accent1 52" xfId="262"/>
    <cellStyle name="20% - Accent1 52 2" xfId="263"/>
    <cellStyle name="20% - Accent1 52 2 2" xfId="264"/>
    <cellStyle name="20% - Accent1 52 3" xfId="265"/>
    <cellStyle name="20% - Accent1 53" xfId="266"/>
    <cellStyle name="20% - Accent1 53 2" xfId="267"/>
    <cellStyle name="20% - Accent1 53 2 2" xfId="268"/>
    <cellStyle name="20% - Accent1 53 3" xfId="269"/>
    <cellStyle name="20% - Accent1 54" xfId="270"/>
    <cellStyle name="20% - Accent1 54 2" xfId="271"/>
    <cellStyle name="20% - Accent1 54 2 2" xfId="272"/>
    <cellStyle name="20% - Accent1 54 3" xfId="273"/>
    <cellStyle name="20% - Accent1 55" xfId="274"/>
    <cellStyle name="20% - Accent1 55 2" xfId="275"/>
    <cellStyle name="20% - Accent1 55 3" xfId="276"/>
    <cellStyle name="20% - Accent1 56" xfId="277"/>
    <cellStyle name="20% - Accent1 56 2" xfId="278"/>
    <cellStyle name="20% - Accent1 57" xfId="279"/>
    <cellStyle name="20% - Accent1 57 2" xfId="280"/>
    <cellStyle name="20% - Accent1 57 2 2" xfId="281"/>
    <cellStyle name="20% - Accent1 58" xfId="282"/>
    <cellStyle name="20% - Accent1 58 2" xfId="283"/>
    <cellStyle name="20% - Accent1 58 2 2" xfId="284"/>
    <cellStyle name="20% - Accent1 58 3" xfId="285"/>
    <cellStyle name="20% - Accent1 59" xfId="286"/>
    <cellStyle name="20% - Accent1 59 2" xfId="287"/>
    <cellStyle name="20% - Accent1 59 2 2" xfId="288"/>
    <cellStyle name="20% - Accent1 59 3" xfId="289"/>
    <cellStyle name="20% - Accent1 6" xfId="290"/>
    <cellStyle name="20% - Accent1 6 2" xfId="291"/>
    <cellStyle name="20% - Accent1 6 2 2" xfId="292"/>
    <cellStyle name="20% - Accent1 6 3" xfId="293"/>
    <cellStyle name="20% - Accent1 60" xfId="294"/>
    <cellStyle name="20% - Accent1 60 2" xfId="295"/>
    <cellStyle name="20% - Accent1 60 2 2" xfId="296"/>
    <cellStyle name="20% - Accent1 60 3" xfId="297"/>
    <cellStyle name="20% - Accent1 61" xfId="298"/>
    <cellStyle name="20% - Accent1 61 2" xfId="299"/>
    <cellStyle name="20% - Accent1 61 2 2" xfId="300"/>
    <cellStyle name="20% - Accent1 61 3" xfId="301"/>
    <cellStyle name="20% - Accent1 62" xfId="302"/>
    <cellStyle name="20% - Accent1 62 2" xfId="303"/>
    <cellStyle name="20% - Accent1 62 2 2" xfId="304"/>
    <cellStyle name="20% - Accent1 62 3" xfId="305"/>
    <cellStyle name="20% - Accent1 63" xfId="306"/>
    <cellStyle name="20% - Accent1 63 2" xfId="307"/>
    <cellStyle name="20% - Accent1 63 2 2" xfId="308"/>
    <cellStyle name="20% - Accent1 63 3" xfId="309"/>
    <cellStyle name="20% - Accent1 64" xfId="310"/>
    <cellStyle name="20% - Accent1 64 2" xfId="311"/>
    <cellStyle name="20% - Accent1 64 2 2" xfId="312"/>
    <cellStyle name="20% - Accent1 64 3" xfId="313"/>
    <cellStyle name="20% - Accent1 65" xfId="314"/>
    <cellStyle name="20% - Accent1 65 2" xfId="315"/>
    <cellStyle name="20% - Accent1 65 2 2" xfId="316"/>
    <cellStyle name="20% - Accent1 65 3" xfId="317"/>
    <cellStyle name="20% - Accent1 66" xfId="318"/>
    <cellStyle name="20% - Accent1 66 2" xfId="319"/>
    <cellStyle name="20% - Accent1 66 2 2" xfId="320"/>
    <cellStyle name="20% - Accent1 66 3" xfId="321"/>
    <cellStyle name="20% - Accent1 67" xfId="322"/>
    <cellStyle name="20% - Accent1 67 2" xfId="323"/>
    <cellStyle name="20% - Accent1 67 2 2" xfId="324"/>
    <cellStyle name="20% - Accent1 67 3" xfId="325"/>
    <cellStyle name="20% - Accent1 68" xfId="326"/>
    <cellStyle name="20% - Accent1 68 2" xfId="327"/>
    <cellStyle name="20% - Accent1 68 2 2" xfId="328"/>
    <cellStyle name="20% - Accent1 68 3" xfId="329"/>
    <cellStyle name="20% - Accent1 69" xfId="330"/>
    <cellStyle name="20% - Accent1 69 2" xfId="331"/>
    <cellStyle name="20% - Accent1 69 2 2" xfId="332"/>
    <cellStyle name="20% - Accent1 69 3" xfId="333"/>
    <cellStyle name="20% - Accent1 7" xfId="334"/>
    <cellStyle name="20% - Accent1 7 2" xfId="335"/>
    <cellStyle name="20% - Accent1 7 2 2" xfId="336"/>
    <cellStyle name="20% - Accent1 7 3" xfId="337"/>
    <cellStyle name="20% - Accent1 70" xfId="338"/>
    <cellStyle name="20% - Accent1 70 2" xfId="339"/>
    <cellStyle name="20% - Accent1 70 2 2" xfId="340"/>
    <cellStyle name="20% - Accent1 70 3" xfId="341"/>
    <cellStyle name="20% - Accent1 71" xfId="342"/>
    <cellStyle name="20% - Accent1 71 2" xfId="343"/>
    <cellStyle name="20% - Accent1 71 2 2" xfId="344"/>
    <cellStyle name="20% - Accent1 71 3" xfId="345"/>
    <cellStyle name="20% - Accent1 72" xfId="346"/>
    <cellStyle name="20% - Accent1 72 2" xfId="347"/>
    <cellStyle name="20% - Accent1 72 2 2" xfId="348"/>
    <cellStyle name="20% - Accent1 72 3" xfId="349"/>
    <cellStyle name="20% - Accent1 73" xfId="350"/>
    <cellStyle name="20% - Accent1 73 2" xfId="351"/>
    <cellStyle name="20% - Accent1 73 2 2" xfId="352"/>
    <cellStyle name="20% - Accent1 73 3" xfId="353"/>
    <cellStyle name="20% - Accent1 74" xfId="354"/>
    <cellStyle name="20% - Accent1 74 2" xfId="355"/>
    <cellStyle name="20% - Accent1 74 2 2" xfId="356"/>
    <cellStyle name="20% - Accent1 74 3" xfId="357"/>
    <cellStyle name="20% - Accent1 75" xfId="358"/>
    <cellStyle name="20% - Accent1 75 2" xfId="359"/>
    <cellStyle name="20% - Accent1 75 2 2" xfId="360"/>
    <cellStyle name="20% - Accent1 75 3" xfId="361"/>
    <cellStyle name="20% - Accent1 76" xfId="362"/>
    <cellStyle name="20% - Accent1 76 2" xfId="363"/>
    <cellStyle name="20% - Accent1 76 2 2" xfId="364"/>
    <cellStyle name="20% - Accent1 76 3" xfId="365"/>
    <cellStyle name="20% - Accent1 77" xfId="366"/>
    <cellStyle name="20% - Accent1 77 2" xfId="367"/>
    <cellStyle name="20% - Accent1 77 2 2" xfId="368"/>
    <cellStyle name="20% - Accent1 77 3" xfId="369"/>
    <cellStyle name="20% - Accent1 78" xfId="370"/>
    <cellStyle name="20% - Accent1 78 2" xfId="371"/>
    <cellStyle name="20% - Accent1 78 2 2" xfId="372"/>
    <cellStyle name="20% - Accent1 78 3" xfId="373"/>
    <cellStyle name="20% - Accent1 79" xfId="374"/>
    <cellStyle name="20% - Accent1 79 2" xfId="375"/>
    <cellStyle name="20% - Accent1 79 2 2" xfId="376"/>
    <cellStyle name="20% - Accent1 79 3" xfId="377"/>
    <cellStyle name="20% - Accent1 8" xfId="378"/>
    <cellStyle name="20% - Accent1 8 2" xfId="379"/>
    <cellStyle name="20% - Accent1 8 2 2" xfId="380"/>
    <cellStyle name="20% - Accent1 8 3" xfId="381"/>
    <cellStyle name="20% - Accent1 80" xfId="382"/>
    <cellStyle name="20% - Accent1 80 2" xfId="383"/>
    <cellStyle name="20% - Accent1 80 2 2" xfId="384"/>
    <cellStyle name="20% - Accent1 80 3" xfId="385"/>
    <cellStyle name="20% - Accent1 81" xfId="386"/>
    <cellStyle name="20% - Accent1 81 2" xfId="387"/>
    <cellStyle name="20% - Accent1 81 2 2" xfId="388"/>
    <cellStyle name="20% - Accent1 81 3" xfId="389"/>
    <cellStyle name="20% - Accent1 82" xfId="390"/>
    <cellStyle name="20% - Accent1 82 2" xfId="391"/>
    <cellStyle name="20% - Accent1 83" xfId="392"/>
    <cellStyle name="20% - Accent1 83 2" xfId="393"/>
    <cellStyle name="20% - Accent1 84" xfId="394"/>
    <cellStyle name="20% - Accent1 84 2" xfId="395"/>
    <cellStyle name="20% - Accent1 85" xfId="396"/>
    <cellStyle name="20% - Accent1 85 2" xfId="397"/>
    <cellStyle name="20% - Accent1 86" xfId="398"/>
    <cellStyle name="20% - Accent1 86 2" xfId="399"/>
    <cellStyle name="20% - Accent1 87" xfId="400"/>
    <cellStyle name="20% - Accent1 87 2" xfId="401"/>
    <cellStyle name="20% - Accent1 88" xfId="402"/>
    <cellStyle name="20% - Accent1 89" xfId="403"/>
    <cellStyle name="20% - Accent1 9" xfId="404"/>
    <cellStyle name="20% - Accent1 9 2" xfId="405"/>
    <cellStyle name="20% - Accent1 9 2 2" xfId="406"/>
    <cellStyle name="20% - Accent1 9 3" xfId="407"/>
    <cellStyle name="20% - Accent2 10" xfId="408"/>
    <cellStyle name="20% - Accent2 10 2" xfId="409"/>
    <cellStyle name="20% - Accent2 10 2 2" xfId="410"/>
    <cellStyle name="20% - Accent2 10 3" xfId="411"/>
    <cellStyle name="20% - Accent2 11" xfId="412"/>
    <cellStyle name="20% - Accent2 11 2" xfId="413"/>
    <cellStyle name="20% - Accent2 11 2 2" xfId="414"/>
    <cellStyle name="20% - Accent2 11 3" xfId="415"/>
    <cellStyle name="20% - Accent2 12" xfId="416"/>
    <cellStyle name="20% - Accent2 12 2" xfId="417"/>
    <cellStyle name="20% - Accent2 12 2 2" xfId="418"/>
    <cellStyle name="20% - Accent2 12 3" xfId="419"/>
    <cellStyle name="20% - Accent2 13" xfId="420"/>
    <cellStyle name="20% - Accent2 13 2" xfId="421"/>
    <cellStyle name="20% - Accent2 13 2 2" xfId="422"/>
    <cellStyle name="20% - Accent2 13 3" xfId="423"/>
    <cellStyle name="20% - Accent2 14" xfId="424"/>
    <cellStyle name="20% - Accent2 14 2" xfId="425"/>
    <cellStyle name="20% - Accent2 14 2 2" xfId="426"/>
    <cellStyle name="20% - Accent2 14 3" xfId="427"/>
    <cellStyle name="20% - Accent2 15" xfId="428"/>
    <cellStyle name="20% - Accent2 15 2" xfId="429"/>
    <cellStyle name="20% - Accent2 15 2 2" xfId="430"/>
    <cellStyle name="20% - Accent2 15 3" xfId="431"/>
    <cellStyle name="20% - Accent2 16" xfId="432"/>
    <cellStyle name="20% - Accent2 16 2" xfId="433"/>
    <cellStyle name="20% - Accent2 16 2 2" xfId="434"/>
    <cellStyle name="20% - Accent2 16 3" xfId="435"/>
    <cellStyle name="20% - Accent2 17" xfId="436"/>
    <cellStyle name="20% - Accent2 17 2" xfId="437"/>
    <cellStyle name="20% - Accent2 17 2 2" xfId="438"/>
    <cellStyle name="20% - Accent2 17 3" xfId="439"/>
    <cellStyle name="20% - Accent2 18" xfId="440"/>
    <cellStyle name="20% - Accent2 18 2" xfId="441"/>
    <cellStyle name="20% - Accent2 18 2 2" xfId="442"/>
    <cellStyle name="20% - Accent2 18 3" xfId="443"/>
    <cellStyle name="20% - Accent2 19" xfId="444"/>
    <cellStyle name="20% - Accent2 19 2" xfId="445"/>
    <cellStyle name="20% - Accent2 19 2 2" xfId="446"/>
    <cellStyle name="20% - Accent2 19 3" xfId="447"/>
    <cellStyle name="20% - Accent2 2" xfId="448"/>
    <cellStyle name="20% - Accent2 2 2" xfId="449"/>
    <cellStyle name="20% - Accent2 2 2 2" xfId="450"/>
    <cellStyle name="20% - Accent2 2 3" xfId="451"/>
    <cellStyle name="20% - Accent2 20" xfId="452"/>
    <cellStyle name="20% - Accent2 20 2" xfId="453"/>
    <cellStyle name="20% - Accent2 20 2 2" xfId="454"/>
    <cellStyle name="20% - Accent2 20 3" xfId="455"/>
    <cellStyle name="20% - Accent2 21" xfId="456"/>
    <cellStyle name="20% - Accent2 21 2" xfId="457"/>
    <cellStyle name="20% - Accent2 21 2 2" xfId="458"/>
    <cellStyle name="20% - Accent2 21 3" xfId="459"/>
    <cellStyle name="20% - Accent2 22" xfId="460"/>
    <cellStyle name="20% - Accent2 22 2" xfId="461"/>
    <cellStyle name="20% - Accent2 22 2 2" xfId="462"/>
    <cellStyle name="20% - Accent2 22 3" xfId="463"/>
    <cellStyle name="20% - Accent2 23" xfId="464"/>
    <cellStyle name="20% - Accent2 23 2" xfId="465"/>
    <cellStyle name="20% - Accent2 23 2 2" xfId="466"/>
    <cellStyle name="20% - Accent2 23 3" xfId="467"/>
    <cellStyle name="20% - Accent2 24" xfId="468"/>
    <cellStyle name="20% - Accent2 24 2" xfId="469"/>
    <cellStyle name="20% - Accent2 24 2 2" xfId="470"/>
    <cellStyle name="20% - Accent2 24 3" xfId="471"/>
    <cellStyle name="20% - Accent2 25" xfId="472"/>
    <cellStyle name="20% - Accent2 25 2" xfId="473"/>
    <cellStyle name="20% - Accent2 25 2 2" xfId="474"/>
    <cellStyle name="20% - Accent2 25 3" xfId="475"/>
    <cellStyle name="20% - Accent2 26" xfId="476"/>
    <cellStyle name="20% - Accent2 26 2" xfId="477"/>
    <cellStyle name="20% - Accent2 26 2 2" xfId="478"/>
    <cellStyle name="20% - Accent2 26 3" xfId="479"/>
    <cellStyle name="20% - Accent2 27" xfId="480"/>
    <cellStyle name="20% - Accent2 27 2" xfId="481"/>
    <cellStyle name="20% - Accent2 27 2 2" xfId="482"/>
    <cellStyle name="20% - Accent2 27 3" xfId="483"/>
    <cellStyle name="20% - Accent2 28" xfId="484"/>
    <cellStyle name="20% - Accent2 28 2" xfId="485"/>
    <cellStyle name="20% - Accent2 28 2 2" xfId="486"/>
    <cellStyle name="20% - Accent2 28 3" xfId="487"/>
    <cellStyle name="20% - Accent2 29" xfId="488"/>
    <cellStyle name="20% - Accent2 29 2" xfId="489"/>
    <cellStyle name="20% - Accent2 29 2 2" xfId="490"/>
    <cellStyle name="20% - Accent2 29 3" xfId="491"/>
    <cellStyle name="20% - Accent2 3" xfId="492"/>
    <cellStyle name="20% - Accent2 3 2" xfId="493"/>
    <cellStyle name="20% - Accent2 3 2 2" xfId="494"/>
    <cellStyle name="20% - Accent2 3 3" xfId="495"/>
    <cellStyle name="20% - Accent2 30" xfId="496"/>
    <cellStyle name="20% - Accent2 30 2" xfId="497"/>
    <cellStyle name="20% - Accent2 30 2 2" xfId="498"/>
    <cellStyle name="20% - Accent2 30 3" xfId="499"/>
    <cellStyle name="20% - Accent2 31" xfId="500"/>
    <cellStyle name="20% - Accent2 31 2" xfId="501"/>
    <cellStyle name="20% - Accent2 31 2 2" xfId="502"/>
    <cellStyle name="20% - Accent2 31 3" xfId="503"/>
    <cellStyle name="20% - Accent2 32" xfId="504"/>
    <cellStyle name="20% - Accent2 32 2" xfId="505"/>
    <cellStyle name="20% - Accent2 32 2 2" xfId="506"/>
    <cellStyle name="20% - Accent2 32 3" xfId="507"/>
    <cellStyle name="20% - Accent2 33" xfId="508"/>
    <cellStyle name="20% - Accent2 33 2" xfId="509"/>
    <cellStyle name="20% - Accent2 33 2 2" xfId="510"/>
    <cellStyle name="20% - Accent2 33 3" xfId="511"/>
    <cellStyle name="20% - Accent2 34" xfId="512"/>
    <cellStyle name="20% - Accent2 34 2" xfId="513"/>
    <cellStyle name="20% - Accent2 34 2 2" xfId="514"/>
    <cellStyle name="20% - Accent2 34 3" xfId="515"/>
    <cellStyle name="20% - Accent2 35" xfId="516"/>
    <cellStyle name="20% - Accent2 35 2" xfId="517"/>
    <cellStyle name="20% - Accent2 35 2 2" xfId="518"/>
    <cellStyle name="20% - Accent2 35 3" xfId="519"/>
    <cellStyle name="20% - Accent2 36" xfId="520"/>
    <cellStyle name="20% - Accent2 36 2" xfId="521"/>
    <cellStyle name="20% - Accent2 36 2 2" xfId="522"/>
    <cellStyle name="20% - Accent2 36 3" xfId="523"/>
    <cellStyle name="20% - Accent2 37" xfId="524"/>
    <cellStyle name="20% - Accent2 37 2" xfId="525"/>
    <cellStyle name="20% - Accent2 37 2 2" xfId="526"/>
    <cellStyle name="20% - Accent2 37 3" xfId="527"/>
    <cellStyle name="20% - Accent2 38" xfId="528"/>
    <cellStyle name="20% - Accent2 38 2" xfId="529"/>
    <cellStyle name="20% - Accent2 38 2 2" xfId="530"/>
    <cellStyle name="20% - Accent2 38 3" xfId="531"/>
    <cellStyle name="20% - Accent2 39" xfId="532"/>
    <cellStyle name="20% - Accent2 39 2" xfId="533"/>
    <cellStyle name="20% - Accent2 39 2 2" xfId="534"/>
    <cellStyle name="20% - Accent2 39 3" xfId="535"/>
    <cellStyle name="20% - Accent2 4" xfId="536"/>
    <cellStyle name="20% - Accent2 4 2" xfId="537"/>
    <cellStyle name="20% - Accent2 4 2 2" xfId="538"/>
    <cellStyle name="20% - Accent2 4 3" xfId="539"/>
    <cellStyle name="20% - Accent2 40" xfId="540"/>
    <cellStyle name="20% - Accent2 40 2" xfId="541"/>
    <cellStyle name="20% - Accent2 40 2 2" xfId="542"/>
    <cellStyle name="20% - Accent2 40 3" xfId="543"/>
    <cellStyle name="20% - Accent2 41" xfId="544"/>
    <cellStyle name="20% - Accent2 41 2" xfId="545"/>
    <cellStyle name="20% - Accent2 41 2 2" xfId="546"/>
    <cellStyle name="20% - Accent2 41 3" xfId="547"/>
    <cellStyle name="20% - Accent2 42" xfId="548"/>
    <cellStyle name="20% - Accent2 42 2" xfId="549"/>
    <cellStyle name="20% - Accent2 42 2 2" xfId="550"/>
    <cellStyle name="20% - Accent2 42 3" xfId="551"/>
    <cellStyle name="20% - Accent2 43" xfId="552"/>
    <cellStyle name="20% - Accent2 43 2" xfId="553"/>
    <cellStyle name="20% - Accent2 43 2 2" xfId="554"/>
    <cellStyle name="20% - Accent2 43 3" xfId="555"/>
    <cellStyle name="20% - Accent2 44" xfId="556"/>
    <cellStyle name="20% - Accent2 44 2" xfId="557"/>
    <cellStyle name="20% - Accent2 44 2 2" xfId="558"/>
    <cellStyle name="20% - Accent2 44 3" xfId="559"/>
    <cellStyle name="20% - Accent2 45" xfId="560"/>
    <cellStyle name="20% - Accent2 45 2" xfId="561"/>
    <cellStyle name="20% - Accent2 45 2 2" xfId="562"/>
    <cellStyle name="20% - Accent2 45 3" xfId="563"/>
    <cellStyle name="20% - Accent2 46" xfId="564"/>
    <cellStyle name="20% - Accent2 46 2" xfId="565"/>
    <cellStyle name="20% - Accent2 46 2 2" xfId="566"/>
    <cellStyle name="20% - Accent2 46 3" xfId="567"/>
    <cellStyle name="20% - Accent2 47" xfId="568"/>
    <cellStyle name="20% - Accent2 47 2" xfId="569"/>
    <cellStyle name="20% - Accent2 47 2 2" xfId="570"/>
    <cellStyle name="20% - Accent2 47 3" xfId="571"/>
    <cellStyle name="20% - Accent2 48" xfId="572"/>
    <cellStyle name="20% - Accent2 48 2" xfId="573"/>
    <cellStyle name="20% - Accent2 48 2 2" xfId="574"/>
    <cellStyle name="20% - Accent2 48 3" xfId="575"/>
    <cellStyle name="20% - Accent2 49" xfId="576"/>
    <cellStyle name="20% - Accent2 49 2" xfId="577"/>
    <cellStyle name="20% - Accent2 49 2 2" xfId="578"/>
    <cellStyle name="20% - Accent2 49 3" xfId="579"/>
    <cellStyle name="20% - Accent2 5" xfId="580"/>
    <cellStyle name="20% - Accent2 5 2" xfId="581"/>
    <cellStyle name="20% - Accent2 5 2 2" xfId="582"/>
    <cellStyle name="20% - Accent2 5 3" xfId="583"/>
    <cellStyle name="20% - Accent2 50" xfId="584"/>
    <cellStyle name="20% - Accent2 50 2" xfId="585"/>
    <cellStyle name="20% - Accent2 50 2 2" xfId="586"/>
    <cellStyle name="20% - Accent2 50 3" xfId="587"/>
    <cellStyle name="20% - Accent2 51" xfId="588"/>
    <cellStyle name="20% - Accent2 51 2" xfId="589"/>
    <cellStyle name="20% - Accent2 51 2 2" xfId="590"/>
    <cellStyle name="20% - Accent2 51 3" xfId="591"/>
    <cellStyle name="20% - Accent2 52" xfId="592"/>
    <cellStyle name="20% - Accent2 52 2" xfId="593"/>
    <cellStyle name="20% - Accent2 52 2 2" xfId="594"/>
    <cellStyle name="20% - Accent2 52 3" xfId="595"/>
    <cellStyle name="20% - Accent2 53" xfId="596"/>
    <cellStyle name="20% - Accent2 53 2" xfId="597"/>
    <cellStyle name="20% - Accent2 53 2 2" xfId="598"/>
    <cellStyle name="20% - Accent2 53 3" xfId="599"/>
    <cellStyle name="20% - Accent2 54" xfId="600"/>
    <cellStyle name="20% - Accent2 54 2" xfId="601"/>
    <cellStyle name="20% - Accent2 54 2 2" xfId="602"/>
    <cellStyle name="20% - Accent2 54 3" xfId="603"/>
    <cellStyle name="20% - Accent2 55" xfId="604"/>
    <cellStyle name="20% - Accent2 55 2" xfId="605"/>
    <cellStyle name="20% - Accent2 55 3" xfId="606"/>
    <cellStyle name="20% - Accent2 56" xfId="607"/>
    <cellStyle name="20% - Accent2 56 2" xfId="608"/>
    <cellStyle name="20% - Accent2 57" xfId="609"/>
    <cellStyle name="20% - Accent2 57 2" xfId="610"/>
    <cellStyle name="20% - Accent2 57 2 2" xfId="611"/>
    <cellStyle name="20% - Accent2 58" xfId="612"/>
    <cellStyle name="20% - Accent2 58 2" xfId="613"/>
    <cellStyle name="20% - Accent2 58 2 2" xfId="614"/>
    <cellStyle name="20% - Accent2 58 3" xfId="615"/>
    <cellStyle name="20% - Accent2 59" xfId="616"/>
    <cellStyle name="20% - Accent2 59 2" xfId="617"/>
    <cellStyle name="20% - Accent2 59 2 2" xfId="618"/>
    <cellStyle name="20% - Accent2 59 3" xfId="619"/>
    <cellStyle name="20% - Accent2 6" xfId="620"/>
    <cellStyle name="20% - Accent2 6 2" xfId="621"/>
    <cellStyle name="20% - Accent2 6 2 2" xfId="622"/>
    <cellStyle name="20% - Accent2 6 3" xfId="623"/>
    <cellStyle name="20% - Accent2 60" xfId="624"/>
    <cellStyle name="20% - Accent2 60 2" xfId="625"/>
    <cellStyle name="20% - Accent2 60 2 2" xfId="626"/>
    <cellStyle name="20% - Accent2 60 3" xfId="627"/>
    <cellStyle name="20% - Accent2 61" xfId="628"/>
    <cellStyle name="20% - Accent2 61 2" xfId="629"/>
    <cellStyle name="20% - Accent2 61 2 2" xfId="630"/>
    <cellStyle name="20% - Accent2 61 3" xfId="631"/>
    <cellStyle name="20% - Accent2 62" xfId="632"/>
    <cellStyle name="20% - Accent2 62 2" xfId="633"/>
    <cellStyle name="20% - Accent2 62 2 2" xfId="634"/>
    <cellStyle name="20% - Accent2 62 3" xfId="635"/>
    <cellStyle name="20% - Accent2 63" xfId="636"/>
    <cellStyle name="20% - Accent2 63 2" xfId="637"/>
    <cellStyle name="20% - Accent2 63 2 2" xfId="638"/>
    <cellStyle name="20% - Accent2 63 3" xfId="639"/>
    <cellStyle name="20% - Accent2 64" xfId="640"/>
    <cellStyle name="20% - Accent2 64 2" xfId="641"/>
    <cellStyle name="20% - Accent2 64 2 2" xfId="642"/>
    <cellStyle name="20% - Accent2 64 3" xfId="643"/>
    <cellStyle name="20% - Accent2 65" xfId="644"/>
    <cellStyle name="20% - Accent2 65 2" xfId="645"/>
    <cellStyle name="20% - Accent2 65 2 2" xfId="646"/>
    <cellStyle name="20% - Accent2 65 3" xfId="647"/>
    <cellStyle name="20% - Accent2 66" xfId="648"/>
    <cellStyle name="20% - Accent2 66 2" xfId="649"/>
    <cellStyle name="20% - Accent2 66 2 2" xfId="650"/>
    <cellStyle name="20% - Accent2 66 3" xfId="651"/>
    <cellStyle name="20% - Accent2 67" xfId="652"/>
    <cellStyle name="20% - Accent2 67 2" xfId="653"/>
    <cellStyle name="20% - Accent2 67 2 2" xfId="654"/>
    <cellStyle name="20% - Accent2 67 3" xfId="655"/>
    <cellStyle name="20% - Accent2 68" xfId="656"/>
    <cellStyle name="20% - Accent2 68 2" xfId="657"/>
    <cellStyle name="20% - Accent2 68 2 2" xfId="658"/>
    <cellStyle name="20% - Accent2 68 3" xfId="659"/>
    <cellStyle name="20% - Accent2 69" xfId="660"/>
    <cellStyle name="20% - Accent2 69 2" xfId="661"/>
    <cellStyle name="20% - Accent2 69 2 2" xfId="662"/>
    <cellStyle name="20% - Accent2 69 3" xfId="663"/>
    <cellStyle name="20% - Accent2 7" xfId="664"/>
    <cellStyle name="20% - Accent2 7 2" xfId="665"/>
    <cellStyle name="20% - Accent2 7 2 2" xfId="666"/>
    <cellStyle name="20% - Accent2 7 3" xfId="667"/>
    <cellStyle name="20% - Accent2 70" xfId="668"/>
    <cellStyle name="20% - Accent2 70 2" xfId="669"/>
    <cellStyle name="20% - Accent2 70 2 2" xfId="670"/>
    <cellStyle name="20% - Accent2 70 3" xfId="671"/>
    <cellStyle name="20% - Accent2 71" xfId="672"/>
    <cellStyle name="20% - Accent2 71 2" xfId="673"/>
    <cellStyle name="20% - Accent2 71 2 2" xfId="674"/>
    <cellStyle name="20% - Accent2 71 3" xfId="675"/>
    <cellStyle name="20% - Accent2 72" xfId="676"/>
    <cellStyle name="20% - Accent2 72 2" xfId="677"/>
    <cellStyle name="20% - Accent2 72 2 2" xfId="678"/>
    <cellStyle name="20% - Accent2 72 3" xfId="679"/>
    <cellStyle name="20% - Accent2 73" xfId="680"/>
    <cellStyle name="20% - Accent2 73 2" xfId="681"/>
    <cellStyle name="20% - Accent2 73 2 2" xfId="682"/>
    <cellStyle name="20% - Accent2 73 3" xfId="683"/>
    <cellStyle name="20% - Accent2 74" xfId="684"/>
    <cellStyle name="20% - Accent2 74 2" xfId="685"/>
    <cellStyle name="20% - Accent2 74 2 2" xfId="686"/>
    <cellStyle name="20% - Accent2 74 3" xfId="687"/>
    <cellStyle name="20% - Accent2 75" xfId="688"/>
    <cellStyle name="20% - Accent2 75 2" xfId="689"/>
    <cellStyle name="20% - Accent2 75 2 2" xfId="690"/>
    <cellStyle name="20% - Accent2 75 3" xfId="691"/>
    <cellStyle name="20% - Accent2 76" xfId="692"/>
    <cellStyle name="20% - Accent2 76 2" xfId="693"/>
    <cellStyle name="20% - Accent2 76 2 2" xfId="694"/>
    <cellStyle name="20% - Accent2 76 3" xfId="695"/>
    <cellStyle name="20% - Accent2 77" xfId="696"/>
    <cellStyle name="20% - Accent2 77 2" xfId="697"/>
    <cellStyle name="20% - Accent2 77 2 2" xfId="698"/>
    <cellStyle name="20% - Accent2 77 3" xfId="699"/>
    <cellStyle name="20% - Accent2 78" xfId="700"/>
    <cellStyle name="20% - Accent2 78 2" xfId="701"/>
    <cellStyle name="20% - Accent2 78 2 2" xfId="702"/>
    <cellStyle name="20% - Accent2 78 3" xfId="703"/>
    <cellStyle name="20% - Accent2 79" xfId="704"/>
    <cellStyle name="20% - Accent2 79 2" xfId="705"/>
    <cellStyle name="20% - Accent2 79 2 2" xfId="706"/>
    <cellStyle name="20% - Accent2 79 3" xfId="707"/>
    <cellStyle name="20% - Accent2 8" xfId="708"/>
    <cellStyle name="20% - Accent2 8 2" xfId="709"/>
    <cellStyle name="20% - Accent2 8 2 2" xfId="710"/>
    <cellStyle name="20% - Accent2 8 3" xfId="711"/>
    <cellStyle name="20% - Accent2 80" xfId="712"/>
    <cellStyle name="20% - Accent2 80 2" xfId="713"/>
    <cellStyle name="20% - Accent2 80 2 2" xfId="714"/>
    <cellStyle name="20% - Accent2 80 3" xfId="715"/>
    <cellStyle name="20% - Accent2 81" xfId="716"/>
    <cellStyle name="20% - Accent2 81 2" xfId="717"/>
    <cellStyle name="20% - Accent2 81 2 2" xfId="718"/>
    <cellStyle name="20% - Accent2 81 3" xfId="719"/>
    <cellStyle name="20% - Accent2 82" xfId="720"/>
    <cellStyle name="20% - Accent2 82 2" xfId="721"/>
    <cellStyle name="20% - Accent2 83" xfId="722"/>
    <cellStyle name="20% - Accent2 83 2" xfId="723"/>
    <cellStyle name="20% - Accent2 84" xfId="724"/>
    <cellStyle name="20% - Accent2 84 2" xfId="725"/>
    <cellStyle name="20% - Accent2 85" xfId="726"/>
    <cellStyle name="20% - Accent2 85 2" xfId="727"/>
    <cellStyle name="20% - Accent2 86" xfId="728"/>
    <cellStyle name="20% - Accent2 86 2" xfId="729"/>
    <cellStyle name="20% - Accent2 87" xfId="730"/>
    <cellStyle name="20% - Accent2 87 2" xfId="731"/>
    <cellStyle name="20% - Accent2 88" xfId="732"/>
    <cellStyle name="20% - Accent2 89" xfId="733"/>
    <cellStyle name="20% - Accent2 9" xfId="734"/>
    <cellStyle name="20% - Accent2 9 2" xfId="735"/>
    <cellStyle name="20% - Accent2 9 2 2" xfId="736"/>
    <cellStyle name="20% - Accent2 9 3" xfId="737"/>
    <cellStyle name="20% - Accent3 10" xfId="738"/>
    <cellStyle name="20% - Accent3 10 2" xfId="739"/>
    <cellStyle name="20% - Accent3 10 2 2" xfId="740"/>
    <cellStyle name="20% - Accent3 10 3" xfId="741"/>
    <cellStyle name="20% - Accent3 11" xfId="742"/>
    <cellStyle name="20% - Accent3 11 2" xfId="743"/>
    <cellStyle name="20% - Accent3 11 2 2" xfId="744"/>
    <cellStyle name="20% - Accent3 11 3" xfId="745"/>
    <cellStyle name="20% - Accent3 12" xfId="746"/>
    <cellStyle name="20% - Accent3 12 2" xfId="747"/>
    <cellStyle name="20% - Accent3 12 2 2" xfId="748"/>
    <cellStyle name="20% - Accent3 12 3" xfId="749"/>
    <cellStyle name="20% - Accent3 13" xfId="750"/>
    <cellStyle name="20% - Accent3 13 2" xfId="751"/>
    <cellStyle name="20% - Accent3 13 2 2" xfId="752"/>
    <cellStyle name="20% - Accent3 13 3" xfId="753"/>
    <cellStyle name="20% - Accent3 14" xfId="754"/>
    <cellStyle name="20% - Accent3 14 2" xfId="755"/>
    <cellStyle name="20% - Accent3 14 2 2" xfId="756"/>
    <cellStyle name="20% - Accent3 14 3" xfId="757"/>
    <cellStyle name="20% - Accent3 15" xfId="758"/>
    <cellStyle name="20% - Accent3 15 2" xfId="759"/>
    <cellStyle name="20% - Accent3 15 2 2" xfId="760"/>
    <cellStyle name="20% - Accent3 15 3" xfId="761"/>
    <cellStyle name="20% - Accent3 16" xfId="762"/>
    <cellStyle name="20% - Accent3 16 2" xfId="763"/>
    <cellStyle name="20% - Accent3 16 2 2" xfId="764"/>
    <cellStyle name="20% - Accent3 16 3" xfId="765"/>
    <cellStyle name="20% - Accent3 17" xfId="766"/>
    <cellStyle name="20% - Accent3 17 2" xfId="767"/>
    <cellStyle name="20% - Accent3 17 2 2" xfId="768"/>
    <cellStyle name="20% - Accent3 17 3" xfId="769"/>
    <cellStyle name="20% - Accent3 18" xfId="770"/>
    <cellStyle name="20% - Accent3 18 2" xfId="771"/>
    <cellStyle name="20% - Accent3 18 2 2" xfId="772"/>
    <cellStyle name="20% - Accent3 18 3" xfId="773"/>
    <cellStyle name="20% - Accent3 19" xfId="774"/>
    <cellStyle name="20% - Accent3 19 2" xfId="775"/>
    <cellStyle name="20% - Accent3 19 2 2" xfId="776"/>
    <cellStyle name="20% - Accent3 19 3" xfId="777"/>
    <cellStyle name="20% - Accent3 2" xfId="778"/>
    <cellStyle name="20% - Accent3 2 2" xfId="779"/>
    <cellStyle name="20% - Accent3 2 2 2" xfId="780"/>
    <cellStyle name="20% - Accent3 2 3" xfId="781"/>
    <cellStyle name="20% - Accent3 20" xfId="782"/>
    <cellStyle name="20% - Accent3 20 2" xfId="783"/>
    <cellStyle name="20% - Accent3 20 2 2" xfId="784"/>
    <cellStyle name="20% - Accent3 20 3" xfId="785"/>
    <cellStyle name="20% - Accent3 21" xfId="786"/>
    <cellStyle name="20% - Accent3 21 2" xfId="787"/>
    <cellStyle name="20% - Accent3 21 2 2" xfId="788"/>
    <cellStyle name="20% - Accent3 21 3" xfId="789"/>
    <cellStyle name="20% - Accent3 22" xfId="790"/>
    <cellStyle name="20% - Accent3 22 2" xfId="791"/>
    <cellStyle name="20% - Accent3 22 2 2" xfId="792"/>
    <cellStyle name="20% - Accent3 22 3" xfId="793"/>
    <cellStyle name="20% - Accent3 23" xfId="794"/>
    <cellStyle name="20% - Accent3 23 2" xfId="795"/>
    <cellStyle name="20% - Accent3 23 2 2" xfId="796"/>
    <cellStyle name="20% - Accent3 23 3" xfId="797"/>
    <cellStyle name="20% - Accent3 24" xfId="798"/>
    <cellStyle name="20% - Accent3 24 2" xfId="799"/>
    <cellStyle name="20% - Accent3 24 2 2" xfId="800"/>
    <cellStyle name="20% - Accent3 24 3" xfId="801"/>
    <cellStyle name="20% - Accent3 25" xfId="802"/>
    <cellStyle name="20% - Accent3 25 2" xfId="803"/>
    <cellStyle name="20% - Accent3 25 2 2" xfId="804"/>
    <cellStyle name="20% - Accent3 25 3" xfId="805"/>
    <cellStyle name="20% - Accent3 26" xfId="806"/>
    <cellStyle name="20% - Accent3 26 2" xfId="807"/>
    <cellStyle name="20% - Accent3 26 2 2" xfId="808"/>
    <cellStyle name="20% - Accent3 26 3" xfId="809"/>
    <cellStyle name="20% - Accent3 27" xfId="810"/>
    <cellStyle name="20% - Accent3 27 2" xfId="811"/>
    <cellStyle name="20% - Accent3 27 2 2" xfId="812"/>
    <cellStyle name="20% - Accent3 27 3" xfId="813"/>
    <cellStyle name="20% - Accent3 28" xfId="814"/>
    <cellStyle name="20% - Accent3 28 2" xfId="815"/>
    <cellStyle name="20% - Accent3 28 2 2" xfId="816"/>
    <cellStyle name="20% - Accent3 28 3" xfId="817"/>
    <cellStyle name="20% - Accent3 29" xfId="818"/>
    <cellStyle name="20% - Accent3 29 2" xfId="819"/>
    <cellStyle name="20% - Accent3 29 2 2" xfId="820"/>
    <cellStyle name="20% - Accent3 29 3" xfId="821"/>
    <cellStyle name="20% - Accent3 3" xfId="822"/>
    <cellStyle name="20% - Accent3 3 2" xfId="823"/>
    <cellStyle name="20% - Accent3 3 2 2" xfId="824"/>
    <cellStyle name="20% - Accent3 3 3" xfId="825"/>
    <cellStyle name="20% - Accent3 30" xfId="826"/>
    <cellStyle name="20% - Accent3 30 2" xfId="827"/>
    <cellStyle name="20% - Accent3 30 2 2" xfId="828"/>
    <cellStyle name="20% - Accent3 30 3" xfId="829"/>
    <cellStyle name="20% - Accent3 31" xfId="830"/>
    <cellStyle name="20% - Accent3 31 2" xfId="831"/>
    <cellStyle name="20% - Accent3 31 2 2" xfId="832"/>
    <cellStyle name="20% - Accent3 31 3" xfId="833"/>
    <cellStyle name="20% - Accent3 32" xfId="834"/>
    <cellStyle name="20% - Accent3 32 2" xfId="835"/>
    <cellStyle name="20% - Accent3 32 2 2" xfId="836"/>
    <cellStyle name="20% - Accent3 32 3" xfId="837"/>
    <cellStyle name="20% - Accent3 33" xfId="838"/>
    <cellStyle name="20% - Accent3 33 2" xfId="839"/>
    <cellStyle name="20% - Accent3 33 2 2" xfId="840"/>
    <cellStyle name="20% - Accent3 33 3" xfId="841"/>
    <cellStyle name="20% - Accent3 34" xfId="842"/>
    <cellStyle name="20% - Accent3 34 2" xfId="843"/>
    <cellStyle name="20% - Accent3 34 2 2" xfId="844"/>
    <cellStyle name="20% - Accent3 34 3" xfId="845"/>
    <cellStyle name="20% - Accent3 35" xfId="846"/>
    <cellStyle name="20% - Accent3 35 2" xfId="847"/>
    <cellStyle name="20% - Accent3 35 2 2" xfId="848"/>
    <cellStyle name="20% - Accent3 35 3" xfId="849"/>
    <cellStyle name="20% - Accent3 36" xfId="850"/>
    <cellStyle name="20% - Accent3 36 2" xfId="851"/>
    <cellStyle name="20% - Accent3 36 2 2" xfId="852"/>
    <cellStyle name="20% - Accent3 36 3" xfId="853"/>
    <cellStyle name="20% - Accent3 37" xfId="854"/>
    <cellStyle name="20% - Accent3 37 2" xfId="855"/>
    <cellStyle name="20% - Accent3 37 2 2" xfId="856"/>
    <cellStyle name="20% - Accent3 37 3" xfId="857"/>
    <cellStyle name="20% - Accent3 38" xfId="858"/>
    <cellStyle name="20% - Accent3 38 2" xfId="859"/>
    <cellStyle name="20% - Accent3 38 2 2" xfId="860"/>
    <cellStyle name="20% - Accent3 38 3" xfId="861"/>
    <cellStyle name="20% - Accent3 39" xfId="862"/>
    <cellStyle name="20% - Accent3 39 2" xfId="863"/>
    <cellStyle name="20% - Accent3 39 2 2" xfId="864"/>
    <cellStyle name="20% - Accent3 39 3" xfId="865"/>
    <cellStyle name="20% - Accent3 4" xfId="866"/>
    <cellStyle name="20% - Accent3 4 2" xfId="867"/>
    <cellStyle name="20% - Accent3 4 2 2" xfId="868"/>
    <cellStyle name="20% - Accent3 4 3" xfId="869"/>
    <cellStyle name="20% - Accent3 40" xfId="870"/>
    <cellStyle name="20% - Accent3 40 2" xfId="871"/>
    <cellStyle name="20% - Accent3 40 2 2" xfId="872"/>
    <cellStyle name="20% - Accent3 40 3" xfId="873"/>
    <cellStyle name="20% - Accent3 41" xfId="874"/>
    <cellStyle name="20% - Accent3 41 2" xfId="875"/>
    <cellStyle name="20% - Accent3 41 2 2" xfId="876"/>
    <cellStyle name="20% - Accent3 41 3" xfId="877"/>
    <cellStyle name="20% - Accent3 42" xfId="878"/>
    <cellStyle name="20% - Accent3 42 2" xfId="879"/>
    <cellStyle name="20% - Accent3 42 2 2" xfId="880"/>
    <cellStyle name="20% - Accent3 42 3" xfId="881"/>
    <cellStyle name="20% - Accent3 43" xfId="882"/>
    <cellStyle name="20% - Accent3 43 2" xfId="883"/>
    <cellStyle name="20% - Accent3 43 2 2" xfId="884"/>
    <cellStyle name="20% - Accent3 43 3" xfId="885"/>
    <cellStyle name="20% - Accent3 44" xfId="886"/>
    <cellStyle name="20% - Accent3 44 2" xfId="887"/>
    <cellStyle name="20% - Accent3 44 2 2" xfId="888"/>
    <cellStyle name="20% - Accent3 44 3" xfId="889"/>
    <cellStyle name="20% - Accent3 45" xfId="890"/>
    <cellStyle name="20% - Accent3 45 2" xfId="891"/>
    <cellStyle name="20% - Accent3 45 2 2" xfId="892"/>
    <cellStyle name="20% - Accent3 45 3" xfId="893"/>
    <cellStyle name="20% - Accent3 46" xfId="894"/>
    <cellStyle name="20% - Accent3 46 2" xfId="895"/>
    <cellStyle name="20% - Accent3 46 2 2" xfId="896"/>
    <cellStyle name="20% - Accent3 46 3" xfId="897"/>
    <cellStyle name="20% - Accent3 47" xfId="898"/>
    <cellStyle name="20% - Accent3 47 2" xfId="899"/>
    <cellStyle name="20% - Accent3 47 2 2" xfId="900"/>
    <cellStyle name="20% - Accent3 47 3" xfId="901"/>
    <cellStyle name="20% - Accent3 48" xfId="902"/>
    <cellStyle name="20% - Accent3 48 2" xfId="903"/>
    <cellStyle name="20% - Accent3 48 2 2" xfId="904"/>
    <cellStyle name="20% - Accent3 48 3" xfId="905"/>
    <cellStyle name="20% - Accent3 49" xfId="906"/>
    <cellStyle name="20% - Accent3 49 2" xfId="907"/>
    <cellStyle name="20% - Accent3 49 2 2" xfId="908"/>
    <cellStyle name="20% - Accent3 49 3" xfId="909"/>
    <cellStyle name="20% - Accent3 5" xfId="910"/>
    <cellStyle name="20% - Accent3 5 2" xfId="911"/>
    <cellStyle name="20% - Accent3 5 2 2" xfId="912"/>
    <cellStyle name="20% - Accent3 5 3" xfId="913"/>
    <cellStyle name="20% - Accent3 50" xfId="914"/>
    <cellStyle name="20% - Accent3 50 2" xfId="915"/>
    <cellStyle name="20% - Accent3 50 2 2" xfId="916"/>
    <cellStyle name="20% - Accent3 50 3" xfId="917"/>
    <cellStyle name="20% - Accent3 51" xfId="918"/>
    <cellStyle name="20% - Accent3 51 2" xfId="919"/>
    <cellStyle name="20% - Accent3 51 2 2" xfId="920"/>
    <cellStyle name="20% - Accent3 51 3" xfId="921"/>
    <cellStyle name="20% - Accent3 52" xfId="922"/>
    <cellStyle name="20% - Accent3 52 2" xfId="923"/>
    <cellStyle name="20% - Accent3 52 2 2" xfId="924"/>
    <cellStyle name="20% - Accent3 52 3" xfId="925"/>
    <cellStyle name="20% - Accent3 53" xfId="926"/>
    <cellStyle name="20% - Accent3 53 2" xfId="927"/>
    <cellStyle name="20% - Accent3 53 2 2" xfId="928"/>
    <cellStyle name="20% - Accent3 53 3" xfId="929"/>
    <cellStyle name="20% - Accent3 54" xfId="930"/>
    <cellStyle name="20% - Accent3 54 2" xfId="931"/>
    <cellStyle name="20% - Accent3 54 2 2" xfId="932"/>
    <cellStyle name="20% - Accent3 54 3" xfId="933"/>
    <cellStyle name="20% - Accent3 55" xfId="934"/>
    <cellStyle name="20% - Accent3 55 2" xfId="935"/>
    <cellStyle name="20% - Accent3 55 3" xfId="936"/>
    <cellStyle name="20% - Accent3 56" xfId="937"/>
    <cellStyle name="20% - Accent3 56 2" xfId="938"/>
    <cellStyle name="20% - Accent3 57" xfId="939"/>
    <cellStyle name="20% - Accent3 57 2" xfId="940"/>
    <cellStyle name="20% - Accent3 57 2 2" xfId="941"/>
    <cellStyle name="20% - Accent3 58" xfId="942"/>
    <cellStyle name="20% - Accent3 58 2" xfId="943"/>
    <cellStyle name="20% - Accent3 58 2 2" xfId="944"/>
    <cellStyle name="20% - Accent3 58 3" xfId="945"/>
    <cellStyle name="20% - Accent3 59" xfId="946"/>
    <cellStyle name="20% - Accent3 59 2" xfId="947"/>
    <cellStyle name="20% - Accent3 59 2 2" xfId="948"/>
    <cellStyle name="20% - Accent3 59 3" xfId="949"/>
    <cellStyle name="20% - Accent3 6" xfId="950"/>
    <cellStyle name="20% - Accent3 6 2" xfId="951"/>
    <cellStyle name="20% - Accent3 6 2 2" xfId="952"/>
    <cellStyle name="20% - Accent3 6 3" xfId="953"/>
    <cellStyle name="20% - Accent3 60" xfId="954"/>
    <cellStyle name="20% - Accent3 60 2" xfId="955"/>
    <cellStyle name="20% - Accent3 60 2 2" xfId="956"/>
    <cellStyle name="20% - Accent3 60 3" xfId="957"/>
    <cellStyle name="20% - Accent3 61" xfId="958"/>
    <cellStyle name="20% - Accent3 61 2" xfId="959"/>
    <cellStyle name="20% - Accent3 61 2 2" xfId="960"/>
    <cellStyle name="20% - Accent3 61 3" xfId="961"/>
    <cellStyle name="20% - Accent3 62" xfId="962"/>
    <cellStyle name="20% - Accent3 62 2" xfId="963"/>
    <cellStyle name="20% - Accent3 62 2 2" xfId="964"/>
    <cellStyle name="20% - Accent3 62 3" xfId="965"/>
    <cellStyle name="20% - Accent3 63" xfId="966"/>
    <cellStyle name="20% - Accent3 63 2" xfId="967"/>
    <cellStyle name="20% - Accent3 63 2 2" xfId="968"/>
    <cellStyle name="20% - Accent3 63 3" xfId="969"/>
    <cellStyle name="20% - Accent3 64" xfId="970"/>
    <cellStyle name="20% - Accent3 64 2" xfId="971"/>
    <cellStyle name="20% - Accent3 64 2 2" xfId="972"/>
    <cellStyle name="20% - Accent3 64 3" xfId="973"/>
    <cellStyle name="20% - Accent3 65" xfId="974"/>
    <cellStyle name="20% - Accent3 65 2" xfId="975"/>
    <cellStyle name="20% - Accent3 65 2 2" xfId="976"/>
    <cellStyle name="20% - Accent3 65 3" xfId="977"/>
    <cellStyle name="20% - Accent3 66" xfId="978"/>
    <cellStyle name="20% - Accent3 66 2" xfId="979"/>
    <cellStyle name="20% - Accent3 66 2 2" xfId="980"/>
    <cellStyle name="20% - Accent3 66 3" xfId="981"/>
    <cellStyle name="20% - Accent3 67" xfId="982"/>
    <cellStyle name="20% - Accent3 67 2" xfId="983"/>
    <cellStyle name="20% - Accent3 67 2 2" xfId="984"/>
    <cellStyle name="20% - Accent3 67 3" xfId="985"/>
    <cellStyle name="20% - Accent3 68" xfId="986"/>
    <cellStyle name="20% - Accent3 68 2" xfId="987"/>
    <cellStyle name="20% - Accent3 68 2 2" xfId="988"/>
    <cellStyle name="20% - Accent3 68 3" xfId="989"/>
    <cellStyle name="20% - Accent3 69" xfId="990"/>
    <cellStyle name="20% - Accent3 69 2" xfId="991"/>
    <cellStyle name="20% - Accent3 69 2 2" xfId="992"/>
    <cellStyle name="20% - Accent3 69 3" xfId="993"/>
    <cellStyle name="20% - Accent3 7" xfId="994"/>
    <cellStyle name="20% - Accent3 7 2" xfId="995"/>
    <cellStyle name="20% - Accent3 7 2 2" xfId="996"/>
    <cellStyle name="20% - Accent3 7 3" xfId="997"/>
    <cellStyle name="20% - Accent3 70" xfId="998"/>
    <cellStyle name="20% - Accent3 70 2" xfId="999"/>
    <cellStyle name="20% - Accent3 70 2 2" xfId="1000"/>
    <cellStyle name="20% - Accent3 70 3" xfId="1001"/>
    <cellStyle name="20% - Accent3 71" xfId="1002"/>
    <cellStyle name="20% - Accent3 71 2" xfId="1003"/>
    <cellStyle name="20% - Accent3 71 2 2" xfId="1004"/>
    <cellStyle name="20% - Accent3 71 3" xfId="1005"/>
    <cellStyle name="20% - Accent3 72" xfId="1006"/>
    <cellStyle name="20% - Accent3 72 2" xfId="1007"/>
    <cellStyle name="20% - Accent3 72 2 2" xfId="1008"/>
    <cellStyle name="20% - Accent3 72 3" xfId="1009"/>
    <cellStyle name="20% - Accent3 73" xfId="1010"/>
    <cellStyle name="20% - Accent3 73 2" xfId="1011"/>
    <cellStyle name="20% - Accent3 73 2 2" xfId="1012"/>
    <cellStyle name="20% - Accent3 73 3" xfId="1013"/>
    <cellStyle name="20% - Accent3 74" xfId="1014"/>
    <cellStyle name="20% - Accent3 74 2" xfId="1015"/>
    <cellStyle name="20% - Accent3 74 2 2" xfId="1016"/>
    <cellStyle name="20% - Accent3 74 3" xfId="1017"/>
    <cellStyle name="20% - Accent3 75" xfId="1018"/>
    <cellStyle name="20% - Accent3 75 2" xfId="1019"/>
    <cellStyle name="20% - Accent3 75 2 2" xfId="1020"/>
    <cellStyle name="20% - Accent3 75 3" xfId="1021"/>
    <cellStyle name="20% - Accent3 76" xfId="1022"/>
    <cellStyle name="20% - Accent3 76 2" xfId="1023"/>
    <cellStyle name="20% - Accent3 76 2 2" xfId="1024"/>
    <cellStyle name="20% - Accent3 76 3" xfId="1025"/>
    <cellStyle name="20% - Accent3 77" xfId="1026"/>
    <cellStyle name="20% - Accent3 77 2" xfId="1027"/>
    <cellStyle name="20% - Accent3 77 2 2" xfId="1028"/>
    <cellStyle name="20% - Accent3 77 3" xfId="1029"/>
    <cellStyle name="20% - Accent3 78" xfId="1030"/>
    <cellStyle name="20% - Accent3 78 2" xfId="1031"/>
    <cellStyle name="20% - Accent3 78 2 2" xfId="1032"/>
    <cellStyle name="20% - Accent3 78 3" xfId="1033"/>
    <cellStyle name="20% - Accent3 79" xfId="1034"/>
    <cellStyle name="20% - Accent3 79 2" xfId="1035"/>
    <cellStyle name="20% - Accent3 79 2 2" xfId="1036"/>
    <cellStyle name="20% - Accent3 79 3" xfId="1037"/>
    <cellStyle name="20% - Accent3 8" xfId="1038"/>
    <cellStyle name="20% - Accent3 8 2" xfId="1039"/>
    <cellStyle name="20% - Accent3 8 2 2" xfId="1040"/>
    <cellStyle name="20% - Accent3 8 3" xfId="1041"/>
    <cellStyle name="20% - Accent3 80" xfId="1042"/>
    <cellStyle name="20% - Accent3 80 2" xfId="1043"/>
    <cellStyle name="20% - Accent3 80 2 2" xfId="1044"/>
    <cellStyle name="20% - Accent3 80 3" xfId="1045"/>
    <cellStyle name="20% - Accent3 81" xfId="1046"/>
    <cellStyle name="20% - Accent3 81 2" xfId="1047"/>
    <cellStyle name="20% - Accent3 81 2 2" xfId="1048"/>
    <cellStyle name="20% - Accent3 81 3" xfId="1049"/>
    <cellStyle name="20% - Accent3 82" xfId="1050"/>
    <cellStyle name="20% - Accent3 82 2" xfId="1051"/>
    <cellStyle name="20% - Accent3 83" xfId="1052"/>
    <cellStyle name="20% - Accent3 83 2" xfId="1053"/>
    <cellStyle name="20% - Accent3 84" xfId="1054"/>
    <cellStyle name="20% - Accent3 84 2" xfId="1055"/>
    <cellStyle name="20% - Accent3 85" xfId="1056"/>
    <cellStyle name="20% - Accent3 85 2" xfId="1057"/>
    <cellStyle name="20% - Accent3 86" xfId="1058"/>
    <cellStyle name="20% - Accent3 86 2" xfId="1059"/>
    <cellStyle name="20% - Accent3 87" xfId="1060"/>
    <cellStyle name="20% - Accent3 87 2" xfId="1061"/>
    <cellStyle name="20% - Accent3 88" xfId="1062"/>
    <cellStyle name="20% - Accent3 89" xfId="1063"/>
    <cellStyle name="20% - Accent3 9" xfId="1064"/>
    <cellStyle name="20% - Accent3 9 2" xfId="1065"/>
    <cellStyle name="20% - Accent3 9 2 2" xfId="1066"/>
    <cellStyle name="20% - Accent3 9 3" xfId="1067"/>
    <cellStyle name="20% - Accent4 10" xfId="1068"/>
    <cellStyle name="20% - Accent4 10 2" xfId="1069"/>
    <cellStyle name="20% - Accent4 10 2 2" xfId="1070"/>
    <cellStyle name="20% - Accent4 10 3" xfId="1071"/>
    <cellStyle name="20% - Accent4 11" xfId="1072"/>
    <cellStyle name="20% - Accent4 11 2" xfId="1073"/>
    <cellStyle name="20% - Accent4 11 2 2" xfId="1074"/>
    <cellStyle name="20% - Accent4 11 3" xfId="1075"/>
    <cellStyle name="20% - Accent4 12" xfId="1076"/>
    <cellStyle name="20% - Accent4 12 2" xfId="1077"/>
    <cellStyle name="20% - Accent4 12 2 2" xfId="1078"/>
    <cellStyle name="20% - Accent4 12 3" xfId="1079"/>
    <cellStyle name="20% - Accent4 13" xfId="1080"/>
    <cellStyle name="20% - Accent4 13 2" xfId="1081"/>
    <cellStyle name="20% - Accent4 13 2 2" xfId="1082"/>
    <cellStyle name="20% - Accent4 13 3" xfId="1083"/>
    <cellStyle name="20% - Accent4 14" xfId="1084"/>
    <cellStyle name="20% - Accent4 14 2" xfId="1085"/>
    <cellStyle name="20% - Accent4 14 2 2" xfId="1086"/>
    <cellStyle name="20% - Accent4 14 3" xfId="1087"/>
    <cellStyle name="20% - Accent4 15" xfId="1088"/>
    <cellStyle name="20% - Accent4 15 2" xfId="1089"/>
    <cellStyle name="20% - Accent4 15 2 2" xfId="1090"/>
    <cellStyle name="20% - Accent4 15 3" xfId="1091"/>
    <cellStyle name="20% - Accent4 16" xfId="1092"/>
    <cellStyle name="20% - Accent4 16 2" xfId="1093"/>
    <cellStyle name="20% - Accent4 16 2 2" xfId="1094"/>
    <cellStyle name="20% - Accent4 16 3" xfId="1095"/>
    <cellStyle name="20% - Accent4 17" xfId="1096"/>
    <cellStyle name="20% - Accent4 17 2" xfId="1097"/>
    <cellStyle name="20% - Accent4 17 2 2" xfId="1098"/>
    <cellStyle name="20% - Accent4 17 3" xfId="1099"/>
    <cellStyle name="20% - Accent4 18" xfId="1100"/>
    <cellStyle name="20% - Accent4 18 2" xfId="1101"/>
    <cellStyle name="20% - Accent4 18 2 2" xfId="1102"/>
    <cellStyle name="20% - Accent4 18 3" xfId="1103"/>
    <cellStyle name="20% - Accent4 19" xfId="1104"/>
    <cellStyle name="20% - Accent4 19 2" xfId="1105"/>
    <cellStyle name="20% - Accent4 19 2 2" xfId="1106"/>
    <cellStyle name="20% - Accent4 19 3" xfId="1107"/>
    <cellStyle name="20% - Accent4 2" xfId="1108"/>
    <cellStyle name="20% - Accent4 2 2" xfId="1109"/>
    <cellStyle name="20% - Accent4 2 2 2" xfId="1110"/>
    <cellStyle name="20% - Accent4 2 3" xfId="1111"/>
    <cellStyle name="20% - Accent4 20" xfId="1112"/>
    <cellStyle name="20% - Accent4 20 2" xfId="1113"/>
    <cellStyle name="20% - Accent4 20 2 2" xfId="1114"/>
    <cellStyle name="20% - Accent4 20 3" xfId="1115"/>
    <cellStyle name="20% - Accent4 21" xfId="1116"/>
    <cellStyle name="20% - Accent4 21 2" xfId="1117"/>
    <cellStyle name="20% - Accent4 21 2 2" xfId="1118"/>
    <cellStyle name="20% - Accent4 21 3" xfId="1119"/>
    <cellStyle name="20% - Accent4 22" xfId="1120"/>
    <cellStyle name="20% - Accent4 22 2" xfId="1121"/>
    <cellStyle name="20% - Accent4 22 2 2" xfId="1122"/>
    <cellStyle name="20% - Accent4 22 3" xfId="1123"/>
    <cellStyle name="20% - Accent4 23" xfId="1124"/>
    <cellStyle name="20% - Accent4 23 2" xfId="1125"/>
    <cellStyle name="20% - Accent4 23 2 2" xfId="1126"/>
    <cellStyle name="20% - Accent4 23 3" xfId="1127"/>
    <cellStyle name="20% - Accent4 24" xfId="1128"/>
    <cellStyle name="20% - Accent4 24 2" xfId="1129"/>
    <cellStyle name="20% - Accent4 24 2 2" xfId="1130"/>
    <cellStyle name="20% - Accent4 24 3" xfId="1131"/>
    <cellStyle name="20% - Accent4 25" xfId="1132"/>
    <cellStyle name="20% - Accent4 25 2" xfId="1133"/>
    <cellStyle name="20% - Accent4 25 2 2" xfId="1134"/>
    <cellStyle name="20% - Accent4 25 3" xfId="1135"/>
    <cellStyle name="20% - Accent4 26" xfId="1136"/>
    <cellStyle name="20% - Accent4 26 2" xfId="1137"/>
    <cellStyle name="20% - Accent4 26 2 2" xfId="1138"/>
    <cellStyle name="20% - Accent4 26 3" xfId="1139"/>
    <cellStyle name="20% - Accent4 27" xfId="1140"/>
    <cellStyle name="20% - Accent4 27 2" xfId="1141"/>
    <cellStyle name="20% - Accent4 27 2 2" xfId="1142"/>
    <cellStyle name="20% - Accent4 27 3" xfId="1143"/>
    <cellStyle name="20% - Accent4 28" xfId="1144"/>
    <cellStyle name="20% - Accent4 28 2" xfId="1145"/>
    <cellStyle name="20% - Accent4 28 2 2" xfId="1146"/>
    <cellStyle name="20% - Accent4 28 3" xfId="1147"/>
    <cellStyle name="20% - Accent4 29" xfId="1148"/>
    <cellStyle name="20% - Accent4 29 2" xfId="1149"/>
    <cellStyle name="20% - Accent4 29 2 2" xfId="1150"/>
    <cellStyle name="20% - Accent4 29 3" xfId="1151"/>
    <cellStyle name="20% - Accent4 3" xfId="1152"/>
    <cellStyle name="20% - Accent4 3 2" xfId="1153"/>
    <cellStyle name="20% - Accent4 3 2 2" xfId="1154"/>
    <cellStyle name="20% - Accent4 3 3" xfId="1155"/>
    <cellStyle name="20% - Accent4 30" xfId="1156"/>
    <cellStyle name="20% - Accent4 30 2" xfId="1157"/>
    <cellStyle name="20% - Accent4 30 2 2" xfId="1158"/>
    <cellStyle name="20% - Accent4 30 3" xfId="1159"/>
    <cellStyle name="20% - Accent4 31" xfId="1160"/>
    <cellStyle name="20% - Accent4 31 2" xfId="1161"/>
    <cellStyle name="20% - Accent4 31 2 2" xfId="1162"/>
    <cellStyle name="20% - Accent4 31 3" xfId="1163"/>
    <cellStyle name="20% - Accent4 32" xfId="1164"/>
    <cellStyle name="20% - Accent4 32 2" xfId="1165"/>
    <cellStyle name="20% - Accent4 32 2 2" xfId="1166"/>
    <cellStyle name="20% - Accent4 32 3" xfId="1167"/>
    <cellStyle name="20% - Accent4 33" xfId="1168"/>
    <cellStyle name="20% - Accent4 33 2" xfId="1169"/>
    <cellStyle name="20% - Accent4 33 2 2" xfId="1170"/>
    <cellStyle name="20% - Accent4 33 3" xfId="1171"/>
    <cellStyle name="20% - Accent4 34" xfId="1172"/>
    <cellStyle name="20% - Accent4 34 2" xfId="1173"/>
    <cellStyle name="20% - Accent4 34 2 2" xfId="1174"/>
    <cellStyle name="20% - Accent4 34 3" xfId="1175"/>
    <cellStyle name="20% - Accent4 35" xfId="1176"/>
    <cellStyle name="20% - Accent4 35 2" xfId="1177"/>
    <cellStyle name="20% - Accent4 35 2 2" xfId="1178"/>
    <cellStyle name="20% - Accent4 35 3" xfId="1179"/>
    <cellStyle name="20% - Accent4 36" xfId="1180"/>
    <cellStyle name="20% - Accent4 36 2" xfId="1181"/>
    <cellStyle name="20% - Accent4 36 2 2" xfId="1182"/>
    <cellStyle name="20% - Accent4 36 3" xfId="1183"/>
    <cellStyle name="20% - Accent4 37" xfId="1184"/>
    <cellStyle name="20% - Accent4 37 2" xfId="1185"/>
    <cellStyle name="20% - Accent4 37 2 2" xfId="1186"/>
    <cellStyle name="20% - Accent4 37 3" xfId="1187"/>
    <cellStyle name="20% - Accent4 38" xfId="1188"/>
    <cellStyle name="20% - Accent4 38 2" xfId="1189"/>
    <cellStyle name="20% - Accent4 38 2 2" xfId="1190"/>
    <cellStyle name="20% - Accent4 38 3" xfId="1191"/>
    <cellStyle name="20% - Accent4 39" xfId="1192"/>
    <cellStyle name="20% - Accent4 39 2" xfId="1193"/>
    <cellStyle name="20% - Accent4 39 2 2" xfId="1194"/>
    <cellStyle name="20% - Accent4 39 3" xfId="1195"/>
    <cellStyle name="20% - Accent4 4" xfId="1196"/>
    <cellStyle name="20% - Accent4 4 2" xfId="1197"/>
    <cellStyle name="20% - Accent4 4 2 2" xfId="1198"/>
    <cellStyle name="20% - Accent4 4 3" xfId="1199"/>
    <cellStyle name="20% - Accent4 40" xfId="1200"/>
    <cellStyle name="20% - Accent4 40 2" xfId="1201"/>
    <cellStyle name="20% - Accent4 40 2 2" xfId="1202"/>
    <cellStyle name="20% - Accent4 40 3" xfId="1203"/>
    <cellStyle name="20% - Accent4 41" xfId="1204"/>
    <cellStyle name="20% - Accent4 41 2" xfId="1205"/>
    <cellStyle name="20% - Accent4 41 2 2" xfId="1206"/>
    <cellStyle name="20% - Accent4 41 3" xfId="1207"/>
    <cellStyle name="20% - Accent4 42" xfId="1208"/>
    <cellStyle name="20% - Accent4 42 2" xfId="1209"/>
    <cellStyle name="20% - Accent4 42 2 2" xfId="1210"/>
    <cellStyle name="20% - Accent4 42 3" xfId="1211"/>
    <cellStyle name="20% - Accent4 43" xfId="1212"/>
    <cellStyle name="20% - Accent4 43 2" xfId="1213"/>
    <cellStyle name="20% - Accent4 43 2 2" xfId="1214"/>
    <cellStyle name="20% - Accent4 43 3" xfId="1215"/>
    <cellStyle name="20% - Accent4 44" xfId="1216"/>
    <cellStyle name="20% - Accent4 44 2" xfId="1217"/>
    <cellStyle name="20% - Accent4 44 2 2" xfId="1218"/>
    <cellStyle name="20% - Accent4 44 3" xfId="1219"/>
    <cellStyle name="20% - Accent4 45" xfId="1220"/>
    <cellStyle name="20% - Accent4 45 2" xfId="1221"/>
    <cellStyle name="20% - Accent4 45 2 2" xfId="1222"/>
    <cellStyle name="20% - Accent4 45 3" xfId="1223"/>
    <cellStyle name="20% - Accent4 46" xfId="1224"/>
    <cellStyle name="20% - Accent4 46 2" xfId="1225"/>
    <cellStyle name="20% - Accent4 46 2 2" xfId="1226"/>
    <cellStyle name="20% - Accent4 46 3" xfId="1227"/>
    <cellStyle name="20% - Accent4 47" xfId="1228"/>
    <cellStyle name="20% - Accent4 47 2" xfId="1229"/>
    <cellStyle name="20% - Accent4 47 2 2" xfId="1230"/>
    <cellStyle name="20% - Accent4 47 3" xfId="1231"/>
    <cellStyle name="20% - Accent4 48" xfId="1232"/>
    <cellStyle name="20% - Accent4 48 2" xfId="1233"/>
    <cellStyle name="20% - Accent4 48 2 2" xfId="1234"/>
    <cellStyle name="20% - Accent4 48 3" xfId="1235"/>
    <cellStyle name="20% - Accent4 49" xfId="1236"/>
    <cellStyle name="20% - Accent4 49 2" xfId="1237"/>
    <cellStyle name="20% - Accent4 49 2 2" xfId="1238"/>
    <cellStyle name="20% - Accent4 49 3" xfId="1239"/>
    <cellStyle name="20% - Accent4 5" xfId="1240"/>
    <cellStyle name="20% - Accent4 5 2" xfId="1241"/>
    <cellStyle name="20% - Accent4 5 2 2" xfId="1242"/>
    <cellStyle name="20% - Accent4 5 3" xfId="1243"/>
    <cellStyle name="20% - Accent4 50" xfId="1244"/>
    <cellStyle name="20% - Accent4 50 2" xfId="1245"/>
    <cellStyle name="20% - Accent4 50 2 2" xfId="1246"/>
    <cellStyle name="20% - Accent4 50 3" xfId="1247"/>
    <cellStyle name="20% - Accent4 51" xfId="1248"/>
    <cellStyle name="20% - Accent4 51 2" xfId="1249"/>
    <cellStyle name="20% - Accent4 51 2 2" xfId="1250"/>
    <cellStyle name="20% - Accent4 51 3" xfId="1251"/>
    <cellStyle name="20% - Accent4 52" xfId="1252"/>
    <cellStyle name="20% - Accent4 52 2" xfId="1253"/>
    <cellStyle name="20% - Accent4 52 2 2" xfId="1254"/>
    <cellStyle name="20% - Accent4 52 3" xfId="1255"/>
    <cellStyle name="20% - Accent4 53" xfId="1256"/>
    <cellStyle name="20% - Accent4 53 2" xfId="1257"/>
    <cellStyle name="20% - Accent4 53 2 2" xfId="1258"/>
    <cellStyle name="20% - Accent4 53 3" xfId="1259"/>
    <cellStyle name="20% - Accent4 54" xfId="1260"/>
    <cellStyle name="20% - Accent4 54 2" xfId="1261"/>
    <cellStyle name="20% - Accent4 54 2 2" xfId="1262"/>
    <cellStyle name="20% - Accent4 54 3" xfId="1263"/>
    <cellStyle name="20% - Accent4 55" xfId="1264"/>
    <cellStyle name="20% - Accent4 55 2" xfId="1265"/>
    <cellStyle name="20% - Accent4 55 3" xfId="1266"/>
    <cellStyle name="20% - Accent4 56" xfId="1267"/>
    <cellStyle name="20% - Accent4 56 2" xfId="1268"/>
    <cellStyle name="20% - Accent4 57" xfId="1269"/>
    <cellStyle name="20% - Accent4 57 2" xfId="1270"/>
    <cellStyle name="20% - Accent4 57 2 2" xfId="1271"/>
    <cellStyle name="20% - Accent4 58" xfId="1272"/>
    <cellStyle name="20% - Accent4 58 2" xfId="1273"/>
    <cellStyle name="20% - Accent4 58 2 2" xfId="1274"/>
    <cellStyle name="20% - Accent4 58 3" xfId="1275"/>
    <cellStyle name="20% - Accent4 59" xfId="1276"/>
    <cellStyle name="20% - Accent4 59 2" xfId="1277"/>
    <cellStyle name="20% - Accent4 59 2 2" xfId="1278"/>
    <cellStyle name="20% - Accent4 59 3" xfId="1279"/>
    <cellStyle name="20% - Accent4 6" xfId="1280"/>
    <cellStyle name="20% - Accent4 6 2" xfId="1281"/>
    <cellStyle name="20% - Accent4 6 2 2" xfId="1282"/>
    <cellStyle name="20% - Accent4 6 3" xfId="1283"/>
    <cellStyle name="20% - Accent4 60" xfId="1284"/>
    <cellStyle name="20% - Accent4 60 2" xfId="1285"/>
    <cellStyle name="20% - Accent4 60 2 2" xfId="1286"/>
    <cellStyle name="20% - Accent4 60 3" xfId="1287"/>
    <cellStyle name="20% - Accent4 61" xfId="1288"/>
    <cellStyle name="20% - Accent4 61 2" xfId="1289"/>
    <cellStyle name="20% - Accent4 61 2 2" xfId="1290"/>
    <cellStyle name="20% - Accent4 61 3" xfId="1291"/>
    <cellStyle name="20% - Accent4 62" xfId="1292"/>
    <cellStyle name="20% - Accent4 62 2" xfId="1293"/>
    <cellStyle name="20% - Accent4 62 2 2" xfId="1294"/>
    <cellStyle name="20% - Accent4 62 3" xfId="1295"/>
    <cellStyle name="20% - Accent4 63" xfId="1296"/>
    <cellStyle name="20% - Accent4 63 2" xfId="1297"/>
    <cellStyle name="20% - Accent4 63 2 2" xfId="1298"/>
    <cellStyle name="20% - Accent4 63 3" xfId="1299"/>
    <cellStyle name="20% - Accent4 64" xfId="1300"/>
    <cellStyle name="20% - Accent4 64 2" xfId="1301"/>
    <cellStyle name="20% - Accent4 64 2 2" xfId="1302"/>
    <cellStyle name="20% - Accent4 64 3" xfId="1303"/>
    <cellStyle name="20% - Accent4 65" xfId="1304"/>
    <cellStyle name="20% - Accent4 65 2" xfId="1305"/>
    <cellStyle name="20% - Accent4 65 2 2" xfId="1306"/>
    <cellStyle name="20% - Accent4 65 3" xfId="1307"/>
    <cellStyle name="20% - Accent4 66" xfId="1308"/>
    <cellStyle name="20% - Accent4 66 2" xfId="1309"/>
    <cellStyle name="20% - Accent4 66 2 2" xfId="1310"/>
    <cellStyle name="20% - Accent4 66 3" xfId="1311"/>
    <cellStyle name="20% - Accent4 67" xfId="1312"/>
    <cellStyle name="20% - Accent4 67 2" xfId="1313"/>
    <cellStyle name="20% - Accent4 67 2 2" xfId="1314"/>
    <cellStyle name="20% - Accent4 67 3" xfId="1315"/>
    <cellStyle name="20% - Accent4 68" xfId="1316"/>
    <cellStyle name="20% - Accent4 68 2" xfId="1317"/>
    <cellStyle name="20% - Accent4 68 2 2" xfId="1318"/>
    <cellStyle name="20% - Accent4 68 3" xfId="1319"/>
    <cellStyle name="20% - Accent4 69" xfId="1320"/>
    <cellStyle name="20% - Accent4 69 2" xfId="1321"/>
    <cellStyle name="20% - Accent4 69 2 2" xfId="1322"/>
    <cellStyle name="20% - Accent4 69 3" xfId="1323"/>
    <cellStyle name="20% - Accent4 7" xfId="1324"/>
    <cellStyle name="20% - Accent4 7 2" xfId="1325"/>
    <cellStyle name="20% - Accent4 7 2 2" xfId="1326"/>
    <cellStyle name="20% - Accent4 7 3" xfId="1327"/>
    <cellStyle name="20% - Accent4 70" xfId="1328"/>
    <cellStyle name="20% - Accent4 70 2" xfId="1329"/>
    <cellStyle name="20% - Accent4 70 2 2" xfId="1330"/>
    <cellStyle name="20% - Accent4 70 3" xfId="1331"/>
    <cellStyle name="20% - Accent4 71" xfId="1332"/>
    <cellStyle name="20% - Accent4 71 2" xfId="1333"/>
    <cellStyle name="20% - Accent4 71 2 2" xfId="1334"/>
    <cellStyle name="20% - Accent4 71 3" xfId="1335"/>
    <cellStyle name="20% - Accent4 72" xfId="1336"/>
    <cellStyle name="20% - Accent4 72 2" xfId="1337"/>
    <cellStyle name="20% - Accent4 72 2 2" xfId="1338"/>
    <cellStyle name="20% - Accent4 72 3" xfId="1339"/>
    <cellStyle name="20% - Accent4 73" xfId="1340"/>
    <cellStyle name="20% - Accent4 73 2" xfId="1341"/>
    <cellStyle name="20% - Accent4 73 2 2" xfId="1342"/>
    <cellStyle name="20% - Accent4 73 3" xfId="1343"/>
    <cellStyle name="20% - Accent4 74" xfId="1344"/>
    <cellStyle name="20% - Accent4 74 2" xfId="1345"/>
    <cellStyle name="20% - Accent4 74 2 2" xfId="1346"/>
    <cellStyle name="20% - Accent4 74 3" xfId="1347"/>
    <cellStyle name="20% - Accent4 75" xfId="1348"/>
    <cellStyle name="20% - Accent4 75 2" xfId="1349"/>
    <cellStyle name="20% - Accent4 75 2 2" xfId="1350"/>
    <cellStyle name="20% - Accent4 75 3" xfId="1351"/>
    <cellStyle name="20% - Accent4 76" xfId="1352"/>
    <cellStyle name="20% - Accent4 76 2" xfId="1353"/>
    <cellStyle name="20% - Accent4 76 2 2" xfId="1354"/>
    <cellStyle name="20% - Accent4 76 3" xfId="1355"/>
    <cellStyle name="20% - Accent4 77" xfId="1356"/>
    <cellStyle name="20% - Accent4 77 2" xfId="1357"/>
    <cellStyle name="20% - Accent4 77 2 2" xfId="1358"/>
    <cellStyle name="20% - Accent4 77 3" xfId="1359"/>
    <cellStyle name="20% - Accent4 78" xfId="1360"/>
    <cellStyle name="20% - Accent4 78 2" xfId="1361"/>
    <cellStyle name="20% - Accent4 78 2 2" xfId="1362"/>
    <cellStyle name="20% - Accent4 78 3" xfId="1363"/>
    <cellStyle name="20% - Accent4 79" xfId="1364"/>
    <cellStyle name="20% - Accent4 79 2" xfId="1365"/>
    <cellStyle name="20% - Accent4 79 2 2" xfId="1366"/>
    <cellStyle name="20% - Accent4 79 3" xfId="1367"/>
    <cellStyle name="20% - Accent4 8" xfId="1368"/>
    <cellStyle name="20% - Accent4 8 2" xfId="1369"/>
    <cellStyle name="20% - Accent4 8 2 2" xfId="1370"/>
    <cellStyle name="20% - Accent4 8 3" xfId="1371"/>
    <cellStyle name="20% - Accent4 80" xfId="1372"/>
    <cellStyle name="20% - Accent4 80 2" xfId="1373"/>
    <cellStyle name="20% - Accent4 80 2 2" xfId="1374"/>
    <cellStyle name="20% - Accent4 80 3" xfId="1375"/>
    <cellStyle name="20% - Accent4 81" xfId="1376"/>
    <cellStyle name="20% - Accent4 81 2" xfId="1377"/>
    <cellStyle name="20% - Accent4 81 2 2" xfId="1378"/>
    <cellStyle name="20% - Accent4 81 3" xfId="1379"/>
    <cellStyle name="20% - Accent4 82" xfId="1380"/>
    <cellStyle name="20% - Accent4 82 2" xfId="1381"/>
    <cellStyle name="20% - Accent4 83" xfId="1382"/>
    <cellStyle name="20% - Accent4 83 2" xfId="1383"/>
    <cellStyle name="20% - Accent4 84" xfId="1384"/>
    <cellStyle name="20% - Accent4 84 2" xfId="1385"/>
    <cellStyle name="20% - Accent4 85" xfId="1386"/>
    <cellStyle name="20% - Accent4 85 2" xfId="1387"/>
    <cellStyle name="20% - Accent4 86" xfId="1388"/>
    <cellStyle name="20% - Accent4 86 2" xfId="1389"/>
    <cellStyle name="20% - Accent4 87" xfId="1390"/>
    <cellStyle name="20% - Accent4 87 2" xfId="1391"/>
    <cellStyle name="20% - Accent4 88" xfId="1392"/>
    <cellStyle name="20% - Accent4 89" xfId="1393"/>
    <cellStyle name="20% - Accent4 9" xfId="1394"/>
    <cellStyle name="20% - Accent4 9 2" xfId="1395"/>
    <cellStyle name="20% - Accent4 9 2 2" xfId="1396"/>
    <cellStyle name="20% - Accent4 9 3" xfId="1397"/>
    <cellStyle name="20% - Accent5 10" xfId="1398"/>
    <cellStyle name="20% - Accent5 10 2" xfId="1399"/>
    <cellStyle name="20% - Accent5 10 2 2" xfId="1400"/>
    <cellStyle name="20% - Accent5 10 3" xfId="1401"/>
    <cellStyle name="20% - Accent5 11" xfId="1402"/>
    <cellStyle name="20% - Accent5 11 2" xfId="1403"/>
    <cellStyle name="20% - Accent5 11 2 2" xfId="1404"/>
    <cellStyle name="20% - Accent5 11 3" xfId="1405"/>
    <cellStyle name="20% - Accent5 12" xfId="1406"/>
    <cellStyle name="20% - Accent5 12 2" xfId="1407"/>
    <cellStyle name="20% - Accent5 12 2 2" xfId="1408"/>
    <cellStyle name="20% - Accent5 12 3" xfId="1409"/>
    <cellStyle name="20% - Accent5 13" xfId="1410"/>
    <cellStyle name="20% - Accent5 13 2" xfId="1411"/>
    <cellStyle name="20% - Accent5 13 2 2" xfId="1412"/>
    <cellStyle name="20% - Accent5 13 3" xfId="1413"/>
    <cellStyle name="20% - Accent5 14" xfId="1414"/>
    <cellStyle name="20% - Accent5 14 2" xfId="1415"/>
    <cellStyle name="20% - Accent5 14 2 2" xfId="1416"/>
    <cellStyle name="20% - Accent5 14 3" xfId="1417"/>
    <cellStyle name="20% - Accent5 15" xfId="1418"/>
    <cellStyle name="20% - Accent5 15 2" xfId="1419"/>
    <cellStyle name="20% - Accent5 15 2 2" xfId="1420"/>
    <cellStyle name="20% - Accent5 15 3" xfId="1421"/>
    <cellStyle name="20% - Accent5 16" xfId="1422"/>
    <cellStyle name="20% - Accent5 16 2" xfId="1423"/>
    <cellStyle name="20% - Accent5 16 2 2" xfId="1424"/>
    <cellStyle name="20% - Accent5 16 3" xfId="1425"/>
    <cellStyle name="20% - Accent5 17" xfId="1426"/>
    <cellStyle name="20% - Accent5 17 2" xfId="1427"/>
    <cellStyle name="20% - Accent5 17 2 2" xfId="1428"/>
    <cellStyle name="20% - Accent5 17 3" xfId="1429"/>
    <cellStyle name="20% - Accent5 18" xfId="1430"/>
    <cellStyle name="20% - Accent5 18 2" xfId="1431"/>
    <cellStyle name="20% - Accent5 18 2 2" xfId="1432"/>
    <cellStyle name="20% - Accent5 18 3" xfId="1433"/>
    <cellStyle name="20% - Accent5 19" xfId="1434"/>
    <cellStyle name="20% - Accent5 19 2" xfId="1435"/>
    <cellStyle name="20% - Accent5 19 2 2" xfId="1436"/>
    <cellStyle name="20% - Accent5 19 3" xfId="1437"/>
    <cellStyle name="20% - Accent5 2" xfId="1438"/>
    <cellStyle name="20% - Accent5 2 2" xfId="1439"/>
    <cellStyle name="20% - Accent5 2 2 2" xfId="1440"/>
    <cellStyle name="20% - Accent5 2 3" xfId="1441"/>
    <cellStyle name="20% - Accent5 20" xfId="1442"/>
    <cellStyle name="20% - Accent5 20 2" xfId="1443"/>
    <cellStyle name="20% - Accent5 20 2 2" xfId="1444"/>
    <cellStyle name="20% - Accent5 20 3" xfId="1445"/>
    <cellStyle name="20% - Accent5 21" xfId="1446"/>
    <cellStyle name="20% - Accent5 21 2" xfId="1447"/>
    <cellStyle name="20% - Accent5 21 2 2" xfId="1448"/>
    <cellStyle name="20% - Accent5 21 3" xfId="1449"/>
    <cellStyle name="20% - Accent5 22" xfId="1450"/>
    <cellStyle name="20% - Accent5 22 2" xfId="1451"/>
    <cellStyle name="20% - Accent5 22 2 2" xfId="1452"/>
    <cellStyle name="20% - Accent5 22 3" xfId="1453"/>
    <cellStyle name="20% - Accent5 23" xfId="1454"/>
    <cellStyle name="20% - Accent5 23 2" xfId="1455"/>
    <cellStyle name="20% - Accent5 23 2 2" xfId="1456"/>
    <cellStyle name="20% - Accent5 23 3" xfId="1457"/>
    <cellStyle name="20% - Accent5 24" xfId="1458"/>
    <cellStyle name="20% - Accent5 24 2" xfId="1459"/>
    <cellStyle name="20% - Accent5 24 2 2" xfId="1460"/>
    <cellStyle name="20% - Accent5 24 3" xfId="1461"/>
    <cellStyle name="20% - Accent5 25" xfId="1462"/>
    <cellStyle name="20% - Accent5 25 2" xfId="1463"/>
    <cellStyle name="20% - Accent5 25 2 2" xfId="1464"/>
    <cellStyle name="20% - Accent5 25 3" xfId="1465"/>
    <cellStyle name="20% - Accent5 26" xfId="1466"/>
    <cellStyle name="20% - Accent5 26 2" xfId="1467"/>
    <cellStyle name="20% - Accent5 26 2 2" xfId="1468"/>
    <cellStyle name="20% - Accent5 26 3" xfId="1469"/>
    <cellStyle name="20% - Accent5 27" xfId="1470"/>
    <cellStyle name="20% - Accent5 27 2" xfId="1471"/>
    <cellStyle name="20% - Accent5 27 2 2" xfId="1472"/>
    <cellStyle name="20% - Accent5 27 3" xfId="1473"/>
    <cellStyle name="20% - Accent5 28" xfId="1474"/>
    <cellStyle name="20% - Accent5 28 2" xfId="1475"/>
    <cellStyle name="20% - Accent5 28 2 2" xfId="1476"/>
    <cellStyle name="20% - Accent5 28 3" xfId="1477"/>
    <cellStyle name="20% - Accent5 29" xfId="1478"/>
    <cellStyle name="20% - Accent5 29 2" xfId="1479"/>
    <cellStyle name="20% - Accent5 29 2 2" xfId="1480"/>
    <cellStyle name="20% - Accent5 29 3" xfId="1481"/>
    <cellStyle name="20% - Accent5 3" xfId="1482"/>
    <cellStyle name="20% - Accent5 3 2" xfId="1483"/>
    <cellStyle name="20% - Accent5 3 2 2" xfId="1484"/>
    <cellStyle name="20% - Accent5 3 3" xfId="1485"/>
    <cellStyle name="20% - Accent5 30" xfId="1486"/>
    <cellStyle name="20% - Accent5 30 2" xfId="1487"/>
    <cellStyle name="20% - Accent5 30 2 2" xfId="1488"/>
    <cellStyle name="20% - Accent5 30 3" xfId="1489"/>
    <cellStyle name="20% - Accent5 31" xfId="1490"/>
    <cellStyle name="20% - Accent5 31 2" xfId="1491"/>
    <cellStyle name="20% - Accent5 31 2 2" xfId="1492"/>
    <cellStyle name="20% - Accent5 31 3" xfId="1493"/>
    <cellStyle name="20% - Accent5 32" xfId="1494"/>
    <cellStyle name="20% - Accent5 32 2" xfId="1495"/>
    <cellStyle name="20% - Accent5 32 2 2" xfId="1496"/>
    <cellStyle name="20% - Accent5 32 3" xfId="1497"/>
    <cellStyle name="20% - Accent5 33" xfId="1498"/>
    <cellStyle name="20% - Accent5 33 2" xfId="1499"/>
    <cellStyle name="20% - Accent5 33 2 2" xfId="1500"/>
    <cellStyle name="20% - Accent5 33 3" xfId="1501"/>
    <cellStyle name="20% - Accent5 34" xfId="1502"/>
    <cellStyle name="20% - Accent5 34 2" xfId="1503"/>
    <cellStyle name="20% - Accent5 34 2 2" xfId="1504"/>
    <cellStyle name="20% - Accent5 34 3" xfId="1505"/>
    <cellStyle name="20% - Accent5 35" xfId="1506"/>
    <cellStyle name="20% - Accent5 35 2" xfId="1507"/>
    <cellStyle name="20% - Accent5 35 2 2" xfId="1508"/>
    <cellStyle name="20% - Accent5 35 3" xfId="1509"/>
    <cellStyle name="20% - Accent5 36" xfId="1510"/>
    <cellStyle name="20% - Accent5 36 2" xfId="1511"/>
    <cellStyle name="20% - Accent5 36 2 2" xfId="1512"/>
    <cellStyle name="20% - Accent5 36 3" xfId="1513"/>
    <cellStyle name="20% - Accent5 37" xfId="1514"/>
    <cellStyle name="20% - Accent5 37 2" xfId="1515"/>
    <cellStyle name="20% - Accent5 37 2 2" xfId="1516"/>
    <cellStyle name="20% - Accent5 37 3" xfId="1517"/>
    <cellStyle name="20% - Accent5 38" xfId="1518"/>
    <cellStyle name="20% - Accent5 38 2" xfId="1519"/>
    <cellStyle name="20% - Accent5 38 2 2" xfId="1520"/>
    <cellStyle name="20% - Accent5 38 3" xfId="1521"/>
    <cellStyle name="20% - Accent5 39" xfId="1522"/>
    <cellStyle name="20% - Accent5 39 2" xfId="1523"/>
    <cellStyle name="20% - Accent5 39 2 2" xfId="1524"/>
    <cellStyle name="20% - Accent5 39 3" xfId="1525"/>
    <cellStyle name="20% - Accent5 4" xfId="1526"/>
    <cellStyle name="20% - Accent5 4 2" xfId="1527"/>
    <cellStyle name="20% - Accent5 4 2 2" xfId="1528"/>
    <cellStyle name="20% - Accent5 4 3" xfId="1529"/>
    <cellStyle name="20% - Accent5 40" xfId="1530"/>
    <cellStyle name="20% - Accent5 40 2" xfId="1531"/>
    <cellStyle name="20% - Accent5 40 2 2" xfId="1532"/>
    <cellStyle name="20% - Accent5 40 3" xfId="1533"/>
    <cellStyle name="20% - Accent5 41" xfId="1534"/>
    <cellStyle name="20% - Accent5 41 2" xfId="1535"/>
    <cellStyle name="20% - Accent5 41 2 2" xfId="1536"/>
    <cellStyle name="20% - Accent5 41 3" xfId="1537"/>
    <cellStyle name="20% - Accent5 42" xfId="1538"/>
    <cellStyle name="20% - Accent5 42 2" xfId="1539"/>
    <cellStyle name="20% - Accent5 42 2 2" xfId="1540"/>
    <cellStyle name="20% - Accent5 42 3" xfId="1541"/>
    <cellStyle name="20% - Accent5 43" xfId="1542"/>
    <cellStyle name="20% - Accent5 43 2" xfId="1543"/>
    <cellStyle name="20% - Accent5 43 2 2" xfId="1544"/>
    <cellStyle name="20% - Accent5 43 3" xfId="1545"/>
    <cellStyle name="20% - Accent5 44" xfId="1546"/>
    <cellStyle name="20% - Accent5 44 2" xfId="1547"/>
    <cellStyle name="20% - Accent5 44 2 2" xfId="1548"/>
    <cellStyle name="20% - Accent5 44 3" xfId="1549"/>
    <cellStyle name="20% - Accent5 45" xfId="1550"/>
    <cellStyle name="20% - Accent5 45 2" xfId="1551"/>
    <cellStyle name="20% - Accent5 45 2 2" xfId="1552"/>
    <cellStyle name="20% - Accent5 45 3" xfId="1553"/>
    <cellStyle name="20% - Accent5 46" xfId="1554"/>
    <cellStyle name="20% - Accent5 46 2" xfId="1555"/>
    <cellStyle name="20% - Accent5 46 2 2" xfId="1556"/>
    <cellStyle name="20% - Accent5 46 3" xfId="1557"/>
    <cellStyle name="20% - Accent5 47" xfId="1558"/>
    <cellStyle name="20% - Accent5 47 2" xfId="1559"/>
    <cellStyle name="20% - Accent5 47 2 2" xfId="1560"/>
    <cellStyle name="20% - Accent5 47 3" xfId="1561"/>
    <cellStyle name="20% - Accent5 48" xfId="1562"/>
    <cellStyle name="20% - Accent5 48 2" xfId="1563"/>
    <cellStyle name="20% - Accent5 48 2 2" xfId="1564"/>
    <cellStyle name="20% - Accent5 48 3" xfId="1565"/>
    <cellStyle name="20% - Accent5 49" xfId="1566"/>
    <cellStyle name="20% - Accent5 49 2" xfId="1567"/>
    <cellStyle name="20% - Accent5 49 2 2" xfId="1568"/>
    <cellStyle name="20% - Accent5 49 3" xfId="1569"/>
    <cellStyle name="20% - Accent5 5" xfId="1570"/>
    <cellStyle name="20% - Accent5 5 2" xfId="1571"/>
    <cellStyle name="20% - Accent5 5 2 2" xfId="1572"/>
    <cellStyle name="20% - Accent5 5 3" xfId="1573"/>
    <cellStyle name="20% - Accent5 50" xfId="1574"/>
    <cellStyle name="20% - Accent5 50 2" xfId="1575"/>
    <cellStyle name="20% - Accent5 50 2 2" xfId="1576"/>
    <cellStyle name="20% - Accent5 50 3" xfId="1577"/>
    <cellStyle name="20% - Accent5 51" xfId="1578"/>
    <cellStyle name="20% - Accent5 51 2" xfId="1579"/>
    <cellStyle name="20% - Accent5 51 2 2" xfId="1580"/>
    <cellStyle name="20% - Accent5 51 3" xfId="1581"/>
    <cellStyle name="20% - Accent5 52" xfId="1582"/>
    <cellStyle name="20% - Accent5 52 2" xfId="1583"/>
    <cellStyle name="20% - Accent5 52 2 2" xfId="1584"/>
    <cellStyle name="20% - Accent5 52 3" xfId="1585"/>
    <cellStyle name="20% - Accent5 53" xfId="1586"/>
    <cellStyle name="20% - Accent5 53 2" xfId="1587"/>
    <cellStyle name="20% - Accent5 53 2 2" xfId="1588"/>
    <cellStyle name="20% - Accent5 53 3" xfId="1589"/>
    <cellStyle name="20% - Accent5 54" xfId="1590"/>
    <cellStyle name="20% - Accent5 54 2" xfId="1591"/>
    <cellStyle name="20% - Accent5 54 2 2" xfId="1592"/>
    <cellStyle name="20% - Accent5 54 3" xfId="1593"/>
    <cellStyle name="20% - Accent5 55" xfId="1594"/>
    <cellStyle name="20% - Accent5 55 2" xfId="1595"/>
    <cellStyle name="20% - Accent5 55 3" xfId="1596"/>
    <cellStyle name="20% - Accent5 56" xfId="1597"/>
    <cellStyle name="20% - Accent5 56 2" xfId="1598"/>
    <cellStyle name="20% - Accent5 57" xfId="1599"/>
    <cellStyle name="20% - Accent5 57 2" xfId="1600"/>
    <cellStyle name="20% - Accent5 57 2 2" xfId="1601"/>
    <cellStyle name="20% - Accent5 58" xfId="1602"/>
    <cellStyle name="20% - Accent5 58 2" xfId="1603"/>
    <cellStyle name="20% - Accent5 58 2 2" xfId="1604"/>
    <cellStyle name="20% - Accent5 58 3" xfId="1605"/>
    <cellStyle name="20% - Accent5 59" xfId="1606"/>
    <cellStyle name="20% - Accent5 59 2" xfId="1607"/>
    <cellStyle name="20% - Accent5 59 2 2" xfId="1608"/>
    <cellStyle name="20% - Accent5 59 3" xfId="1609"/>
    <cellStyle name="20% - Accent5 6" xfId="1610"/>
    <cellStyle name="20% - Accent5 6 2" xfId="1611"/>
    <cellStyle name="20% - Accent5 6 2 2" xfId="1612"/>
    <cellStyle name="20% - Accent5 6 3" xfId="1613"/>
    <cellStyle name="20% - Accent5 60" xfId="1614"/>
    <cellStyle name="20% - Accent5 60 2" xfId="1615"/>
    <cellStyle name="20% - Accent5 60 2 2" xfId="1616"/>
    <cellStyle name="20% - Accent5 60 3" xfId="1617"/>
    <cellStyle name="20% - Accent5 61" xfId="1618"/>
    <cellStyle name="20% - Accent5 61 2" xfId="1619"/>
    <cellStyle name="20% - Accent5 61 2 2" xfId="1620"/>
    <cellStyle name="20% - Accent5 61 3" xfId="1621"/>
    <cellStyle name="20% - Accent5 62" xfId="1622"/>
    <cellStyle name="20% - Accent5 62 2" xfId="1623"/>
    <cellStyle name="20% - Accent5 62 2 2" xfId="1624"/>
    <cellStyle name="20% - Accent5 62 3" xfId="1625"/>
    <cellStyle name="20% - Accent5 63" xfId="1626"/>
    <cellStyle name="20% - Accent5 63 2" xfId="1627"/>
    <cellStyle name="20% - Accent5 63 2 2" xfId="1628"/>
    <cellStyle name="20% - Accent5 63 3" xfId="1629"/>
    <cellStyle name="20% - Accent5 64" xfId="1630"/>
    <cellStyle name="20% - Accent5 64 2" xfId="1631"/>
    <cellStyle name="20% - Accent5 64 2 2" xfId="1632"/>
    <cellStyle name="20% - Accent5 64 3" xfId="1633"/>
    <cellStyle name="20% - Accent5 65" xfId="1634"/>
    <cellStyle name="20% - Accent5 65 2" xfId="1635"/>
    <cellStyle name="20% - Accent5 65 2 2" xfId="1636"/>
    <cellStyle name="20% - Accent5 65 3" xfId="1637"/>
    <cellStyle name="20% - Accent5 66" xfId="1638"/>
    <cellStyle name="20% - Accent5 66 2" xfId="1639"/>
    <cellStyle name="20% - Accent5 66 2 2" xfId="1640"/>
    <cellStyle name="20% - Accent5 66 3" xfId="1641"/>
    <cellStyle name="20% - Accent5 67" xfId="1642"/>
    <cellStyle name="20% - Accent5 67 2" xfId="1643"/>
    <cellStyle name="20% - Accent5 67 2 2" xfId="1644"/>
    <cellStyle name="20% - Accent5 67 3" xfId="1645"/>
    <cellStyle name="20% - Accent5 68" xfId="1646"/>
    <cellStyle name="20% - Accent5 68 2" xfId="1647"/>
    <cellStyle name="20% - Accent5 68 2 2" xfId="1648"/>
    <cellStyle name="20% - Accent5 68 3" xfId="1649"/>
    <cellStyle name="20% - Accent5 69" xfId="1650"/>
    <cellStyle name="20% - Accent5 69 2" xfId="1651"/>
    <cellStyle name="20% - Accent5 69 2 2" xfId="1652"/>
    <cellStyle name="20% - Accent5 69 3" xfId="1653"/>
    <cellStyle name="20% - Accent5 7" xfId="1654"/>
    <cellStyle name="20% - Accent5 7 2" xfId="1655"/>
    <cellStyle name="20% - Accent5 7 2 2" xfId="1656"/>
    <cellStyle name="20% - Accent5 7 3" xfId="1657"/>
    <cellStyle name="20% - Accent5 70" xfId="1658"/>
    <cellStyle name="20% - Accent5 70 2" xfId="1659"/>
    <cellStyle name="20% - Accent5 70 2 2" xfId="1660"/>
    <cellStyle name="20% - Accent5 70 3" xfId="1661"/>
    <cellStyle name="20% - Accent5 71" xfId="1662"/>
    <cellStyle name="20% - Accent5 71 2" xfId="1663"/>
    <cellStyle name="20% - Accent5 71 2 2" xfId="1664"/>
    <cellStyle name="20% - Accent5 71 3" xfId="1665"/>
    <cellStyle name="20% - Accent5 72" xfId="1666"/>
    <cellStyle name="20% - Accent5 72 2" xfId="1667"/>
    <cellStyle name="20% - Accent5 72 2 2" xfId="1668"/>
    <cellStyle name="20% - Accent5 72 3" xfId="1669"/>
    <cellStyle name="20% - Accent5 73" xfId="1670"/>
    <cellStyle name="20% - Accent5 73 2" xfId="1671"/>
    <cellStyle name="20% - Accent5 73 2 2" xfId="1672"/>
    <cellStyle name="20% - Accent5 73 3" xfId="1673"/>
    <cellStyle name="20% - Accent5 74" xfId="1674"/>
    <cellStyle name="20% - Accent5 74 2" xfId="1675"/>
    <cellStyle name="20% - Accent5 74 2 2" xfId="1676"/>
    <cellStyle name="20% - Accent5 74 3" xfId="1677"/>
    <cellStyle name="20% - Accent5 75" xfId="1678"/>
    <cellStyle name="20% - Accent5 75 2" xfId="1679"/>
    <cellStyle name="20% - Accent5 75 2 2" xfId="1680"/>
    <cellStyle name="20% - Accent5 75 3" xfId="1681"/>
    <cellStyle name="20% - Accent5 76" xfId="1682"/>
    <cellStyle name="20% - Accent5 76 2" xfId="1683"/>
    <cellStyle name="20% - Accent5 76 2 2" xfId="1684"/>
    <cellStyle name="20% - Accent5 76 3" xfId="1685"/>
    <cellStyle name="20% - Accent5 77" xfId="1686"/>
    <cellStyle name="20% - Accent5 77 2" xfId="1687"/>
    <cellStyle name="20% - Accent5 77 2 2" xfId="1688"/>
    <cellStyle name="20% - Accent5 77 3" xfId="1689"/>
    <cellStyle name="20% - Accent5 78" xfId="1690"/>
    <cellStyle name="20% - Accent5 78 2" xfId="1691"/>
    <cellStyle name="20% - Accent5 78 2 2" xfId="1692"/>
    <cellStyle name="20% - Accent5 78 3" xfId="1693"/>
    <cellStyle name="20% - Accent5 79" xfId="1694"/>
    <cellStyle name="20% - Accent5 79 2" xfId="1695"/>
    <cellStyle name="20% - Accent5 79 2 2" xfId="1696"/>
    <cellStyle name="20% - Accent5 79 3" xfId="1697"/>
    <cellStyle name="20% - Accent5 8" xfId="1698"/>
    <cellStyle name="20% - Accent5 8 2" xfId="1699"/>
    <cellStyle name="20% - Accent5 8 2 2" xfId="1700"/>
    <cellStyle name="20% - Accent5 8 3" xfId="1701"/>
    <cellStyle name="20% - Accent5 80" xfId="1702"/>
    <cellStyle name="20% - Accent5 80 2" xfId="1703"/>
    <cellStyle name="20% - Accent5 80 2 2" xfId="1704"/>
    <cellStyle name="20% - Accent5 80 3" xfId="1705"/>
    <cellStyle name="20% - Accent5 81" xfId="1706"/>
    <cellStyle name="20% - Accent5 81 2" xfId="1707"/>
    <cellStyle name="20% - Accent5 81 2 2" xfId="1708"/>
    <cellStyle name="20% - Accent5 81 3" xfId="1709"/>
    <cellStyle name="20% - Accent5 82" xfId="1710"/>
    <cellStyle name="20% - Accent5 82 2" xfId="1711"/>
    <cellStyle name="20% - Accent5 83" xfId="1712"/>
    <cellStyle name="20% - Accent5 83 2" xfId="1713"/>
    <cellStyle name="20% - Accent5 84" xfId="1714"/>
    <cellStyle name="20% - Accent5 84 2" xfId="1715"/>
    <cellStyle name="20% - Accent5 85" xfId="1716"/>
    <cellStyle name="20% - Accent5 85 2" xfId="1717"/>
    <cellStyle name="20% - Accent5 86" xfId="1718"/>
    <cellStyle name="20% - Accent5 86 2" xfId="1719"/>
    <cellStyle name="20% - Accent5 87" xfId="1720"/>
    <cellStyle name="20% - Accent5 87 2" xfId="1721"/>
    <cellStyle name="20% - Accent5 88" xfId="1722"/>
    <cellStyle name="20% - Accent5 89" xfId="1723"/>
    <cellStyle name="20% - Accent5 9" xfId="1724"/>
    <cellStyle name="20% - Accent5 9 2" xfId="1725"/>
    <cellStyle name="20% - Accent5 9 2 2" xfId="1726"/>
    <cellStyle name="20% - Accent5 9 3" xfId="1727"/>
    <cellStyle name="20% - Accent6 10" xfId="1728"/>
    <cellStyle name="20% - Accent6 10 2" xfId="1729"/>
    <cellStyle name="20% - Accent6 10 2 2" xfId="1730"/>
    <cellStyle name="20% - Accent6 10 3" xfId="1731"/>
    <cellStyle name="20% - Accent6 11" xfId="1732"/>
    <cellStyle name="20% - Accent6 11 2" xfId="1733"/>
    <cellStyle name="20% - Accent6 11 2 2" xfId="1734"/>
    <cellStyle name="20% - Accent6 11 3" xfId="1735"/>
    <cellStyle name="20% - Accent6 12" xfId="1736"/>
    <cellStyle name="20% - Accent6 12 2" xfId="1737"/>
    <cellStyle name="20% - Accent6 12 2 2" xfId="1738"/>
    <cellStyle name="20% - Accent6 12 3" xfId="1739"/>
    <cellStyle name="20% - Accent6 13" xfId="1740"/>
    <cellStyle name="20% - Accent6 13 2" xfId="1741"/>
    <cellStyle name="20% - Accent6 13 2 2" xfId="1742"/>
    <cellStyle name="20% - Accent6 13 3" xfId="1743"/>
    <cellStyle name="20% - Accent6 14" xfId="1744"/>
    <cellStyle name="20% - Accent6 14 2" xfId="1745"/>
    <cellStyle name="20% - Accent6 14 2 2" xfId="1746"/>
    <cellStyle name="20% - Accent6 14 3" xfId="1747"/>
    <cellStyle name="20% - Accent6 15" xfId="1748"/>
    <cellStyle name="20% - Accent6 15 2" xfId="1749"/>
    <cellStyle name="20% - Accent6 15 2 2" xfId="1750"/>
    <cellStyle name="20% - Accent6 15 3" xfId="1751"/>
    <cellStyle name="20% - Accent6 16" xfId="1752"/>
    <cellStyle name="20% - Accent6 16 2" xfId="1753"/>
    <cellStyle name="20% - Accent6 16 2 2" xfId="1754"/>
    <cellStyle name="20% - Accent6 16 3" xfId="1755"/>
    <cellStyle name="20% - Accent6 17" xfId="1756"/>
    <cellStyle name="20% - Accent6 17 2" xfId="1757"/>
    <cellStyle name="20% - Accent6 17 2 2" xfId="1758"/>
    <cellStyle name="20% - Accent6 17 3" xfId="1759"/>
    <cellStyle name="20% - Accent6 18" xfId="1760"/>
    <cellStyle name="20% - Accent6 18 2" xfId="1761"/>
    <cellStyle name="20% - Accent6 18 2 2" xfId="1762"/>
    <cellStyle name="20% - Accent6 18 3" xfId="1763"/>
    <cellStyle name="20% - Accent6 19" xfId="1764"/>
    <cellStyle name="20% - Accent6 19 2" xfId="1765"/>
    <cellStyle name="20% - Accent6 19 2 2" xfId="1766"/>
    <cellStyle name="20% - Accent6 19 3" xfId="1767"/>
    <cellStyle name="20% - Accent6 2" xfId="1768"/>
    <cellStyle name="20% - Accent6 2 2" xfId="1769"/>
    <cellStyle name="20% - Accent6 2 2 2" xfId="1770"/>
    <cellStyle name="20% - Accent6 2 3" xfId="1771"/>
    <cellStyle name="20% - Accent6 20" xfId="1772"/>
    <cellStyle name="20% - Accent6 20 2" xfId="1773"/>
    <cellStyle name="20% - Accent6 20 2 2" xfId="1774"/>
    <cellStyle name="20% - Accent6 20 3" xfId="1775"/>
    <cellStyle name="20% - Accent6 21" xfId="1776"/>
    <cellStyle name="20% - Accent6 21 2" xfId="1777"/>
    <cellStyle name="20% - Accent6 21 2 2" xfId="1778"/>
    <cellStyle name="20% - Accent6 21 3" xfId="1779"/>
    <cellStyle name="20% - Accent6 22" xfId="1780"/>
    <cellStyle name="20% - Accent6 22 2" xfId="1781"/>
    <cellStyle name="20% - Accent6 22 2 2" xfId="1782"/>
    <cellStyle name="20% - Accent6 22 3" xfId="1783"/>
    <cellStyle name="20% - Accent6 23" xfId="1784"/>
    <cellStyle name="20% - Accent6 23 2" xfId="1785"/>
    <cellStyle name="20% - Accent6 23 2 2" xfId="1786"/>
    <cellStyle name="20% - Accent6 23 3" xfId="1787"/>
    <cellStyle name="20% - Accent6 24" xfId="1788"/>
    <cellStyle name="20% - Accent6 24 2" xfId="1789"/>
    <cellStyle name="20% - Accent6 24 2 2" xfId="1790"/>
    <cellStyle name="20% - Accent6 24 3" xfId="1791"/>
    <cellStyle name="20% - Accent6 25" xfId="1792"/>
    <cellStyle name="20% - Accent6 25 2" xfId="1793"/>
    <cellStyle name="20% - Accent6 25 2 2" xfId="1794"/>
    <cellStyle name="20% - Accent6 25 3" xfId="1795"/>
    <cellStyle name="20% - Accent6 26" xfId="1796"/>
    <cellStyle name="20% - Accent6 26 2" xfId="1797"/>
    <cellStyle name="20% - Accent6 26 2 2" xfId="1798"/>
    <cellStyle name="20% - Accent6 26 3" xfId="1799"/>
    <cellStyle name="20% - Accent6 27" xfId="1800"/>
    <cellStyle name="20% - Accent6 27 2" xfId="1801"/>
    <cellStyle name="20% - Accent6 27 2 2" xfId="1802"/>
    <cellStyle name="20% - Accent6 27 3" xfId="1803"/>
    <cellStyle name="20% - Accent6 28" xfId="1804"/>
    <cellStyle name="20% - Accent6 28 2" xfId="1805"/>
    <cellStyle name="20% - Accent6 28 2 2" xfId="1806"/>
    <cellStyle name="20% - Accent6 28 3" xfId="1807"/>
    <cellStyle name="20% - Accent6 29" xfId="1808"/>
    <cellStyle name="20% - Accent6 29 2" xfId="1809"/>
    <cellStyle name="20% - Accent6 29 2 2" xfId="1810"/>
    <cellStyle name="20% - Accent6 29 3" xfId="1811"/>
    <cellStyle name="20% - Accent6 3" xfId="1812"/>
    <cellStyle name="20% - Accent6 3 2" xfId="1813"/>
    <cellStyle name="20% - Accent6 3 2 2" xfId="1814"/>
    <cellStyle name="20% - Accent6 3 3" xfId="1815"/>
    <cellStyle name="20% - Accent6 30" xfId="1816"/>
    <cellStyle name="20% - Accent6 30 2" xfId="1817"/>
    <cellStyle name="20% - Accent6 30 2 2" xfId="1818"/>
    <cellStyle name="20% - Accent6 30 3" xfId="1819"/>
    <cellStyle name="20% - Accent6 31" xfId="1820"/>
    <cellStyle name="20% - Accent6 31 2" xfId="1821"/>
    <cellStyle name="20% - Accent6 31 2 2" xfId="1822"/>
    <cellStyle name="20% - Accent6 31 3" xfId="1823"/>
    <cellStyle name="20% - Accent6 32" xfId="1824"/>
    <cellStyle name="20% - Accent6 32 2" xfId="1825"/>
    <cellStyle name="20% - Accent6 32 2 2" xfId="1826"/>
    <cellStyle name="20% - Accent6 32 3" xfId="1827"/>
    <cellStyle name="20% - Accent6 33" xfId="1828"/>
    <cellStyle name="20% - Accent6 33 2" xfId="1829"/>
    <cellStyle name="20% - Accent6 33 2 2" xfId="1830"/>
    <cellStyle name="20% - Accent6 33 3" xfId="1831"/>
    <cellStyle name="20% - Accent6 34" xfId="1832"/>
    <cellStyle name="20% - Accent6 34 2" xfId="1833"/>
    <cellStyle name="20% - Accent6 34 2 2" xfId="1834"/>
    <cellStyle name="20% - Accent6 34 3" xfId="1835"/>
    <cellStyle name="20% - Accent6 35" xfId="1836"/>
    <cellStyle name="20% - Accent6 35 2" xfId="1837"/>
    <cellStyle name="20% - Accent6 35 2 2" xfId="1838"/>
    <cellStyle name="20% - Accent6 35 3" xfId="1839"/>
    <cellStyle name="20% - Accent6 36" xfId="1840"/>
    <cellStyle name="20% - Accent6 36 2" xfId="1841"/>
    <cellStyle name="20% - Accent6 36 2 2" xfId="1842"/>
    <cellStyle name="20% - Accent6 36 3" xfId="1843"/>
    <cellStyle name="20% - Accent6 37" xfId="1844"/>
    <cellStyle name="20% - Accent6 37 2" xfId="1845"/>
    <cellStyle name="20% - Accent6 37 2 2" xfId="1846"/>
    <cellStyle name="20% - Accent6 37 3" xfId="1847"/>
    <cellStyle name="20% - Accent6 38" xfId="1848"/>
    <cellStyle name="20% - Accent6 38 2" xfId="1849"/>
    <cellStyle name="20% - Accent6 38 2 2" xfId="1850"/>
    <cellStyle name="20% - Accent6 38 3" xfId="1851"/>
    <cellStyle name="20% - Accent6 39" xfId="1852"/>
    <cellStyle name="20% - Accent6 39 2" xfId="1853"/>
    <cellStyle name="20% - Accent6 39 2 2" xfId="1854"/>
    <cellStyle name="20% - Accent6 39 3" xfId="1855"/>
    <cellStyle name="20% - Accent6 4" xfId="1856"/>
    <cellStyle name="20% - Accent6 4 2" xfId="1857"/>
    <cellStyle name="20% - Accent6 4 2 2" xfId="1858"/>
    <cellStyle name="20% - Accent6 4 3" xfId="1859"/>
    <cellStyle name="20% - Accent6 40" xfId="1860"/>
    <cellStyle name="20% - Accent6 40 2" xfId="1861"/>
    <cellStyle name="20% - Accent6 40 2 2" xfId="1862"/>
    <cellStyle name="20% - Accent6 40 3" xfId="1863"/>
    <cellStyle name="20% - Accent6 41" xfId="1864"/>
    <cellStyle name="20% - Accent6 41 2" xfId="1865"/>
    <cellStyle name="20% - Accent6 41 2 2" xfId="1866"/>
    <cellStyle name="20% - Accent6 41 3" xfId="1867"/>
    <cellStyle name="20% - Accent6 42" xfId="1868"/>
    <cellStyle name="20% - Accent6 42 2" xfId="1869"/>
    <cellStyle name="20% - Accent6 42 2 2" xfId="1870"/>
    <cellStyle name="20% - Accent6 42 3" xfId="1871"/>
    <cellStyle name="20% - Accent6 43" xfId="1872"/>
    <cellStyle name="20% - Accent6 43 2" xfId="1873"/>
    <cellStyle name="20% - Accent6 43 2 2" xfId="1874"/>
    <cellStyle name="20% - Accent6 43 3" xfId="1875"/>
    <cellStyle name="20% - Accent6 44" xfId="1876"/>
    <cellStyle name="20% - Accent6 44 2" xfId="1877"/>
    <cellStyle name="20% - Accent6 44 2 2" xfId="1878"/>
    <cellStyle name="20% - Accent6 44 3" xfId="1879"/>
    <cellStyle name="20% - Accent6 45" xfId="1880"/>
    <cellStyle name="20% - Accent6 45 2" xfId="1881"/>
    <cellStyle name="20% - Accent6 45 2 2" xfId="1882"/>
    <cellStyle name="20% - Accent6 45 3" xfId="1883"/>
    <cellStyle name="20% - Accent6 46" xfId="1884"/>
    <cellStyle name="20% - Accent6 46 2" xfId="1885"/>
    <cellStyle name="20% - Accent6 46 2 2" xfId="1886"/>
    <cellStyle name="20% - Accent6 46 3" xfId="1887"/>
    <cellStyle name="20% - Accent6 47" xfId="1888"/>
    <cellStyle name="20% - Accent6 47 2" xfId="1889"/>
    <cellStyle name="20% - Accent6 47 2 2" xfId="1890"/>
    <cellStyle name="20% - Accent6 47 3" xfId="1891"/>
    <cellStyle name="20% - Accent6 48" xfId="1892"/>
    <cellStyle name="20% - Accent6 48 2" xfId="1893"/>
    <cellStyle name="20% - Accent6 48 2 2" xfId="1894"/>
    <cellStyle name="20% - Accent6 48 3" xfId="1895"/>
    <cellStyle name="20% - Accent6 49" xfId="1896"/>
    <cellStyle name="20% - Accent6 49 2" xfId="1897"/>
    <cellStyle name="20% - Accent6 49 2 2" xfId="1898"/>
    <cellStyle name="20% - Accent6 49 3" xfId="1899"/>
    <cellStyle name="20% - Accent6 5" xfId="1900"/>
    <cellStyle name="20% - Accent6 5 2" xfId="1901"/>
    <cellStyle name="20% - Accent6 5 2 2" xfId="1902"/>
    <cellStyle name="20% - Accent6 5 3" xfId="1903"/>
    <cellStyle name="20% - Accent6 50" xfId="1904"/>
    <cellStyle name="20% - Accent6 50 2" xfId="1905"/>
    <cellStyle name="20% - Accent6 50 2 2" xfId="1906"/>
    <cellStyle name="20% - Accent6 50 3" xfId="1907"/>
    <cellStyle name="20% - Accent6 51" xfId="1908"/>
    <cellStyle name="20% - Accent6 51 2" xfId="1909"/>
    <cellStyle name="20% - Accent6 51 2 2" xfId="1910"/>
    <cellStyle name="20% - Accent6 51 3" xfId="1911"/>
    <cellStyle name="20% - Accent6 52" xfId="1912"/>
    <cellStyle name="20% - Accent6 52 2" xfId="1913"/>
    <cellStyle name="20% - Accent6 52 2 2" xfId="1914"/>
    <cellStyle name="20% - Accent6 52 3" xfId="1915"/>
    <cellStyle name="20% - Accent6 53" xfId="1916"/>
    <cellStyle name="20% - Accent6 53 2" xfId="1917"/>
    <cellStyle name="20% - Accent6 53 2 2" xfId="1918"/>
    <cellStyle name="20% - Accent6 53 3" xfId="1919"/>
    <cellStyle name="20% - Accent6 54" xfId="1920"/>
    <cellStyle name="20% - Accent6 54 2" xfId="1921"/>
    <cellStyle name="20% - Accent6 54 2 2" xfId="1922"/>
    <cellStyle name="20% - Accent6 54 3" xfId="1923"/>
    <cellStyle name="20% - Accent6 55" xfId="1924"/>
    <cellStyle name="20% - Accent6 55 2" xfId="1925"/>
    <cellStyle name="20% - Accent6 55 3" xfId="1926"/>
    <cellStyle name="20% - Accent6 56" xfId="1927"/>
    <cellStyle name="20% - Accent6 56 2" xfId="1928"/>
    <cellStyle name="20% - Accent6 57" xfId="1929"/>
    <cellStyle name="20% - Accent6 57 2" xfId="1930"/>
    <cellStyle name="20% - Accent6 57 2 2" xfId="1931"/>
    <cellStyle name="20% - Accent6 58" xfId="1932"/>
    <cellStyle name="20% - Accent6 58 2" xfId="1933"/>
    <cellStyle name="20% - Accent6 58 2 2" xfId="1934"/>
    <cellStyle name="20% - Accent6 58 3" xfId="1935"/>
    <cellStyle name="20% - Accent6 59" xfId="1936"/>
    <cellStyle name="20% - Accent6 59 2" xfId="1937"/>
    <cellStyle name="20% - Accent6 59 2 2" xfId="1938"/>
    <cellStyle name="20% - Accent6 59 3" xfId="1939"/>
    <cellStyle name="20% - Accent6 6" xfId="1940"/>
    <cellStyle name="20% - Accent6 6 2" xfId="1941"/>
    <cellStyle name="20% - Accent6 6 2 2" xfId="1942"/>
    <cellStyle name="20% - Accent6 6 3" xfId="1943"/>
    <cellStyle name="20% - Accent6 60" xfId="1944"/>
    <cellStyle name="20% - Accent6 60 2" xfId="1945"/>
    <cellStyle name="20% - Accent6 60 2 2" xfId="1946"/>
    <cellStyle name="20% - Accent6 60 3" xfId="1947"/>
    <cellStyle name="20% - Accent6 61" xfId="1948"/>
    <cellStyle name="20% - Accent6 61 2" xfId="1949"/>
    <cellStyle name="20% - Accent6 61 2 2" xfId="1950"/>
    <cellStyle name="20% - Accent6 61 3" xfId="1951"/>
    <cellStyle name="20% - Accent6 62" xfId="1952"/>
    <cellStyle name="20% - Accent6 62 2" xfId="1953"/>
    <cellStyle name="20% - Accent6 62 2 2" xfId="1954"/>
    <cellStyle name="20% - Accent6 62 3" xfId="1955"/>
    <cellStyle name="20% - Accent6 63" xfId="1956"/>
    <cellStyle name="20% - Accent6 63 2" xfId="1957"/>
    <cellStyle name="20% - Accent6 63 2 2" xfId="1958"/>
    <cellStyle name="20% - Accent6 63 3" xfId="1959"/>
    <cellStyle name="20% - Accent6 64" xfId="1960"/>
    <cellStyle name="20% - Accent6 64 2" xfId="1961"/>
    <cellStyle name="20% - Accent6 64 2 2" xfId="1962"/>
    <cellStyle name="20% - Accent6 64 3" xfId="1963"/>
    <cellStyle name="20% - Accent6 65" xfId="1964"/>
    <cellStyle name="20% - Accent6 65 2" xfId="1965"/>
    <cellStyle name="20% - Accent6 65 2 2" xfId="1966"/>
    <cellStyle name="20% - Accent6 65 3" xfId="1967"/>
    <cellStyle name="20% - Accent6 66" xfId="1968"/>
    <cellStyle name="20% - Accent6 66 2" xfId="1969"/>
    <cellStyle name="20% - Accent6 66 2 2" xfId="1970"/>
    <cellStyle name="20% - Accent6 66 3" xfId="1971"/>
    <cellStyle name="20% - Accent6 67" xfId="1972"/>
    <cellStyle name="20% - Accent6 67 2" xfId="1973"/>
    <cellStyle name="20% - Accent6 67 2 2" xfId="1974"/>
    <cellStyle name="20% - Accent6 67 3" xfId="1975"/>
    <cellStyle name="20% - Accent6 68" xfId="1976"/>
    <cellStyle name="20% - Accent6 68 2" xfId="1977"/>
    <cellStyle name="20% - Accent6 68 2 2" xfId="1978"/>
    <cellStyle name="20% - Accent6 68 3" xfId="1979"/>
    <cellStyle name="20% - Accent6 69" xfId="1980"/>
    <cellStyle name="20% - Accent6 69 2" xfId="1981"/>
    <cellStyle name="20% - Accent6 69 2 2" xfId="1982"/>
    <cellStyle name="20% - Accent6 69 3" xfId="1983"/>
    <cellStyle name="20% - Accent6 7" xfId="1984"/>
    <cellStyle name="20% - Accent6 7 2" xfId="1985"/>
    <cellStyle name="20% - Accent6 7 2 2" xfId="1986"/>
    <cellStyle name="20% - Accent6 7 3" xfId="1987"/>
    <cellStyle name="20% - Accent6 70" xfId="1988"/>
    <cellStyle name="20% - Accent6 70 2" xfId="1989"/>
    <cellStyle name="20% - Accent6 70 2 2" xfId="1990"/>
    <cellStyle name="20% - Accent6 70 3" xfId="1991"/>
    <cellStyle name="20% - Accent6 71" xfId="1992"/>
    <cellStyle name="20% - Accent6 71 2" xfId="1993"/>
    <cellStyle name="20% - Accent6 71 2 2" xfId="1994"/>
    <cellStyle name="20% - Accent6 71 3" xfId="1995"/>
    <cellStyle name="20% - Accent6 72" xfId="1996"/>
    <cellStyle name="20% - Accent6 72 2" xfId="1997"/>
    <cellStyle name="20% - Accent6 72 2 2" xfId="1998"/>
    <cellStyle name="20% - Accent6 72 3" xfId="1999"/>
    <cellStyle name="20% - Accent6 73" xfId="2000"/>
    <cellStyle name="20% - Accent6 73 2" xfId="2001"/>
    <cellStyle name="20% - Accent6 73 2 2" xfId="2002"/>
    <cellStyle name="20% - Accent6 73 3" xfId="2003"/>
    <cellStyle name="20% - Accent6 74" xfId="2004"/>
    <cellStyle name="20% - Accent6 74 2" xfId="2005"/>
    <cellStyle name="20% - Accent6 74 2 2" xfId="2006"/>
    <cellStyle name="20% - Accent6 74 3" xfId="2007"/>
    <cellStyle name="20% - Accent6 75" xfId="2008"/>
    <cellStyle name="20% - Accent6 75 2" xfId="2009"/>
    <cellStyle name="20% - Accent6 75 2 2" xfId="2010"/>
    <cellStyle name="20% - Accent6 75 3" xfId="2011"/>
    <cellStyle name="20% - Accent6 76" xfId="2012"/>
    <cellStyle name="20% - Accent6 76 2" xfId="2013"/>
    <cellStyle name="20% - Accent6 76 2 2" xfId="2014"/>
    <cellStyle name="20% - Accent6 76 3" xfId="2015"/>
    <cellStyle name="20% - Accent6 77" xfId="2016"/>
    <cellStyle name="20% - Accent6 77 2" xfId="2017"/>
    <cellStyle name="20% - Accent6 77 2 2" xfId="2018"/>
    <cellStyle name="20% - Accent6 77 3" xfId="2019"/>
    <cellStyle name="20% - Accent6 78" xfId="2020"/>
    <cellStyle name="20% - Accent6 78 2" xfId="2021"/>
    <cellStyle name="20% - Accent6 78 2 2" xfId="2022"/>
    <cellStyle name="20% - Accent6 78 3" xfId="2023"/>
    <cellStyle name="20% - Accent6 79" xfId="2024"/>
    <cellStyle name="20% - Accent6 79 2" xfId="2025"/>
    <cellStyle name="20% - Accent6 79 2 2" xfId="2026"/>
    <cellStyle name="20% - Accent6 79 3" xfId="2027"/>
    <cellStyle name="20% - Accent6 8" xfId="2028"/>
    <cellStyle name="20% - Accent6 8 2" xfId="2029"/>
    <cellStyle name="20% - Accent6 8 2 2" xfId="2030"/>
    <cellStyle name="20% - Accent6 8 3" xfId="2031"/>
    <cellStyle name="20% - Accent6 80" xfId="2032"/>
    <cellStyle name="20% - Accent6 80 2" xfId="2033"/>
    <cellStyle name="20% - Accent6 80 2 2" xfId="2034"/>
    <cellStyle name="20% - Accent6 80 3" xfId="2035"/>
    <cellStyle name="20% - Accent6 81" xfId="2036"/>
    <cellStyle name="20% - Accent6 81 2" xfId="2037"/>
    <cellStyle name="20% - Accent6 81 2 2" xfId="2038"/>
    <cellStyle name="20% - Accent6 81 3" xfId="2039"/>
    <cellStyle name="20% - Accent6 82" xfId="2040"/>
    <cellStyle name="20% - Accent6 82 2" xfId="2041"/>
    <cellStyle name="20% - Accent6 83" xfId="2042"/>
    <cellStyle name="20% - Accent6 83 2" xfId="2043"/>
    <cellStyle name="20% - Accent6 84" xfId="2044"/>
    <cellStyle name="20% - Accent6 84 2" xfId="2045"/>
    <cellStyle name="20% - Accent6 85" xfId="2046"/>
    <cellStyle name="20% - Accent6 85 2" xfId="2047"/>
    <cellStyle name="20% - Accent6 86" xfId="2048"/>
    <cellStyle name="20% - Accent6 86 2" xfId="2049"/>
    <cellStyle name="20% - Accent6 87" xfId="2050"/>
    <cellStyle name="20% - Accent6 87 2" xfId="2051"/>
    <cellStyle name="20% - Accent6 88" xfId="2052"/>
    <cellStyle name="20% - Accent6 89" xfId="2053"/>
    <cellStyle name="20% - Accent6 9" xfId="2054"/>
    <cellStyle name="20% - Accent6 9 2" xfId="2055"/>
    <cellStyle name="20% - Accent6 9 2 2" xfId="2056"/>
    <cellStyle name="20% - Accent6 9 3" xfId="2057"/>
    <cellStyle name="20% - ส่วนที่ถูกเน้น1" xfId="2058"/>
    <cellStyle name="20% - ส่วนที่ถูกเน้น1 2" xfId="2059"/>
    <cellStyle name="20% - ส่วนที่ถูกเน้น1 3" xfId="2060"/>
    <cellStyle name="20% - ส่วนที่ถูกเน้น1 3 2" xfId="2061"/>
    <cellStyle name="20% - ส่วนที่ถูกเน้น2" xfId="2062"/>
    <cellStyle name="20% - ส่วนที่ถูกเน้น2 2" xfId="2063"/>
    <cellStyle name="20% - ส่วนที่ถูกเน้น2 3" xfId="2064"/>
    <cellStyle name="20% - ส่วนที่ถูกเน้น2 3 2" xfId="2065"/>
    <cellStyle name="20% - ส่วนที่ถูกเน้น3" xfId="2066"/>
    <cellStyle name="20% - ส่วนที่ถูกเน้น3 2" xfId="2067"/>
    <cellStyle name="20% - ส่วนที่ถูกเน้น3 3" xfId="2068"/>
    <cellStyle name="20% - ส่วนที่ถูกเน้น3 3 2" xfId="2069"/>
    <cellStyle name="20% - ส่วนที่ถูกเน้น4" xfId="2070"/>
    <cellStyle name="20% - ส่วนที่ถูกเน้น4 2" xfId="2071"/>
    <cellStyle name="20% - ส่วนที่ถูกเน้น4 3" xfId="2072"/>
    <cellStyle name="20% - ส่วนที่ถูกเน้น4 3 2" xfId="2073"/>
    <cellStyle name="20% - ส่วนที่ถูกเน้น5" xfId="2074"/>
    <cellStyle name="20% - ส่วนที่ถูกเน้น5 2" xfId="2075"/>
    <cellStyle name="20% - ส่วนที่ถูกเน้น5 3" xfId="2076"/>
    <cellStyle name="20% - ส่วนที่ถูกเน้น5 3 2" xfId="2077"/>
    <cellStyle name="20% - ส่วนที่ถูกเน้น6" xfId="2078"/>
    <cellStyle name="20% - ส่วนที่ถูกเน้น6 2" xfId="2079"/>
    <cellStyle name="20% - ส่วนที่ถูกเน้น6 3" xfId="2080"/>
    <cellStyle name="20% - ส่วนที่ถูกเน้น6 3 2" xfId="2081"/>
    <cellStyle name="40% - Accent1 10" xfId="2082"/>
    <cellStyle name="40% - Accent1 10 2" xfId="2083"/>
    <cellStyle name="40% - Accent1 10 2 2" xfId="2084"/>
    <cellStyle name="40% - Accent1 10 3" xfId="2085"/>
    <cellStyle name="40% - Accent1 11" xfId="2086"/>
    <cellStyle name="40% - Accent1 11 2" xfId="2087"/>
    <cellStyle name="40% - Accent1 11 2 2" xfId="2088"/>
    <cellStyle name="40% - Accent1 11 3" xfId="2089"/>
    <cellStyle name="40% - Accent1 12" xfId="2090"/>
    <cellStyle name="40% - Accent1 12 2" xfId="2091"/>
    <cellStyle name="40% - Accent1 12 2 2" xfId="2092"/>
    <cellStyle name="40% - Accent1 12 3" xfId="2093"/>
    <cellStyle name="40% - Accent1 13" xfId="2094"/>
    <cellStyle name="40% - Accent1 13 2" xfId="2095"/>
    <cellStyle name="40% - Accent1 13 2 2" xfId="2096"/>
    <cellStyle name="40% - Accent1 13 3" xfId="2097"/>
    <cellStyle name="40% - Accent1 14" xfId="2098"/>
    <cellStyle name="40% - Accent1 14 2" xfId="2099"/>
    <cellStyle name="40% - Accent1 14 2 2" xfId="2100"/>
    <cellStyle name="40% - Accent1 14 3" xfId="2101"/>
    <cellStyle name="40% - Accent1 15" xfId="2102"/>
    <cellStyle name="40% - Accent1 15 2" xfId="2103"/>
    <cellStyle name="40% - Accent1 15 2 2" xfId="2104"/>
    <cellStyle name="40% - Accent1 15 3" xfId="2105"/>
    <cellStyle name="40% - Accent1 16" xfId="2106"/>
    <cellStyle name="40% - Accent1 16 2" xfId="2107"/>
    <cellStyle name="40% - Accent1 16 2 2" xfId="2108"/>
    <cellStyle name="40% - Accent1 16 3" xfId="2109"/>
    <cellStyle name="40% - Accent1 17" xfId="2110"/>
    <cellStyle name="40% - Accent1 17 2" xfId="2111"/>
    <cellStyle name="40% - Accent1 17 2 2" xfId="2112"/>
    <cellStyle name="40% - Accent1 17 3" xfId="2113"/>
    <cellStyle name="40% - Accent1 18" xfId="2114"/>
    <cellStyle name="40% - Accent1 18 2" xfId="2115"/>
    <cellStyle name="40% - Accent1 18 2 2" xfId="2116"/>
    <cellStyle name="40% - Accent1 18 3" xfId="2117"/>
    <cellStyle name="40% - Accent1 19" xfId="2118"/>
    <cellStyle name="40% - Accent1 19 2" xfId="2119"/>
    <cellStyle name="40% - Accent1 19 2 2" xfId="2120"/>
    <cellStyle name="40% - Accent1 19 3" xfId="2121"/>
    <cellStyle name="40% - Accent1 2" xfId="2122"/>
    <cellStyle name="40% - Accent1 2 2" xfId="2123"/>
    <cellStyle name="40% - Accent1 2 2 2" xfId="2124"/>
    <cellStyle name="40% - Accent1 2 3" xfId="2125"/>
    <cellStyle name="40% - Accent1 20" xfId="2126"/>
    <cellStyle name="40% - Accent1 20 2" xfId="2127"/>
    <cellStyle name="40% - Accent1 20 2 2" xfId="2128"/>
    <cellStyle name="40% - Accent1 20 3" xfId="2129"/>
    <cellStyle name="40% - Accent1 21" xfId="2130"/>
    <cellStyle name="40% - Accent1 21 2" xfId="2131"/>
    <cellStyle name="40% - Accent1 21 2 2" xfId="2132"/>
    <cellStyle name="40% - Accent1 21 3" xfId="2133"/>
    <cellStyle name="40% - Accent1 22" xfId="2134"/>
    <cellStyle name="40% - Accent1 22 2" xfId="2135"/>
    <cellStyle name="40% - Accent1 22 2 2" xfId="2136"/>
    <cellStyle name="40% - Accent1 22 3" xfId="2137"/>
    <cellStyle name="40% - Accent1 23" xfId="2138"/>
    <cellStyle name="40% - Accent1 23 2" xfId="2139"/>
    <cellStyle name="40% - Accent1 23 2 2" xfId="2140"/>
    <cellStyle name="40% - Accent1 23 3" xfId="2141"/>
    <cellStyle name="40% - Accent1 24" xfId="2142"/>
    <cellStyle name="40% - Accent1 24 2" xfId="2143"/>
    <cellStyle name="40% - Accent1 24 2 2" xfId="2144"/>
    <cellStyle name="40% - Accent1 24 3" xfId="2145"/>
    <cellStyle name="40% - Accent1 25" xfId="2146"/>
    <cellStyle name="40% - Accent1 25 2" xfId="2147"/>
    <cellStyle name="40% - Accent1 25 2 2" xfId="2148"/>
    <cellStyle name="40% - Accent1 25 3" xfId="2149"/>
    <cellStyle name="40% - Accent1 26" xfId="2150"/>
    <cellStyle name="40% - Accent1 26 2" xfId="2151"/>
    <cellStyle name="40% - Accent1 26 2 2" xfId="2152"/>
    <cellStyle name="40% - Accent1 26 3" xfId="2153"/>
    <cellStyle name="40% - Accent1 27" xfId="2154"/>
    <cellStyle name="40% - Accent1 27 2" xfId="2155"/>
    <cellStyle name="40% - Accent1 27 2 2" xfId="2156"/>
    <cellStyle name="40% - Accent1 27 3" xfId="2157"/>
    <cellStyle name="40% - Accent1 28" xfId="2158"/>
    <cellStyle name="40% - Accent1 28 2" xfId="2159"/>
    <cellStyle name="40% - Accent1 28 2 2" xfId="2160"/>
    <cellStyle name="40% - Accent1 28 3" xfId="2161"/>
    <cellStyle name="40% - Accent1 29" xfId="2162"/>
    <cellStyle name="40% - Accent1 29 2" xfId="2163"/>
    <cellStyle name="40% - Accent1 29 2 2" xfId="2164"/>
    <cellStyle name="40% - Accent1 29 3" xfId="2165"/>
    <cellStyle name="40% - Accent1 3" xfId="2166"/>
    <cellStyle name="40% - Accent1 3 2" xfId="2167"/>
    <cellStyle name="40% - Accent1 3 2 2" xfId="2168"/>
    <cellStyle name="40% - Accent1 3 3" xfId="2169"/>
    <cellStyle name="40% - Accent1 30" xfId="2170"/>
    <cellStyle name="40% - Accent1 30 2" xfId="2171"/>
    <cellStyle name="40% - Accent1 30 2 2" xfId="2172"/>
    <cellStyle name="40% - Accent1 30 3" xfId="2173"/>
    <cellStyle name="40% - Accent1 31" xfId="2174"/>
    <cellStyle name="40% - Accent1 31 2" xfId="2175"/>
    <cellStyle name="40% - Accent1 31 2 2" xfId="2176"/>
    <cellStyle name="40% - Accent1 31 3" xfId="2177"/>
    <cellStyle name="40% - Accent1 32" xfId="2178"/>
    <cellStyle name="40% - Accent1 32 2" xfId="2179"/>
    <cellStyle name="40% - Accent1 32 2 2" xfId="2180"/>
    <cellStyle name="40% - Accent1 32 3" xfId="2181"/>
    <cellStyle name="40% - Accent1 33" xfId="2182"/>
    <cellStyle name="40% - Accent1 33 2" xfId="2183"/>
    <cellStyle name="40% - Accent1 33 2 2" xfId="2184"/>
    <cellStyle name="40% - Accent1 33 3" xfId="2185"/>
    <cellStyle name="40% - Accent1 34" xfId="2186"/>
    <cellStyle name="40% - Accent1 34 2" xfId="2187"/>
    <cellStyle name="40% - Accent1 34 2 2" xfId="2188"/>
    <cellStyle name="40% - Accent1 34 3" xfId="2189"/>
    <cellStyle name="40% - Accent1 35" xfId="2190"/>
    <cellStyle name="40% - Accent1 35 2" xfId="2191"/>
    <cellStyle name="40% - Accent1 35 2 2" xfId="2192"/>
    <cellStyle name="40% - Accent1 35 3" xfId="2193"/>
    <cellStyle name="40% - Accent1 36" xfId="2194"/>
    <cellStyle name="40% - Accent1 36 2" xfId="2195"/>
    <cellStyle name="40% - Accent1 36 2 2" xfId="2196"/>
    <cellStyle name="40% - Accent1 36 3" xfId="2197"/>
    <cellStyle name="40% - Accent1 37" xfId="2198"/>
    <cellStyle name="40% - Accent1 37 2" xfId="2199"/>
    <cellStyle name="40% - Accent1 37 2 2" xfId="2200"/>
    <cellStyle name="40% - Accent1 37 3" xfId="2201"/>
    <cellStyle name="40% - Accent1 38" xfId="2202"/>
    <cellStyle name="40% - Accent1 38 2" xfId="2203"/>
    <cellStyle name="40% - Accent1 38 2 2" xfId="2204"/>
    <cellStyle name="40% - Accent1 38 3" xfId="2205"/>
    <cellStyle name="40% - Accent1 39" xfId="2206"/>
    <cellStyle name="40% - Accent1 39 2" xfId="2207"/>
    <cellStyle name="40% - Accent1 39 2 2" xfId="2208"/>
    <cellStyle name="40% - Accent1 39 3" xfId="2209"/>
    <cellStyle name="40% - Accent1 4" xfId="2210"/>
    <cellStyle name="40% - Accent1 4 2" xfId="2211"/>
    <cellStyle name="40% - Accent1 4 2 2" xfId="2212"/>
    <cellStyle name="40% - Accent1 4 3" xfId="2213"/>
    <cellStyle name="40% - Accent1 40" xfId="2214"/>
    <cellStyle name="40% - Accent1 40 2" xfId="2215"/>
    <cellStyle name="40% - Accent1 40 2 2" xfId="2216"/>
    <cellStyle name="40% - Accent1 40 3" xfId="2217"/>
    <cellStyle name="40% - Accent1 41" xfId="2218"/>
    <cellStyle name="40% - Accent1 41 2" xfId="2219"/>
    <cellStyle name="40% - Accent1 41 2 2" xfId="2220"/>
    <cellStyle name="40% - Accent1 41 3" xfId="2221"/>
    <cellStyle name="40% - Accent1 42" xfId="2222"/>
    <cellStyle name="40% - Accent1 42 2" xfId="2223"/>
    <cellStyle name="40% - Accent1 42 2 2" xfId="2224"/>
    <cellStyle name="40% - Accent1 42 3" xfId="2225"/>
    <cellStyle name="40% - Accent1 43" xfId="2226"/>
    <cellStyle name="40% - Accent1 43 2" xfId="2227"/>
    <cellStyle name="40% - Accent1 43 2 2" xfId="2228"/>
    <cellStyle name="40% - Accent1 43 3" xfId="2229"/>
    <cellStyle name="40% - Accent1 44" xfId="2230"/>
    <cellStyle name="40% - Accent1 44 2" xfId="2231"/>
    <cellStyle name="40% - Accent1 44 2 2" xfId="2232"/>
    <cellStyle name="40% - Accent1 44 3" xfId="2233"/>
    <cellStyle name="40% - Accent1 45" xfId="2234"/>
    <cellStyle name="40% - Accent1 45 2" xfId="2235"/>
    <cellStyle name="40% - Accent1 45 2 2" xfId="2236"/>
    <cellStyle name="40% - Accent1 45 3" xfId="2237"/>
    <cellStyle name="40% - Accent1 46" xfId="2238"/>
    <cellStyle name="40% - Accent1 46 2" xfId="2239"/>
    <cellStyle name="40% - Accent1 46 2 2" xfId="2240"/>
    <cellStyle name="40% - Accent1 46 3" xfId="2241"/>
    <cellStyle name="40% - Accent1 47" xfId="2242"/>
    <cellStyle name="40% - Accent1 47 2" xfId="2243"/>
    <cellStyle name="40% - Accent1 47 2 2" xfId="2244"/>
    <cellStyle name="40% - Accent1 47 3" xfId="2245"/>
    <cellStyle name="40% - Accent1 48" xfId="2246"/>
    <cellStyle name="40% - Accent1 48 2" xfId="2247"/>
    <cellStyle name="40% - Accent1 48 2 2" xfId="2248"/>
    <cellStyle name="40% - Accent1 48 3" xfId="2249"/>
    <cellStyle name="40% - Accent1 49" xfId="2250"/>
    <cellStyle name="40% - Accent1 49 2" xfId="2251"/>
    <cellStyle name="40% - Accent1 49 2 2" xfId="2252"/>
    <cellStyle name="40% - Accent1 49 3" xfId="2253"/>
    <cellStyle name="40% - Accent1 5" xfId="2254"/>
    <cellStyle name="40% - Accent1 5 2" xfId="2255"/>
    <cellStyle name="40% - Accent1 5 2 2" xfId="2256"/>
    <cellStyle name="40% - Accent1 5 3" xfId="2257"/>
    <cellStyle name="40% - Accent1 50" xfId="2258"/>
    <cellStyle name="40% - Accent1 50 2" xfId="2259"/>
    <cellStyle name="40% - Accent1 50 2 2" xfId="2260"/>
    <cellStyle name="40% - Accent1 50 3" xfId="2261"/>
    <cellStyle name="40% - Accent1 51" xfId="2262"/>
    <cellStyle name="40% - Accent1 51 2" xfId="2263"/>
    <cellStyle name="40% - Accent1 51 2 2" xfId="2264"/>
    <cellStyle name="40% - Accent1 51 3" xfId="2265"/>
    <cellStyle name="40% - Accent1 52" xfId="2266"/>
    <cellStyle name="40% - Accent1 52 2" xfId="2267"/>
    <cellStyle name="40% - Accent1 52 2 2" xfId="2268"/>
    <cellStyle name="40% - Accent1 52 3" xfId="2269"/>
    <cellStyle name="40% - Accent1 53" xfId="2270"/>
    <cellStyle name="40% - Accent1 53 2" xfId="2271"/>
    <cellStyle name="40% - Accent1 53 2 2" xfId="2272"/>
    <cellStyle name="40% - Accent1 53 3" xfId="2273"/>
    <cellStyle name="40% - Accent1 54" xfId="2274"/>
    <cellStyle name="40% - Accent1 54 2" xfId="2275"/>
    <cellStyle name="40% - Accent1 54 2 2" xfId="2276"/>
    <cellStyle name="40% - Accent1 54 3" xfId="2277"/>
    <cellStyle name="40% - Accent1 55" xfId="2278"/>
    <cellStyle name="40% - Accent1 55 2" xfId="2279"/>
    <cellStyle name="40% - Accent1 55 3" xfId="2280"/>
    <cellStyle name="40% - Accent1 56" xfId="2281"/>
    <cellStyle name="40% - Accent1 56 2" xfId="2282"/>
    <cellStyle name="40% - Accent1 57" xfId="2283"/>
    <cellStyle name="40% - Accent1 57 2" xfId="2284"/>
    <cellStyle name="40% - Accent1 57 2 2" xfId="2285"/>
    <cellStyle name="40% - Accent1 58" xfId="2286"/>
    <cellStyle name="40% - Accent1 58 2" xfId="2287"/>
    <cellStyle name="40% - Accent1 58 2 2" xfId="2288"/>
    <cellStyle name="40% - Accent1 58 3" xfId="2289"/>
    <cellStyle name="40% - Accent1 59" xfId="2290"/>
    <cellStyle name="40% - Accent1 59 2" xfId="2291"/>
    <cellStyle name="40% - Accent1 59 2 2" xfId="2292"/>
    <cellStyle name="40% - Accent1 59 3" xfId="2293"/>
    <cellStyle name="40% - Accent1 6" xfId="2294"/>
    <cellStyle name="40% - Accent1 6 2" xfId="2295"/>
    <cellStyle name="40% - Accent1 6 2 2" xfId="2296"/>
    <cellStyle name="40% - Accent1 6 3" xfId="2297"/>
    <cellStyle name="40% - Accent1 60" xfId="2298"/>
    <cellStyle name="40% - Accent1 60 2" xfId="2299"/>
    <cellStyle name="40% - Accent1 60 2 2" xfId="2300"/>
    <cellStyle name="40% - Accent1 60 3" xfId="2301"/>
    <cellStyle name="40% - Accent1 61" xfId="2302"/>
    <cellStyle name="40% - Accent1 61 2" xfId="2303"/>
    <cellStyle name="40% - Accent1 61 2 2" xfId="2304"/>
    <cellStyle name="40% - Accent1 61 3" xfId="2305"/>
    <cellStyle name="40% - Accent1 62" xfId="2306"/>
    <cellStyle name="40% - Accent1 62 2" xfId="2307"/>
    <cellStyle name="40% - Accent1 62 2 2" xfId="2308"/>
    <cellStyle name="40% - Accent1 62 3" xfId="2309"/>
    <cellStyle name="40% - Accent1 63" xfId="2310"/>
    <cellStyle name="40% - Accent1 63 2" xfId="2311"/>
    <cellStyle name="40% - Accent1 63 2 2" xfId="2312"/>
    <cellStyle name="40% - Accent1 63 3" xfId="2313"/>
    <cellStyle name="40% - Accent1 64" xfId="2314"/>
    <cellStyle name="40% - Accent1 64 2" xfId="2315"/>
    <cellStyle name="40% - Accent1 64 2 2" xfId="2316"/>
    <cellStyle name="40% - Accent1 64 3" xfId="2317"/>
    <cellStyle name="40% - Accent1 65" xfId="2318"/>
    <cellStyle name="40% - Accent1 65 2" xfId="2319"/>
    <cellStyle name="40% - Accent1 65 2 2" xfId="2320"/>
    <cellStyle name="40% - Accent1 65 3" xfId="2321"/>
    <cellStyle name="40% - Accent1 66" xfId="2322"/>
    <cellStyle name="40% - Accent1 66 2" xfId="2323"/>
    <cellStyle name="40% - Accent1 66 2 2" xfId="2324"/>
    <cellStyle name="40% - Accent1 66 3" xfId="2325"/>
    <cellStyle name="40% - Accent1 67" xfId="2326"/>
    <cellStyle name="40% - Accent1 67 2" xfId="2327"/>
    <cellStyle name="40% - Accent1 67 2 2" xfId="2328"/>
    <cellStyle name="40% - Accent1 67 3" xfId="2329"/>
    <cellStyle name="40% - Accent1 68" xfId="2330"/>
    <cellStyle name="40% - Accent1 68 2" xfId="2331"/>
    <cellStyle name="40% - Accent1 68 2 2" xfId="2332"/>
    <cellStyle name="40% - Accent1 68 3" xfId="2333"/>
    <cellStyle name="40% - Accent1 69" xfId="2334"/>
    <cellStyle name="40% - Accent1 69 2" xfId="2335"/>
    <cellStyle name="40% - Accent1 69 2 2" xfId="2336"/>
    <cellStyle name="40% - Accent1 69 3" xfId="2337"/>
    <cellStyle name="40% - Accent1 7" xfId="2338"/>
    <cellStyle name="40% - Accent1 7 2" xfId="2339"/>
    <cellStyle name="40% - Accent1 7 2 2" xfId="2340"/>
    <cellStyle name="40% - Accent1 7 3" xfId="2341"/>
    <cellStyle name="40% - Accent1 70" xfId="2342"/>
    <cellStyle name="40% - Accent1 70 2" xfId="2343"/>
    <cellStyle name="40% - Accent1 70 2 2" xfId="2344"/>
    <cellStyle name="40% - Accent1 70 3" xfId="2345"/>
    <cellStyle name="40% - Accent1 71" xfId="2346"/>
    <cellStyle name="40% - Accent1 71 2" xfId="2347"/>
    <cellStyle name="40% - Accent1 71 2 2" xfId="2348"/>
    <cellStyle name="40% - Accent1 71 3" xfId="2349"/>
    <cellStyle name="40% - Accent1 72" xfId="2350"/>
    <cellStyle name="40% - Accent1 72 2" xfId="2351"/>
    <cellStyle name="40% - Accent1 72 2 2" xfId="2352"/>
    <cellStyle name="40% - Accent1 72 3" xfId="2353"/>
    <cellStyle name="40% - Accent1 73" xfId="2354"/>
    <cellStyle name="40% - Accent1 73 2" xfId="2355"/>
    <cellStyle name="40% - Accent1 73 2 2" xfId="2356"/>
    <cellStyle name="40% - Accent1 73 3" xfId="2357"/>
    <cellStyle name="40% - Accent1 74" xfId="2358"/>
    <cellStyle name="40% - Accent1 74 2" xfId="2359"/>
    <cellStyle name="40% - Accent1 74 2 2" xfId="2360"/>
    <cellStyle name="40% - Accent1 74 3" xfId="2361"/>
    <cellStyle name="40% - Accent1 75" xfId="2362"/>
    <cellStyle name="40% - Accent1 75 2" xfId="2363"/>
    <cellStyle name="40% - Accent1 75 2 2" xfId="2364"/>
    <cellStyle name="40% - Accent1 75 3" xfId="2365"/>
    <cellStyle name="40% - Accent1 76" xfId="2366"/>
    <cellStyle name="40% - Accent1 76 2" xfId="2367"/>
    <cellStyle name="40% - Accent1 76 2 2" xfId="2368"/>
    <cellStyle name="40% - Accent1 76 3" xfId="2369"/>
    <cellStyle name="40% - Accent1 77" xfId="2370"/>
    <cellStyle name="40% - Accent1 77 2" xfId="2371"/>
    <cellStyle name="40% - Accent1 77 2 2" xfId="2372"/>
    <cellStyle name="40% - Accent1 77 3" xfId="2373"/>
    <cellStyle name="40% - Accent1 78" xfId="2374"/>
    <cellStyle name="40% - Accent1 78 2" xfId="2375"/>
    <cellStyle name="40% - Accent1 78 2 2" xfId="2376"/>
    <cellStyle name="40% - Accent1 78 3" xfId="2377"/>
    <cellStyle name="40% - Accent1 79" xfId="2378"/>
    <cellStyle name="40% - Accent1 79 2" xfId="2379"/>
    <cellStyle name="40% - Accent1 79 2 2" xfId="2380"/>
    <cellStyle name="40% - Accent1 79 3" xfId="2381"/>
    <cellStyle name="40% - Accent1 8" xfId="2382"/>
    <cellStyle name="40% - Accent1 8 2" xfId="2383"/>
    <cellStyle name="40% - Accent1 8 2 2" xfId="2384"/>
    <cellStyle name="40% - Accent1 8 3" xfId="2385"/>
    <cellStyle name="40% - Accent1 80" xfId="2386"/>
    <cellStyle name="40% - Accent1 80 2" xfId="2387"/>
    <cellStyle name="40% - Accent1 80 2 2" xfId="2388"/>
    <cellStyle name="40% - Accent1 80 3" xfId="2389"/>
    <cellStyle name="40% - Accent1 81" xfId="2390"/>
    <cellStyle name="40% - Accent1 81 2" xfId="2391"/>
    <cellStyle name="40% - Accent1 81 2 2" xfId="2392"/>
    <cellStyle name="40% - Accent1 81 3" xfId="2393"/>
    <cellStyle name="40% - Accent1 82" xfId="2394"/>
    <cellStyle name="40% - Accent1 82 2" xfId="2395"/>
    <cellStyle name="40% - Accent1 83" xfId="2396"/>
    <cellStyle name="40% - Accent1 83 2" xfId="2397"/>
    <cellStyle name="40% - Accent1 84" xfId="2398"/>
    <cellStyle name="40% - Accent1 84 2" xfId="2399"/>
    <cellStyle name="40% - Accent1 85" xfId="2400"/>
    <cellStyle name="40% - Accent1 85 2" xfId="2401"/>
    <cellStyle name="40% - Accent1 86" xfId="2402"/>
    <cellStyle name="40% - Accent1 86 2" xfId="2403"/>
    <cellStyle name="40% - Accent1 87" xfId="2404"/>
    <cellStyle name="40% - Accent1 87 2" xfId="2405"/>
    <cellStyle name="40% - Accent1 88" xfId="2406"/>
    <cellStyle name="40% - Accent1 89" xfId="2407"/>
    <cellStyle name="40% - Accent1 9" xfId="2408"/>
    <cellStyle name="40% - Accent1 9 2" xfId="2409"/>
    <cellStyle name="40% - Accent1 9 2 2" xfId="2410"/>
    <cellStyle name="40% - Accent1 9 3" xfId="2411"/>
    <cellStyle name="40% - Accent2 10" xfId="2412"/>
    <cellStyle name="40% - Accent2 10 2" xfId="2413"/>
    <cellStyle name="40% - Accent2 10 2 2" xfId="2414"/>
    <cellStyle name="40% - Accent2 10 3" xfId="2415"/>
    <cellStyle name="40% - Accent2 11" xfId="2416"/>
    <cellStyle name="40% - Accent2 11 2" xfId="2417"/>
    <cellStyle name="40% - Accent2 11 2 2" xfId="2418"/>
    <cellStyle name="40% - Accent2 11 3" xfId="2419"/>
    <cellStyle name="40% - Accent2 12" xfId="2420"/>
    <cellStyle name="40% - Accent2 12 2" xfId="2421"/>
    <cellStyle name="40% - Accent2 12 2 2" xfId="2422"/>
    <cellStyle name="40% - Accent2 12 3" xfId="2423"/>
    <cellStyle name="40% - Accent2 13" xfId="2424"/>
    <cellStyle name="40% - Accent2 13 2" xfId="2425"/>
    <cellStyle name="40% - Accent2 13 2 2" xfId="2426"/>
    <cellStyle name="40% - Accent2 13 3" xfId="2427"/>
    <cellStyle name="40% - Accent2 14" xfId="2428"/>
    <cellStyle name="40% - Accent2 14 2" xfId="2429"/>
    <cellStyle name="40% - Accent2 14 2 2" xfId="2430"/>
    <cellStyle name="40% - Accent2 14 3" xfId="2431"/>
    <cellStyle name="40% - Accent2 15" xfId="2432"/>
    <cellStyle name="40% - Accent2 15 2" xfId="2433"/>
    <cellStyle name="40% - Accent2 15 2 2" xfId="2434"/>
    <cellStyle name="40% - Accent2 15 3" xfId="2435"/>
    <cellStyle name="40% - Accent2 16" xfId="2436"/>
    <cellStyle name="40% - Accent2 16 2" xfId="2437"/>
    <cellStyle name="40% - Accent2 16 2 2" xfId="2438"/>
    <cellStyle name="40% - Accent2 16 3" xfId="2439"/>
    <cellStyle name="40% - Accent2 17" xfId="2440"/>
    <cellStyle name="40% - Accent2 17 2" xfId="2441"/>
    <cellStyle name="40% - Accent2 17 2 2" xfId="2442"/>
    <cellStyle name="40% - Accent2 17 3" xfId="2443"/>
    <cellStyle name="40% - Accent2 18" xfId="2444"/>
    <cellStyle name="40% - Accent2 18 2" xfId="2445"/>
    <cellStyle name="40% - Accent2 18 2 2" xfId="2446"/>
    <cellStyle name="40% - Accent2 18 3" xfId="2447"/>
    <cellStyle name="40% - Accent2 19" xfId="2448"/>
    <cellStyle name="40% - Accent2 19 2" xfId="2449"/>
    <cellStyle name="40% - Accent2 19 2 2" xfId="2450"/>
    <cellStyle name="40% - Accent2 19 3" xfId="2451"/>
    <cellStyle name="40% - Accent2 2" xfId="2452"/>
    <cellStyle name="40% - Accent2 2 2" xfId="2453"/>
    <cellStyle name="40% - Accent2 2 2 2" xfId="2454"/>
    <cellStyle name="40% - Accent2 2 3" xfId="2455"/>
    <cellStyle name="40% - Accent2 20" xfId="2456"/>
    <cellStyle name="40% - Accent2 20 2" xfId="2457"/>
    <cellStyle name="40% - Accent2 20 2 2" xfId="2458"/>
    <cellStyle name="40% - Accent2 20 3" xfId="2459"/>
    <cellStyle name="40% - Accent2 21" xfId="2460"/>
    <cellStyle name="40% - Accent2 21 2" xfId="2461"/>
    <cellStyle name="40% - Accent2 21 2 2" xfId="2462"/>
    <cellStyle name="40% - Accent2 21 3" xfId="2463"/>
    <cellStyle name="40% - Accent2 22" xfId="2464"/>
    <cellStyle name="40% - Accent2 22 2" xfId="2465"/>
    <cellStyle name="40% - Accent2 22 2 2" xfId="2466"/>
    <cellStyle name="40% - Accent2 22 3" xfId="2467"/>
    <cellStyle name="40% - Accent2 23" xfId="2468"/>
    <cellStyle name="40% - Accent2 23 2" xfId="2469"/>
    <cellStyle name="40% - Accent2 23 2 2" xfId="2470"/>
    <cellStyle name="40% - Accent2 23 3" xfId="2471"/>
    <cellStyle name="40% - Accent2 24" xfId="2472"/>
    <cellStyle name="40% - Accent2 24 2" xfId="2473"/>
    <cellStyle name="40% - Accent2 24 2 2" xfId="2474"/>
    <cellStyle name="40% - Accent2 24 3" xfId="2475"/>
    <cellStyle name="40% - Accent2 25" xfId="2476"/>
    <cellStyle name="40% - Accent2 25 2" xfId="2477"/>
    <cellStyle name="40% - Accent2 25 2 2" xfId="2478"/>
    <cellStyle name="40% - Accent2 25 3" xfId="2479"/>
    <cellStyle name="40% - Accent2 26" xfId="2480"/>
    <cellStyle name="40% - Accent2 26 2" xfId="2481"/>
    <cellStyle name="40% - Accent2 26 2 2" xfId="2482"/>
    <cellStyle name="40% - Accent2 26 3" xfId="2483"/>
    <cellStyle name="40% - Accent2 27" xfId="2484"/>
    <cellStyle name="40% - Accent2 27 2" xfId="2485"/>
    <cellStyle name="40% - Accent2 27 2 2" xfId="2486"/>
    <cellStyle name="40% - Accent2 27 3" xfId="2487"/>
    <cellStyle name="40% - Accent2 28" xfId="2488"/>
    <cellStyle name="40% - Accent2 28 2" xfId="2489"/>
    <cellStyle name="40% - Accent2 28 2 2" xfId="2490"/>
    <cellStyle name="40% - Accent2 28 3" xfId="2491"/>
    <cellStyle name="40% - Accent2 29" xfId="2492"/>
    <cellStyle name="40% - Accent2 29 2" xfId="2493"/>
    <cellStyle name="40% - Accent2 29 2 2" xfId="2494"/>
    <cellStyle name="40% - Accent2 29 3" xfId="2495"/>
    <cellStyle name="40% - Accent2 3" xfId="2496"/>
    <cellStyle name="40% - Accent2 3 2" xfId="2497"/>
    <cellStyle name="40% - Accent2 3 2 2" xfId="2498"/>
    <cellStyle name="40% - Accent2 3 3" xfId="2499"/>
    <cellStyle name="40% - Accent2 30" xfId="2500"/>
    <cellStyle name="40% - Accent2 30 2" xfId="2501"/>
    <cellStyle name="40% - Accent2 30 2 2" xfId="2502"/>
    <cellStyle name="40% - Accent2 30 3" xfId="2503"/>
    <cellStyle name="40% - Accent2 31" xfId="2504"/>
    <cellStyle name="40% - Accent2 31 2" xfId="2505"/>
    <cellStyle name="40% - Accent2 31 2 2" xfId="2506"/>
    <cellStyle name="40% - Accent2 31 3" xfId="2507"/>
    <cellStyle name="40% - Accent2 32" xfId="2508"/>
    <cellStyle name="40% - Accent2 32 2" xfId="2509"/>
    <cellStyle name="40% - Accent2 32 2 2" xfId="2510"/>
    <cellStyle name="40% - Accent2 32 3" xfId="2511"/>
    <cellStyle name="40% - Accent2 33" xfId="2512"/>
    <cellStyle name="40% - Accent2 33 2" xfId="2513"/>
    <cellStyle name="40% - Accent2 33 2 2" xfId="2514"/>
    <cellStyle name="40% - Accent2 33 3" xfId="2515"/>
    <cellStyle name="40% - Accent2 34" xfId="2516"/>
    <cellStyle name="40% - Accent2 34 2" xfId="2517"/>
    <cellStyle name="40% - Accent2 34 2 2" xfId="2518"/>
    <cellStyle name="40% - Accent2 34 3" xfId="2519"/>
    <cellStyle name="40% - Accent2 35" xfId="2520"/>
    <cellStyle name="40% - Accent2 35 2" xfId="2521"/>
    <cellStyle name="40% - Accent2 35 2 2" xfId="2522"/>
    <cellStyle name="40% - Accent2 35 3" xfId="2523"/>
    <cellStyle name="40% - Accent2 36" xfId="2524"/>
    <cellStyle name="40% - Accent2 36 2" xfId="2525"/>
    <cellStyle name="40% - Accent2 36 2 2" xfId="2526"/>
    <cellStyle name="40% - Accent2 36 3" xfId="2527"/>
    <cellStyle name="40% - Accent2 37" xfId="2528"/>
    <cellStyle name="40% - Accent2 37 2" xfId="2529"/>
    <cellStyle name="40% - Accent2 37 2 2" xfId="2530"/>
    <cellStyle name="40% - Accent2 37 3" xfId="2531"/>
    <cellStyle name="40% - Accent2 38" xfId="2532"/>
    <cellStyle name="40% - Accent2 38 2" xfId="2533"/>
    <cellStyle name="40% - Accent2 38 2 2" xfId="2534"/>
    <cellStyle name="40% - Accent2 38 3" xfId="2535"/>
    <cellStyle name="40% - Accent2 39" xfId="2536"/>
    <cellStyle name="40% - Accent2 39 2" xfId="2537"/>
    <cellStyle name="40% - Accent2 39 2 2" xfId="2538"/>
    <cellStyle name="40% - Accent2 39 3" xfId="2539"/>
    <cellStyle name="40% - Accent2 4" xfId="2540"/>
    <cellStyle name="40% - Accent2 4 2" xfId="2541"/>
    <cellStyle name="40% - Accent2 4 2 2" xfId="2542"/>
    <cellStyle name="40% - Accent2 4 3" xfId="2543"/>
    <cellStyle name="40% - Accent2 40" xfId="2544"/>
    <cellStyle name="40% - Accent2 40 2" xfId="2545"/>
    <cellStyle name="40% - Accent2 40 2 2" xfId="2546"/>
    <cellStyle name="40% - Accent2 40 3" xfId="2547"/>
    <cellStyle name="40% - Accent2 41" xfId="2548"/>
    <cellStyle name="40% - Accent2 41 2" xfId="2549"/>
    <cellStyle name="40% - Accent2 41 2 2" xfId="2550"/>
    <cellStyle name="40% - Accent2 41 3" xfId="2551"/>
    <cellStyle name="40% - Accent2 42" xfId="2552"/>
    <cellStyle name="40% - Accent2 42 2" xfId="2553"/>
    <cellStyle name="40% - Accent2 42 2 2" xfId="2554"/>
    <cellStyle name="40% - Accent2 42 3" xfId="2555"/>
    <cellStyle name="40% - Accent2 43" xfId="2556"/>
    <cellStyle name="40% - Accent2 43 2" xfId="2557"/>
    <cellStyle name="40% - Accent2 43 2 2" xfId="2558"/>
    <cellStyle name="40% - Accent2 43 3" xfId="2559"/>
    <cellStyle name="40% - Accent2 44" xfId="2560"/>
    <cellStyle name="40% - Accent2 44 2" xfId="2561"/>
    <cellStyle name="40% - Accent2 44 2 2" xfId="2562"/>
    <cellStyle name="40% - Accent2 44 3" xfId="2563"/>
    <cellStyle name="40% - Accent2 45" xfId="2564"/>
    <cellStyle name="40% - Accent2 45 2" xfId="2565"/>
    <cellStyle name="40% - Accent2 45 2 2" xfId="2566"/>
    <cellStyle name="40% - Accent2 45 3" xfId="2567"/>
    <cellStyle name="40% - Accent2 46" xfId="2568"/>
    <cellStyle name="40% - Accent2 46 2" xfId="2569"/>
    <cellStyle name="40% - Accent2 46 2 2" xfId="2570"/>
    <cellStyle name="40% - Accent2 46 3" xfId="2571"/>
    <cellStyle name="40% - Accent2 47" xfId="2572"/>
    <cellStyle name="40% - Accent2 47 2" xfId="2573"/>
    <cellStyle name="40% - Accent2 47 2 2" xfId="2574"/>
    <cellStyle name="40% - Accent2 47 3" xfId="2575"/>
    <cellStyle name="40% - Accent2 48" xfId="2576"/>
    <cellStyle name="40% - Accent2 48 2" xfId="2577"/>
    <cellStyle name="40% - Accent2 48 2 2" xfId="2578"/>
    <cellStyle name="40% - Accent2 48 3" xfId="2579"/>
    <cellStyle name="40% - Accent2 49" xfId="2580"/>
    <cellStyle name="40% - Accent2 49 2" xfId="2581"/>
    <cellStyle name="40% - Accent2 49 2 2" xfId="2582"/>
    <cellStyle name="40% - Accent2 49 3" xfId="2583"/>
    <cellStyle name="40% - Accent2 5" xfId="2584"/>
    <cellStyle name="40% - Accent2 5 2" xfId="2585"/>
    <cellStyle name="40% - Accent2 5 2 2" xfId="2586"/>
    <cellStyle name="40% - Accent2 5 3" xfId="2587"/>
    <cellStyle name="40% - Accent2 50" xfId="2588"/>
    <cellStyle name="40% - Accent2 50 2" xfId="2589"/>
    <cellStyle name="40% - Accent2 50 2 2" xfId="2590"/>
    <cellStyle name="40% - Accent2 50 3" xfId="2591"/>
    <cellStyle name="40% - Accent2 51" xfId="2592"/>
    <cellStyle name="40% - Accent2 51 2" xfId="2593"/>
    <cellStyle name="40% - Accent2 51 2 2" xfId="2594"/>
    <cellStyle name="40% - Accent2 51 3" xfId="2595"/>
    <cellStyle name="40% - Accent2 52" xfId="2596"/>
    <cellStyle name="40% - Accent2 52 2" xfId="2597"/>
    <cellStyle name="40% - Accent2 52 2 2" xfId="2598"/>
    <cellStyle name="40% - Accent2 52 3" xfId="2599"/>
    <cellStyle name="40% - Accent2 53" xfId="2600"/>
    <cellStyle name="40% - Accent2 53 2" xfId="2601"/>
    <cellStyle name="40% - Accent2 53 2 2" xfId="2602"/>
    <cellStyle name="40% - Accent2 53 3" xfId="2603"/>
    <cellStyle name="40% - Accent2 54" xfId="2604"/>
    <cellStyle name="40% - Accent2 54 2" xfId="2605"/>
    <cellStyle name="40% - Accent2 54 2 2" xfId="2606"/>
    <cellStyle name="40% - Accent2 54 3" xfId="2607"/>
    <cellStyle name="40% - Accent2 55" xfId="2608"/>
    <cellStyle name="40% - Accent2 55 2" xfId="2609"/>
    <cellStyle name="40% - Accent2 55 3" xfId="2610"/>
    <cellStyle name="40% - Accent2 56" xfId="2611"/>
    <cellStyle name="40% - Accent2 56 2" xfId="2612"/>
    <cellStyle name="40% - Accent2 57" xfId="2613"/>
    <cellStyle name="40% - Accent2 57 2" xfId="2614"/>
    <cellStyle name="40% - Accent2 57 2 2" xfId="2615"/>
    <cellStyle name="40% - Accent2 58" xfId="2616"/>
    <cellStyle name="40% - Accent2 58 2" xfId="2617"/>
    <cellStyle name="40% - Accent2 58 2 2" xfId="2618"/>
    <cellStyle name="40% - Accent2 58 3" xfId="2619"/>
    <cellStyle name="40% - Accent2 59" xfId="2620"/>
    <cellStyle name="40% - Accent2 59 2" xfId="2621"/>
    <cellStyle name="40% - Accent2 59 2 2" xfId="2622"/>
    <cellStyle name="40% - Accent2 59 3" xfId="2623"/>
    <cellStyle name="40% - Accent2 6" xfId="2624"/>
    <cellStyle name="40% - Accent2 6 2" xfId="2625"/>
    <cellStyle name="40% - Accent2 6 2 2" xfId="2626"/>
    <cellStyle name="40% - Accent2 6 3" xfId="2627"/>
    <cellStyle name="40% - Accent2 60" xfId="2628"/>
    <cellStyle name="40% - Accent2 60 2" xfId="2629"/>
    <cellStyle name="40% - Accent2 60 2 2" xfId="2630"/>
    <cellStyle name="40% - Accent2 60 3" xfId="2631"/>
    <cellStyle name="40% - Accent2 61" xfId="2632"/>
    <cellStyle name="40% - Accent2 61 2" xfId="2633"/>
    <cellStyle name="40% - Accent2 61 2 2" xfId="2634"/>
    <cellStyle name="40% - Accent2 61 3" xfId="2635"/>
    <cellStyle name="40% - Accent2 62" xfId="2636"/>
    <cellStyle name="40% - Accent2 62 2" xfId="2637"/>
    <cellStyle name="40% - Accent2 62 2 2" xfId="2638"/>
    <cellStyle name="40% - Accent2 62 3" xfId="2639"/>
    <cellStyle name="40% - Accent2 63" xfId="2640"/>
    <cellStyle name="40% - Accent2 63 2" xfId="2641"/>
    <cellStyle name="40% - Accent2 63 2 2" xfId="2642"/>
    <cellStyle name="40% - Accent2 63 3" xfId="2643"/>
    <cellStyle name="40% - Accent2 64" xfId="2644"/>
    <cellStyle name="40% - Accent2 64 2" xfId="2645"/>
    <cellStyle name="40% - Accent2 64 2 2" xfId="2646"/>
    <cellStyle name="40% - Accent2 64 3" xfId="2647"/>
    <cellStyle name="40% - Accent2 65" xfId="2648"/>
    <cellStyle name="40% - Accent2 65 2" xfId="2649"/>
    <cellStyle name="40% - Accent2 65 2 2" xfId="2650"/>
    <cellStyle name="40% - Accent2 65 3" xfId="2651"/>
    <cellStyle name="40% - Accent2 66" xfId="2652"/>
    <cellStyle name="40% - Accent2 66 2" xfId="2653"/>
    <cellStyle name="40% - Accent2 66 2 2" xfId="2654"/>
    <cellStyle name="40% - Accent2 66 3" xfId="2655"/>
    <cellStyle name="40% - Accent2 67" xfId="2656"/>
    <cellStyle name="40% - Accent2 67 2" xfId="2657"/>
    <cellStyle name="40% - Accent2 67 2 2" xfId="2658"/>
    <cellStyle name="40% - Accent2 67 3" xfId="2659"/>
    <cellStyle name="40% - Accent2 68" xfId="2660"/>
    <cellStyle name="40% - Accent2 68 2" xfId="2661"/>
    <cellStyle name="40% - Accent2 68 2 2" xfId="2662"/>
    <cellStyle name="40% - Accent2 68 3" xfId="2663"/>
    <cellStyle name="40% - Accent2 69" xfId="2664"/>
    <cellStyle name="40% - Accent2 69 2" xfId="2665"/>
    <cellStyle name="40% - Accent2 69 2 2" xfId="2666"/>
    <cellStyle name="40% - Accent2 69 3" xfId="2667"/>
    <cellStyle name="40% - Accent2 7" xfId="2668"/>
    <cellStyle name="40% - Accent2 7 2" xfId="2669"/>
    <cellStyle name="40% - Accent2 7 2 2" xfId="2670"/>
    <cellStyle name="40% - Accent2 7 3" xfId="2671"/>
    <cellStyle name="40% - Accent2 70" xfId="2672"/>
    <cellStyle name="40% - Accent2 70 2" xfId="2673"/>
    <cellStyle name="40% - Accent2 70 2 2" xfId="2674"/>
    <cellStyle name="40% - Accent2 70 3" xfId="2675"/>
    <cellStyle name="40% - Accent2 71" xfId="2676"/>
    <cellStyle name="40% - Accent2 71 2" xfId="2677"/>
    <cellStyle name="40% - Accent2 71 2 2" xfId="2678"/>
    <cellStyle name="40% - Accent2 71 3" xfId="2679"/>
    <cellStyle name="40% - Accent2 72" xfId="2680"/>
    <cellStyle name="40% - Accent2 72 2" xfId="2681"/>
    <cellStyle name="40% - Accent2 72 2 2" xfId="2682"/>
    <cellStyle name="40% - Accent2 72 3" xfId="2683"/>
    <cellStyle name="40% - Accent2 73" xfId="2684"/>
    <cellStyle name="40% - Accent2 73 2" xfId="2685"/>
    <cellStyle name="40% - Accent2 73 2 2" xfId="2686"/>
    <cellStyle name="40% - Accent2 73 3" xfId="2687"/>
    <cellStyle name="40% - Accent2 74" xfId="2688"/>
    <cellStyle name="40% - Accent2 74 2" xfId="2689"/>
    <cellStyle name="40% - Accent2 74 2 2" xfId="2690"/>
    <cellStyle name="40% - Accent2 74 3" xfId="2691"/>
    <cellStyle name="40% - Accent2 75" xfId="2692"/>
    <cellStyle name="40% - Accent2 75 2" xfId="2693"/>
    <cellStyle name="40% - Accent2 75 2 2" xfId="2694"/>
    <cellStyle name="40% - Accent2 75 3" xfId="2695"/>
    <cellStyle name="40% - Accent2 76" xfId="2696"/>
    <cellStyle name="40% - Accent2 76 2" xfId="2697"/>
    <cellStyle name="40% - Accent2 76 2 2" xfId="2698"/>
    <cellStyle name="40% - Accent2 76 3" xfId="2699"/>
    <cellStyle name="40% - Accent2 77" xfId="2700"/>
    <cellStyle name="40% - Accent2 77 2" xfId="2701"/>
    <cellStyle name="40% - Accent2 77 2 2" xfId="2702"/>
    <cellStyle name="40% - Accent2 77 3" xfId="2703"/>
    <cellStyle name="40% - Accent2 78" xfId="2704"/>
    <cellStyle name="40% - Accent2 78 2" xfId="2705"/>
    <cellStyle name="40% - Accent2 78 2 2" xfId="2706"/>
    <cellStyle name="40% - Accent2 78 3" xfId="2707"/>
    <cellStyle name="40% - Accent2 79" xfId="2708"/>
    <cellStyle name="40% - Accent2 79 2" xfId="2709"/>
    <cellStyle name="40% - Accent2 79 2 2" xfId="2710"/>
    <cellStyle name="40% - Accent2 79 3" xfId="2711"/>
    <cellStyle name="40% - Accent2 8" xfId="2712"/>
    <cellStyle name="40% - Accent2 8 2" xfId="2713"/>
    <cellStyle name="40% - Accent2 8 2 2" xfId="2714"/>
    <cellStyle name="40% - Accent2 8 3" xfId="2715"/>
    <cellStyle name="40% - Accent2 80" xfId="2716"/>
    <cellStyle name="40% - Accent2 80 2" xfId="2717"/>
    <cellStyle name="40% - Accent2 80 2 2" xfId="2718"/>
    <cellStyle name="40% - Accent2 80 3" xfId="2719"/>
    <cellStyle name="40% - Accent2 81" xfId="2720"/>
    <cellStyle name="40% - Accent2 81 2" xfId="2721"/>
    <cellStyle name="40% - Accent2 81 2 2" xfId="2722"/>
    <cellStyle name="40% - Accent2 81 3" xfId="2723"/>
    <cellStyle name="40% - Accent2 82" xfId="2724"/>
    <cellStyle name="40% - Accent2 82 2" xfId="2725"/>
    <cellStyle name="40% - Accent2 83" xfId="2726"/>
    <cellStyle name="40% - Accent2 83 2" xfId="2727"/>
    <cellStyle name="40% - Accent2 84" xfId="2728"/>
    <cellStyle name="40% - Accent2 84 2" xfId="2729"/>
    <cellStyle name="40% - Accent2 85" xfId="2730"/>
    <cellStyle name="40% - Accent2 85 2" xfId="2731"/>
    <cellStyle name="40% - Accent2 86" xfId="2732"/>
    <cellStyle name="40% - Accent2 86 2" xfId="2733"/>
    <cellStyle name="40% - Accent2 87" xfId="2734"/>
    <cellStyle name="40% - Accent2 87 2" xfId="2735"/>
    <cellStyle name="40% - Accent2 88" xfId="2736"/>
    <cellStyle name="40% - Accent2 89" xfId="2737"/>
    <cellStyle name="40% - Accent2 9" xfId="2738"/>
    <cellStyle name="40% - Accent2 9 2" xfId="2739"/>
    <cellStyle name="40% - Accent2 9 2 2" xfId="2740"/>
    <cellStyle name="40% - Accent2 9 3" xfId="2741"/>
    <cellStyle name="40% - Accent3 10" xfId="2742"/>
    <cellStyle name="40% - Accent3 10 2" xfId="2743"/>
    <cellStyle name="40% - Accent3 10 2 2" xfId="2744"/>
    <cellStyle name="40% - Accent3 10 3" xfId="2745"/>
    <cellStyle name="40% - Accent3 11" xfId="2746"/>
    <cellStyle name="40% - Accent3 11 2" xfId="2747"/>
    <cellStyle name="40% - Accent3 11 2 2" xfId="2748"/>
    <cellStyle name="40% - Accent3 11 3" xfId="2749"/>
    <cellStyle name="40% - Accent3 12" xfId="2750"/>
    <cellStyle name="40% - Accent3 12 2" xfId="2751"/>
    <cellStyle name="40% - Accent3 12 2 2" xfId="2752"/>
    <cellStyle name="40% - Accent3 12 3" xfId="2753"/>
    <cellStyle name="40% - Accent3 13" xfId="2754"/>
    <cellStyle name="40% - Accent3 13 2" xfId="2755"/>
    <cellStyle name="40% - Accent3 13 2 2" xfId="2756"/>
    <cellStyle name="40% - Accent3 13 3" xfId="2757"/>
    <cellStyle name="40% - Accent3 14" xfId="2758"/>
    <cellStyle name="40% - Accent3 14 2" xfId="2759"/>
    <cellStyle name="40% - Accent3 14 2 2" xfId="2760"/>
    <cellStyle name="40% - Accent3 14 3" xfId="2761"/>
    <cellStyle name="40% - Accent3 15" xfId="2762"/>
    <cellStyle name="40% - Accent3 15 2" xfId="2763"/>
    <cellStyle name="40% - Accent3 15 2 2" xfId="2764"/>
    <cellStyle name="40% - Accent3 15 3" xfId="2765"/>
    <cellStyle name="40% - Accent3 16" xfId="2766"/>
    <cellStyle name="40% - Accent3 16 2" xfId="2767"/>
    <cellStyle name="40% - Accent3 16 2 2" xfId="2768"/>
    <cellStyle name="40% - Accent3 16 3" xfId="2769"/>
    <cellStyle name="40% - Accent3 17" xfId="2770"/>
    <cellStyle name="40% - Accent3 17 2" xfId="2771"/>
    <cellStyle name="40% - Accent3 17 2 2" xfId="2772"/>
    <cellStyle name="40% - Accent3 17 3" xfId="2773"/>
    <cellStyle name="40% - Accent3 18" xfId="2774"/>
    <cellStyle name="40% - Accent3 18 2" xfId="2775"/>
    <cellStyle name="40% - Accent3 18 2 2" xfId="2776"/>
    <cellStyle name="40% - Accent3 18 3" xfId="2777"/>
    <cellStyle name="40% - Accent3 19" xfId="2778"/>
    <cellStyle name="40% - Accent3 19 2" xfId="2779"/>
    <cellStyle name="40% - Accent3 19 2 2" xfId="2780"/>
    <cellStyle name="40% - Accent3 19 3" xfId="2781"/>
    <cellStyle name="40% - Accent3 2" xfId="2782"/>
    <cellStyle name="40% - Accent3 2 2" xfId="2783"/>
    <cellStyle name="40% - Accent3 2 2 2" xfId="2784"/>
    <cellStyle name="40% - Accent3 2 3" xfId="2785"/>
    <cellStyle name="40% - Accent3 20" xfId="2786"/>
    <cellStyle name="40% - Accent3 20 2" xfId="2787"/>
    <cellStyle name="40% - Accent3 20 2 2" xfId="2788"/>
    <cellStyle name="40% - Accent3 20 3" xfId="2789"/>
    <cellStyle name="40% - Accent3 21" xfId="2790"/>
    <cellStyle name="40% - Accent3 21 2" xfId="2791"/>
    <cellStyle name="40% - Accent3 21 2 2" xfId="2792"/>
    <cellStyle name="40% - Accent3 21 3" xfId="2793"/>
    <cellStyle name="40% - Accent3 22" xfId="2794"/>
    <cellStyle name="40% - Accent3 22 2" xfId="2795"/>
    <cellStyle name="40% - Accent3 22 2 2" xfId="2796"/>
    <cellStyle name="40% - Accent3 22 3" xfId="2797"/>
    <cellStyle name="40% - Accent3 23" xfId="2798"/>
    <cellStyle name="40% - Accent3 23 2" xfId="2799"/>
    <cellStyle name="40% - Accent3 23 2 2" xfId="2800"/>
    <cellStyle name="40% - Accent3 23 3" xfId="2801"/>
    <cellStyle name="40% - Accent3 24" xfId="2802"/>
    <cellStyle name="40% - Accent3 24 2" xfId="2803"/>
    <cellStyle name="40% - Accent3 24 2 2" xfId="2804"/>
    <cellStyle name="40% - Accent3 24 3" xfId="2805"/>
    <cellStyle name="40% - Accent3 25" xfId="2806"/>
    <cellStyle name="40% - Accent3 25 2" xfId="2807"/>
    <cellStyle name="40% - Accent3 25 2 2" xfId="2808"/>
    <cellStyle name="40% - Accent3 25 3" xfId="2809"/>
    <cellStyle name="40% - Accent3 26" xfId="2810"/>
    <cellStyle name="40% - Accent3 26 2" xfId="2811"/>
    <cellStyle name="40% - Accent3 26 2 2" xfId="2812"/>
    <cellStyle name="40% - Accent3 26 3" xfId="2813"/>
    <cellStyle name="40% - Accent3 27" xfId="2814"/>
    <cellStyle name="40% - Accent3 27 2" xfId="2815"/>
    <cellStyle name="40% - Accent3 27 2 2" xfId="2816"/>
    <cellStyle name="40% - Accent3 27 3" xfId="2817"/>
    <cellStyle name="40% - Accent3 28" xfId="2818"/>
    <cellStyle name="40% - Accent3 28 2" xfId="2819"/>
    <cellStyle name="40% - Accent3 28 2 2" xfId="2820"/>
    <cellStyle name="40% - Accent3 28 3" xfId="2821"/>
    <cellStyle name="40% - Accent3 29" xfId="2822"/>
    <cellStyle name="40% - Accent3 29 2" xfId="2823"/>
    <cellStyle name="40% - Accent3 29 2 2" xfId="2824"/>
    <cellStyle name="40% - Accent3 29 3" xfId="2825"/>
    <cellStyle name="40% - Accent3 3" xfId="2826"/>
    <cellStyle name="40% - Accent3 3 2" xfId="2827"/>
    <cellStyle name="40% - Accent3 3 2 2" xfId="2828"/>
    <cellStyle name="40% - Accent3 3 3" xfId="2829"/>
    <cellStyle name="40% - Accent3 30" xfId="2830"/>
    <cellStyle name="40% - Accent3 30 2" xfId="2831"/>
    <cellStyle name="40% - Accent3 30 2 2" xfId="2832"/>
    <cellStyle name="40% - Accent3 30 3" xfId="2833"/>
    <cellStyle name="40% - Accent3 31" xfId="2834"/>
    <cellStyle name="40% - Accent3 31 2" xfId="2835"/>
    <cellStyle name="40% - Accent3 31 2 2" xfId="2836"/>
    <cellStyle name="40% - Accent3 31 3" xfId="2837"/>
    <cellStyle name="40% - Accent3 32" xfId="2838"/>
    <cellStyle name="40% - Accent3 32 2" xfId="2839"/>
    <cellStyle name="40% - Accent3 32 2 2" xfId="2840"/>
    <cellStyle name="40% - Accent3 32 3" xfId="2841"/>
    <cellStyle name="40% - Accent3 33" xfId="2842"/>
    <cellStyle name="40% - Accent3 33 2" xfId="2843"/>
    <cellStyle name="40% - Accent3 33 2 2" xfId="2844"/>
    <cellStyle name="40% - Accent3 33 3" xfId="2845"/>
    <cellStyle name="40% - Accent3 34" xfId="2846"/>
    <cellStyle name="40% - Accent3 34 2" xfId="2847"/>
    <cellStyle name="40% - Accent3 34 2 2" xfId="2848"/>
    <cellStyle name="40% - Accent3 34 3" xfId="2849"/>
    <cellStyle name="40% - Accent3 35" xfId="2850"/>
    <cellStyle name="40% - Accent3 35 2" xfId="2851"/>
    <cellStyle name="40% - Accent3 35 2 2" xfId="2852"/>
    <cellStyle name="40% - Accent3 35 3" xfId="2853"/>
    <cellStyle name="40% - Accent3 36" xfId="2854"/>
    <cellStyle name="40% - Accent3 36 2" xfId="2855"/>
    <cellStyle name="40% - Accent3 36 2 2" xfId="2856"/>
    <cellStyle name="40% - Accent3 36 3" xfId="2857"/>
    <cellStyle name="40% - Accent3 37" xfId="2858"/>
    <cellStyle name="40% - Accent3 37 2" xfId="2859"/>
    <cellStyle name="40% - Accent3 37 2 2" xfId="2860"/>
    <cellStyle name="40% - Accent3 37 3" xfId="2861"/>
    <cellStyle name="40% - Accent3 38" xfId="2862"/>
    <cellStyle name="40% - Accent3 38 2" xfId="2863"/>
    <cellStyle name="40% - Accent3 38 2 2" xfId="2864"/>
    <cellStyle name="40% - Accent3 38 3" xfId="2865"/>
    <cellStyle name="40% - Accent3 39" xfId="2866"/>
    <cellStyle name="40% - Accent3 39 2" xfId="2867"/>
    <cellStyle name="40% - Accent3 39 2 2" xfId="2868"/>
    <cellStyle name="40% - Accent3 39 3" xfId="2869"/>
    <cellStyle name="40% - Accent3 4" xfId="2870"/>
    <cellStyle name="40% - Accent3 4 2" xfId="2871"/>
    <cellStyle name="40% - Accent3 4 2 2" xfId="2872"/>
    <cellStyle name="40% - Accent3 4 3" xfId="2873"/>
    <cellStyle name="40% - Accent3 40" xfId="2874"/>
    <cellStyle name="40% - Accent3 40 2" xfId="2875"/>
    <cellStyle name="40% - Accent3 40 2 2" xfId="2876"/>
    <cellStyle name="40% - Accent3 40 3" xfId="2877"/>
    <cellStyle name="40% - Accent3 41" xfId="2878"/>
    <cellStyle name="40% - Accent3 41 2" xfId="2879"/>
    <cellStyle name="40% - Accent3 41 2 2" xfId="2880"/>
    <cellStyle name="40% - Accent3 41 3" xfId="2881"/>
    <cellStyle name="40% - Accent3 42" xfId="2882"/>
    <cellStyle name="40% - Accent3 42 2" xfId="2883"/>
    <cellStyle name="40% - Accent3 42 2 2" xfId="2884"/>
    <cellStyle name="40% - Accent3 42 3" xfId="2885"/>
    <cellStyle name="40% - Accent3 43" xfId="2886"/>
    <cellStyle name="40% - Accent3 43 2" xfId="2887"/>
    <cellStyle name="40% - Accent3 43 2 2" xfId="2888"/>
    <cellStyle name="40% - Accent3 43 3" xfId="2889"/>
    <cellStyle name="40% - Accent3 44" xfId="2890"/>
    <cellStyle name="40% - Accent3 44 2" xfId="2891"/>
    <cellStyle name="40% - Accent3 44 2 2" xfId="2892"/>
    <cellStyle name="40% - Accent3 44 3" xfId="2893"/>
    <cellStyle name="40% - Accent3 45" xfId="2894"/>
    <cellStyle name="40% - Accent3 45 2" xfId="2895"/>
    <cellStyle name="40% - Accent3 45 2 2" xfId="2896"/>
    <cellStyle name="40% - Accent3 45 3" xfId="2897"/>
    <cellStyle name="40% - Accent3 46" xfId="2898"/>
    <cellStyle name="40% - Accent3 46 2" xfId="2899"/>
    <cellStyle name="40% - Accent3 46 2 2" xfId="2900"/>
    <cellStyle name="40% - Accent3 46 3" xfId="2901"/>
    <cellStyle name="40% - Accent3 47" xfId="2902"/>
    <cellStyle name="40% - Accent3 47 2" xfId="2903"/>
    <cellStyle name="40% - Accent3 47 2 2" xfId="2904"/>
    <cellStyle name="40% - Accent3 47 3" xfId="2905"/>
    <cellStyle name="40% - Accent3 48" xfId="2906"/>
    <cellStyle name="40% - Accent3 48 2" xfId="2907"/>
    <cellStyle name="40% - Accent3 48 2 2" xfId="2908"/>
    <cellStyle name="40% - Accent3 48 3" xfId="2909"/>
    <cellStyle name="40% - Accent3 49" xfId="2910"/>
    <cellStyle name="40% - Accent3 49 2" xfId="2911"/>
    <cellStyle name="40% - Accent3 49 2 2" xfId="2912"/>
    <cellStyle name="40% - Accent3 49 3" xfId="2913"/>
    <cellStyle name="40% - Accent3 5" xfId="2914"/>
    <cellStyle name="40% - Accent3 5 2" xfId="2915"/>
    <cellStyle name="40% - Accent3 5 2 2" xfId="2916"/>
    <cellStyle name="40% - Accent3 5 3" xfId="2917"/>
    <cellStyle name="40% - Accent3 50" xfId="2918"/>
    <cellStyle name="40% - Accent3 50 2" xfId="2919"/>
    <cellStyle name="40% - Accent3 50 2 2" xfId="2920"/>
    <cellStyle name="40% - Accent3 50 3" xfId="2921"/>
    <cellStyle name="40% - Accent3 51" xfId="2922"/>
    <cellStyle name="40% - Accent3 51 2" xfId="2923"/>
    <cellStyle name="40% - Accent3 51 2 2" xfId="2924"/>
    <cellStyle name="40% - Accent3 51 3" xfId="2925"/>
    <cellStyle name="40% - Accent3 52" xfId="2926"/>
    <cellStyle name="40% - Accent3 52 2" xfId="2927"/>
    <cellStyle name="40% - Accent3 52 2 2" xfId="2928"/>
    <cellStyle name="40% - Accent3 52 3" xfId="2929"/>
    <cellStyle name="40% - Accent3 53" xfId="2930"/>
    <cellStyle name="40% - Accent3 53 2" xfId="2931"/>
    <cellStyle name="40% - Accent3 53 2 2" xfId="2932"/>
    <cellStyle name="40% - Accent3 53 3" xfId="2933"/>
    <cellStyle name="40% - Accent3 54" xfId="2934"/>
    <cellStyle name="40% - Accent3 54 2" xfId="2935"/>
    <cellStyle name="40% - Accent3 54 2 2" xfId="2936"/>
    <cellStyle name="40% - Accent3 54 3" xfId="2937"/>
    <cellStyle name="40% - Accent3 55" xfId="2938"/>
    <cellStyle name="40% - Accent3 55 2" xfId="2939"/>
    <cellStyle name="40% - Accent3 55 3" xfId="2940"/>
    <cellStyle name="40% - Accent3 56" xfId="2941"/>
    <cellStyle name="40% - Accent3 56 2" xfId="2942"/>
    <cellStyle name="40% - Accent3 57" xfId="2943"/>
    <cellStyle name="40% - Accent3 57 2" xfId="2944"/>
    <cellStyle name="40% - Accent3 57 2 2" xfId="2945"/>
    <cellStyle name="40% - Accent3 58" xfId="2946"/>
    <cellStyle name="40% - Accent3 58 2" xfId="2947"/>
    <cellStyle name="40% - Accent3 58 2 2" xfId="2948"/>
    <cellStyle name="40% - Accent3 58 3" xfId="2949"/>
    <cellStyle name="40% - Accent3 59" xfId="2950"/>
    <cellStyle name="40% - Accent3 59 2" xfId="2951"/>
    <cellStyle name="40% - Accent3 59 2 2" xfId="2952"/>
    <cellStyle name="40% - Accent3 59 3" xfId="2953"/>
    <cellStyle name="40% - Accent3 6" xfId="2954"/>
    <cellStyle name="40% - Accent3 6 2" xfId="2955"/>
    <cellStyle name="40% - Accent3 6 2 2" xfId="2956"/>
    <cellStyle name="40% - Accent3 6 3" xfId="2957"/>
    <cellStyle name="40% - Accent3 60" xfId="2958"/>
    <cellStyle name="40% - Accent3 60 2" xfId="2959"/>
    <cellStyle name="40% - Accent3 60 2 2" xfId="2960"/>
    <cellStyle name="40% - Accent3 60 3" xfId="2961"/>
    <cellStyle name="40% - Accent3 61" xfId="2962"/>
    <cellStyle name="40% - Accent3 61 2" xfId="2963"/>
    <cellStyle name="40% - Accent3 61 2 2" xfId="2964"/>
    <cellStyle name="40% - Accent3 61 3" xfId="2965"/>
    <cellStyle name="40% - Accent3 62" xfId="2966"/>
    <cellStyle name="40% - Accent3 62 2" xfId="2967"/>
    <cellStyle name="40% - Accent3 62 2 2" xfId="2968"/>
    <cellStyle name="40% - Accent3 62 3" xfId="2969"/>
    <cellStyle name="40% - Accent3 63" xfId="2970"/>
    <cellStyle name="40% - Accent3 63 2" xfId="2971"/>
    <cellStyle name="40% - Accent3 63 2 2" xfId="2972"/>
    <cellStyle name="40% - Accent3 63 3" xfId="2973"/>
    <cellStyle name="40% - Accent3 64" xfId="2974"/>
    <cellStyle name="40% - Accent3 64 2" xfId="2975"/>
    <cellStyle name="40% - Accent3 64 2 2" xfId="2976"/>
    <cellStyle name="40% - Accent3 64 3" xfId="2977"/>
    <cellStyle name="40% - Accent3 65" xfId="2978"/>
    <cellStyle name="40% - Accent3 65 2" xfId="2979"/>
    <cellStyle name="40% - Accent3 65 2 2" xfId="2980"/>
    <cellStyle name="40% - Accent3 65 3" xfId="2981"/>
    <cellStyle name="40% - Accent3 66" xfId="2982"/>
    <cellStyle name="40% - Accent3 66 2" xfId="2983"/>
    <cellStyle name="40% - Accent3 66 2 2" xfId="2984"/>
    <cellStyle name="40% - Accent3 66 3" xfId="2985"/>
    <cellStyle name="40% - Accent3 67" xfId="2986"/>
    <cellStyle name="40% - Accent3 67 2" xfId="2987"/>
    <cellStyle name="40% - Accent3 67 2 2" xfId="2988"/>
    <cellStyle name="40% - Accent3 67 3" xfId="2989"/>
    <cellStyle name="40% - Accent3 68" xfId="2990"/>
    <cellStyle name="40% - Accent3 68 2" xfId="2991"/>
    <cellStyle name="40% - Accent3 68 2 2" xfId="2992"/>
    <cellStyle name="40% - Accent3 68 3" xfId="2993"/>
    <cellStyle name="40% - Accent3 69" xfId="2994"/>
    <cellStyle name="40% - Accent3 69 2" xfId="2995"/>
    <cellStyle name="40% - Accent3 69 2 2" xfId="2996"/>
    <cellStyle name="40% - Accent3 69 3" xfId="2997"/>
    <cellStyle name="40% - Accent3 7" xfId="2998"/>
    <cellStyle name="40% - Accent3 7 2" xfId="2999"/>
    <cellStyle name="40% - Accent3 7 2 2" xfId="3000"/>
    <cellStyle name="40% - Accent3 7 3" xfId="3001"/>
    <cellStyle name="40% - Accent3 70" xfId="3002"/>
    <cellStyle name="40% - Accent3 70 2" xfId="3003"/>
    <cellStyle name="40% - Accent3 70 2 2" xfId="3004"/>
    <cellStyle name="40% - Accent3 70 3" xfId="3005"/>
    <cellStyle name="40% - Accent3 71" xfId="3006"/>
    <cellStyle name="40% - Accent3 71 2" xfId="3007"/>
    <cellStyle name="40% - Accent3 71 2 2" xfId="3008"/>
    <cellStyle name="40% - Accent3 71 3" xfId="3009"/>
    <cellStyle name="40% - Accent3 72" xfId="3010"/>
    <cellStyle name="40% - Accent3 72 2" xfId="3011"/>
    <cellStyle name="40% - Accent3 72 2 2" xfId="3012"/>
    <cellStyle name="40% - Accent3 72 3" xfId="3013"/>
    <cellStyle name="40% - Accent3 73" xfId="3014"/>
    <cellStyle name="40% - Accent3 73 2" xfId="3015"/>
    <cellStyle name="40% - Accent3 73 2 2" xfId="3016"/>
    <cellStyle name="40% - Accent3 73 3" xfId="3017"/>
    <cellStyle name="40% - Accent3 74" xfId="3018"/>
    <cellStyle name="40% - Accent3 74 2" xfId="3019"/>
    <cellStyle name="40% - Accent3 74 2 2" xfId="3020"/>
    <cellStyle name="40% - Accent3 74 3" xfId="3021"/>
    <cellStyle name="40% - Accent3 75" xfId="3022"/>
    <cellStyle name="40% - Accent3 75 2" xfId="3023"/>
    <cellStyle name="40% - Accent3 75 2 2" xfId="3024"/>
    <cellStyle name="40% - Accent3 75 3" xfId="3025"/>
    <cellStyle name="40% - Accent3 76" xfId="3026"/>
    <cellStyle name="40% - Accent3 76 2" xfId="3027"/>
    <cellStyle name="40% - Accent3 76 2 2" xfId="3028"/>
    <cellStyle name="40% - Accent3 76 3" xfId="3029"/>
    <cellStyle name="40% - Accent3 77" xfId="3030"/>
    <cellStyle name="40% - Accent3 77 2" xfId="3031"/>
    <cellStyle name="40% - Accent3 77 2 2" xfId="3032"/>
    <cellStyle name="40% - Accent3 77 3" xfId="3033"/>
    <cellStyle name="40% - Accent3 78" xfId="3034"/>
    <cellStyle name="40% - Accent3 78 2" xfId="3035"/>
    <cellStyle name="40% - Accent3 78 2 2" xfId="3036"/>
    <cellStyle name="40% - Accent3 78 3" xfId="3037"/>
    <cellStyle name="40% - Accent3 79" xfId="3038"/>
    <cellStyle name="40% - Accent3 79 2" xfId="3039"/>
    <cellStyle name="40% - Accent3 79 2 2" xfId="3040"/>
    <cellStyle name="40% - Accent3 79 3" xfId="3041"/>
    <cellStyle name="40% - Accent3 8" xfId="3042"/>
    <cellStyle name="40% - Accent3 8 2" xfId="3043"/>
    <cellStyle name="40% - Accent3 8 2 2" xfId="3044"/>
    <cellStyle name="40% - Accent3 8 3" xfId="3045"/>
    <cellStyle name="40% - Accent3 80" xfId="3046"/>
    <cellStyle name="40% - Accent3 80 2" xfId="3047"/>
    <cellStyle name="40% - Accent3 80 2 2" xfId="3048"/>
    <cellStyle name="40% - Accent3 80 3" xfId="3049"/>
    <cellStyle name="40% - Accent3 81" xfId="3050"/>
    <cellStyle name="40% - Accent3 81 2" xfId="3051"/>
    <cellStyle name="40% - Accent3 81 2 2" xfId="3052"/>
    <cellStyle name="40% - Accent3 81 3" xfId="3053"/>
    <cellStyle name="40% - Accent3 82" xfId="3054"/>
    <cellStyle name="40% - Accent3 82 2" xfId="3055"/>
    <cellStyle name="40% - Accent3 83" xfId="3056"/>
    <cellStyle name="40% - Accent3 83 2" xfId="3057"/>
    <cellStyle name="40% - Accent3 84" xfId="3058"/>
    <cellStyle name="40% - Accent3 84 2" xfId="3059"/>
    <cellStyle name="40% - Accent3 85" xfId="3060"/>
    <cellStyle name="40% - Accent3 85 2" xfId="3061"/>
    <cellStyle name="40% - Accent3 86" xfId="3062"/>
    <cellStyle name="40% - Accent3 86 2" xfId="3063"/>
    <cellStyle name="40% - Accent3 87" xfId="3064"/>
    <cellStyle name="40% - Accent3 87 2" xfId="3065"/>
    <cellStyle name="40% - Accent3 88" xfId="3066"/>
    <cellStyle name="40% - Accent3 89" xfId="3067"/>
    <cellStyle name="40% - Accent3 9" xfId="3068"/>
    <cellStyle name="40% - Accent3 9 2" xfId="3069"/>
    <cellStyle name="40% - Accent3 9 2 2" xfId="3070"/>
    <cellStyle name="40% - Accent3 9 3" xfId="3071"/>
    <cellStyle name="40% - Accent4 10" xfId="3072"/>
    <cellStyle name="40% - Accent4 10 2" xfId="3073"/>
    <cellStyle name="40% - Accent4 10 2 2" xfId="3074"/>
    <cellStyle name="40% - Accent4 10 3" xfId="3075"/>
    <cellStyle name="40% - Accent4 11" xfId="3076"/>
    <cellStyle name="40% - Accent4 11 2" xfId="3077"/>
    <cellStyle name="40% - Accent4 11 2 2" xfId="3078"/>
    <cellStyle name="40% - Accent4 11 3" xfId="3079"/>
    <cellStyle name="40% - Accent4 12" xfId="3080"/>
    <cellStyle name="40% - Accent4 12 2" xfId="3081"/>
    <cellStyle name="40% - Accent4 12 2 2" xfId="3082"/>
    <cellStyle name="40% - Accent4 12 3" xfId="3083"/>
    <cellStyle name="40% - Accent4 13" xfId="3084"/>
    <cellStyle name="40% - Accent4 13 2" xfId="3085"/>
    <cellStyle name="40% - Accent4 13 2 2" xfId="3086"/>
    <cellStyle name="40% - Accent4 13 3" xfId="3087"/>
    <cellStyle name="40% - Accent4 14" xfId="3088"/>
    <cellStyle name="40% - Accent4 14 2" xfId="3089"/>
    <cellStyle name="40% - Accent4 14 2 2" xfId="3090"/>
    <cellStyle name="40% - Accent4 14 3" xfId="3091"/>
    <cellStyle name="40% - Accent4 15" xfId="3092"/>
    <cellStyle name="40% - Accent4 15 2" xfId="3093"/>
    <cellStyle name="40% - Accent4 15 2 2" xfId="3094"/>
    <cellStyle name="40% - Accent4 15 3" xfId="3095"/>
    <cellStyle name="40% - Accent4 16" xfId="3096"/>
    <cellStyle name="40% - Accent4 16 2" xfId="3097"/>
    <cellStyle name="40% - Accent4 16 2 2" xfId="3098"/>
    <cellStyle name="40% - Accent4 16 3" xfId="3099"/>
    <cellStyle name="40% - Accent4 17" xfId="3100"/>
    <cellStyle name="40% - Accent4 17 2" xfId="3101"/>
    <cellStyle name="40% - Accent4 17 2 2" xfId="3102"/>
    <cellStyle name="40% - Accent4 17 3" xfId="3103"/>
    <cellStyle name="40% - Accent4 18" xfId="3104"/>
    <cellStyle name="40% - Accent4 18 2" xfId="3105"/>
    <cellStyle name="40% - Accent4 18 2 2" xfId="3106"/>
    <cellStyle name="40% - Accent4 18 3" xfId="3107"/>
    <cellStyle name="40% - Accent4 19" xfId="3108"/>
    <cellStyle name="40% - Accent4 19 2" xfId="3109"/>
    <cellStyle name="40% - Accent4 19 2 2" xfId="3110"/>
    <cellStyle name="40% - Accent4 19 3" xfId="3111"/>
    <cellStyle name="40% - Accent4 2" xfId="3112"/>
    <cellStyle name="40% - Accent4 2 2" xfId="3113"/>
    <cellStyle name="40% - Accent4 2 2 2" xfId="3114"/>
    <cellStyle name="40% - Accent4 2 3" xfId="3115"/>
    <cellStyle name="40% - Accent4 20" xfId="3116"/>
    <cellStyle name="40% - Accent4 20 2" xfId="3117"/>
    <cellStyle name="40% - Accent4 20 2 2" xfId="3118"/>
    <cellStyle name="40% - Accent4 20 3" xfId="3119"/>
    <cellStyle name="40% - Accent4 21" xfId="3120"/>
    <cellStyle name="40% - Accent4 21 2" xfId="3121"/>
    <cellStyle name="40% - Accent4 21 2 2" xfId="3122"/>
    <cellStyle name="40% - Accent4 21 3" xfId="3123"/>
    <cellStyle name="40% - Accent4 22" xfId="3124"/>
    <cellStyle name="40% - Accent4 22 2" xfId="3125"/>
    <cellStyle name="40% - Accent4 22 2 2" xfId="3126"/>
    <cellStyle name="40% - Accent4 22 3" xfId="3127"/>
    <cellStyle name="40% - Accent4 23" xfId="3128"/>
    <cellStyle name="40% - Accent4 23 2" xfId="3129"/>
    <cellStyle name="40% - Accent4 23 2 2" xfId="3130"/>
    <cellStyle name="40% - Accent4 23 3" xfId="3131"/>
    <cellStyle name="40% - Accent4 24" xfId="3132"/>
    <cellStyle name="40% - Accent4 24 2" xfId="3133"/>
    <cellStyle name="40% - Accent4 24 2 2" xfId="3134"/>
    <cellStyle name="40% - Accent4 24 3" xfId="3135"/>
    <cellStyle name="40% - Accent4 25" xfId="3136"/>
    <cellStyle name="40% - Accent4 25 2" xfId="3137"/>
    <cellStyle name="40% - Accent4 25 2 2" xfId="3138"/>
    <cellStyle name="40% - Accent4 25 3" xfId="3139"/>
    <cellStyle name="40% - Accent4 26" xfId="3140"/>
    <cellStyle name="40% - Accent4 26 2" xfId="3141"/>
    <cellStyle name="40% - Accent4 26 2 2" xfId="3142"/>
    <cellStyle name="40% - Accent4 26 3" xfId="3143"/>
    <cellStyle name="40% - Accent4 27" xfId="3144"/>
    <cellStyle name="40% - Accent4 27 2" xfId="3145"/>
    <cellStyle name="40% - Accent4 27 2 2" xfId="3146"/>
    <cellStyle name="40% - Accent4 27 3" xfId="3147"/>
    <cellStyle name="40% - Accent4 28" xfId="3148"/>
    <cellStyle name="40% - Accent4 28 2" xfId="3149"/>
    <cellStyle name="40% - Accent4 28 2 2" xfId="3150"/>
    <cellStyle name="40% - Accent4 28 3" xfId="3151"/>
    <cellStyle name="40% - Accent4 29" xfId="3152"/>
    <cellStyle name="40% - Accent4 29 2" xfId="3153"/>
    <cellStyle name="40% - Accent4 29 2 2" xfId="3154"/>
    <cellStyle name="40% - Accent4 29 3" xfId="3155"/>
    <cellStyle name="40% - Accent4 3" xfId="3156"/>
    <cellStyle name="40% - Accent4 3 2" xfId="3157"/>
    <cellStyle name="40% - Accent4 3 2 2" xfId="3158"/>
    <cellStyle name="40% - Accent4 3 3" xfId="3159"/>
    <cellStyle name="40% - Accent4 30" xfId="3160"/>
    <cellStyle name="40% - Accent4 30 2" xfId="3161"/>
    <cellStyle name="40% - Accent4 30 2 2" xfId="3162"/>
    <cellStyle name="40% - Accent4 30 3" xfId="3163"/>
    <cellStyle name="40% - Accent4 31" xfId="3164"/>
    <cellStyle name="40% - Accent4 31 2" xfId="3165"/>
    <cellStyle name="40% - Accent4 31 2 2" xfId="3166"/>
    <cellStyle name="40% - Accent4 31 3" xfId="3167"/>
    <cellStyle name="40% - Accent4 32" xfId="3168"/>
    <cellStyle name="40% - Accent4 32 2" xfId="3169"/>
    <cellStyle name="40% - Accent4 32 2 2" xfId="3170"/>
    <cellStyle name="40% - Accent4 32 3" xfId="3171"/>
    <cellStyle name="40% - Accent4 33" xfId="3172"/>
    <cellStyle name="40% - Accent4 33 2" xfId="3173"/>
    <cellStyle name="40% - Accent4 33 2 2" xfId="3174"/>
    <cellStyle name="40% - Accent4 33 3" xfId="3175"/>
    <cellStyle name="40% - Accent4 34" xfId="3176"/>
    <cellStyle name="40% - Accent4 34 2" xfId="3177"/>
    <cellStyle name="40% - Accent4 34 2 2" xfId="3178"/>
    <cellStyle name="40% - Accent4 34 3" xfId="3179"/>
    <cellStyle name="40% - Accent4 35" xfId="3180"/>
    <cellStyle name="40% - Accent4 35 2" xfId="3181"/>
    <cellStyle name="40% - Accent4 35 2 2" xfId="3182"/>
    <cellStyle name="40% - Accent4 35 3" xfId="3183"/>
    <cellStyle name="40% - Accent4 36" xfId="3184"/>
    <cellStyle name="40% - Accent4 36 2" xfId="3185"/>
    <cellStyle name="40% - Accent4 36 2 2" xfId="3186"/>
    <cellStyle name="40% - Accent4 36 3" xfId="3187"/>
    <cellStyle name="40% - Accent4 37" xfId="3188"/>
    <cellStyle name="40% - Accent4 37 2" xfId="3189"/>
    <cellStyle name="40% - Accent4 37 2 2" xfId="3190"/>
    <cellStyle name="40% - Accent4 37 3" xfId="3191"/>
    <cellStyle name="40% - Accent4 38" xfId="3192"/>
    <cellStyle name="40% - Accent4 38 2" xfId="3193"/>
    <cellStyle name="40% - Accent4 38 2 2" xfId="3194"/>
    <cellStyle name="40% - Accent4 38 3" xfId="3195"/>
    <cellStyle name="40% - Accent4 39" xfId="3196"/>
    <cellStyle name="40% - Accent4 39 2" xfId="3197"/>
    <cellStyle name="40% - Accent4 39 2 2" xfId="3198"/>
    <cellStyle name="40% - Accent4 39 3" xfId="3199"/>
    <cellStyle name="40% - Accent4 4" xfId="3200"/>
    <cellStyle name="40% - Accent4 4 2" xfId="3201"/>
    <cellStyle name="40% - Accent4 4 2 2" xfId="3202"/>
    <cellStyle name="40% - Accent4 4 3" xfId="3203"/>
    <cellStyle name="40% - Accent4 40" xfId="3204"/>
    <cellStyle name="40% - Accent4 40 2" xfId="3205"/>
    <cellStyle name="40% - Accent4 40 2 2" xfId="3206"/>
    <cellStyle name="40% - Accent4 40 3" xfId="3207"/>
    <cellStyle name="40% - Accent4 41" xfId="3208"/>
    <cellStyle name="40% - Accent4 41 2" xfId="3209"/>
    <cellStyle name="40% - Accent4 41 2 2" xfId="3210"/>
    <cellStyle name="40% - Accent4 41 3" xfId="3211"/>
    <cellStyle name="40% - Accent4 42" xfId="3212"/>
    <cellStyle name="40% - Accent4 42 2" xfId="3213"/>
    <cellStyle name="40% - Accent4 42 2 2" xfId="3214"/>
    <cellStyle name="40% - Accent4 42 3" xfId="3215"/>
    <cellStyle name="40% - Accent4 43" xfId="3216"/>
    <cellStyle name="40% - Accent4 43 2" xfId="3217"/>
    <cellStyle name="40% - Accent4 43 2 2" xfId="3218"/>
    <cellStyle name="40% - Accent4 43 3" xfId="3219"/>
    <cellStyle name="40% - Accent4 44" xfId="3220"/>
    <cellStyle name="40% - Accent4 44 2" xfId="3221"/>
    <cellStyle name="40% - Accent4 44 2 2" xfId="3222"/>
    <cellStyle name="40% - Accent4 44 3" xfId="3223"/>
    <cellStyle name="40% - Accent4 45" xfId="3224"/>
    <cellStyle name="40% - Accent4 45 2" xfId="3225"/>
    <cellStyle name="40% - Accent4 45 2 2" xfId="3226"/>
    <cellStyle name="40% - Accent4 45 3" xfId="3227"/>
    <cellStyle name="40% - Accent4 46" xfId="3228"/>
    <cellStyle name="40% - Accent4 46 2" xfId="3229"/>
    <cellStyle name="40% - Accent4 46 2 2" xfId="3230"/>
    <cellStyle name="40% - Accent4 46 3" xfId="3231"/>
    <cellStyle name="40% - Accent4 47" xfId="3232"/>
    <cellStyle name="40% - Accent4 47 2" xfId="3233"/>
    <cellStyle name="40% - Accent4 47 2 2" xfId="3234"/>
    <cellStyle name="40% - Accent4 47 3" xfId="3235"/>
    <cellStyle name="40% - Accent4 48" xfId="3236"/>
    <cellStyle name="40% - Accent4 48 2" xfId="3237"/>
    <cellStyle name="40% - Accent4 48 2 2" xfId="3238"/>
    <cellStyle name="40% - Accent4 48 3" xfId="3239"/>
    <cellStyle name="40% - Accent4 49" xfId="3240"/>
    <cellStyle name="40% - Accent4 49 2" xfId="3241"/>
    <cellStyle name="40% - Accent4 49 2 2" xfId="3242"/>
    <cellStyle name="40% - Accent4 49 3" xfId="3243"/>
    <cellStyle name="40% - Accent4 5" xfId="3244"/>
    <cellStyle name="40% - Accent4 5 2" xfId="3245"/>
    <cellStyle name="40% - Accent4 5 2 2" xfId="3246"/>
    <cellStyle name="40% - Accent4 5 3" xfId="3247"/>
    <cellStyle name="40% - Accent4 50" xfId="3248"/>
    <cellStyle name="40% - Accent4 50 2" xfId="3249"/>
    <cellStyle name="40% - Accent4 50 2 2" xfId="3250"/>
    <cellStyle name="40% - Accent4 50 3" xfId="3251"/>
    <cellStyle name="40% - Accent4 51" xfId="3252"/>
    <cellStyle name="40% - Accent4 51 2" xfId="3253"/>
    <cellStyle name="40% - Accent4 51 2 2" xfId="3254"/>
    <cellStyle name="40% - Accent4 51 3" xfId="3255"/>
    <cellStyle name="40% - Accent4 52" xfId="3256"/>
    <cellStyle name="40% - Accent4 52 2" xfId="3257"/>
    <cellStyle name="40% - Accent4 52 2 2" xfId="3258"/>
    <cellStyle name="40% - Accent4 52 3" xfId="3259"/>
    <cellStyle name="40% - Accent4 53" xfId="3260"/>
    <cellStyle name="40% - Accent4 53 2" xfId="3261"/>
    <cellStyle name="40% - Accent4 53 2 2" xfId="3262"/>
    <cellStyle name="40% - Accent4 53 3" xfId="3263"/>
    <cellStyle name="40% - Accent4 54" xfId="3264"/>
    <cellStyle name="40% - Accent4 54 2" xfId="3265"/>
    <cellStyle name="40% - Accent4 54 2 2" xfId="3266"/>
    <cellStyle name="40% - Accent4 54 3" xfId="3267"/>
    <cellStyle name="40% - Accent4 55" xfId="3268"/>
    <cellStyle name="40% - Accent4 55 2" xfId="3269"/>
    <cellStyle name="40% - Accent4 55 3" xfId="3270"/>
    <cellStyle name="40% - Accent4 56" xfId="3271"/>
    <cellStyle name="40% - Accent4 56 2" xfId="3272"/>
    <cellStyle name="40% - Accent4 57" xfId="3273"/>
    <cellStyle name="40% - Accent4 57 2" xfId="3274"/>
    <cellStyle name="40% - Accent4 57 2 2" xfId="3275"/>
    <cellStyle name="40% - Accent4 58" xfId="3276"/>
    <cellStyle name="40% - Accent4 58 2" xfId="3277"/>
    <cellStyle name="40% - Accent4 58 2 2" xfId="3278"/>
    <cellStyle name="40% - Accent4 58 3" xfId="3279"/>
    <cellStyle name="40% - Accent4 59" xfId="3280"/>
    <cellStyle name="40% - Accent4 59 2" xfId="3281"/>
    <cellStyle name="40% - Accent4 59 2 2" xfId="3282"/>
    <cellStyle name="40% - Accent4 59 3" xfId="3283"/>
    <cellStyle name="40% - Accent4 6" xfId="3284"/>
    <cellStyle name="40% - Accent4 6 2" xfId="3285"/>
    <cellStyle name="40% - Accent4 6 2 2" xfId="3286"/>
    <cellStyle name="40% - Accent4 6 3" xfId="3287"/>
    <cellStyle name="40% - Accent4 60" xfId="3288"/>
    <cellStyle name="40% - Accent4 60 2" xfId="3289"/>
    <cellStyle name="40% - Accent4 60 2 2" xfId="3290"/>
    <cellStyle name="40% - Accent4 60 3" xfId="3291"/>
    <cellStyle name="40% - Accent4 61" xfId="3292"/>
    <cellStyle name="40% - Accent4 61 2" xfId="3293"/>
    <cellStyle name="40% - Accent4 61 2 2" xfId="3294"/>
    <cellStyle name="40% - Accent4 61 3" xfId="3295"/>
    <cellStyle name="40% - Accent4 62" xfId="3296"/>
    <cellStyle name="40% - Accent4 62 2" xfId="3297"/>
    <cellStyle name="40% - Accent4 62 2 2" xfId="3298"/>
    <cellStyle name="40% - Accent4 62 3" xfId="3299"/>
    <cellStyle name="40% - Accent4 63" xfId="3300"/>
    <cellStyle name="40% - Accent4 63 2" xfId="3301"/>
    <cellStyle name="40% - Accent4 63 2 2" xfId="3302"/>
    <cellStyle name="40% - Accent4 63 3" xfId="3303"/>
    <cellStyle name="40% - Accent4 64" xfId="3304"/>
    <cellStyle name="40% - Accent4 64 2" xfId="3305"/>
    <cellStyle name="40% - Accent4 64 2 2" xfId="3306"/>
    <cellStyle name="40% - Accent4 64 3" xfId="3307"/>
    <cellStyle name="40% - Accent4 65" xfId="3308"/>
    <cellStyle name="40% - Accent4 65 2" xfId="3309"/>
    <cellStyle name="40% - Accent4 65 2 2" xfId="3310"/>
    <cellStyle name="40% - Accent4 65 3" xfId="3311"/>
    <cellStyle name="40% - Accent4 66" xfId="3312"/>
    <cellStyle name="40% - Accent4 66 2" xfId="3313"/>
    <cellStyle name="40% - Accent4 66 2 2" xfId="3314"/>
    <cellStyle name="40% - Accent4 66 3" xfId="3315"/>
    <cellStyle name="40% - Accent4 67" xfId="3316"/>
    <cellStyle name="40% - Accent4 67 2" xfId="3317"/>
    <cellStyle name="40% - Accent4 67 2 2" xfId="3318"/>
    <cellStyle name="40% - Accent4 67 3" xfId="3319"/>
    <cellStyle name="40% - Accent4 68" xfId="3320"/>
    <cellStyle name="40% - Accent4 68 2" xfId="3321"/>
    <cellStyle name="40% - Accent4 68 2 2" xfId="3322"/>
    <cellStyle name="40% - Accent4 68 3" xfId="3323"/>
    <cellStyle name="40% - Accent4 69" xfId="3324"/>
    <cellStyle name="40% - Accent4 69 2" xfId="3325"/>
    <cellStyle name="40% - Accent4 69 2 2" xfId="3326"/>
    <cellStyle name="40% - Accent4 69 3" xfId="3327"/>
    <cellStyle name="40% - Accent4 7" xfId="3328"/>
    <cellStyle name="40% - Accent4 7 2" xfId="3329"/>
    <cellStyle name="40% - Accent4 7 2 2" xfId="3330"/>
    <cellStyle name="40% - Accent4 7 3" xfId="3331"/>
    <cellStyle name="40% - Accent4 70" xfId="3332"/>
    <cellStyle name="40% - Accent4 70 2" xfId="3333"/>
    <cellStyle name="40% - Accent4 70 2 2" xfId="3334"/>
    <cellStyle name="40% - Accent4 70 3" xfId="3335"/>
    <cellStyle name="40% - Accent4 71" xfId="3336"/>
    <cellStyle name="40% - Accent4 71 2" xfId="3337"/>
    <cellStyle name="40% - Accent4 71 2 2" xfId="3338"/>
    <cellStyle name="40% - Accent4 71 3" xfId="3339"/>
    <cellStyle name="40% - Accent4 72" xfId="3340"/>
    <cellStyle name="40% - Accent4 72 2" xfId="3341"/>
    <cellStyle name="40% - Accent4 72 2 2" xfId="3342"/>
    <cellStyle name="40% - Accent4 72 3" xfId="3343"/>
    <cellStyle name="40% - Accent4 73" xfId="3344"/>
    <cellStyle name="40% - Accent4 73 2" xfId="3345"/>
    <cellStyle name="40% - Accent4 73 2 2" xfId="3346"/>
    <cellStyle name="40% - Accent4 73 3" xfId="3347"/>
    <cellStyle name="40% - Accent4 74" xfId="3348"/>
    <cellStyle name="40% - Accent4 74 2" xfId="3349"/>
    <cellStyle name="40% - Accent4 74 2 2" xfId="3350"/>
    <cellStyle name="40% - Accent4 74 3" xfId="3351"/>
    <cellStyle name="40% - Accent4 75" xfId="3352"/>
    <cellStyle name="40% - Accent4 75 2" xfId="3353"/>
    <cellStyle name="40% - Accent4 75 2 2" xfId="3354"/>
    <cellStyle name="40% - Accent4 75 3" xfId="3355"/>
    <cellStyle name="40% - Accent4 76" xfId="3356"/>
    <cellStyle name="40% - Accent4 76 2" xfId="3357"/>
    <cellStyle name="40% - Accent4 76 2 2" xfId="3358"/>
    <cellStyle name="40% - Accent4 76 3" xfId="3359"/>
    <cellStyle name="40% - Accent4 77" xfId="3360"/>
    <cellStyle name="40% - Accent4 77 2" xfId="3361"/>
    <cellStyle name="40% - Accent4 77 2 2" xfId="3362"/>
    <cellStyle name="40% - Accent4 77 3" xfId="3363"/>
    <cellStyle name="40% - Accent4 78" xfId="3364"/>
    <cellStyle name="40% - Accent4 78 2" xfId="3365"/>
    <cellStyle name="40% - Accent4 78 2 2" xfId="3366"/>
    <cellStyle name="40% - Accent4 78 3" xfId="3367"/>
    <cellStyle name="40% - Accent4 79" xfId="3368"/>
    <cellStyle name="40% - Accent4 79 2" xfId="3369"/>
    <cellStyle name="40% - Accent4 79 2 2" xfId="3370"/>
    <cellStyle name="40% - Accent4 79 3" xfId="3371"/>
    <cellStyle name="40% - Accent4 8" xfId="3372"/>
    <cellStyle name="40% - Accent4 8 2" xfId="3373"/>
    <cellStyle name="40% - Accent4 8 2 2" xfId="3374"/>
    <cellStyle name="40% - Accent4 8 3" xfId="3375"/>
    <cellStyle name="40% - Accent4 80" xfId="3376"/>
    <cellStyle name="40% - Accent4 80 2" xfId="3377"/>
    <cellStyle name="40% - Accent4 80 2 2" xfId="3378"/>
    <cellStyle name="40% - Accent4 80 3" xfId="3379"/>
    <cellStyle name="40% - Accent4 81" xfId="3380"/>
    <cellStyle name="40% - Accent4 81 2" xfId="3381"/>
    <cellStyle name="40% - Accent4 81 2 2" xfId="3382"/>
    <cellStyle name="40% - Accent4 81 3" xfId="3383"/>
    <cellStyle name="40% - Accent4 82" xfId="3384"/>
    <cellStyle name="40% - Accent4 82 2" xfId="3385"/>
    <cellStyle name="40% - Accent4 83" xfId="3386"/>
    <cellStyle name="40% - Accent4 83 2" xfId="3387"/>
    <cellStyle name="40% - Accent4 84" xfId="3388"/>
    <cellStyle name="40% - Accent4 84 2" xfId="3389"/>
    <cellStyle name="40% - Accent4 85" xfId="3390"/>
    <cellStyle name="40% - Accent4 85 2" xfId="3391"/>
    <cellStyle name="40% - Accent4 86" xfId="3392"/>
    <cellStyle name="40% - Accent4 86 2" xfId="3393"/>
    <cellStyle name="40% - Accent4 87" xfId="3394"/>
    <cellStyle name="40% - Accent4 87 2" xfId="3395"/>
    <cellStyle name="40% - Accent4 88" xfId="3396"/>
    <cellStyle name="40% - Accent4 89" xfId="3397"/>
    <cellStyle name="40% - Accent4 9" xfId="3398"/>
    <cellStyle name="40% - Accent4 9 2" xfId="3399"/>
    <cellStyle name="40% - Accent4 9 2 2" xfId="3400"/>
    <cellStyle name="40% - Accent4 9 3" xfId="3401"/>
    <cellStyle name="40% - Accent5 10" xfId="3402"/>
    <cellStyle name="40% - Accent5 10 2" xfId="3403"/>
    <cellStyle name="40% - Accent5 10 2 2" xfId="3404"/>
    <cellStyle name="40% - Accent5 10 3" xfId="3405"/>
    <cellStyle name="40% - Accent5 11" xfId="3406"/>
    <cellStyle name="40% - Accent5 11 2" xfId="3407"/>
    <cellStyle name="40% - Accent5 11 2 2" xfId="3408"/>
    <cellStyle name="40% - Accent5 11 3" xfId="3409"/>
    <cellStyle name="40% - Accent5 12" xfId="3410"/>
    <cellStyle name="40% - Accent5 12 2" xfId="3411"/>
    <cellStyle name="40% - Accent5 12 2 2" xfId="3412"/>
    <cellStyle name="40% - Accent5 12 3" xfId="3413"/>
    <cellStyle name="40% - Accent5 13" xfId="3414"/>
    <cellStyle name="40% - Accent5 13 2" xfId="3415"/>
    <cellStyle name="40% - Accent5 13 2 2" xfId="3416"/>
    <cellStyle name="40% - Accent5 13 3" xfId="3417"/>
    <cellStyle name="40% - Accent5 14" xfId="3418"/>
    <cellStyle name="40% - Accent5 14 2" xfId="3419"/>
    <cellStyle name="40% - Accent5 14 2 2" xfId="3420"/>
    <cellStyle name="40% - Accent5 14 3" xfId="3421"/>
    <cellStyle name="40% - Accent5 15" xfId="3422"/>
    <cellStyle name="40% - Accent5 15 2" xfId="3423"/>
    <cellStyle name="40% - Accent5 15 2 2" xfId="3424"/>
    <cellStyle name="40% - Accent5 15 3" xfId="3425"/>
    <cellStyle name="40% - Accent5 16" xfId="3426"/>
    <cellStyle name="40% - Accent5 16 2" xfId="3427"/>
    <cellStyle name="40% - Accent5 16 2 2" xfId="3428"/>
    <cellStyle name="40% - Accent5 16 3" xfId="3429"/>
    <cellStyle name="40% - Accent5 17" xfId="3430"/>
    <cellStyle name="40% - Accent5 17 2" xfId="3431"/>
    <cellStyle name="40% - Accent5 17 2 2" xfId="3432"/>
    <cellStyle name="40% - Accent5 17 3" xfId="3433"/>
    <cellStyle name="40% - Accent5 18" xfId="3434"/>
    <cellStyle name="40% - Accent5 18 2" xfId="3435"/>
    <cellStyle name="40% - Accent5 18 2 2" xfId="3436"/>
    <cellStyle name="40% - Accent5 18 3" xfId="3437"/>
    <cellStyle name="40% - Accent5 19" xfId="3438"/>
    <cellStyle name="40% - Accent5 19 2" xfId="3439"/>
    <cellStyle name="40% - Accent5 19 2 2" xfId="3440"/>
    <cellStyle name="40% - Accent5 19 3" xfId="3441"/>
    <cellStyle name="40% - Accent5 2" xfId="3442"/>
    <cellStyle name="40% - Accent5 2 2" xfId="3443"/>
    <cellStyle name="40% - Accent5 2 2 2" xfId="3444"/>
    <cellStyle name="40% - Accent5 2 3" xfId="3445"/>
    <cellStyle name="40% - Accent5 20" xfId="3446"/>
    <cellStyle name="40% - Accent5 20 2" xfId="3447"/>
    <cellStyle name="40% - Accent5 20 2 2" xfId="3448"/>
    <cellStyle name="40% - Accent5 20 3" xfId="3449"/>
    <cellStyle name="40% - Accent5 21" xfId="3450"/>
    <cellStyle name="40% - Accent5 21 2" xfId="3451"/>
    <cellStyle name="40% - Accent5 21 2 2" xfId="3452"/>
    <cellStyle name="40% - Accent5 21 3" xfId="3453"/>
    <cellStyle name="40% - Accent5 22" xfId="3454"/>
    <cellStyle name="40% - Accent5 22 2" xfId="3455"/>
    <cellStyle name="40% - Accent5 22 2 2" xfId="3456"/>
    <cellStyle name="40% - Accent5 22 3" xfId="3457"/>
    <cellStyle name="40% - Accent5 23" xfId="3458"/>
    <cellStyle name="40% - Accent5 23 2" xfId="3459"/>
    <cellStyle name="40% - Accent5 23 2 2" xfId="3460"/>
    <cellStyle name="40% - Accent5 23 3" xfId="3461"/>
    <cellStyle name="40% - Accent5 24" xfId="3462"/>
    <cellStyle name="40% - Accent5 24 2" xfId="3463"/>
    <cellStyle name="40% - Accent5 24 2 2" xfId="3464"/>
    <cellStyle name="40% - Accent5 24 3" xfId="3465"/>
    <cellStyle name="40% - Accent5 25" xfId="3466"/>
    <cellStyle name="40% - Accent5 25 2" xfId="3467"/>
    <cellStyle name="40% - Accent5 25 2 2" xfId="3468"/>
    <cellStyle name="40% - Accent5 25 3" xfId="3469"/>
    <cellStyle name="40% - Accent5 26" xfId="3470"/>
    <cellStyle name="40% - Accent5 26 2" xfId="3471"/>
    <cellStyle name="40% - Accent5 26 2 2" xfId="3472"/>
    <cellStyle name="40% - Accent5 26 3" xfId="3473"/>
    <cellStyle name="40% - Accent5 27" xfId="3474"/>
    <cellStyle name="40% - Accent5 27 2" xfId="3475"/>
    <cellStyle name="40% - Accent5 27 2 2" xfId="3476"/>
    <cellStyle name="40% - Accent5 27 3" xfId="3477"/>
    <cellStyle name="40% - Accent5 28" xfId="3478"/>
    <cellStyle name="40% - Accent5 28 2" xfId="3479"/>
    <cellStyle name="40% - Accent5 28 2 2" xfId="3480"/>
    <cellStyle name="40% - Accent5 28 3" xfId="3481"/>
    <cellStyle name="40% - Accent5 29" xfId="3482"/>
    <cellStyle name="40% - Accent5 29 2" xfId="3483"/>
    <cellStyle name="40% - Accent5 29 2 2" xfId="3484"/>
    <cellStyle name="40% - Accent5 29 3" xfId="3485"/>
    <cellStyle name="40% - Accent5 3" xfId="3486"/>
    <cellStyle name="40% - Accent5 3 2" xfId="3487"/>
    <cellStyle name="40% - Accent5 3 2 2" xfId="3488"/>
    <cellStyle name="40% - Accent5 3 3" xfId="3489"/>
    <cellStyle name="40% - Accent5 30" xfId="3490"/>
    <cellStyle name="40% - Accent5 30 2" xfId="3491"/>
    <cellStyle name="40% - Accent5 30 2 2" xfId="3492"/>
    <cellStyle name="40% - Accent5 30 3" xfId="3493"/>
    <cellStyle name="40% - Accent5 31" xfId="3494"/>
    <cellStyle name="40% - Accent5 31 2" xfId="3495"/>
    <cellStyle name="40% - Accent5 31 2 2" xfId="3496"/>
    <cellStyle name="40% - Accent5 31 3" xfId="3497"/>
    <cellStyle name="40% - Accent5 32" xfId="3498"/>
    <cellStyle name="40% - Accent5 32 2" xfId="3499"/>
    <cellStyle name="40% - Accent5 32 2 2" xfId="3500"/>
    <cellStyle name="40% - Accent5 32 3" xfId="3501"/>
    <cellStyle name="40% - Accent5 33" xfId="3502"/>
    <cellStyle name="40% - Accent5 33 2" xfId="3503"/>
    <cellStyle name="40% - Accent5 33 2 2" xfId="3504"/>
    <cellStyle name="40% - Accent5 33 3" xfId="3505"/>
    <cellStyle name="40% - Accent5 34" xfId="3506"/>
    <cellStyle name="40% - Accent5 34 2" xfId="3507"/>
    <cellStyle name="40% - Accent5 34 2 2" xfId="3508"/>
    <cellStyle name="40% - Accent5 34 3" xfId="3509"/>
    <cellStyle name="40% - Accent5 35" xfId="3510"/>
    <cellStyle name="40% - Accent5 35 2" xfId="3511"/>
    <cellStyle name="40% - Accent5 35 2 2" xfId="3512"/>
    <cellStyle name="40% - Accent5 35 3" xfId="3513"/>
    <cellStyle name="40% - Accent5 36" xfId="3514"/>
    <cellStyle name="40% - Accent5 36 2" xfId="3515"/>
    <cellStyle name="40% - Accent5 36 2 2" xfId="3516"/>
    <cellStyle name="40% - Accent5 36 3" xfId="3517"/>
    <cellStyle name="40% - Accent5 37" xfId="3518"/>
    <cellStyle name="40% - Accent5 37 2" xfId="3519"/>
    <cellStyle name="40% - Accent5 37 2 2" xfId="3520"/>
    <cellStyle name="40% - Accent5 37 3" xfId="3521"/>
    <cellStyle name="40% - Accent5 38" xfId="3522"/>
    <cellStyle name="40% - Accent5 38 2" xfId="3523"/>
    <cellStyle name="40% - Accent5 38 2 2" xfId="3524"/>
    <cellStyle name="40% - Accent5 38 3" xfId="3525"/>
    <cellStyle name="40% - Accent5 39" xfId="3526"/>
    <cellStyle name="40% - Accent5 39 2" xfId="3527"/>
    <cellStyle name="40% - Accent5 39 2 2" xfId="3528"/>
    <cellStyle name="40% - Accent5 39 3" xfId="3529"/>
    <cellStyle name="40% - Accent5 4" xfId="3530"/>
    <cellStyle name="40% - Accent5 4 2" xfId="3531"/>
    <cellStyle name="40% - Accent5 4 2 2" xfId="3532"/>
    <cellStyle name="40% - Accent5 4 3" xfId="3533"/>
    <cellStyle name="40% - Accent5 40" xfId="3534"/>
    <cellStyle name="40% - Accent5 40 2" xfId="3535"/>
    <cellStyle name="40% - Accent5 40 2 2" xfId="3536"/>
    <cellStyle name="40% - Accent5 40 3" xfId="3537"/>
    <cellStyle name="40% - Accent5 41" xfId="3538"/>
    <cellStyle name="40% - Accent5 41 2" xfId="3539"/>
    <cellStyle name="40% - Accent5 41 2 2" xfId="3540"/>
    <cellStyle name="40% - Accent5 41 3" xfId="3541"/>
    <cellStyle name="40% - Accent5 42" xfId="3542"/>
    <cellStyle name="40% - Accent5 42 2" xfId="3543"/>
    <cellStyle name="40% - Accent5 42 2 2" xfId="3544"/>
    <cellStyle name="40% - Accent5 42 3" xfId="3545"/>
    <cellStyle name="40% - Accent5 43" xfId="3546"/>
    <cellStyle name="40% - Accent5 43 2" xfId="3547"/>
    <cellStyle name="40% - Accent5 43 2 2" xfId="3548"/>
    <cellStyle name="40% - Accent5 43 3" xfId="3549"/>
    <cellStyle name="40% - Accent5 44" xfId="3550"/>
    <cellStyle name="40% - Accent5 44 2" xfId="3551"/>
    <cellStyle name="40% - Accent5 44 2 2" xfId="3552"/>
    <cellStyle name="40% - Accent5 44 3" xfId="3553"/>
    <cellStyle name="40% - Accent5 45" xfId="3554"/>
    <cellStyle name="40% - Accent5 45 2" xfId="3555"/>
    <cellStyle name="40% - Accent5 45 2 2" xfId="3556"/>
    <cellStyle name="40% - Accent5 45 3" xfId="3557"/>
    <cellStyle name="40% - Accent5 46" xfId="3558"/>
    <cellStyle name="40% - Accent5 46 2" xfId="3559"/>
    <cellStyle name="40% - Accent5 46 2 2" xfId="3560"/>
    <cellStyle name="40% - Accent5 46 3" xfId="3561"/>
    <cellStyle name="40% - Accent5 47" xfId="3562"/>
    <cellStyle name="40% - Accent5 47 2" xfId="3563"/>
    <cellStyle name="40% - Accent5 47 2 2" xfId="3564"/>
    <cellStyle name="40% - Accent5 47 3" xfId="3565"/>
    <cellStyle name="40% - Accent5 48" xfId="3566"/>
    <cellStyle name="40% - Accent5 48 2" xfId="3567"/>
    <cellStyle name="40% - Accent5 48 2 2" xfId="3568"/>
    <cellStyle name="40% - Accent5 48 3" xfId="3569"/>
    <cellStyle name="40% - Accent5 49" xfId="3570"/>
    <cellStyle name="40% - Accent5 49 2" xfId="3571"/>
    <cellStyle name="40% - Accent5 49 2 2" xfId="3572"/>
    <cellStyle name="40% - Accent5 49 3" xfId="3573"/>
    <cellStyle name="40% - Accent5 5" xfId="3574"/>
    <cellStyle name="40% - Accent5 5 2" xfId="3575"/>
    <cellStyle name="40% - Accent5 5 2 2" xfId="3576"/>
    <cellStyle name="40% - Accent5 5 3" xfId="3577"/>
    <cellStyle name="40% - Accent5 50" xfId="3578"/>
    <cellStyle name="40% - Accent5 50 2" xfId="3579"/>
    <cellStyle name="40% - Accent5 50 2 2" xfId="3580"/>
    <cellStyle name="40% - Accent5 50 3" xfId="3581"/>
    <cellStyle name="40% - Accent5 51" xfId="3582"/>
    <cellStyle name="40% - Accent5 51 2" xfId="3583"/>
    <cellStyle name="40% - Accent5 51 2 2" xfId="3584"/>
    <cellStyle name="40% - Accent5 51 3" xfId="3585"/>
    <cellStyle name="40% - Accent5 52" xfId="3586"/>
    <cellStyle name="40% - Accent5 52 2" xfId="3587"/>
    <cellStyle name="40% - Accent5 52 2 2" xfId="3588"/>
    <cellStyle name="40% - Accent5 52 3" xfId="3589"/>
    <cellStyle name="40% - Accent5 53" xfId="3590"/>
    <cellStyle name="40% - Accent5 53 2" xfId="3591"/>
    <cellStyle name="40% - Accent5 53 2 2" xfId="3592"/>
    <cellStyle name="40% - Accent5 53 3" xfId="3593"/>
    <cellStyle name="40% - Accent5 54" xfId="3594"/>
    <cellStyle name="40% - Accent5 54 2" xfId="3595"/>
    <cellStyle name="40% - Accent5 54 2 2" xfId="3596"/>
    <cellStyle name="40% - Accent5 54 3" xfId="3597"/>
    <cellStyle name="40% - Accent5 55" xfId="3598"/>
    <cellStyle name="40% - Accent5 55 2" xfId="3599"/>
    <cellStyle name="40% - Accent5 55 3" xfId="3600"/>
    <cellStyle name="40% - Accent5 56" xfId="3601"/>
    <cellStyle name="40% - Accent5 56 2" xfId="3602"/>
    <cellStyle name="40% - Accent5 57" xfId="3603"/>
    <cellStyle name="40% - Accent5 57 2" xfId="3604"/>
    <cellStyle name="40% - Accent5 57 2 2" xfId="3605"/>
    <cellStyle name="40% - Accent5 58" xfId="3606"/>
    <cellStyle name="40% - Accent5 58 2" xfId="3607"/>
    <cellStyle name="40% - Accent5 58 2 2" xfId="3608"/>
    <cellStyle name="40% - Accent5 58 3" xfId="3609"/>
    <cellStyle name="40% - Accent5 59" xfId="3610"/>
    <cellStyle name="40% - Accent5 59 2" xfId="3611"/>
    <cellStyle name="40% - Accent5 59 2 2" xfId="3612"/>
    <cellStyle name="40% - Accent5 59 3" xfId="3613"/>
    <cellStyle name="40% - Accent5 6" xfId="3614"/>
    <cellStyle name="40% - Accent5 6 2" xfId="3615"/>
    <cellStyle name="40% - Accent5 6 2 2" xfId="3616"/>
    <cellStyle name="40% - Accent5 6 3" xfId="3617"/>
    <cellStyle name="40% - Accent5 60" xfId="3618"/>
    <cellStyle name="40% - Accent5 60 2" xfId="3619"/>
    <cellStyle name="40% - Accent5 60 2 2" xfId="3620"/>
    <cellStyle name="40% - Accent5 60 3" xfId="3621"/>
    <cellStyle name="40% - Accent5 61" xfId="3622"/>
    <cellStyle name="40% - Accent5 61 2" xfId="3623"/>
    <cellStyle name="40% - Accent5 61 2 2" xfId="3624"/>
    <cellStyle name="40% - Accent5 61 3" xfId="3625"/>
    <cellStyle name="40% - Accent5 62" xfId="3626"/>
    <cellStyle name="40% - Accent5 62 2" xfId="3627"/>
    <cellStyle name="40% - Accent5 62 2 2" xfId="3628"/>
    <cellStyle name="40% - Accent5 62 3" xfId="3629"/>
    <cellStyle name="40% - Accent5 63" xfId="3630"/>
    <cellStyle name="40% - Accent5 63 2" xfId="3631"/>
    <cellStyle name="40% - Accent5 63 2 2" xfId="3632"/>
    <cellStyle name="40% - Accent5 63 3" xfId="3633"/>
    <cellStyle name="40% - Accent5 64" xfId="3634"/>
    <cellStyle name="40% - Accent5 64 2" xfId="3635"/>
    <cellStyle name="40% - Accent5 64 2 2" xfId="3636"/>
    <cellStyle name="40% - Accent5 64 3" xfId="3637"/>
    <cellStyle name="40% - Accent5 65" xfId="3638"/>
    <cellStyle name="40% - Accent5 65 2" xfId="3639"/>
    <cellStyle name="40% - Accent5 65 2 2" xfId="3640"/>
    <cellStyle name="40% - Accent5 65 3" xfId="3641"/>
    <cellStyle name="40% - Accent5 66" xfId="3642"/>
    <cellStyle name="40% - Accent5 66 2" xfId="3643"/>
    <cellStyle name="40% - Accent5 66 2 2" xfId="3644"/>
    <cellStyle name="40% - Accent5 66 3" xfId="3645"/>
    <cellStyle name="40% - Accent5 67" xfId="3646"/>
    <cellStyle name="40% - Accent5 67 2" xfId="3647"/>
    <cellStyle name="40% - Accent5 67 2 2" xfId="3648"/>
    <cellStyle name="40% - Accent5 67 3" xfId="3649"/>
    <cellStyle name="40% - Accent5 68" xfId="3650"/>
    <cellStyle name="40% - Accent5 68 2" xfId="3651"/>
    <cellStyle name="40% - Accent5 68 2 2" xfId="3652"/>
    <cellStyle name="40% - Accent5 68 3" xfId="3653"/>
    <cellStyle name="40% - Accent5 69" xfId="3654"/>
    <cellStyle name="40% - Accent5 69 2" xfId="3655"/>
    <cellStyle name="40% - Accent5 69 2 2" xfId="3656"/>
    <cellStyle name="40% - Accent5 69 3" xfId="3657"/>
    <cellStyle name="40% - Accent5 7" xfId="3658"/>
    <cellStyle name="40% - Accent5 7 2" xfId="3659"/>
    <cellStyle name="40% - Accent5 7 2 2" xfId="3660"/>
    <cellStyle name="40% - Accent5 7 3" xfId="3661"/>
    <cellStyle name="40% - Accent5 70" xfId="3662"/>
    <cellStyle name="40% - Accent5 70 2" xfId="3663"/>
    <cellStyle name="40% - Accent5 70 2 2" xfId="3664"/>
    <cellStyle name="40% - Accent5 70 3" xfId="3665"/>
    <cellStyle name="40% - Accent5 71" xfId="3666"/>
    <cellStyle name="40% - Accent5 71 2" xfId="3667"/>
    <cellStyle name="40% - Accent5 71 2 2" xfId="3668"/>
    <cellStyle name="40% - Accent5 71 3" xfId="3669"/>
    <cellStyle name="40% - Accent5 72" xfId="3670"/>
    <cellStyle name="40% - Accent5 72 2" xfId="3671"/>
    <cellStyle name="40% - Accent5 72 2 2" xfId="3672"/>
    <cellStyle name="40% - Accent5 72 3" xfId="3673"/>
    <cellStyle name="40% - Accent5 73" xfId="3674"/>
    <cellStyle name="40% - Accent5 73 2" xfId="3675"/>
    <cellStyle name="40% - Accent5 73 2 2" xfId="3676"/>
    <cellStyle name="40% - Accent5 73 3" xfId="3677"/>
    <cellStyle name="40% - Accent5 74" xfId="3678"/>
    <cellStyle name="40% - Accent5 74 2" xfId="3679"/>
    <cellStyle name="40% - Accent5 74 2 2" xfId="3680"/>
    <cellStyle name="40% - Accent5 74 3" xfId="3681"/>
    <cellStyle name="40% - Accent5 75" xfId="3682"/>
    <cellStyle name="40% - Accent5 75 2" xfId="3683"/>
    <cellStyle name="40% - Accent5 75 2 2" xfId="3684"/>
    <cellStyle name="40% - Accent5 75 3" xfId="3685"/>
    <cellStyle name="40% - Accent5 76" xfId="3686"/>
    <cellStyle name="40% - Accent5 76 2" xfId="3687"/>
    <cellStyle name="40% - Accent5 76 2 2" xfId="3688"/>
    <cellStyle name="40% - Accent5 76 3" xfId="3689"/>
    <cellStyle name="40% - Accent5 77" xfId="3690"/>
    <cellStyle name="40% - Accent5 77 2" xfId="3691"/>
    <cellStyle name="40% - Accent5 77 2 2" xfId="3692"/>
    <cellStyle name="40% - Accent5 77 3" xfId="3693"/>
    <cellStyle name="40% - Accent5 78" xfId="3694"/>
    <cellStyle name="40% - Accent5 78 2" xfId="3695"/>
    <cellStyle name="40% - Accent5 78 2 2" xfId="3696"/>
    <cellStyle name="40% - Accent5 78 3" xfId="3697"/>
    <cellStyle name="40% - Accent5 79" xfId="3698"/>
    <cellStyle name="40% - Accent5 79 2" xfId="3699"/>
    <cellStyle name="40% - Accent5 79 2 2" xfId="3700"/>
    <cellStyle name="40% - Accent5 79 3" xfId="3701"/>
    <cellStyle name="40% - Accent5 8" xfId="3702"/>
    <cellStyle name="40% - Accent5 8 2" xfId="3703"/>
    <cellStyle name="40% - Accent5 8 2 2" xfId="3704"/>
    <cellStyle name="40% - Accent5 8 3" xfId="3705"/>
    <cellStyle name="40% - Accent5 80" xfId="3706"/>
    <cellStyle name="40% - Accent5 80 2" xfId="3707"/>
    <cellStyle name="40% - Accent5 80 2 2" xfId="3708"/>
    <cellStyle name="40% - Accent5 80 3" xfId="3709"/>
    <cellStyle name="40% - Accent5 81" xfId="3710"/>
    <cellStyle name="40% - Accent5 81 2" xfId="3711"/>
    <cellStyle name="40% - Accent5 81 2 2" xfId="3712"/>
    <cellStyle name="40% - Accent5 81 3" xfId="3713"/>
    <cellStyle name="40% - Accent5 82" xfId="3714"/>
    <cellStyle name="40% - Accent5 82 2" xfId="3715"/>
    <cellStyle name="40% - Accent5 83" xfId="3716"/>
    <cellStyle name="40% - Accent5 83 2" xfId="3717"/>
    <cellStyle name="40% - Accent5 84" xfId="3718"/>
    <cellStyle name="40% - Accent5 84 2" xfId="3719"/>
    <cellStyle name="40% - Accent5 85" xfId="3720"/>
    <cellStyle name="40% - Accent5 85 2" xfId="3721"/>
    <cellStyle name="40% - Accent5 86" xfId="3722"/>
    <cellStyle name="40% - Accent5 86 2" xfId="3723"/>
    <cellStyle name="40% - Accent5 87" xfId="3724"/>
    <cellStyle name="40% - Accent5 87 2" xfId="3725"/>
    <cellStyle name="40% - Accent5 88" xfId="3726"/>
    <cellStyle name="40% - Accent5 89" xfId="3727"/>
    <cellStyle name="40% - Accent5 9" xfId="3728"/>
    <cellStyle name="40% - Accent5 9 2" xfId="3729"/>
    <cellStyle name="40% - Accent5 9 2 2" xfId="3730"/>
    <cellStyle name="40% - Accent5 9 3" xfId="3731"/>
    <cellStyle name="40% - Accent6 10" xfId="3732"/>
    <cellStyle name="40% - Accent6 10 2" xfId="3733"/>
    <cellStyle name="40% - Accent6 10 2 2" xfId="3734"/>
    <cellStyle name="40% - Accent6 10 3" xfId="3735"/>
    <cellStyle name="40% - Accent6 11" xfId="3736"/>
    <cellStyle name="40% - Accent6 11 2" xfId="3737"/>
    <cellStyle name="40% - Accent6 11 2 2" xfId="3738"/>
    <cellStyle name="40% - Accent6 11 3" xfId="3739"/>
    <cellStyle name="40% - Accent6 12" xfId="3740"/>
    <cellStyle name="40% - Accent6 12 2" xfId="3741"/>
    <cellStyle name="40% - Accent6 12 2 2" xfId="3742"/>
    <cellStyle name="40% - Accent6 12 3" xfId="3743"/>
    <cellStyle name="40% - Accent6 13" xfId="3744"/>
    <cellStyle name="40% - Accent6 13 2" xfId="3745"/>
    <cellStyle name="40% - Accent6 13 2 2" xfId="3746"/>
    <cellStyle name="40% - Accent6 13 3" xfId="3747"/>
    <cellStyle name="40% - Accent6 14" xfId="3748"/>
    <cellStyle name="40% - Accent6 14 2" xfId="3749"/>
    <cellStyle name="40% - Accent6 14 2 2" xfId="3750"/>
    <cellStyle name="40% - Accent6 14 3" xfId="3751"/>
    <cellStyle name="40% - Accent6 15" xfId="3752"/>
    <cellStyle name="40% - Accent6 15 2" xfId="3753"/>
    <cellStyle name="40% - Accent6 15 2 2" xfId="3754"/>
    <cellStyle name="40% - Accent6 15 3" xfId="3755"/>
    <cellStyle name="40% - Accent6 16" xfId="3756"/>
    <cellStyle name="40% - Accent6 16 2" xfId="3757"/>
    <cellStyle name="40% - Accent6 16 2 2" xfId="3758"/>
    <cellStyle name="40% - Accent6 16 3" xfId="3759"/>
    <cellStyle name="40% - Accent6 17" xfId="3760"/>
    <cellStyle name="40% - Accent6 17 2" xfId="3761"/>
    <cellStyle name="40% - Accent6 17 2 2" xfId="3762"/>
    <cellStyle name="40% - Accent6 17 3" xfId="3763"/>
    <cellStyle name="40% - Accent6 18" xfId="3764"/>
    <cellStyle name="40% - Accent6 18 2" xfId="3765"/>
    <cellStyle name="40% - Accent6 18 2 2" xfId="3766"/>
    <cellStyle name="40% - Accent6 18 3" xfId="3767"/>
    <cellStyle name="40% - Accent6 19" xfId="3768"/>
    <cellStyle name="40% - Accent6 19 2" xfId="3769"/>
    <cellStyle name="40% - Accent6 19 2 2" xfId="3770"/>
    <cellStyle name="40% - Accent6 19 3" xfId="3771"/>
    <cellStyle name="40% - Accent6 2" xfId="3772"/>
    <cellStyle name="40% - Accent6 2 2" xfId="3773"/>
    <cellStyle name="40% - Accent6 2 2 2" xfId="3774"/>
    <cellStyle name="40% - Accent6 2 3" xfId="3775"/>
    <cellStyle name="40% - Accent6 20" xfId="3776"/>
    <cellStyle name="40% - Accent6 20 2" xfId="3777"/>
    <cellStyle name="40% - Accent6 20 2 2" xfId="3778"/>
    <cellStyle name="40% - Accent6 20 3" xfId="3779"/>
    <cellStyle name="40% - Accent6 21" xfId="3780"/>
    <cellStyle name="40% - Accent6 21 2" xfId="3781"/>
    <cellStyle name="40% - Accent6 21 2 2" xfId="3782"/>
    <cellStyle name="40% - Accent6 21 3" xfId="3783"/>
    <cellStyle name="40% - Accent6 22" xfId="3784"/>
    <cellStyle name="40% - Accent6 22 2" xfId="3785"/>
    <cellStyle name="40% - Accent6 22 2 2" xfId="3786"/>
    <cellStyle name="40% - Accent6 22 3" xfId="3787"/>
    <cellStyle name="40% - Accent6 23" xfId="3788"/>
    <cellStyle name="40% - Accent6 23 2" xfId="3789"/>
    <cellStyle name="40% - Accent6 23 2 2" xfId="3790"/>
    <cellStyle name="40% - Accent6 23 3" xfId="3791"/>
    <cellStyle name="40% - Accent6 24" xfId="3792"/>
    <cellStyle name="40% - Accent6 24 2" xfId="3793"/>
    <cellStyle name="40% - Accent6 24 2 2" xfId="3794"/>
    <cellStyle name="40% - Accent6 24 3" xfId="3795"/>
    <cellStyle name="40% - Accent6 25" xfId="3796"/>
    <cellStyle name="40% - Accent6 25 2" xfId="3797"/>
    <cellStyle name="40% - Accent6 25 2 2" xfId="3798"/>
    <cellStyle name="40% - Accent6 25 3" xfId="3799"/>
    <cellStyle name="40% - Accent6 26" xfId="3800"/>
    <cellStyle name="40% - Accent6 26 2" xfId="3801"/>
    <cellStyle name="40% - Accent6 26 2 2" xfId="3802"/>
    <cellStyle name="40% - Accent6 26 3" xfId="3803"/>
    <cellStyle name="40% - Accent6 27" xfId="3804"/>
    <cellStyle name="40% - Accent6 27 2" xfId="3805"/>
    <cellStyle name="40% - Accent6 27 2 2" xfId="3806"/>
    <cellStyle name="40% - Accent6 27 3" xfId="3807"/>
    <cellStyle name="40% - Accent6 28" xfId="3808"/>
    <cellStyle name="40% - Accent6 28 2" xfId="3809"/>
    <cellStyle name="40% - Accent6 28 2 2" xfId="3810"/>
    <cellStyle name="40% - Accent6 28 3" xfId="3811"/>
    <cellStyle name="40% - Accent6 29" xfId="3812"/>
    <cellStyle name="40% - Accent6 29 2" xfId="3813"/>
    <cellStyle name="40% - Accent6 29 2 2" xfId="3814"/>
    <cellStyle name="40% - Accent6 29 3" xfId="3815"/>
    <cellStyle name="40% - Accent6 3" xfId="3816"/>
    <cellStyle name="40% - Accent6 3 2" xfId="3817"/>
    <cellStyle name="40% - Accent6 3 2 2" xfId="3818"/>
    <cellStyle name="40% - Accent6 3 3" xfId="3819"/>
    <cellStyle name="40% - Accent6 30" xfId="3820"/>
    <cellStyle name="40% - Accent6 30 2" xfId="3821"/>
    <cellStyle name="40% - Accent6 30 2 2" xfId="3822"/>
    <cellStyle name="40% - Accent6 30 3" xfId="3823"/>
    <cellStyle name="40% - Accent6 31" xfId="3824"/>
    <cellStyle name="40% - Accent6 31 2" xfId="3825"/>
    <cellStyle name="40% - Accent6 31 2 2" xfId="3826"/>
    <cellStyle name="40% - Accent6 31 3" xfId="3827"/>
    <cellStyle name="40% - Accent6 32" xfId="3828"/>
    <cellStyle name="40% - Accent6 32 2" xfId="3829"/>
    <cellStyle name="40% - Accent6 32 2 2" xfId="3830"/>
    <cellStyle name="40% - Accent6 32 3" xfId="3831"/>
    <cellStyle name="40% - Accent6 33" xfId="3832"/>
    <cellStyle name="40% - Accent6 33 2" xfId="3833"/>
    <cellStyle name="40% - Accent6 33 2 2" xfId="3834"/>
    <cellStyle name="40% - Accent6 33 3" xfId="3835"/>
    <cellStyle name="40% - Accent6 34" xfId="3836"/>
    <cellStyle name="40% - Accent6 34 2" xfId="3837"/>
    <cellStyle name="40% - Accent6 34 2 2" xfId="3838"/>
    <cellStyle name="40% - Accent6 34 3" xfId="3839"/>
    <cellStyle name="40% - Accent6 35" xfId="3840"/>
    <cellStyle name="40% - Accent6 35 2" xfId="3841"/>
    <cellStyle name="40% - Accent6 35 2 2" xfId="3842"/>
    <cellStyle name="40% - Accent6 35 3" xfId="3843"/>
    <cellStyle name="40% - Accent6 36" xfId="3844"/>
    <cellStyle name="40% - Accent6 36 2" xfId="3845"/>
    <cellStyle name="40% - Accent6 36 2 2" xfId="3846"/>
    <cellStyle name="40% - Accent6 36 3" xfId="3847"/>
    <cellStyle name="40% - Accent6 37" xfId="3848"/>
    <cellStyle name="40% - Accent6 37 2" xfId="3849"/>
    <cellStyle name="40% - Accent6 37 2 2" xfId="3850"/>
    <cellStyle name="40% - Accent6 37 3" xfId="3851"/>
    <cellStyle name="40% - Accent6 38" xfId="3852"/>
    <cellStyle name="40% - Accent6 38 2" xfId="3853"/>
    <cellStyle name="40% - Accent6 38 2 2" xfId="3854"/>
    <cellStyle name="40% - Accent6 38 3" xfId="3855"/>
    <cellStyle name="40% - Accent6 39" xfId="3856"/>
    <cellStyle name="40% - Accent6 39 2" xfId="3857"/>
    <cellStyle name="40% - Accent6 39 2 2" xfId="3858"/>
    <cellStyle name="40% - Accent6 39 3" xfId="3859"/>
    <cellStyle name="40% - Accent6 4" xfId="3860"/>
    <cellStyle name="40% - Accent6 4 2" xfId="3861"/>
    <cellStyle name="40% - Accent6 4 2 2" xfId="3862"/>
    <cellStyle name="40% - Accent6 4 3" xfId="3863"/>
    <cellStyle name="40% - Accent6 40" xfId="3864"/>
    <cellStyle name="40% - Accent6 40 2" xfId="3865"/>
    <cellStyle name="40% - Accent6 40 2 2" xfId="3866"/>
    <cellStyle name="40% - Accent6 40 3" xfId="3867"/>
    <cellStyle name="40% - Accent6 41" xfId="3868"/>
    <cellStyle name="40% - Accent6 41 2" xfId="3869"/>
    <cellStyle name="40% - Accent6 41 2 2" xfId="3870"/>
    <cellStyle name="40% - Accent6 41 3" xfId="3871"/>
    <cellStyle name="40% - Accent6 42" xfId="3872"/>
    <cellStyle name="40% - Accent6 42 2" xfId="3873"/>
    <cellStyle name="40% - Accent6 42 2 2" xfId="3874"/>
    <cellStyle name="40% - Accent6 42 3" xfId="3875"/>
    <cellStyle name="40% - Accent6 43" xfId="3876"/>
    <cellStyle name="40% - Accent6 43 2" xfId="3877"/>
    <cellStyle name="40% - Accent6 43 2 2" xfId="3878"/>
    <cellStyle name="40% - Accent6 43 3" xfId="3879"/>
    <cellStyle name="40% - Accent6 44" xfId="3880"/>
    <cellStyle name="40% - Accent6 44 2" xfId="3881"/>
    <cellStyle name="40% - Accent6 44 2 2" xfId="3882"/>
    <cellStyle name="40% - Accent6 44 3" xfId="3883"/>
    <cellStyle name="40% - Accent6 45" xfId="3884"/>
    <cellStyle name="40% - Accent6 45 2" xfId="3885"/>
    <cellStyle name="40% - Accent6 45 2 2" xfId="3886"/>
    <cellStyle name="40% - Accent6 45 3" xfId="3887"/>
    <cellStyle name="40% - Accent6 46" xfId="3888"/>
    <cellStyle name="40% - Accent6 46 2" xfId="3889"/>
    <cellStyle name="40% - Accent6 46 2 2" xfId="3890"/>
    <cellStyle name="40% - Accent6 46 3" xfId="3891"/>
    <cellStyle name="40% - Accent6 47" xfId="3892"/>
    <cellStyle name="40% - Accent6 47 2" xfId="3893"/>
    <cellStyle name="40% - Accent6 47 2 2" xfId="3894"/>
    <cellStyle name="40% - Accent6 47 3" xfId="3895"/>
    <cellStyle name="40% - Accent6 48" xfId="3896"/>
    <cellStyle name="40% - Accent6 48 2" xfId="3897"/>
    <cellStyle name="40% - Accent6 48 2 2" xfId="3898"/>
    <cellStyle name="40% - Accent6 48 3" xfId="3899"/>
    <cellStyle name="40% - Accent6 49" xfId="3900"/>
    <cellStyle name="40% - Accent6 49 2" xfId="3901"/>
    <cellStyle name="40% - Accent6 49 2 2" xfId="3902"/>
    <cellStyle name="40% - Accent6 49 3" xfId="3903"/>
    <cellStyle name="40% - Accent6 5" xfId="3904"/>
    <cellStyle name="40% - Accent6 5 2" xfId="3905"/>
    <cellStyle name="40% - Accent6 5 2 2" xfId="3906"/>
    <cellStyle name="40% - Accent6 5 3" xfId="3907"/>
    <cellStyle name="40% - Accent6 50" xfId="3908"/>
    <cellStyle name="40% - Accent6 50 2" xfId="3909"/>
    <cellStyle name="40% - Accent6 50 2 2" xfId="3910"/>
    <cellStyle name="40% - Accent6 50 3" xfId="3911"/>
    <cellStyle name="40% - Accent6 51" xfId="3912"/>
    <cellStyle name="40% - Accent6 51 2" xfId="3913"/>
    <cellStyle name="40% - Accent6 51 2 2" xfId="3914"/>
    <cellStyle name="40% - Accent6 51 3" xfId="3915"/>
    <cellStyle name="40% - Accent6 52" xfId="3916"/>
    <cellStyle name="40% - Accent6 52 2" xfId="3917"/>
    <cellStyle name="40% - Accent6 52 2 2" xfId="3918"/>
    <cellStyle name="40% - Accent6 52 3" xfId="3919"/>
    <cellStyle name="40% - Accent6 53" xfId="3920"/>
    <cellStyle name="40% - Accent6 53 2" xfId="3921"/>
    <cellStyle name="40% - Accent6 53 2 2" xfId="3922"/>
    <cellStyle name="40% - Accent6 53 3" xfId="3923"/>
    <cellStyle name="40% - Accent6 54" xfId="3924"/>
    <cellStyle name="40% - Accent6 54 2" xfId="3925"/>
    <cellStyle name="40% - Accent6 54 2 2" xfId="3926"/>
    <cellStyle name="40% - Accent6 54 3" xfId="3927"/>
    <cellStyle name="40% - Accent6 55" xfId="3928"/>
    <cellStyle name="40% - Accent6 55 2" xfId="3929"/>
    <cellStyle name="40% - Accent6 55 3" xfId="3930"/>
    <cellStyle name="40% - Accent6 56" xfId="3931"/>
    <cellStyle name="40% - Accent6 56 2" xfId="3932"/>
    <cellStyle name="40% - Accent6 57" xfId="3933"/>
    <cellStyle name="40% - Accent6 57 2" xfId="3934"/>
    <cellStyle name="40% - Accent6 57 2 2" xfId="3935"/>
    <cellStyle name="40% - Accent6 58" xfId="3936"/>
    <cellStyle name="40% - Accent6 58 2" xfId="3937"/>
    <cellStyle name="40% - Accent6 58 2 2" xfId="3938"/>
    <cellStyle name="40% - Accent6 58 3" xfId="3939"/>
    <cellStyle name="40% - Accent6 59" xfId="3940"/>
    <cellStyle name="40% - Accent6 59 2" xfId="3941"/>
    <cellStyle name="40% - Accent6 59 2 2" xfId="3942"/>
    <cellStyle name="40% - Accent6 59 3" xfId="3943"/>
    <cellStyle name="40% - Accent6 6" xfId="3944"/>
    <cellStyle name="40% - Accent6 6 2" xfId="3945"/>
    <cellStyle name="40% - Accent6 6 2 2" xfId="3946"/>
    <cellStyle name="40% - Accent6 6 3" xfId="3947"/>
    <cellStyle name="40% - Accent6 60" xfId="3948"/>
    <cellStyle name="40% - Accent6 60 2" xfId="3949"/>
    <cellStyle name="40% - Accent6 60 2 2" xfId="3950"/>
    <cellStyle name="40% - Accent6 60 3" xfId="3951"/>
    <cellStyle name="40% - Accent6 61" xfId="3952"/>
    <cellStyle name="40% - Accent6 61 2" xfId="3953"/>
    <cellStyle name="40% - Accent6 61 2 2" xfId="3954"/>
    <cellStyle name="40% - Accent6 61 3" xfId="3955"/>
    <cellStyle name="40% - Accent6 62" xfId="3956"/>
    <cellStyle name="40% - Accent6 62 2" xfId="3957"/>
    <cellStyle name="40% - Accent6 62 2 2" xfId="3958"/>
    <cellStyle name="40% - Accent6 62 3" xfId="3959"/>
    <cellStyle name="40% - Accent6 63" xfId="3960"/>
    <cellStyle name="40% - Accent6 63 2" xfId="3961"/>
    <cellStyle name="40% - Accent6 63 2 2" xfId="3962"/>
    <cellStyle name="40% - Accent6 63 3" xfId="3963"/>
    <cellStyle name="40% - Accent6 64" xfId="3964"/>
    <cellStyle name="40% - Accent6 64 2" xfId="3965"/>
    <cellStyle name="40% - Accent6 64 2 2" xfId="3966"/>
    <cellStyle name="40% - Accent6 64 3" xfId="3967"/>
    <cellStyle name="40% - Accent6 65" xfId="3968"/>
    <cellStyle name="40% - Accent6 65 2" xfId="3969"/>
    <cellStyle name="40% - Accent6 65 2 2" xfId="3970"/>
    <cellStyle name="40% - Accent6 65 3" xfId="3971"/>
    <cellStyle name="40% - Accent6 66" xfId="3972"/>
    <cellStyle name="40% - Accent6 66 2" xfId="3973"/>
    <cellStyle name="40% - Accent6 66 2 2" xfId="3974"/>
    <cellStyle name="40% - Accent6 66 3" xfId="3975"/>
    <cellStyle name="40% - Accent6 67" xfId="3976"/>
    <cellStyle name="40% - Accent6 67 2" xfId="3977"/>
    <cellStyle name="40% - Accent6 67 2 2" xfId="3978"/>
    <cellStyle name="40% - Accent6 67 3" xfId="3979"/>
    <cellStyle name="40% - Accent6 68" xfId="3980"/>
    <cellStyle name="40% - Accent6 68 2" xfId="3981"/>
    <cellStyle name="40% - Accent6 68 2 2" xfId="3982"/>
    <cellStyle name="40% - Accent6 68 3" xfId="3983"/>
    <cellStyle name="40% - Accent6 69" xfId="3984"/>
    <cellStyle name="40% - Accent6 69 2" xfId="3985"/>
    <cellStyle name="40% - Accent6 69 2 2" xfId="3986"/>
    <cellStyle name="40% - Accent6 69 3" xfId="3987"/>
    <cellStyle name="40% - Accent6 7" xfId="3988"/>
    <cellStyle name="40% - Accent6 7 2" xfId="3989"/>
    <cellStyle name="40% - Accent6 7 2 2" xfId="3990"/>
    <cellStyle name="40% - Accent6 7 3" xfId="3991"/>
    <cellStyle name="40% - Accent6 70" xfId="3992"/>
    <cellStyle name="40% - Accent6 70 2" xfId="3993"/>
    <cellStyle name="40% - Accent6 70 2 2" xfId="3994"/>
    <cellStyle name="40% - Accent6 70 3" xfId="3995"/>
    <cellStyle name="40% - Accent6 71" xfId="3996"/>
    <cellStyle name="40% - Accent6 71 2" xfId="3997"/>
    <cellStyle name="40% - Accent6 71 2 2" xfId="3998"/>
    <cellStyle name="40% - Accent6 71 3" xfId="3999"/>
    <cellStyle name="40% - Accent6 72" xfId="4000"/>
    <cellStyle name="40% - Accent6 72 2" xfId="4001"/>
    <cellStyle name="40% - Accent6 72 2 2" xfId="4002"/>
    <cellStyle name="40% - Accent6 72 3" xfId="4003"/>
    <cellStyle name="40% - Accent6 73" xfId="4004"/>
    <cellStyle name="40% - Accent6 73 2" xfId="4005"/>
    <cellStyle name="40% - Accent6 73 2 2" xfId="4006"/>
    <cellStyle name="40% - Accent6 73 3" xfId="4007"/>
    <cellStyle name="40% - Accent6 74" xfId="4008"/>
    <cellStyle name="40% - Accent6 74 2" xfId="4009"/>
    <cellStyle name="40% - Accent6 74 2 2" xfId="4010"/>
    <cellStyle name="40% - Accent6 74 3" xfId="4011"/>
    <cellStyle name="40% - Accent6 75" xfId="4012"/>
    <cellStyle name="40% - Accent6 75 2" xfId="4013"/>
    <cellStyle name="40% - Accent6 75 2 2" xfId="4014"/>
    <cellStyle name="40% - Accent6 75 3" xfId="4015"/>
    <cellStyle name="40% - Accent6 76" xfId="4016"/>
    <cellStyle name="40% - Accent6 76 2" xfId="4017"/>
    <cellStyle name="40% - Accent6 76 2 2" xfId="4018"/>
    <cellStyle name="40% - Accent6 76 3" xfId="4019"/>
    <cellStyle name="40% - Accent6 77" xfId="4020"/>
    <cellStyle name="40% - Accent6 77 2" xfId="4021"/>
    <cellStyle name="40% - Accent6 77 2 2" xfId="4022"/>
    <cellStyle name="40% - Accent6 77 3" xfId="4023"/>
    <cellStyle name="40% - Accent6 78" xfId="4024"/>
    <cellStyle name="40% - Accent6 78 2" xfId="4025"/>
    <cellStyle name="40% - Accent6 78 2 2" xfId="4026"/>
    <cellStyle name="40% - Accent6 78 3" xfId="4027"/>
    <cellStyle name="40% - Accent6 79" xfId="4028"/>
    <cellStyle name="40% - Accent6 79 2" xfId="4029"/>
    <cellStyle name="40% - Accent6 79 2 2" xfId="4030"/>
    <cellStyle name="40% - Accent6 79 3" xfId="4031"/>
    <cellStyle name="40% - Accent6 8" xfId="4032"/>
    <cellStyle name="40% - Accent6 8 2" xfId="4033"/>
    <cellStyle name="40% - Accent6 8 2 2" xfId="4034"/>
    <cellStyle name="40% - Accent6 8 3" xfId="4035"/>
    <cellStyle name="40% - Accent6 80" xfId="4036"/>
    <cellStyle name="40% - Accent6 80 2" xfId="4037"/>
    <cellStyle name="40% - Accent6 80 2 2" xfId="4038"/>
    <cellStyle name="40% - Accent6 80 3" xfId="4039"/>
    <cellStyle name="40% - Accent6 81" xfId="4040"/>
    <cellStyle name="40% - Accent6 81 2" xfId="4041"/>
    <cellStyle name="40% - Accent6 81 2 2" xfId="4042"/>
    <cellStyle name="40% - Accent6 81 3" xfId="4043"/>
    <cellStyle name="40% - Accent6 82" xfId="4044"/>
    <cellStyle name="40% - Accent6 82 2" xfId="4045"/>
    <cellStyle name="40% - Accent6 83" xfId="4046"/>
    <cellStyle name="40% - Accent6 83 2" xfId="4047"/>
    <cellStyle name="40% - Accent6 84" xfId="4048"/>
    <cellStyle name="40% - Accent6 84 2" xfId="4049"/>
    <cellStyle name="40% - Accent6 85" xfId="4050"/>
    <cellStyle name="40% - Accent6 85 2" xfId="4051"/>
    <cellStyle name="40% - Accent6 86" xfId="4052"/>
    <cellStyle name="40% - Accent6 86 2" xfId="4053"/>
    <cellStyle name="40% - Accent6 87" xfId="4054"/>
    <cellStyle name="40% - Accent6 87 2" xfId="4055"/>
    <cellStyle name="40% - Accent6 88" xfId="4056"/>
    <cellStyle name="40% - Accent6 89" xfId="4057"/>
    <cellStyle name="40% - Accent6 9" xfId="4058"/>
    <cellStyle name="40% - Accent6 9 2" xfId="4059"/>
    <cellStyle name="40% - Accent6 9 2 2" xfId="4060"/>
    <cellStyle name="40% - Accent6 9 3" xfId="4061"/>
    <cellStyle name="40% - ส่วนที่ถูกเน้น1" xfId="4062"/>
    <cellStyle name="40% - ส่วนที่ถูกเน้น1 2" xfId="4063"/>
    <cellStyle name="40% - ส่วนที่ถูกเน้น1 3" xfId="4064"/>
    <cellStyle name="40% - ส่วนที่ถูกเน้น1 3 2" xfId="4065"/>
    <cellStyle name="40% - ส่วนที่ถูกเน้น2" xfId="4066"/>
    <cellStyle name="40% - ส่วนที่ถูกเน้น2 2" xfId="4067"/>
    <cellStyle name="40% - ส่วนที่ถูกเน้น2 3" xfId="4068"/>
    <cellStyle name="40% - ส่วนที่ถูกเน้น2 3 2" xfId="4069"/>
    <cellStyle name="40% - ส่วนที่ถูกเน้น3" xfId="4070"/>
    <cellStyle name="40% - ส่วนที่ถูกเน้น3 2" xfId="4071"/>
    <cellStyle name="40% - ส่วนที่ถูกเน้น3 3" xfId="4072"/>
    <cellStyle name="40% - ส่วนที่ถูกเน้น3 3 2" xfId="4073"/>
    <cellStyle name="40% - ส่วนที่ถูกเน้น4" xfId="4074"/>
    <cellStyle name="40% - ส่วนที่ถูกเน้น4 2" xfId="4075"/>
    <cellStyle name="40% - ส่วนที่ถูกเน้น4 3" xfId="4076"/>
    <cellStyle name="40% - ส่วนที่ถูกเน้น4 3 2" xfId="4077"/>
    <cellStyle name="40% - ส่วนที่ถูกเน้น5" xfId="4078"/>
    <cellStyle name="40% - ส่วนที่ถูกเน้น5 2" xfId="4079"/>
    <cellStyle name="40% - ส่วนที่ถูกเน้น5 3" xfId="4080"/>
    <cellStyle name="40% - ส่วนที่ถูกเน้น5 3 2" xfId="4081"/>
    <cellStyle name="40% - ส่วนที่ถูกเน้น6" xfId="4082"/>
    <cellStyle name="40% - ส่วนที่ถูกเน้น6 2" xfId="4083"/>
    <cellStyle name="40% - ส่วนที่ถูกเน้น6 3" xfId="4084"/>
    <cellStyle name="40% - ส่วนที่ถูกเน้น6 3 2" xfId="4085"/>
    <cellStyle name="60% - Accent1 10" xfId="4086"/>
    <cellStyle name="60% - Accent1 10 2" xfId="4087"/>
    <cellStyle name="60% - Accent1 11" xfId="4088"/>
    <cellStyle name="60% - Accent1 11 2" xfId="4089"/>
    <cellStyle name="60% - Accent1 12" xfId="4090"/>
    <cellStyle name="60% - Accent1 12 2" xfId="4091"/>
    <cellStyle name="60% - Accent1 13" xfId="4092"/>
    <cellStyle name="60% - Accent1 13 2" xfId="4093"/>
    <cellStyle name="60% - Accent1 14" xfId="4094"/>
    <cellStyle name="60% - Accent1 14 2" xfId="4095"/>
    <cellStyle name="60% - Accent1 15" xfId="4096"/>
    <cellStyle name="60% - Accent1 15 2" xfId="4097"/>
    <cellStyle name="60% - Accent1 16" xfId="4098"/>
    <cellStyle name="60% - Accent1 16 2" xfId="4099"/>
    <cellStyle name="60% - Accent1 17" xfId="4100"/>
    <cellStyle name="60% - Accent1 17 2" xfId="4101"/>
    <cellStyle name="60% - Accent1 18" xfId="4102"/>
    <cellStyle name="60% - Accent1 18 2" xfId="4103"/>
    <cellStyle name="60% - Accent1 19" xfId="4104"/>
    <cellStyle name="60% - Accent1 19 2" xfId="4105"/>
    <cellStyle name="60% - Accent1 2" xfId="4106"/>
    <cellStyle name="60% - Accent1 2 2" xfId="4107"/>
    <cellStyle name="60% - Accent1 20" xfId="4108"/>
    <cellStyle name="60% - Accent1 20 2" xfId="4109"/>
    <cellStyle name="60% - Accent1 21" xfId="4110"/>
    <cellStyle name="60% - Accent1 21 2" xfId="4111"/>
    <cellStyle name="60% - Accent1 22" xfId="4112"/>
    <cellStyle name="60% - Accent1 22 2" xfId="4113"/>
    <cellStyle name="60% - Accent1 23" xfId="4114"/>
    <cellStyle name="60% - Accent1 23 2" xfId="4115"/>
    <cellStyle name="60% - Accent1 24" xfId="4116"/>
    <cellStyle name="60% - Accent1 24 2" xfId="4117"/>
    <cellStyle name="60% - Accent1 25" xfId="4118"/>
    <cellStyle name="60% - Accent1 25 2" xfId="4119"/>
    <cellStyle name="60% - Accent1 26" xfId="4120"/>
    <cellStyle name="60% - Accent1 26 2" xfId="4121"/>
    <cellStyle name="60% - Accent1 27" xfId="4122"/>
    <cellStyle name="60% - Accent1 27 2" xfId="4123"/>
    <cellStyle name="60% - Accent1 28" xfId="4124"/>
    <cellStyle name="60% - Accent1 28 2" xfId="4125"/>
    <cellStyle name="60% - Accent1 29" xfId="4126"/>
    <cellStyle name="60% - Accent1 29 2" xfId="4127"/>
    <cellStyle name="60% - Accent1 3" xfId="4128"/>
    <cellStyle name="60% - Accent1 3 2" xfId="4129"/>
    <cellStyle name="60% - Accent1 30" xfId="4130"/>
    <cellStyle name="60% - Accent1 30 2" xfId="4131"/>
    <cellStyle name="60% - Accent1 31" xfId="4132"/>
    <cellStyle name="60% - Accent1 31 2" xfId="4133"/>
    <cellStyle name="60% - Accent1 32" xfId="4134"/>
    <cellStyle name="60% - Accent1 32 2" xfId="4135"/>
    <cellStyle name="60% - Accent1 33" xfId="4136"/>
    <cellStyle name="60% - Accent1 33 2" xfId="4137"/>
    <cellStyle name="60% - Accent1 34" xfId="4138"/>
    <cellStyle name="60% - Accent1 34 2" xfId="4139"/>
    <cellStyle name="60% - Accent1 35" xfId="4140"/>
    <cellStyle name="60% - Accent1 35 2" xfId="4141"/>
    <cellStyle name="60% - Accent1 36" xfId="4142"/>
    <cellStyle name="60% - Accent1 36 2" xfId="4143"/>
    <cellStyle name="60% - Accent1 37" xfId="4144"/>
    <cellStyle name="60% - Accent1 37 2" xfId="4145"/>
    <cellStyle name="60% - Accent1 38" xfId="4146"/>
    <cellStyle name="60% - Accent1 38 2" xfId="4147"/>
    <cellStyle name="60% - Accent1 39" xfId="4148"/>
    <cellStyle name="60% - Accent1 39 2" xfId="4149"/>
    <cellStyle name="60% - Accent1 4" xfId="4150"/>
    <cellStyle name="60% - Accent1 4 2" xfId="4151"/>
    <cellStyle name="60% - Accent1 40" xfId="4152"/>
    <cellStyle name="60% - Accent1 40 2" xfId="4153"/>
    <cellStyle name="60% - Accent1 41" xfId="4154"/>
    <cellStyle name="60% - Accent1 41 2" xfId="4155"/>
    <cellStyle name="60% - Accent1 42" xfId="4156"/>
    <cellStyle name="60% - Accent1 42 2" xfId="4157"/>
    <cellStyle name="60% - Accent1 43" xfId="4158"/>
    <cellStyle name="60% - Accent1 43 2" xfId="4159"/>
    <cellStyle name="60% - Accent1 44" xfId="4160"/>
    <cellStyle name="60% - Accent1 44 2" xfId="4161"/>
    <cellStyle name="60% - Accent1 45" xfId="4162"/>
    <cellStyle name="60% - Accent1 45 2" xfId="4163"/>
    <cellStyle name="60% - Accent1 46" xfId="4164"/>
    <cellStyle name="60% - Accent1 46 2" xfId="4165"/>
    <cellStyle name="60% - Accent1 47" xfId="4166"/>
    <cellStyle name="60% - Accent1 47 2" xfId="4167"/>
    <cellStyle name="60% - Accent1 48" xfId="4168"/>
    <cellStyle name="60% - Accent1 48 2" xfId="4169"/>
    <cellStyle name="60% - Accent1 49" xfId="4170"/>
    <cellStyle name="60% - Accent1 49 2" xfId="4171"/>
    <cellStyle name="60% - Accent1 5" xfId="4172"/>
    <cellStyle name="60% - Accent1 5 2" xfId="4173"/>
    <cellStyle name="60% - Accent1 50" xfId="4174"/>
    <cellStyle name="60% - Accent1 50 2" xfId="4175"/>
    <cellStyle name="60% - Accent1 51" xfId="4176"/>
    <cellStyle name="60% - Accent1 51 2" xfId="4177"/>
    <cellStyle name="60% - Accent1 52" xfId="4178"/>
    <cellStyle name="60% - Accent1 52 2" xfId="4179"/>
    <cellStyle name="60% - Accent1 53" xfId="4180"/>
    <cellStyle name="60% - Accent1 53 2" xfId="4181"/>
    <cellStyle name="60% - Accent1 54" xfId="4182"/>
    <cellStyle name="60% - Accent1 54 2" xfId="4183"/>
    <cellStyle name="60% - Accent1 55" xfId="4184"/>
    <cellStyle name="60% - Accent1 55 2" xfId="4185"/>
    <cellStyle name="60% - Accent1 56" xfId="4186"/>
    <cellStyle name="60% - Accent1 57" xfId="4187"/>
    <cellStyle name="60% - Accent1 58" xfId="4188"/>
    <cellStyle name="60% - Accent1 59" xfId="4189"/>
    <cellStyle name="60% - Accent1 6" xfId="4190"/>
    <cellStyle name="60% - Accent1 6 2" xfId="4191"/>
    <cellStyle name="60% - Accent1 60" xfId="4192"/>
    <cellStyle name="60% - Accent1 61" xfId="4193"/>
    <cellStyle name="60% - Accent1 62" xfId="4194"/>
    <cellStyle name="60% - Accent1 63" xfId="4195"/>
    <cellStyle name="60% - Accent1 64" xfId="4196"/>
    <cellStyle name="60% - Accent1 7" xfId="4197"/>
    <cellStyle name="60% - Accent1 7 2" xfId="4198"/>
    <cellStyle name="60% - Accent1 8" xfId="4199"/>
    <cellStyle name="60% - Accent1 8 2" xfId="4200"/>
    <cellStyle name="60% - Accent1 9" xfId="4201"/>
    <cellStyle name="60% - Accent1 9 2" xfId="4202"/>
    <cellStyle name="60% - Accent2 10" xfId="4203"/>
    <cellStyle name="60% - Accent2 10 2" xfId="4204"/>
    <cellStyle name="60% - Accent2 11" xfId="4205"/>
    <cellStyle name="60% - Accent2 11 2" xfId="4206"/>
    <cellStyle name="60% - Accent2 12" xfId="4207"/>
    <cellStyle name="60% - Accent2 12 2" xfId="4208"/>
    <cellStyle name="60% - Accent2 13" xfId="4209"/>
    <cellStyle name="60% - Accent2 13 2" xfId="4210"/>
    <cellStyle name="60% - Accent2 14" xfId="4211"/>
    <cellStyle name="60% - Accent2 14 2" xfId="4212"/>
    <cellStyle name="60% - Accent2 15" xfId="4213"/>
    <cellStyle name="60% - Accent2 15 2" xfId="4214"/>
    <cellStyle name="60% - Accent2 16" xfId="4215"/>
    <cellStyle name="60% - Accent2 16 2" xfId="4216"/>
    <cellStyle name="60% - Accent2 17" xfId="4217"/>
    <cellStyle name="60% - Accent2 17 2" xfId="4218"/>
    <cellStyle name="60% - Accent2 18" xfId="4219"/>
    <cellStyle name="60% - Accent2 18 2" xfId="4220"/>
    <cellStyle name="60% - Accent2 19" xfId="4221"/>
    <cellStyle name="60% - Accent2 19 2" xfId="4222"/>
    <cellStyle name="60% - Accent2 2" xfId="4223"/>
    <cellStyle name="60% - Accent2 2 2" xfId="4224"/>
    <cellStyle name="60% - Accent2 20" xfId="4225"/>
    <cellStyle name="60% - Accent2 20 2" xfId="4226"/>
    <cellStyle name="60% - Accent2 21" xfId="4227"/>
    <cellStyle name="60% - Accent2 21 2" xfId="4228"/>
    <cellStyle name="60% - Accent2 22" xfId="4229"/>
    <cellStyle name="60% - Accent2 22 2" xfId="4230"/>
    <cellStyle name="60% - Accent2 23" xfId="4231"/>
    <cellStyle name="60% - Accent2 23 2" xfId="4232"/>
    <cellStyle name="60% - Accent2 24" xfId="4233"/>
    <cellStyle name="60% - Accent2 24 2" xfId="4234"/>
    <cellStyle name="60% - Accent2 25" xfId="4235"/>
    <cellStyle name="60% - Accent2 25 2" xfId="4236"/>
    <cellStyle name="60% - Accent2 26" xfId="4237"/>
    <cellStyle name="60% - Accent2 26 2" xfId="4238"/>
    <cellStyle name="60% - Accent2 27" xfId="4239"/>
    <cellStyle name="60% - Accent2 27 2" xfId="4240"/>
    <cellStyle name="60% - Accent2 28" xfId="4241"/>
    <cellStyle name="60% - Accent2 28 2" xfId="4242"/>
    <cellStyle name="60% - Accent2 29" xfId="4243"/>
    <cellStyle name="60% - Accent2 29 2" xfId="4244"/>
    <cellStyle name="60% - Accent2 3" xfId="4245"/>
    <cellStyle name="60% - Accent2 3 2" xfId="4246"/>
    <cellStyle name="60% - Accent2 30" xfId="4247"/>
    <cellStyle name="60% - Accent2 30 2" xfId="4248"/>
    <cellStyle name="60% - Accent2 31" xfId="4249"/>
    <cellStyle name="60% - Accent2 31 2" xfId="4250"/>
    <cellStyle name="60% - Accent2 32" xfId="4251"/>
    <cellStyle name="60% - Accent2 32 2" xfId="4252"/>
    <cellStyle name="60% - Accent2 33" xfId="4253"/>
    <cellStyle name="60% - Accent2 33 2" xfId="4254"/>
    <cellStyle name="60% - Accent2 34" xfId="4255"/>
    <cellStyle name="60% - Accent2 34 2" xfId="4256"/>
    <cellStyle name="60% - Accent2 35" xfId="4257"/>
    <cellStyle name="60% - Accent2 35 2" xfId="4258"/>
    <cellStyle name="60% - Accent2 36" xfId="4259"/>
    <cellStyle name="60% - Accent2 36 2" xfId="4260"/>
    <cellStyle name="60% - Accent2 37" xfId="4261"/>
    <cellStyle name="60% - Accent2 37 2" xfId="4262"/>
    <cellStyle name="60% - Accent2 38" xfId="4263"/>
    <cellStyle name="60% - Accent2 38 2" xfId="4264"/>
    <cellStyle name="60% - Accent2 39" xfId="4265"/>
    <cellStyle name="60% - Accent2 39 2" xfId="4266"/>
    <cellStyle name="60% - Accent2 4" xfId="4267"/>
    <cellStyle name="60% - Accent2 4 2" xfId="4268"/>
    <cellStyle name="60% - Accent2 40" xfId="4269"/>
    <cellStyle name="60% - Accent2 40 2" xfId="4270"/>
    <cellStyle name="60% - Accent2 41" xfId="4271"/>
    <cellStyle name="60% - Accent2 41 2" xfId="4272"/>
    <cellStyle name="60% - Accent2 42" xfId="4273"/>
    <cellStyle name="60% - Accent2 42 2" xfId="4274"/>
    <cellStyle name="60% - Accent2 43" xfId="4275"/>
    <cellStyle name="60% - Accent2 43 2" xfId="4276"/>
    <cellStyle name="60% - Accent2 44" xfId="4277"/>
    <cellStyle name="60% - Accent2 44 2" xfId="4278"/>
    <cellStyle name="60% - Accent2 45" xfId="4279"/>
    <cellStyle name="60% - Accent2 45 2" xfId="4280"/>
    <cellStyle name="60% - Accent2 46" xfId="4281"/>
    <cellStyle name="60% - Accent2 46 2" xfId="4282"/>
    <cellStyle name="60% - Accent2 47" xfId="4283"/>
    <cellStyle name="60% - Accent2 47 2" xfId="4284"/>
    <cellStyle name="60% - Accent2 48" xfId="4285"/>
    <cellStyle name="60% - Accent2 48 2" xfId="4286"/>
    <cellStyle name="60% - Accent2 49" xfId="4287"/>
    <cellStyle name="60% - Accent2 49 2" xfId="4288"/>
    <cellStyle name="60% - Accent2 5" xfId="4289"/>
    <cellStyle name="60% - Accent2 5 2" xfId="4290"/>
    <cellStyle name="60% - Accent2 50" xfId="4291"/>
    <cellStyle name="60% - Accent2 50 2" xfId="4292"/>
    <cellStyle name="60% - Accent2 51" xfId="4293"/>
    <cellStyle name="60% - Accent2 51 2" xfId="4294"/>
    <cellStyle name="60% - Accent2 52" xfId="4295"/>
    <cellStyle name="60% - Accent2 52 2" xfId="4296"/>
    <cellStyle name="60% - Accent2 53" xfId="4297"/>
    <cellStyle name="60% - Accent2 53 2" xfId="4298"/>
    <cellStyle name="60% - Accent2 54" xfId="4299"/>
    <cellStyle name="60% - Accent2 54 2" xfId="4300"/>
    <cellStyle name="60% - Accent2 55" xfId="4301"/>
    <cellStyle name="60% - Accent2 55 2" xfId="4302"/>
    <cellStyle name="60% - Accent2 56" xfId="4303"/>
    <cellStyle name="60% - Accent2 57" xfId="4304"/>
    <cellStyle name="60% - Accent2 58" xfId="4305"/>
    <cellStyle name="60% - Accent2 59" xfId="4306"/>
    <cellStyle name="60% - Accent2 6" xfId="4307"/>
    <cellStyle name="60% - Accent2 6 2" xfId="4308"/>
    <cellStyle name="60% - Accent2 60" xfId="4309"/>
    <cellStyle name="60% - Accent2 61" xfId="4310"/>
    <cellStyle name="60% - Accent2 62" xfId="4311"/>
    <cellStyle name="60% - Accent2 63" xfId="4312"/>
    <cellStyle name="60% - Accent2 64" xfId="4313"/>
    <cellStyle name="60% - Accent2 7" xfId="4314"/>
    <cellStyle name="60% - Accent2 7 2" xfId="4315"/>
    <cellStyle name="60% - Accent2 8" xfId="4316"/>
    <cellStyle name="60% - Accent2 8 2" xfId="4317"/>
    <cellStyle name="60% - Accent2 9" xfId="4318"/>
    <cellStyle name="60% - Accent2 9 2" xfId="4319"/>
    <cellStyle name="60% - Accent3 10" xfId="4320"/>
    <cellStyle name="60% - Accent3 10 2" xfId="4321"/>
    <cellStyle name="60% - Accent3 11" xfId="4322"/>
    <cellStyle name="60% - Accent3 11 2" xfId="4323"/>
    <cellStyle name="60% - Accent3 12" xfId="4324"/>
    <cellStyle name="60% - Accent3 12 2" xfId="4325"/>
    <cellStyle name="60% - Accent3 13" xfId="4326"/>
    <cellStyle name="60% - Accent3 13 2" xfId="4327"/>
    <cellStyle name="60% - Accent3 14" xfId="4328"/>
    <cellStyle name="60% - Accent3 14 2" xfId="4329"/>
    <cellStyle name="60% - Accent3 15" xfId="4330"/>
    <cellStyle name="60% - Accent3 15 2" xfId="4331"/>
    <cellStyle name="60% - Accent3 16" xfId="4332"/>
    <cellStyle name="60% - Accent3 16 2" xfId="4333"/>
    <cellStyle name="60% - Accent3 17" xfId="4334"/>
    <cellStyle name="60% - Accent3 17 2" xfId="4335"/>
    <cellStyle name="60% - Accent3 18" xfId="4336"/>
    <cellStyle name="60% - Accent3 18 2" xfId="4337"/>
    <cellStyle name="60% - Accent3 19" xfId="4338"/>
    <cellStyle name="60% - Accent3 19 2" xfId="4339"/>
    <cellStyle name="60% - Accent3 2" xfId="4340"/>
    <cellStyle name="60% - Accent3 2 2" xfId="4341"/>
    <cellStyle name="60% - Accent3 20" xfId="4342"/>
    <cellStyle name="60% - Accent3 20 2" xfId="4343"/>
    <cellStyle name="60% - Accent3 21" xfId="4344"/>
    <cellStyle name="60% - Accent3 21 2" xfId="4345"/>
    <cellStyle name="60% - Accent3 22" xfId="4346"/>
    <cellStyle name="60% - Accent3 22 2" xfId="4347"/>
    <cellStyle name="60% - Accent3 23" xfId="4348"/>
    <cellStyle name="60% - Accent3 23 2" xfId="4349"/>
    <cellStyle name="60% - Accent3 24" xfId="4350"/>
    <cellStyle name="60% - Accent3 24 2" xfId="4351"/>
    <cellStyle name="60% - Accent3 25" xfId="4352"/>
    <cellStyle name="60% - Accent3 25 2" xfId="4353"/>
    <cellStyle name="60% - Accent3 26" xfId="4354"/>
    <cellStyle name="60% - Accent3 26 2" xfId="4355"/>
    <cellStyle name="60% - Accent3 27" xfId="4356"/>
    <cellStyle name="60% - Accent3 27 2" xfId="4357"/>
    <cellStyle name="60% - Accent3 28" xfId="4358"/>
    <cellStyle name="60% - Accent3 28 2" xfId="4359"/>
    <cellStyle name="60% - Accent3 29" xfId="4360"/>
    <cellStyle name="60% - Accent3 29 2" xfId="4361"/>
    <cellStyle name="60% - Accent3 3" xfId="4362"/>
    <cellStyle name="60% - Accent3 3 2" xfId="4363"/>
    <cellStyle name="60% - Accent3 30" xfId="4364"/>
    <cellStyle name="60% - Accent3 30 2" xfId="4365"/>
    <cellStyle name="60% - Accent3 31" xfId="4366"/>
    <cellStyle name="60% - Accent3 31 2" xfId="4367"/>
    <cellStyle name="60% - Accent3 32" xfId="4368"/>
    <cellStyle name="60% - Accent3 32 2" xfId="4369"/>
    <cellStyle name="60% - Accent3 33" xfId="4370"/>
    <cellStyle name="60% - Accent3 33 2" xfId="4371"/>
    <cellStyle name="60% - Accent3 34" xfId="4372"/>
    <cellStyle name="60% - Accent3 34 2" xfId="4373"/>
    <cellStyle name="60% - Accent3 35" xfId="4374"/>
    <cellStyle name="60% - Accent3 35 2" xfId="4375"/>
    <cellStyle name="60% - Accent3 36" xfId="4376"/>
    <cellStyle name="60% - Accent3 36 2" xfId="4377"/>
    <cellStyle name="60% - Accent3 37" xfId="4378"/>
    <cellStyle name="60% - Accent3 37 2" xfId="4379"/>
    <cellStyle name="60% - Accent3 38" xfId="4380"/>
    <cellStyle name="60% - Accent3 38 2" xfId="4381"/>
    <cellStyle name="60% - Accent3 39" xfId="4382"/>
    <cellStyle name="60% - Accent3 39 2" xfId="4383"/>
    <cellStyle name="60% - Accent3 4" xfId="4384"/>
    <cellStyle name="60% - Accent3 4 2" xfId="4385"/>
    <cellStyle name="60% - Accent3 40" xfId="4386"/>
    <cellStyle name="60% - Accent3 40 2" xfId="4387"/>
    <cellStyle name="60% - Accent3 41" xfId="4388"/>
    <cellStyle name="60% - Accent3 41 2" xfId="4389"/>
    <cellStyle name="60% - Accent3 42" xfId="4390"/>
    <cellStyle name="60% - Accent3 42 2" xfId="4391"/>
    <cellStyle name="60% - Accent3 43" xfId="4392"/>
    <cellStyle name="60% - Accent3 43 2" xfId="4393"/>
    <cellStyle name="60% - Accent3 44" xfId="4394"/>
    <cellStyle name="60% - Accent3 44 2" xfId="4395"/>
    <cellStyle name="60% - Accent3 45" xfId="4396"/>
    <cellStyle name="60% - Accent3 45 2" xfId="4397"/>
    <cellStyle name="60% - Accent3 46" xfId="4398"/>
    <cellStyle name="60% - Accent3 46 2" xfId="4399"/>
    <cellStyle name="60% - Accent3 47" xfId="4400"/>
    <cellStyle name="60% - Accent3 47 2" xfId="4401"/>
    <cellStyle name="60% - Accent3 48" xfId="4402"/>
    <cellStyle name="60% - Accent3 48 2" xfId="4403"/>
    <cellStyle name="60% - Accent3 49" xfId="4404"/>
    <cellStyle name="60% - Accent3 49 2" xfId="4405"/>
    <cellStyle name="60% - Accent3 5" xfId="4406"/>
    <cellStyle name="60% - Accent3 5 2" xfId="4407"/>
    <cellStyle name="60% - Accent3 50" xfId="4408"/>
    <cellStyle name="60% - Accent3 50 2" xfId="4409"/>
    <cellStyle name="60% - Accent3 51" xfId="4410"/>
    <cellStyle name="60% - Accent3 51 2" xfId="4411"/>
    <cellStyle name="60% - Accent3 52" xfId="4412"/>
    <cellStyle name="60% - Accent3 52 2" xfId="4413"/>
    <cellStyle name="60% - Accent3 53" xfId="4414"/>
    <cellStyle name="60% - Accent3 53 2" xfId="4415"/>
    <cellStyle name="60% - Accent3 54" xfId="4416"/>
    <cellStyle name="60% - Accent3 54 2" xfId="4417"/>
    <cellStyle name="60% - Accent3 55" xfId="4418"/>
    <cellStyle name="60% - Accent3 55 2" xfId="4419"/>
    <cellStyle name="60% - Accent3 56" xfId="4420"/>
    <cellStyle name="60% - Accent3 57" xfId="4421"/>
    <cellStyle name="60% - Accent3 58" xfId="4422"/>
    <cellStyle name="60% - Accent3 59" xfId="4423"/>
    <cellStyle name="60% - Accent3 6" xfId="4424"/>
    <cellStyle name="60% - Accent3 6 2" xfId="4425"/>
    <cellStyle name="60% - Accent3 60" xfId="4426"/>
    <cellStyle name="60% - Accent3 61" xfId="4427"/>
    <cellStyle name="60% - Accent3 62" xfId="4428"/>
    <cellStyle name="60% - Accent3 63" xfId="4429"/>
    <cellStyle name="60% - Accent3 64" xfId="4430"/>
    <cellStyle name="60% - Accent3 7" xfId="4431"/>
    <cellStyle name="60% - Accent3 7 2" xfId="4432"/>
    <cellStyle name="60% - Accent3 8" xfId="4433"/>
    <cellStyle name="60% - Accent3 8 2" xfId="4434"/>
    <cellStyle name="60% - Accent3 9" xfId="4435"/>
    <cellStyle name="60% - Accent3 9 2" xfId="4436"/>
    <cellStyle name="60% - Accent4 10" xfId="4437"/>
    <cellStyle name="60% - Accent4 10 2" xfId="4438"/>
    <cellStyle name="60% - Accent4 11" xfId="4439"/>
    <cellStyle name="60% - Accent4 11 2" xfId="4440"/>
    <cellStyle name="60% - Accent4 12" xfId="4441"/>
    <cellStyle name="60% - Accent4 12 2" xfId="4442"/>
    <cellStyle name="60% - Accent4 13" xfId="4443"/>
    <cellStyle name="60% - Accent4 13 2" xfId="4444"/>
    <cellStyle name="60% - Accent4 14" xfId="4445"/>
    <cellStyle name="60% - Accent4 14 2" xfId="4446"/>
    <cellStyle name="60% - Accent4 15" xfId="4447"/>
    <cellStyle name="60% - Accent4 15 2" xfId="4448"/>
    <cellStyle name="60% - Accent4 16" xfId="4449"/>
    <cellStyle name="60% - Accent4 16 2" xfId="4450"/>
    <cellStyle name="60% - Accent4 17" xfId="4451"/>
    <cellStyle name="60% - Accent4 17 2" xfId="4452"/>
    <cellStyle name="60% - Accent4 18" xfId="4453"/>
    <cellStyle name="60% - Accent4 18 2" xfId="4454"/>
    <cellStyle name="60% - Accent4 19" xfId="4455"/>
    <cellStyle name="60% - Accent4 19 2" xfId="4456"/>
    <cellStyle name="60% - Accent4 2" xfId="4457"/>
    <cellStyle name="60% - Accent4 2 2" xfId="4458"/>
    <cellStyle name="60% - Accent4 20" xfId="4459"/>
    <cellStyle name="60% - Accent4 20 2" xfId="4460"/>
    <cellStyle name="60% - Accent4 21" xfId="4461"/>
    <cellStyle name="60% - Accent4 21 2" xfId="4462"/>
    <cellStyle name="60% - Accent4 22" xfId="4463"/>
    <cellStyle name="60% - Accent4 22 2" xfId="4464"/>
    <cellStyle name="60% - Accent4 23" xfId="4465"/>
    <cellStyle name="60% - Accent4 23 2" xfId="4466"/>
    <cellStyle name="60% - Accent4 24" xfId="4467"/>
    <cellStyle name="60% - Accent4 24 2" xfId="4468"/>
    <cellStyle name="60% - Accent4 25" xfId="4469"/>
    <cellStyle name="60% - Accent4 25 2" xfId="4470"/>
    <cellStyle name="60% - Accent4 26" xfId="4471"/>
    <cellStyle name="60% - Accent4 26 2" xfId="4472"/>
    <cellStyle name="60% - Accent4 27" xfId="4473"/>
    <cellStyle name="60% - Accent4 27 2" xfId="4474"/>
    <cellStyle name="60% - Accent4 28" xfId="4475"/>
    <cellStyle name="60% - Accent4 28 2" xfId="4476"/>
    <cellStyle name="60% - Accent4 29" xfId="4477"/>
    <cellStyle name="60% - Accent4 29 2" xfId="4478"/>
    <cellStyle name="60% - Accent4 3" xfId="4479"/>
    <cellStyle name="60% - Accent4 3 2" xfId="4480"/>
    <cellStyle name="60% - Accent4 30" xfId="4481"/>
    <cellStyle name="60% - Accent4 30 2" xfId="4482"/>
    <cellStyle name="60% - Accent4 31" xfId="4483"/>
    <cellStyle name="60% - Accent4 31 2" xfId="4484"/>
    <cellStyle name="60% - Accent4 32" xfId="4485"/>
    <cellStyle name="60% - Accent4 32 2" xfId="4486"/>
    <cellStyle name="60% - Accent4 33" xfId="4487"/>
    <cellStyle name="60% - Accent4 33 2" xfId="4488"/>
    <cellStyle name="60% - Accent4 34" xfId="4489"/>
    <cellStyle name="60% - Accent4 34 2" xfId="4490"/>
    <cellStyle name="60% - Accent4 35" xfId="4491"/>
    <cellStyle name="60% - Accent4 35 2" xfId="4492"/>
    <cellStyle name="60% - Accent4 36" xfId="4493"/>
    <cellStyle name="60% - Accent4 36 2" xfId="4494"/>
    <cellStyle name="60% - Accent4 37" xfId="4495"/>
    <cellStyle name="60% - Accent4 37 2" xfId="4496"/>
    <cellStyle name="60% - Accent4 38" xfId="4497"/>
    <cellStyle name="60% - Accent4 38 2" xfId="4498"/>
    <cellStyle name="60% - Accent4 39" xfId="4499"/>
    <cellStyle name="60% - Accent4 39 2" xfId="4500"/>
    <cellStyle name="60% - Accent4 4" xfId="4501"/>
    <cellStyle name="60% - Accent4 4 2" xfId="4502"/>
    <cellStyle name="60% - Accent4 40" xfId="4503"/>
    <cellStyle name="60% - Accent4 40 2" xfId="4504"/>
    <cellStyle name="60% - Accent4 41" xfId="4505"/>
    <cellStyle name="60% - Accent4 41 2" xfId="4506"/>
    <cellStyle name="60% - Accent4 42" xfId="4507"/>
    <cellStyle name="60% - Accent4 42 2" xfId="4508"/>
    <cellStyle name="60% - Accent4 43" xfId="4509"/>
    <cellStyle name="60% - Accent4 43 2" xfId="4510"/>
    <cellStyle name="60% - Accent4 44" xfId="4511"/>
    <cellStyle name="60% - Accent4 44 2" xfId="4512"/>
    <cellStyle name="60% - Accent4 45" xfId="4513"/>
    <cellStyle name="60% - Accent4 45 2" xfId="4514"/>
    <cellStyle name="60% - Accent4 46" xfId="4515"/>
    <cellStyle name="60% - Accent4 46 2" xfId="4516"/>
    <cellStyle name="60% - Accent4 47" xfId="4517"/>
    <cellStyle name="60% - Accent4 47 2" xfId="4518"/>
    <cellStyle name="60% - Accent4 48" xfId="4519"/>
    <cellStyle name="60% - Accent4 48 2" xfId="4520"/>
    <cellStyle name="60% - Accent4 49" xfId="4521"/>
    <cellStyle name="60% - Accent4 49 2" xfId="4522"/>
    <cellStyle name="60% - Accent4 5" xfId="4523"/>
    <cellStyle name="60% - Accent4 5 2" xfId="4524"/>
    <cellStyle name="60% - Accent4 50" xfId="4525"/>
    <cellStyle name="60% - Accent4 50 2" xfId="4526"/>
    <cellStyle name="60% - Accent4 51" xfId="4527"/>
    <cellStyle name="60% - Accent4 51 2" xfId="4528"/>
    <cellStyle name="60% - Accent4 52" xfId="4529"/>
    <cellStyle name="60% - Accent4 52 2" xfId="4530"/>
    <cellStyle name="60% - Accent4 53" xfId="4531"/>
    <cellStyle name="60% - Accent4 53 2" xfId="4532"/>
    <cellStyle name="60% - Accent4 54" xfId="4533"/>
    <cellStyle name="60% - Accent4 54 2" xfId="4534"/>
    <cellStyle name="60% - Accent4 55" xfId="4535"/>
    <cellStyle name="60% - Accent4 55 2" xfId="4536"/>
    <cellStyle name="60% - Accent4 56" xfId="4537"/>
    <cellStyle name="60% - Accent4 57" xfId="4538"/>
    <cellStyle name="60% - Accent4 58" xfId="4539"/>
    <cellStyle name="60% - Accent4 59" xfId="4540"/>
    <cellStyle name="60% - Accent4 6" xfId="4541"/>
    <cellStyle name="60% - Accent4 6 2" xfId="4542"/>
    <cellStyle name="60% - Accent4 60" xfId="4543"/>
    <cellStyle name="60% - Accent4 61" xfId="4544"/>
    <cellStyle name="60% - Accent4 62" xfId="4545"/>
    <cellStyle name="60% - Accent4 63" xfId="4546"/>
    <cellStyle name="60% - Accent4 64" xfId="4547"/>
    <cellStyle name="60% - Accent4 7" xfId="4548"/>
    <cellStyle name="60% - Accent4 7 2" xfId="4549"/>
    <cellStyle name="60% - Accent4 8" xfId="4550"/>
    <cellStyle name="60% - Accent4 8 2" xfId="4551"/>
    <cellStyle name="60% - Accent4 9" xfId="4552"/>
    <cellStyle name="60% - Accent4 9 2" xfId="4553"/>
    <cellStyle name="60% - Accent5 10" xfId="4554"/>
    <cellStyle name="60% - Accent5 10 2" xfId="4555"/>
    <cellStyle name="60% - Accent5 11" xfId="4556"/>
    <cellStyle name="60% - Accent5 11 2" xfId="4557"/>
    <cellStyle name="60% - Accent5 12" xfId="4558"/>
    <cellStyle name="60% - Accent5 12 2" xfId="4559"/>
    <cellStyle name="60% - Accent5 13" xfId="4560"/>
    <cellStyle name="60% - Accent5 13 2" xfId="4561"/>
    <cellStyle name="60% - Accent5 14" xfId="4562"/>
    <cellStyle name="60% - Accent5 14 2" xfId="4563"/>
    <cellStyle name="60% - Accent5 15" xfId="4564"/>
    <cellStyle name="60% - Accent5 15 2" xfId="4565"/>
    <cellStyle name="60% - Accent5 16" xfId="4566"/>
    <cellStyle name="60% - Accent5 16 2" xfId="4567"/>
    <cellStyle name="60% - Accent5 17" xfId="4568"/>
    <cellStyle name="60% - Accent5 17 2" xfId="4569"/>
    <cellStyle name="60% - Accent5 18" xfId="4570"/>
    <cellStyle name="60% - Accent5 18 2" xfId="4571"/>
    <cellStyle name="60% - Accent5 19" xfId="4572"/>
    <cellStyle name="60% - Accent5 19 2" xfId="4573"/>
    <cellStyle name="60% - Accent5 2" xfId="4574"/>
    <cellStyle name="60% - Accent5 2 2" xfId="4575"/>
    <cellStyle name="60% - Accent5 20" xfId="4576"/>
    <cellStyle name="60% - Accent5 20 2" xfId="4577"/>
    <cellStyle name="60% - Accent5 21" xfId="4578"/>
    <cellStyle name="60% - Accent5 21 2" xfId="4579"/>
    <cellStyle name="60% - Accent5 22" xfId="4580"/>
    <cellStyle name="60% - Accent5 22 2" xfId="4581"/>
    <cellStyle name="60% - Accent5 23" xfId="4582"/>
    <cellStyle name="60% - Accent5 23 2" xfId="4583"/>
    <cellStyle name="60% - Accent5 24" xfId="4584"/>
    <cellStyle name="60% - Accent5 24 2" xfId="4585"/>
    <cellStyle name="60% - Accent5 25" xfId="4586"/>
    <cellStyle name="60% - Accent5 25 2" xfId="4587"/>
    <cellStyle name="60% - Accent5 26" xfId="4588"/>
    <cellStyle name="60% - Accent5 26 2" xfId="4589"/>
    <cellStyle name="60% - Accent5 27" xfId="4590"/>
    <cellStyle name="60% - Accent5 27 2" xfId="4591"/>
    <cellStyle name="60% - Accent5 28" xfId="4592"/>
    <cellStyle name="60% - Accent5 28 2" xfId="4593"/>
    <cellStyle name="60% - Accent5 29" xfId="4594"/>
    <cellStyle name="60% - Accent5 29 2" xfId="4595"/>
    <cellStyle name="60% - Accent5 3" xfId="4596"/>
    <cellStyle name="60% - Accent5 3 2" xfId="4597"/>
    <cellStyle name="60% - Accent5 30" xfId="4598"/>
    <cellStyle name="60% - Accent5 30 2" xfId="4599"/>
    <cellStyle name="60% - Accent5 31" xfId="4600"/>
    <cellStyle name="60% - Accent5 31 2" xfId="4601"/>
    <cellStyle name="60% - Accent5 32" xfId="4602"/>
    <cellStyle name="60% - Accent5 32 2" xfId="4603"/>
    <cellStyle name="60% - Accent5 33" xfId="4604"/>
    <cellStyle name="60% - Accent5 33 2" xfId="4605"/>
    <cellStyle name="60% - Accent5 34" xfId="4606"/>
    <cellStyle name="60% - Accent5 34 2" xfId="4607"/>
    <cellStyle name="60% - Accent5 35" xfId="4608"/>
    <cellStyle name="60% - Accent5 35 2" xfId="4609"/>
    <cellStyle name="60% - Accent5 36" xfId="4610"/>
    <cellStyle name="60% - Accent5 36 2" xfId="4611"/>
    <cellStyle name="60% - Accent5 37" xfId="4612"/>
    <cellStyle name="60% - Accent5 37 2" xfId="4613"/>
    <cellStyle name="60% - Accent5 38" xfId="4614"/>
    <cellStyle name="60% - Accent5 38 2" xfId="4615"/>
    <cellStyle name="60% - Accent5 39" xfId="4616"/>
    <cellStyle name="60% - Accent5 39 2" xfId="4617"/>
    <cellStyle name="60% - Accent5 4" xfId="4618"/>
    <cellStyle name="60% - Accent5 4 2" xfId="4619"/>
    <cellStyle name="60% - Accent5 40" xfId="4620"/>
    <cellStyle name="60% - Accent5 40 2" xfId="4621"/>
    <cellStyle name="60% - Accent5 41" xfId="4622"/>
    <cellStyle name="60% - Accent5 41 2" xfId="4623"/>
    <cellStyle name="60% - Accent5 42" xfId="4624"/>
    <cellStyle name="60% - Accent5 42 2" xfId="4625"/>
    <cellStyle name="60% - Accent5 43" xfId="4626"/>
    <cellStyle name="60% - Accent5 43 2" xfId="4627"/>
    <cellStyle name="60% - Accent5 44" xfId="4628"/>
    <cellStyle name="60% - Accent5 44 2" xfId="4629"/>
    <cellStyle name="60% - Accent5 45" xfId="4630"/>
    <cellStyle name="60% - Accent5 45 2" xfId="4631"/>
    <cellStyle name="60% - Accent5 46" xfId="4632"/>
    <cellStyle name="60% - Accent5 46 2" xfId="4633"/>
    <cellStyle name="60% - Accent5 47" xfId="4634"/>
    <cellStyle name="60% - Accent5 47 2" xfId="4635"/>
    <cellStyle name="60% - Accent5 48" xfId="4636"/>
    <cellStyle name="60% - Accent5 48 2" xfId="4637"/>
    <cellStyle name="60% - Accent5 49" xfId="4638"/>
    <cellStyle name="60% - Accent5 49 2" xfId="4639"/>
    <cellStyle name="60% - Accent5 5" xfId="4640"/>
    <cellStyle name="60% - Accent5 5 2" xfId="4641"/>
    <cellStyle name="60% - Accent5 50" xfId="4642"/>
    <cellStyle name="60% - Accent5 50 2" xfId="4643"/>
    <cellStyle name="60% - Accent5 51" xfId="4644"/>
    <cellStyle name="60% - Accent5 51 2" xfId="4645"/>
    <cellStyle name="60% - Accent5 52" xfId="4646"/>
    <cellStyle name="60% - Accent5 52 2" xfId="4647"/>
    <cellStyle name="60% - Accent5 53" xfId="4648"/>
    <cellStyle name="60% - Accent5 53 2" xfId="4649"/>
    <cellStyle name="60% - Accent5 54" xfId="4650"/>
    <cellStyle name="60% - Accent5 54 2" xfId="4651"/>
    <cellStyle name="60% - Accent5 55" xfId="4652"/>
    <cellStyle name="60% - Accent5 55 2" xfId="4653"/>
    <cellStyle name="60% - Accent5 56" xfId="4654"/>
    <cellStyle name="60% - Accent5 57" xfId="4655"/>
    <cellStyle name="60% - Accent5 58" xfId="4656"/>
    <cellStyle name="60% - Accent5 59" xfId="4657"/>
    <cellStyle name="60% - Accent5 6" xfId="4658"/>
    <cellStyle name="60% - Accent5 6 2" xfId="4659"/>
    <cellStyle name="60% - Accent5 60" xfId="4660"/>
    <cellStyle name="60% - Accent5 61" xfId="4661"/>
    <cellStyle name="60% - Accent5 62" xfId="4662"/>
    <cellStyle name="60% - Accent5 63" xfId="4663"/>
    <cellStyle name="60% - Accent5 64" xfId="4664"/>
    <cellStyle name="60% - Accent5 7" xfId="4665"/>
    <cellStyle name="60% - Accent5 7 2" xfId="4666"/>
    <cellStyle name="60% - Accent5 8" xfId="4667"/>
    <cellStyle name="60% - Accent5 8 2" xfId="4668"/>
    <cellStyle name="60% - Accent5 9" xfId="4669"/>
    <cellStyle name="60% - Accent5 9 2" xfId="4670"/>
    <cellStyle name="60% - Accent6 10" xfId="4671"/>
    <cellStyle name="60% - Accent6 10 2" xfId="4672"/>
    <cellStyle name="60% - Accent6 11" xfId="4673"/>
    <cellStyle name="60% - Accent6 11 2" xfId="4674"/>
    <cellStyle name="60% - Accent6 12" xfId="4675"/>
    <cellStyle name="60% - Accent6 12 2" xfId="4676"/>
    <cellStyle name="60% - Accent6 13" xfId="4677"/>
    <cellStyle name="60% - Accent6 13 2" xfId="4678"/>
    <cellStyle name="60% - Accent6 14" xfId="4679"/>
    <cellStyle name="60% - Accent6 14 2" xfId="4680"/>
    <cellStyle name="60% - Accent6 15" xfId="4681"/>
    <cellStyle name="60% - Accent6 15 2" xfId="4682"/>
    <cellStyle name="60% - Accent6 16" xfId="4683"/>
    <cellStyle name="60% - Accent6 16 2" xfId="4684"/>
    <cellStyle name="60% - Accent6 17" xfId="4685"/>
    <cellStyle name="60% - Accent6 17 2" xfId="4686"/>
    <cellStyle name="60% - Accent6 18" xfId="4687"/>
    <cellStyle name="60% - Accent6 18 2" xfId="4688"/>
    <cellStyle name="60% - Accent6 19" xfId="4689"/>
    <cellStyle name="60% - Accent6 19 2" xfId="4690"/>
    <cellStyle name="60% - Accent6 2" xfId="4691"/>
    <cellStyle name="60% - Accent6 2 2" xfId="4692"/>
    <cellStyle name="60% - Accent6 20" xfId="4693"/>
    <cellStyle name="60% - Accent6 20 2" xfId="4694"/>
    <cellStyle name="60% - Accent6 21" xfId="4695"/>
    <cellStyle name="60% - Accent6 21 2" xfId="4696"/>
    <cellStyle name="60% - Accent6 22" xfId="4697"/>
    <cellStyle name="60% - Accent6 22 2" xfId="4698"/>
    <cellStyle name="60% - Accent6 23" xfId="4699"/>
    <cellStyle name="60% - Accent6 23 2" xfId="4700"/>
    <cellStyle name="60% - Accent6 24" xfId="4701"/>
    <cellStyle name="60% - Accent6 24 2" xfId="4702"/>
    <cellStyle name="60% - Accent6 25" xfId="4703"/>
    <cellStyle name="60% - Accent6 25 2" xfId="4704"/>
    <cellStyle name="60% - Accent6 26" xfId="4705"/>
    <cellStyle name="60% - Accent6 26 2" xfId="4706"/>
    <cellStyle name="60% - Accent6 27" xfId="4707"/>
    <cellStyle name="60% - Accent6 27 2" xfId="4708"/>
    <cellStyle name="60% - Accent6 28" xfId="4709"/>
    <cellStyle name="60% - Accent6 28 2" xfId="4710"/>
    <cellStyle name="60% - Accent6 29" xfId="4711"/>
    <cellStyle name="60% - Accent6 29 2" xfId="4712"/>
    <cellStyle name="60% - Accent6 3" xfId="4713"/>
    <cellStyle name="60% - Accent6 3 2" xfId="4714"/>
    <cellStyle name="60% - Accent6 30" xfId="4715"/>
    <cellStyle name="60% - Accent6 30 2" xfId="4716"/>
    <cellStyle name="60% - Accent6 31" xfId="4717"/>
    <cellStyle name="60% - Accent6 31 2" xfId="4718"/>
    <cellStyle name="60% - Accent6 32" xfId="4719"/>
    <cellStyle name="60% - Accent6 32 2" xfId="4720"/>
    <cellStyle name="60% - Accent6 33" xfId="4721"/>
    <cellStyle name="60% - Accent6 33 2" xfId="4722"/>
    <cellStyle name="60% - Accent6 34" xfId="4723"/>
    <cellStyle name="60% - Accent6 34 2" xfId="4724"/>
    <cellStyle name="60% - Accent6 35" xfId="4725"/>
    <cellStyle name="60% - Accent6 35 2" xfId="4726"/>
    <cellStyle name="60% - Accent6 36" xfId="4727"/>
    <cellStyle name="60% - Accent6 36 2" xfId="4728"/>
    <cellStyle name="60% - Accent6 37" xfId="4729"/>
    <cellStyle name="60% - Accent6 37 2" xfId="4730"/>
    <cellStyle name="60% - Accent6 38" xfId="4731"/>
    <cellStyle name="60% - Accent6 38 2" xfId="4732"/>
    <cellStyle name="60% - Accent6 39" xfId="4733"/>
    <cellStyle name="60% - Accent6 39 2" xfId="4734"/>
    <cellStyle name="60% - Accent6 4" xfId="4735"/>
    <cellStyle name="60% - Accent6 4 2" xfId="4736"/>
    <cellStyle name="60% - Accent6 40" xfId="4737"/>
    <cellStyle name="60% - Accent6 40 2" xfId="4738"/>
    <cellStyle name="60% - Accent6 41" xfId="4739"/>
    <cellStyle name="60% - Accent6 41 2" xfId="4740"/>
    <cellStyle name="60% - Accent6 42" xfId="4741"/>
    <cellStyle name="60% - Accent6 42 2" xfId="4742"/>
    <cellStyle name="60% - Accent6 43" xfId="4743"/>
    <cellStyle name="60% - Accent6 43 2" xfId="4744"/>
    <cellStyle name="60% - Accent6 44" xfId="4745"/>
    <cellStyle name="60% - Accent6 44 2" xfId="4746"/>
    <cellStyle name="60% - Accent6 45" xfId="4747"/>
    <cellStyle name="60% - Accent6 45 2" xfId="4748"/>
    <cellStyle name="60% - Accent6 46" xfId="4749"/>
    <cellStyle name="60% - Accent6 46 2" xfId="4750"/>
    <cellStyle name="60% - Accent6 47" xfId="4751"/>
    <cellStyle name="60% - Accent6 47 2" xfId="4752"/>
    <cellStyle name="60% - Accent6 48" xfId="4753"/>
    <cellStyle name="60% - Accent6 48 2" xfId="4754"/>
    <cellStyle name="60% - Accent6 49" xfId="4755"/>
    <cellStyle name="60% - Accent6 49 2" xfId="4756"/>
    <cellStyle name="60% - Accent6 5" xfId="4757"/>
    <cellStyle name="60% - Accent6 5 2" xfId="4758"/>
    <cellStyle name="60% - Accent6 50" xfId="4759"/>
    <cellStyle name="60% - Accent6 50 2" xfId="4760"/>
    <cellStyle name="60% - Accent6 51" xfId="4761"/>
    <cellStyle name="60% - Accent6 51 2" xfId="4762"/>
    <cellStyle name="60% - Accent6 52" xfId="4763"/>
    <cellStyle name="60% - Accent6 52 2" xfId="4764"/>
    <cellStyle name="60% - Accent6 53" xfId="4765"/>
    <cellStyle name="60% - Accent6 53 2" xfId="4766"/>
    <cellStyle name="60% - Accent6 54" xfId="4767"/>
    <cellStyle name="60% - Accent6 54 2" xfId="4768"/>
    <cellStyle name="60% - Accent6 55" xfId="4769"/>
    <cellStyle name="60% - Accent6 55 2" xfId="4770"/>
    <cellStyle name="60% - Accent6 56" xfId="4771"/>
    <cellStyle name="60% - Accent6 57" xfId="4772"/>
    <cellStyle name="60% - Accent6 58" xfId="4773"/>
    <cellStyle name="60% - Accent6 59" xfId="4774"/>
    <cellStyle name="60% - Accent6 6" xfId="4775"/>
    <cellStyle name="60% - Accent6 6 2" xfId="4776"/>
    <cellStyle name="60% - Accent6 60" xfId="4777"/>
    <cellStyle name="60% - Accent6 61" xfId="4778"/>
    <cellStyle name="60% - Accent6 62" xfId="4779"/>
    <cellStyle name="60% - Accent6 63" xfId="4780"/>
    <cellStyle name="60% - Accent6 64" xfId="4781"/>
    <cellStyle name="60% - Accent6 7" xfId="4782"/>
    <cellStyle name="60% - Accent6 7 2" xfId="4783"/>
    <cellStyle name="60% - Accent6 8" xfId="4784"/>
    <cellStyle name="60% - Accent6 8 2" xfId="4785"/>
    <cellStyle name="60% - Accent6 9" xfId="4786"/>
    <cellStyle name="60% - Accent6 9 2" xfId="4787"/>
    <cellStyle name="60% - ส่วนที่ถูกเน้น1" xfId="4788"/>
    <cellStyle name="60% - ส่วนที่ถูกเน้น1 2" xfId="4789"/>
    <cellStyle name="60% - ส่วนที่ถูกเน้น1 3" xfId="4790"/>
    <cellStyle name="60% - ส่วนที่ถูกเน้น2" xfId="4791"/>
    <cellStyle name="60% - ส่วนที่ถูกเน้น2 2" xfId="4792"/>
    <cellStyle name="60% - ส่วนที่ถูกเน้น2 3" xfId="4793"/>
    <cellStyle name="60% - ส่วนที่ถูกเน้น3" xfId="4794"/>
    <cellStyle name="60% - ส่วนที่ถูกเน้น3 2" xfId="4795"/>
    <cellStyle name="60% - ส่วนที่ถูกเน้น3 3" xfId="4796"/>
    <cellStyle name="60% - ส่วนที่ถูกเน้น4" xfId="4797"/>
    <cellStyle name="60% - ส่วนที่ถูกเน้น4 2" xfId="4798"/>
    <cellStyle name="60% - ส่วนที่ถูกเน้น4 3" xfId="4799"/>
    <cellStyle name="60% - ส่วนที่ถูกเน้น5" xfId="4800"/>
    <cellStyle name="60% - ส่วนที่ถูกเน้น5 2" xfId="4801"/>
    <cellStyle name="60% - ส่วนที่ถูกเน้น5 3" xfId="4802"/>
    <cellStyle name="60% - ส่วนที่ถูกเน้น6" xfId="4803"/>
    <cellStyle name="60% - ส่วนที่ถูกเน้น6 2" xfId="4804"/>
    <cellStyle name="60% - ส่วนที่ถูกเน้น6 3" xfId="4805"/>
    <cellStyle name="75" xfId="4806"/>
    <cellStyle name="AA FRAME" xfId="4807"/>
    <cellStyle name="AA FRAME 2" xfId="4808"/>
    <cellStyle name="AA FRAME 3" xfId="4809"/>
    <cellStyle name="AA HEADING" xfId="4810"/>
    <cellStyle name="AA INITIALS" xfId="4811"/>
    <cellStyle name="AA INITIALS 2" xfId="4812"/>
    <cellStyle name="AA INITIALS 3" xfId="4813"/>
    <cellStyle name="AA INPUT" xfId="4814"/>
    <cellStyle name="AA LOCK" xfId="4815"/>
    <cellStyle name="AA MGR NAME" xfId="4816"/>
    <cellStyle name="AA NORMAL" xfId="4817"/>
    <cellStyle name="AA NUMBER" xfId="4818"/>
    <cellStyle name="AA NUMBER2" xfId="4819"/>
    <cellStyle name="AA QUESTION" xfId="4820"/>
    <cellStyle name="AA SHADE" xfId="4821"/>
    <cellStyle name="Accent1 10" xfId="4822"/>
    <cellStyle name="Accent1 10 2" xfId="4823"/>
    <cellStyle name="Accent1 11" xfId="4824"/>
    <cellStyle name="Accent1 11 2" xfId="4825"/>
    <cellStyle name="Accent1 12" xfId="4826"/>
    <cellStyle name="Accent1 12 2" xfId="4827"/>
    <cellStyle name="Accent1 13" xfId="4828"/>
    <cellStyle name="Accent1 13 2" xfId="4829"/>
    <cellStyle name="Accent1 14" xfId="4830"/>
    <cellStyle name="Accent1 14 2" xfId="4831"/>
    <cellStyle name="Accent1 15" xfId="4832"/>
    <cellStyle name="Accent1 15 2" xfId="4833"/>
    <cellStyle name="Accent1 16" xfId="4834"/>
    <cellStyle name="Accent1 16 2" xfId="4835"/>
    <cellStyle name="Accent1 17" xfId="4836"/>
    <cellStyle name="Accent1 17 2" xfId="4837"/>
    <cellStyle name="Accent1 18" xfId="4838"/>
    <cellStyle name="Accent1 18 2" xfId="4839"/>
    <cellStyle name="Accent1 19" xfId="4840"/>
    <cellStyle name="Accent1 19 2" xfId="4841"/>
    <cellStyle name="Accent1 2" xfId="4842"/>
    <cellStyle name="Accent1 2 2" xfId="4843"/>
    <cellStyle name="Accent1 20" xfId="4844"/>
    <cellStyle name="Accent1 20 2" xfId="4845"/>
    <cellStyle name="Accent1 21" xfId="4846"/>
    <cellStyle name="Accent1 21 2" xfId="4847"/>
    <cellStyle name="Accent1 22" xfId="4848"/>
    <cellStyle name="Accent1 22 2" xfId="4849"/>
    <cellStyle name="Accent1 23" xfId="4850"/>
    <cellStyle name="Accent1 23 2" xfId="4851"/>
    <cellStyle name="Accent1 24" xfId="4852"/>
    <cellStyle name="Accent1 24 2" xfId="4853"/>
    <cellStyle name="Accent1 25" xfId="4854"/>
    <cellStyle name="Accent1 25 2" xfId="4855"/>
    <cellStyle name="Accent1 26" xfId="4856"/>
    <cellStyle name="Accent1 26 2" xfId="4857"/>
    <cellStyle name="Accent1 27" xfId="4858"/>
    <cellStyle name="Accent1 27 2" xfId="4859"/>
    <cellStyle name="Accent1 28" xfId="4860"/>
    <cellStyle name="Accent1 28 2" xfId="4861"/>
    <cellStyle name="Accent1 29" xfId="4862"/>
    <cellStyle name="Accent1 29 2" xfId="4863"/>
    <cellStyle name="Accent1 3" xfId="4864"/>
    <cellStyle name="Accent1 3 2" xfId="4865"/>
    <cellStyle name="Accent1 30" xfId="4866"/>
    <cellStyle name="Accent1 30 2" xfId="4867"/>
    <cellStyle name="Accent1 31" xfId="4868"/>
    <cellStyle name="Accent1 31 2" xfId="4869"/>
    <cellStyle name="Accent1 32" xfId="4870"/>
    <cellStyle name="Accent1 32 2" xfId="4871"/>
    <cellStyle name="Accent1 33" xfId="4872"/>
    <cellStyle name="Accent1 33 2" xfId="4873"/>
    <cellStyle name="Accent1 34" xfId="4874"/>
    <cellStyle name="Accent1 34 2" xfId="4875"/>
    <cellStyle name="Accent1 35" xfId="4876"/>
    <cellStyle name="Accent1 35 2" xfId="4877"/>
    <cellStyle name="Accent1 36" xfId="4878"/>
    <cellStyle name="Accent1 36 2" xfId="4879"/>
    <cellStyle name="Accent1 37" xfId="4880"/>
    <cellStyle name="Accent1 37 2" xfId="4881"/>
    <cellStyle name="Accent1 38" xfId="4882"/>
    <cellStyle name="Accent1 38 2" xfId="4883"/>
    <cellStyle name="Accent1 39" xfId="4884"/>
    <cellStyle name="Accent1 39 2" xfId="4885"/>
    <cellStyle name="Accent1 4" xfId="4886"/>
    <cellStyle name="Accent1 4 2" xfId="4887"/>
    <cellStyle name="Accent1 40" xfId="4888"/>
    <cellStyle name="Accent1 40 2" xfId="4889"/>
    <cellStyle name="Accent1 41" xfId="4890"/>
    <cellStyle name="Accent1 41 2" xfId="4891"/>
    <cellStyle name="Accent1 42" xfId="4892"/>
    <cellStyle name="Accent1 42 2" xfId="4893"/>
    <cellStyle name="Accent1 43" xfId="4894"/>
    <cellStyle name="Accent1 43 2" xfId="4895"/>
    <cellStyle name="Accent1 44" xfId="4896"/>
    <cellStyle name="Accent1 44 2" xfId="4897"/>
    <cellStyle name="Accent1 45" xfId="4898"/>
    <cellStyle name="Accent1 45 2" xfId="4899"/>
    <cellStyle name="Accent1 46" xfId="4900"/>
    <cellStyle name="Accent1 46 2" xfId="4901"/>
    <cellStyle name="Accent1 47" xfId="4902"/>
    <cellStyle name="Accent1 47 2" xfId="4903"/>
    <cellStyle name="Accent1 48" xfId="4904"/>
    <cellStyle name="Accent1 48 2" xfId="4905"/>
    <cellStyle name="Accent1 49" xfId="4906"/>
    <cellStyle name="Accent1 49 2" xfId="4907"/>
    <cellStyle name="Accent1 5" xfId="4908"/>
    <cellStyle name="Accent1 5 2" xfId="4909"/>
    <cellStyle name="Accent1 50" xfId="4910"/>
    <cellStyle name="Accent1 50 2" xfId="4911"/>
    <cellStyle name="Accent1 51" xfId="4912"/>
    <cellStyle name="Accent1 51 2" xfId="4913"/>
    <cellStyle name="Accent1 52" xfId="4914"/>
    <cellStyle name="Accent1 52 2" xfId="4915"/>
    <cellStyle name="Accent1 53" xfId="4916"/>
    <cellStyle name="Accent1 53 2" xfId="4917"/>
    <cellStyle name="Accent1 54" xfId="4918"/>
    <cellStyle name="Accent1 54 2" xfId="4919"/>
    <cellStyle name="Accent1 55" xfId="4920"/>
    <cellStyle name="Accent1 55 2" xfId="4921"/>
    <cellStyle name="Accent1 56" xfId="4922"/>
    <cellStyle name="Accent1 57" xfId="4923"/>
    <cellStyle name="Accent1 58" xfId="4924"/>
    <cellStyle name="Accent1 59" xfId="4925"/>
    <cellStyle name="Accent1 6" xfId="4926"/>
    <cellStyle name="Accent1 6 2" xfId="4927"/>
    <cellStyle name="Accent1 60" xfId="4928"/>
    <cellStyle name="Accent1 61" xfId="4929"/>
    <cellStyle name="Accent1 62" xfId="4930"/>
    <cellStyle name="Accent1 63" xfId="4931"/>
    <cellStyle name="Accent1 64" xfId="4932"/>
    <cellStyle name="Accent1 7" xfId="4933"/>
    <cellStyle name="Accent1 7 2" xfId="4934"/>
    <cellStyle name="Accent1 8" xfId="4935"/>
    <cellStyle name="Accent1 8 2" xfId="4936"/>
    <cellStyle name="Accent1 9" xfId="4937"/>
    <cellStyle name="Accent1 9 2" xfId="4938"/>
    <cellStyle name="Accent2 10" xfId="4939"/>
    <cellStyle name="Accent2 10 2" xfId="4940"/>
    <cellStyle name="Accent2 11" xfId="4941"/>
    <cellStyle name="Accent2 11 2" xfId="4942"/>
    <cellStyle name="Accent2 12" xfId="4943"/>
    <cellStyle name="Accent2 12 2" xfId="4944"/>
    <cellStyle name="Accent2 13" xfId="4945"/>
    <cellStyle name="Accent2 13 2" xfId="4946"/>
    <cellStyle name="Accent2 14" xfId="4947"/>
    <cellStyle name="Accent2 14 2" xfId="4948"/>
    <cellStyle name="Accent2 15" xfId="4949"/>
    <cellStyle name="Accent2 15 2" xfId="4950"/>
    <cellStyle name="Accent2 16" xfId="4951"/>
    <cellStyle name="Accent2 16 2" xfId="4952"/>
    <cellStyle name="Accent2 17" xfId="4953"/>
    <cellStyle name="Accent2 17 2" xfId="4954"/>
    <cellStyle name="Accent2 18" xfId="4955"/>
    <cellStyle name="Accent2 18 2" xfId="4956"/>
    <cellStyle name="Accent2 19" xfId="4957"/>
    <cellStyle name="Accent2 19 2" xfId="4958"/>
    <cellStyle name="Accent2 2" xfId="4959"/>
    <cellStyle name="Accent2 2 2" xfId="4960"/>
    <cellStyle name="Accent2 20" xfId="4961"/>
    <cellStyle name="Accent2 20 2" xfId="4962"/>
    <cellStyle name="Accent2 21" xfId="4963"/>
    <cellStyle name="Accent2 21 2" xfId="4964"/>
    <cellStyle name="Accent2 22" xfId="4965"/>
    <cellStyle name="Accent2 22 2" xfId="4966"/>
    <cellStyle name="Accent2 23" xfId="4967"/>
    <cellStyle name="Accent2 23 2" xfId="4968"/>
    <cellStyle name="Accent2 24" xfId="4969"/>
    <cellStyle name="Accent2 24 2" xfId="4970"/>
    <cellStyle name="Accent2 25" xfId="4971"/>
    <cellStyle name="Accent2 25 2" xfId="4972"/>
    <cellStyle name="Accent2 26" xfId="4973"/>
    <cellStyle name="Accent2 26 2" xfId="4974"/>
    <cellStyle name="Accent2 27" xfId="4975"/>
    <cellStyle name="Accent2 27 2" xfId="4976"/>
    <cellStyle name="Accent2 28" xfId="4977"/>
    <cellStyle name="Accent2 28 2" xfId="4978"/>
    <cellStyle name="Accent2 29" xfId="4979"/>
    <cellStyle name="Accent2 29 2" xfId="4980"/>
    <cellStyle name="Accent2 3" xfId="4981"/>
    <cellStyle name="Accent2 3 2" xfId="4982"/>
    <cellStyle name="Accent2 30" xfId="4983"/>
    <cellStyle name="Accent2 30 2" xfId="4984"/>
    <cellStyle name="Accent2 31" xfId="4985"/>
    <cellStyle name="Accent2 31 2" xfId="4986"/>
    <cellStyle name="Accent2 32" xfId="4987"/>
    <cellStyle name="Accent2 32 2" xfId="4988"/>
    <cellStyle name="Accent2 33" xfId="4989"/>
    <cellStyle name="Accent2 33 2" xfId="4990"/>
    <cellStyle name="Accent2 34" xfId="4991"/>
    <cellStyle name="Accent2 34 2" xfId="4992"/>
    <cellStyle name="Accent2 35" xfId="4993"/>
    <cellStyle name="Accent2 35 2" xfId="4994"/>
    <cellStyle name="Accent2 36" xfId="4995"/>
    <cellStyle name="Accent2 36 2" xfId="4996"/>
    <cellStyle name="Accent2 37" xfId="4997"/>
    <cellStyle name="Accent2 37 2" xfId="4998"/>
    <cellStyle name="Accent2 38" xfId="4999"/>
    <cellStyle name="Accent2 38 2" xfId="5000"/>
    <cellStyle name="Accent2 39" xfId="5001"/>
    <cellStyle name="Accent2 39 2" xfId="5002"/>
    <cellStyle name="Accent2 4" xfId="5003"/>
    <cellStyle name="Accent2 4 2" xfId="5004"/>
    <cellStyle name="Accent2 40" xfId="5005"/>
    <cellStyle name="Accent2 40 2" xfId="5006"/>
    <cellStyle name="Accent2 41" xfId="5007"/>
    <cellStyle name="Accent2 41 2" xfId="5008"/>
    <cellStyle name="Accent2 42" xfId="5009"/>
    <cellStyle name="Accent2 42 2" xfId="5010"/>
    <cellStyle name="Accent2 43" xfId="5011"/>
    <cellStyle name="Accent2 43 2" xfId="5012"/>
    <cellStyle name="Accent2 44" xfId="5013"/>
    <cellStyle name="Accent2 44 2" xfId="5014"/>
    <cellStyle name="Accent2 45" xfId="5015"/>
    <cellStyle name="Accent2 45 2" xfId="5016"/>
    <cellStyle name="Accent2 46" xfId="5017"/>
    <cellStyle name="Accent2 46 2" xfId="5018"/>
    <cellStyle name="Accent2 47" xfId="5019"/>
    <cellStyle name="Accent2 47 2" xfId="5020"/>
    <cellStyle name="Accent2 48" xfId="5021"/>
    <cellStyle name="Accent2 48 2" xfId="5022"/>
    <cellStyle name="Accent2 49" xfId="5023"/>
    <cellStyle name="Accent2 49 2" xfId="5024"/>
    <cellStyle name="Accent2 5" xfId="5025"/>
    <cellStyle name="Accent2 5 2" xfId="5026"/>
    <cellStyle name="Accent2 50" xfId="5027"/>
    <cellStyle name="Accent2 50 2" xfId="5028"/>
    <cellStyle name="Accent2 51" xfId="5029"/>
    <cellStyle name="Accent2 51 2" xfId="5030"/>
    <cellStyle name="Accent2 52" xfId="5031"/>
    <cellStyle name="Accent2 52 2" xfId="5032"/>
    <cellStyle name="Accent2 53" xfId="5033"/>
    <cellStyle name="Accent2 53 2" xfId="5034"/>
    <cellStyle name="Accent2 54" xfId="5035"/>
    <cellStyle name="Accent2 54 2" xfId="5036"/>
    <cellStyle name="Accent2 55" xfId="5037"/>
    <cellStyle name="Accent2 55 2" xfId="5038"/>
    <cellStyle name="Accent2 56" xfId="5039"/>
    <cellStyle name="Accent2 57" xfId="5040"/>
    <cellStyle name="Accent2 58" xfId="5041"/>
    <cellStyle name="Accent2 59" xfId="5042"/>
    <cellStyle name="Accent2 6" xfId="5043"/>
    <cellStyle name="Accent2 6 2" xfId="5044"/>
    <cellStyle name="Accent2 60" xfId="5045"/>
    <cellStyle name="Accent2 61" xfId="5046"/>
    <cellStyle name="Accent2 62" xfId="5047"/>
    <cellStyle name="Accent2 63" xfId="5048"/>
    <cellStyle name="Accent2 64" xfId="5049"/>
    <cellStyle name="Accent2 7" xfId="5050"/>
    <cellStyle name="Accent2 7 2" xfId="5051"/>
    <cellStyle name="Accent2 8" xfId="5052"/>
    <cellStyle name="Accent2 8 2" xfId="5053"/>
    <cellStyle name="Accent2 9" xfId="5054"/>
    <cellStyle name="Accent2 9 2" xfId="5055"/>
    <cellStyle name="Accent3 10" xfId="5056"/>
    <cellStyle name="Accent3 10 2" xfId="5057"/>
    <cellStyle name="Accent3 11" xfId="5058"/>
    <cellStyle name="Accent3 11 2" xfId="5059"/>
    <cellStyle name="Accent3 12" xfId="5060"/>
    <cellStyle name="Accent3 12 2" xfId="5061"/>
    <cellStyle name="Accent3 13" xfId="5062"/>
    <cellStyle name="Accent3 13 2" xfId="5063"/>
    <cellStyle name="Accent3 14" xfId="5064"/>
    <cellStyle name="Accent3 14 2" xfId="5065"/>
    <cellStyle name="Accent3 15" xfId="5066"/>
    <cellStyle name="Accent3 15 2" xfId="5067"/>
    <cellStyle name="Accent3 16" xfId="5068"/>
    <cellStyle name="Accent3 16 2" xfId="5069"/>
    <cellStyle name="Accent3 17" xfId="5070"/>
    <cellStyle name="Accent3 17 2" xfId="5071"/>
    <cellStyle name="Accent3 18" xfId="5072"/>
    <cellStyle name="Accent3 18 2" xfId="5073"/>
    <cellStyle name="Accent3 19" xfId="5074"/>
    <cellStyle name="Accent3 19 2" xfId="5075"/>
    <cellStyle name="Accent3 2" xfId="5076"/>
    <cellStyle name="Accent3 2 2" xfId="5077"/>
    <cellStyle name="Accent3 20" xfId="5078"/>
    <cellStyle name="Accent3 20 2" xfId="5079"/>
    <cellStyle name="Accent3 21" xfId="5080"/>
    <cellStyle name="Accent3 21 2" xfId="5081"/>
    <cellStyle name="Accent3 22" xfId="5082"/>
    <cellStyle name="Accent3 22 2" xfId="5083"/>
    <cellStyle name="Accent3 23" xfId="5084"/>
    <cellStyle name="Accent3 23 2" xfId="5085"/>
    <cellStyle name="Accent3 24" xfId="5086"/>
    <cellStyle name="Accent3 24 2" xfId="5087"/>
    <cellStyle name="Accent3 25" xfId="5088"/>
    <cellStyle name="Accent3 25 2" xfId="5089"/>
    <cellStyle name="Accent3 26" xfId="5090"/>
    <cellStyle name="Accent3 26 2" xfId="5091"/>
    <cellStyle name="Accent3 27" xfId="5092"/>
    <cellStyle name="Accent3 27 2" xfId="5093"/>
    <cellStyle name="Accent3 28" xfId="5094"/>
    <cellStyle name="Accent3 28 2" xfId="5095"/>
    <cellStyle name="Accent3 29" xfId="5096"/>
    <cellStyle name="Accent3 29 2" xfId="5097"/>
    <cellStyle name="Accent3 3" xfId="5098"/>
    <cellStyle name="Accent3 3 2" xfId="5099"/>
    <cellStyle name="Accent3 30" xfId="5100"/>
    <cellStyle name="Accent3 30 2" xfId="5101"/>
    <cellStyle name="Accent3 31" xfId="5102"/>
    <cellStyle name="Accent3 31 2" xfId="5103"/>
    <cellStyle name="Accent3 32" xfId="5104"/>
    <cellStyle name="Accent3 32 2" xfId="5105"/>
    <cellStyle name="Accent3 33" xfId="5106"/>
    <cellStyle name="Accent3 33 2" xfId="5107"/>
    <cellStyle name="Accent3 34" xfId="5108"/>
    <cellStyle name="Accent3 34 2" xfId="5109"/>
    <cellStyle name="Accent3 35" xfId="5110"/>
    <cellStyle name="Accent3 35 2" xfId="5111"/>
    <cellStyle name="Accent3 36" xfId="5112"/>
    <cellStyle name="Accent3 36 2" xfId="5113"/>
    <cellStyle name="Accent3 37" xfId="5114"/>
    <cellStyle name="Accent3 37 2" xfId="5115"/>
    <cellStyle name="Accent3 38" xfId="5116"/>
    <cellStyle name="Accent3 38 2" xfId="5117"/>
    <cellStyle name="Accent3 39" xfId="5118"/>
    <cellStyle name="Accent3 39 2" xfId="5119"/>
    <cellStyle name="Accent3 4" xfId="5120"/>
    <cellStyle name="Accent3 4 2" xfId="5121"/>
    <cellStyle name="Accent3 40" xfId="5122"/>
    <cellStyle name="Accent3 40 2" xfId="5123"/>
    <cellStyle name="Accent3 41" xfId="5124"/>
    <cellStyle name="Accent3 41 2" xfId="5125"/>
    <cellStyle name="Accent3 42" xfId="5126"/>
    <cellStyle name="Accent3 42 2" xfId="5127"/>
    <cellStyle name="Accent3 43" xfId="5128"/>
    <cellStyle name="Accent3 43 2" xfId="5129"/>
    <cellStyle name="Accent3 44" xfId="5130"/>
    <cellStyle name="Accent3 44 2" xfId="5131"/>
    <cellStyle name="Accent3 45" xfId="5132"/>
    <cellStyle name="Accent3 45 2" xfId="5133"/>
    <cellStyle name="Accent3 46" xfId="5134"/>
    <cellStyle name="Accent3 46 2" xfId="5135"/>
    <cellStyle name="Accent3 47" xfId="5136"/>
    <cellStyle name="Accent3 47 2" xfId="5137"/>
    <cellStyle name="Accent3 48" xfId="5138"/>
    <cellStyle name="Accent3 48 2" xfId="5139"/>
    <cellStyle name="Accent3 49" xfId="5140"/>
    <cellStyle name="Accent3 49 2" xfId="5141"/>
    <cellStyle name="Accent3 5" xfId="5142"/>
    <cellStyle name="Accent3 5 2" xfId="5143"/>
    <cellStyle name="Accent3 50" xfId="5144"/>
    <cellStyle name="Accent3 50 2" xfId="5145"/>
    <cellStyle name="Accent3 51" xfId="5146"/>
    <cellStyle name="Accent3 51 2" xfId="5147"/>
    <cellStyle name="Accent3 52" xfId="5148"/>
    <cellStyle name="Accent3 52 2" xfId="5149"/>
    <cellStyle name="Accent3 53" xfId="5150"/>
    <cellStyle name="Accent3 53 2" xfId="5151"/>
    <cellStyle name="Accent3 54" xfId="5152"/>
    <cellStyle name="Accent3 54 2" xfId="5153"/>
    <cellStyle name="Accent3 55" xfId="5154"/>
    <cellStyle name="Accent3 55 2" xfId="5155"/>
    <cellStyle name="Accent3 56" xfId="5156"/>
    <cellStyle name="Accent3 57" xfId="5157"/>
    <cellStyle name="Accent3 58" xfId="5158"/>
    <cellStyle name="Accent3 59" xfId="5159"/>
    <cellStyle name="Accent3 6" xfId="5160"/>
    <cellStyle name="Accent3 6 2" xfId="5161"/>
    <cellStyle name="Accent3 60" xfId="5162"/>
    <cellStyle name="Accent3 61" xfId="5163"/>
    <cellStyle name="Accent3 62" xfId="5164"/>
    <cellStyle name="Accent3 63" xfId="5165"/>
    <cellStyle name="Accent3 64" xfId="5166"/>
    <cellStyle name="Accent3 7" xfId="5167"/>
    <cellStyle name="Accent3 7 2" xfId="5168"/>
    <cellStyle name="Accent3 8" xfId="5169"/>
    <cellStyle name="Accent3 8 2" xfId="5170"/>
    <cellStyle name="Accent3 9" xfId="5171"/>
    <cellStyle name="Accent3 9 2" xfId="5172"/>
    <cellStyle name="Accent4 10" xfId="5173"/>
    <cellStyle name="Accent4 10 2" xfId="5174"/>
    <cellStyle name="Accent4 11" xfId="5175"/>
    <cellStyle name="Accent4 11 2" xfId="5176"/>
    <cellStyle name="Accent4 12" xfId="5177"/>
    <cellStyle name="Accent4 12 2" xfId="5178"/>
    <cellStyle name="Accent4 13" xfId="5179"/>
    <cellStyle name="Accent4 13 2" xfId="5180"/>
    <cellStyle name="Accent4 14" xfId="5181"/>
    <cellStyle name="Accent4 14 2" xfId="5182"/>
    <cellStyle name="Accent4 15" xfId="5183"/>
    <cellStyle name="Accent4 15 2" xfId="5184"/>
    <cellStyle name="Accent4 16" xfId="5185"/>
    <cellStyle name="Accent4 16 2" xfId="5186"/>
    <cellStyle name="Accent4 17" xfId="5187"/>
    <cellStyle name="Accent4 17 2" xfId="5188"/>
    <cellStyle name="Accent4 18" xfId="5189"/>
    <cellStyle name="Accent4 18 2" xfId="5190"/>
    <cellStyle name="Accent4 19" xfId="5191"/>
    <cellStyle name="Accent4 19 2" xfId="5192"/>
    <cellStyle name="Accent4 2" xfId="5193"/>
    <cellStyle name="Accent4 2 2" xfId="5194"/>
    <cellStyle name="Accent4 20" xfId="5195"/>
    <cellStyle name="Accent4 20 2" xfId="5196"/>
    <cellStyle name="Accent4 21" xfId="5197"/>
    <cellStyle name="Accent4 21 2" xfId="5198"/>
    <cellStyle name="Accent4 22" xfId="5199"/>
    <cellStyle name="Accent4 22 2" xfId="5200"/>
    <cellStyle name="Accent4 23" xfId="5201"/>
    <cellStyle name="Accent4 23 2" xfId="5202"/>
    <cellStyle name="Accent4 24" xfId="5203"/>
    <cellStyle name="Accent4 24 2" xfId="5204"/>
    <cellStyle name="Accent4 25" xfId="5205"/>
    <cellStyle name="Accent4 25 2" xfId="5206"/>
    <cellStyle name="Accent4 26" xfId="5207"/>
    <cellStyle name="Accent4 26 2" xfId="5208"/>
    <cellStyle name="Accent4 27" xfId="5209"/>
    <cellStyle name="Accent4 27 2" xfId="5210"/>
    <cellStyle name="Accent4 28" xfId="5211"/>
    <cellStyle name="Accent4 28 2" xfId="5212"/>
    <cellStyle name="Accent4 29" xfId="5213"/>
    <cellStyle name="Accent4 29 2" xfId="5214"/>
    <cellStyle name="Accent4 3" xfId="5215"/>
    <cellStyle name="Accent4 3 2" xfId="5216"/>
    <cellStyle name="Accent4 30" xfId="5217"/>
    <cellStyle name="Accent4 30 2" xfId="5218"/>
    <cellStyle name="Accent4 31" xfId="5219"/>
    <cellStyle name="Accent4 31 2" xfId="5220"/>
    <cellStyle name="Accent4 32" xfId="5221"/>
    <cellStyle name="Accent4 32 2" xfId="5222"/>
    <cellStyle name="Accent4 33" xfId="5223"/>
    <cellStyle name="Accent4 33 2" xfId="5224"/>
    <cellStyle name="Accent4 34" xfId="5225"/>
    <cellStyle name="Accent4 34 2" xfId="5226"/>
    <cellStyle name="Accent4 35" xfId="5227"/>
    <cellStyle name="Accent4 35 2" xfId="5228"/>
    <cellStyle name="Accent4 36" xfId="5229"/>
    <cellStyle name="Accent4 36 2" xfId="5230"/>
    <cellStyle name="Accent4 37" xfId="5231"/>
    <cellStyle name="Accent4 37 2" xfId="5232"/>
    <cellStyle name="Accent4 38" xfId="5233"/>
    <cellStyle name="Accent4 38 2" xfId="5234"/>
    <cellStyle name="Accent4 39" xfId="5235"/>
    <cellStyle name="Accent4 39 2" xfId="5236"/>
    <cellStyle name="Accent4 4" xfId="5237"/>
    <cellStyle name="Accent4 4 2" xfId="5238"/>
    <cellStyle name="Accent4 40" xfId="5239"/>
    <cellStyle name="Accent4 40 2" xfId="5240"/>
    <cellStyle name="Accent4 41" xfId="5241"/>
    <cellStyle name="Accent4 41 2" xfId="5242"/>
    <cellStyle name="Accent4 42" xfId="5243"/>
    <cellStyle name="Accent4 42 2" xfId="5244"/>
    <cellStyle name="Accent4 43" xfId="5245"/>
    <cellStyle name="Accent4 43 2" xfId="5246"/>
    <cellStyle name="Accent4 44" xfId="5247"/>
    <cellStyle name="Accent4 44 2" xfId="5248"/>
    <cellStyle name="Accent4 45" xfId="5249"/>
    <cellStyle name="Accent4 45 2" xfId="5250"/>
    <cellStyle name="Accent4 46" xfId="5251"/>
    <cellStyle name="Accent4 46 2" xfId="5252"/>
    <cellStyle name="Accent4 47" xfId="5253"/>
    <cellStyle name="Accent4 47 2" xfId="5254"/>
    <cellStyle name="Accent4 48" xfId="5255"/>
    <cellStyle name="Accent4 48 2" xfId="5256"/>
    <cellStyle name="Accent4 49" xfId="5257"/>
    <cellStyle name="Accent4 49 2" xfId="5258"/>
    <cellStyle name="Accent4 5" xfId="5259"/>
    <cellStyle name="Accent4 5 2" xfId="5260"/>
    <cellStyle name="Accent4 50" xfId="5261"/>
    <cellStyle name="Accent4 50 2" xfId="5262"/>
    <cellStyle name="Accent4 51" xfId="5263"/>
    <cellStyle name="Accent4 51 2" xfId="5264"/>
    <cellStyle name="Accent4 52" xfId="5265"/>
    <cellStyle name="Accent4 52 2" xfId="5266"/>
    <cellStyle name="Accent4 53" xfId="5267"/>
    <cellStyle name="Accent4 53 2" xfId="5268"/>
    <cellStyle name="Accent4 54" xfId="5269"/>
    <cellStyle name="Accent4 54 2" xfId="5270"/>
    <cellStyle name="Accent4 55" xfId="5271"/>
    <cellStyle name="Accent4 55 2" xfId="5272"/>
    <cellStyle name="Accent4 56" xfId="5273"/>
    <cellStyle name="Accent4 57" xfId="5274"/>
    <cellStyle name="Accent4 58" xfId="5275"/>
    <cellStyle name="Accent4 59" xfId="5276"/>
    <cellStyle name="Accent4 6" xfId="5277"/>
    <cellStyle name="Accent4 6 2" xfId="5278"/>
    <cellStyle name="Accent4 60" xfId="5279"/>
    <cellStyle name="Accent4 61" xfId="5280"/>
    <cellStyle name="Accent4 62" xfId="5281"/>
    <cellStyle name="Accent4 63" xfId="5282"/>
    <cellStyle name="Accent4 64" xfId="5283"/>
    <cellStyle name="Accent4 7" xfId="5284"/>
    <cellStyle name="Accent4 7 2" xfId="5285"/>
    <cellStyle name="Accent4 8" xfId="5286"/>
    <cellStyle name="Accent4 8 2" xfId="5287"/>
    <cellStyle name="Accent4 9" xfId="5288"/>
    <cellStyle name="Accent4 9 2" xfId="5289"/>
    <cellStyle name="Accent5 10" xfId="5290"/>
    <cellStyle name="Accent5 10 2" xfId="5291"/>
    <cellStyle name="Accent5 11" xfId="5292"/>
    <cellStyle name="Accent5 11 2" xfId="5293"/>
    <cellStyle name="Accent5 12" xfId="5294"/>
    <cellStyle name="Accent5 12 2" xfId="5295"/>
    <cellStyle name="Accent5 13" xfId="5296"/>
    <cellStyle name="Accent5 13 2" xfId="5297"/>
    <cellStyle name="Accent5 14" xfId="5298"/>
    <cellStyle name="Accent5 14 2" xfId="5299"/>
    <cellStyle name="Accent5 15" xfId="5300"/>
    <cellStyle name="Accent5 15 2" xfId="5301"/>
    <cellStyle name="Accent5 16" xfId="5302"/>
    <cellStyle name="Accent5 16 2" xfId="5303"/>
    <cellStyle name="Accent5 17" xfId="5304"/>
    <cellStyle name="Accent5 17 2" xfId="5305"/>
    <cellStyle name="Accent5 18" xfId="5306"/>
    <cellStyle name="Accent5 18 2" xfId="5307"/>
    <cellStyle name="Accent5 19" xfId="5308"/>
    <cellStyle name="Accent5 19 2" xfId="5309"/>
    <cellStyle name="Accent5 2" xfId="5310"/>
    <cellStyle name="Accent5 2 2" xfId="5311"/>
    <cellStyle name="Accent5 20" xfId="5312"/>
    <cellStyle name="Accent5 20 2" xfId="5313"/>
    <cellStyle name="Accent5 21" xfId="5314"/>
    <cellStyle name="Accent5 21 2" xfId="5315"/>
    <cellStyle name="Accent5 22" xfId="5316"/>
    <cellStyle name="Accent5 22 2" xfId="5317"/>
    <cellStyle name="Accent5 23" xfId="5318"/>
    <cellStyle name="Accent5 23 2" xfId="5319"/>
    <cellStyle name="Accent5 24" xfId="5320"/>
    <cellStyle name="Accent5 24 2" xfId="5321"/>
    <cellStyle name="Accent5 25" xfId="5322"/>
    <cellStyle name="Accent5 25 2" xfId="5323"/>
    <cellStyle name="Accent5 26" xfId="5324"/>
    <cellStyle name="Accent5 26 2" xfId="5325"/>
    <cellStyle name="Accent5 27" xfId="5326"/>
    <cellStyle name="Accent5 27 2" xfId="5327"/>
    <cellStyle name="Accent5 28" xfId="5328"/>
    <cellStyle name="Accent5 28 2" xfId="5329"/>
    <cellStyle name="Accent5 29" xfId="5330"/>
    <cellStyle name="Accent5 29 2" xfId="5331"/>
    <cellStyle name="Accent5 3" xfId="5332"/>
    <cellStyle name="Accent5 3 2" xfId="5333"/>
    <cellStyle name="Accent5 30" xfId="5334"/>
    <cellStyle name="Accent5 30 2" xfId="5335"/>
    <cellStyle name="Accent5 31" xfId="5336"/>
    <cellStyle name="Accent5 31 2" xfId="5337"/>
    <cellStyle name="Accent5 32" xfId="5338"/>
    <cellStyle name="Accent5 32 2" xfId="5339"/>
    <cellStyle name="Accent5 33" xfId="5340"/>
    <cellStyle name="Accent5 33 2" xfId="5341"/>
    <cellStyle name="Accent5 34" xfId="5342"/>
    <cellStyle name="Accent5 34 2" xfId="5343"/>
    <cellStyle name="Accent5 35" xfId="5344"/>
    <cellStyle name="Accent5 35 2" xfId="5345"/>
    <cellStyle name="Accent5 36" xfId="5346"/>
    <cellStyle name="Accent5 36 2" xfId="5347"/>
    <cellStyle name="Accent5 37" xfId="5348"/>
    <cellStyle name="Accent5 37 2" xfId="5349"/>
    <cellStyle name="Accent5 38" xfId="5350"/>
    <cellStyle name="Accent5 38 2" xfId="5351"/>
    <cellStyle name="Accent5 39" xfId="5352"/>
    <cellStyle name="Accent5 39 2" xfId="5353"/>
    <cellStyle name="Accent5 4" xfId="5354"/>
    <cellStyle name="Accent5 4 2" xfId="5355"/>
    <cellStyle name="Accent5 40" xfId="5356"/>
    <cellStyle name="Accent5 40 2" xfId="5357"/>
    <cellStyle name="Accent5 41" xfId="5358"/>
    <cellStyle name="Accent5 41 2" xfId="5359"/>
    <cellStyle name="Accent5 42" xfId="5360"/>
    <cellStyle name="Accent5 42 2" xfId="5361"/>
    <cellStyle name="Accent5 43" xfId="5362"/>
    <cellStyle name="Accent5 43 2" xfId="5363"/>
    <cellStyle name="Accent5 44" xfId="5364"/>
    <cellStyle name="Accent5 44 2" xfId="5365"/>
    <cellStyle name="Accent5 45" xfId="5366"/>
    <cellStyle name="Accent5 45 2" xfId="5367"/>
    <cellStyle name="Accent5 46" xfId="5368"/>
    <cellStyle name="Accent5 46 2" xfId="5369"/>
    <cellStyle name="Accent5 47" xfId="5370"/>
    <cellStyle name="Accent5 47 2" xfId="5371"/>
    <cellStyle name="Accent5 48" xfId="5372"/>
    <cellStyle name="Accent5 48 2" xfId="5373"/>
    <cellStyle name="Accent5 49" xfId="5374"/>
    <cellStyle name="Accent5 49 2" xfId="5375"/>
    <cellStyle name="Accent5 5" xfId="5376"/>
    <cellStyle name="Accent5 5 2" xfId="5377"/>
    <cellStyle name="Accent5 50" xfId="5378"/>
    <cellStyle name="Accent5 50 2" xfId="5379"/>
    <cellStyle name="Accent5 51" xfId="5380"/>
    <cellStyle name="Accent5 51 2" xfId="5381"/>
    <cellStyle name="Accent5 52" xfId="5382"/>
    <cellStyle name="Accent5 52 2" xfId="5383"/>
    <cellStyle name="Accent5 53" xfId="5384"/>
    <cellStyle name="Accent5 53 2" xfId="5385"/>
    <cellStyle name="Accent5 54" xfId="5386"/>
    <cellStyle name="Accent5 54 2" xfId="5387"/>
    <cellStyle name="Accent5 55" xfId="5388"/>
    <cellStyle name="Accent5 55 2" xfId="5389"/>
    <cellStyle name="Accent5 56" xfId="5390"/>
    <cellStyle name="Accent5 57" xfId="5391"/>
    <cellStyle name="Accent5 58" xfId="5392"/>
    <cellStyle name="Accent5 59" xfId="5393"/>
    <cellStyle name="Accent5 6" xfId="5394"/>
    <cellStyle name="Accent5 6 2" xfId="5395"/>
    <cellStyle name="Accent5 60" xfId="5396"/>
    <cellStyle name="Accent5 61" xfId="5397"/>
    <cellStyle name="Accent5 62" xfId="5398"/>
    <cellStyle name="Accent5 63" xfId="5399"/>
    <cellStyle name="Accent5 64" xfId="5400"/>
    <cellStyle name="Accent5 7" xfId="5401"/>
    <cellStyle name="Accent5 7 2" xfId="5402"/>
    <cellStyle name="Accent5 8" xfId="5403"/>
    <cellStyle name="Accent5 8 2" xfId="5404"/>
    <cellStyle name="Accent5 9" xfId="5405"/>
    <cellStyle name="Accent5 9 2" xfId="5406"/>
    <cellStyle name="Accent6 10" xfId="5407"/>
    <cellStyle name="Accent6 10 2" xfId="5408"/>
    <cellStyle name="Accent6 11" xfId="5409"/>
    <cellStyle name="Accent6 11 2" xfId="5410"/>
    <cellStyle name="Accent6 12" xfId="5411"/>
    <cellStyle name="Accent6 12 2" xfId="5412"/>
    <cellStyle name="Accent6 13" xfId="5413"/>
    <cellStyle name="Accent6 13 2" xfId="5414"/>
    <cellStyle name="Accent6 14" xfId="5415"/>
    <cellStyle name="Accent6 14 2" xfId="5416"/>
    <cellStyle name="Accent6 15" xfId="5417"/>
    <cellStyle name="Accent6 15 2" xfId="5418"/>
    <cellStyle name="Accent6 16" xfId="5419"/>
    <cellStyle name="Accent6 16 2" xfId="5420"/>
    <cellStyle name="Accent6 17" xfId="5421"/>
    <cellStyle name="Accent6 17 2" xfId="5422"/>
    <cellStyle name="Accent6 18" xfId="5423"/>
    <cellStyle name="Accent6 18 2" xfId="5424"/>
    <cellStyle name="Accent6 19" xfId="5425"/>
    <cellStyle name="Accent6 19 2" xfId="5426"/>
    <cellStyle name="Accent6 2" xfId="5427"/>
    <cellStyle name="Accent6 2 2" xfId="5428"/>
    <cellStyle name="Accent6 20" xfId="5429"/>
    <cellStyle name="Accent6 20 2" xfId="5430"/>
    <cellStyle name="Accent6 21" xfId="5431"/>
    <cellStyle name="Accent6 21 2" xfId="5432"/>
    <cellStyle name="Accent6 22" xfId="5433"/>
    <cellStyle name="Accent6 22 2" xfId="5434"/>
    <cellStyle name="Accent6 23" xfId="5435"/>
    <cellStyle name="Accent6 23 2" xfId="5436"/>
    <cellStyle name="Accent6 24" xfId="5437"/>
    <cellStyle name="Accent6 24 2" xfId="5438"/>
    <cellStyle name="Accent6 25" xfId="5439"/>
    <cellStyle name="Accent6 25 2" xfId="5440"/>
    <cellStyle name="Accent6 26" xfId="5441"/>
    <cellStyle name="Accent6 26 2" xfId="5442"/>
    <cellStyle name="Accent6 27" xfId="5443"/>
    <cellStyle name="Accent6 27 2" xfId="5444"/>
    <cellStyle name="Accent6 28" xfId="5445"/>
    <cellStyle name="Accent6 28 2" xfId="5446"/>
    <cellStyle name="Accent6 29" xfId="5447"/>
    <cellStyle name="Accent6 29 2" xfId="5448"/>
    <cellStyle name="Accent6 3" xfId="5449"/>
    <cellStyle name="Accent6 3 2" xfId="5450"/>
    <cellStyle name="Accent6 30" xfId="5451"/>
    <cellStyle name="Accent6 30 2" xfId="5452"/>
    <cellStyle name="Accent6 31" xfId="5453"/>
    <cellStyle name="Accent6 31 2" xfId="5454"/>
    <cellStyle name="Accent6 32" xfId="5455"/>
    <cellStyle name="Accent6 32 2" xfId="5456"/>
    <cellStyle name="Accent6 33" xfId="5457"/>
    <cellStyle name="Accent6 33 2" xfId="5458"/>
    <cellStyle name="Accent6 34" xfId="5459"/>
    <cellStyle name="Accent6 34 2" xfId="5460"/>
    <cellStyle name="Accent6 35" xfId="5461"/>
    <cellStyle name="Accent6 35 2" xfId="5462"/>
    <cellStyle name="Accent6 36" xfId="5463"/>
    <cellStyle name="Accent6 36 2" xfId="5464"/>
    <cellStyle name="Accent6 37" xfId="5465"/>
    <cellStyle name="Accent6 37 2" xfId="5466"/>
    <cellStyle name="Accent6 38" xfId="5467"/>
    <cellStyle name="Accent6 38 2" xfId="5468"/>
    <cellStyle name="Accent6 39" xfId="5469"/>
    <cellStyle name="Accent6 39 2" xfId="5470"/>
    <cellStyle name="Accent6 4" xfId="5471"/>
    <cellStyle name="Accent6 4 2" xfId="5472"/>
    <cellStyle name="Accent6 40" xfId="5473"/>
    <cellStyle name="Accent6 40 2" xfId="5474"/>
    <cellStyle name="Accent6 41" xfId="5475"/>
    <cellStyle name="Accent6 41 2" xfId="5476"/>
    <cellStyle name="Accent6 42" xfId="5477"/>
    <cellStyle name="Accent6 42 2" xfId="5478"/>
    <cellStyle name="Accent6 43" xfId="5479"/>
    <cellStyle name="Accent6 43 2" xfId="5480"/>
    <cellStyle name="Accent6 44" xfId="5481"/>
    <cellStyle name="Accent6 44 2" xfId="5482"/>
    <cellStyle name="Accent6 45" xfId="5483"/>
    <cellStyle name="Accent6 45 2" xfId="5484"/>
    <cellStyle name="Accent6 46" xfId="5485"/>
    <cellStyle name="Accent6 46 2" xfId="5486"/>
    <cellStyle name="Accent6 47" xfId="5487"/>
    <cellStyle name="Accent6 47 2" xfId="5488"/>
    <cellStyle name="Accent6 48" xfId="5489"/>
    <cellStyle name="Accent6 48 2" xfId="5490"/>
    <cellStyle name="Accent6 49" xfId="5491"/>
    <cellStyle name="Accent6 49 2" xfId="5492"/>
    <cellStyle name="Accent6 5" xfId="5493"/>
    <cellStyle name="Accent6 5 2" xfId="5494"/>
    <cellStyle name="Accent6 50" xfId="5495"/>
    <cellStyle name="Accent6 50 2" xfId="5496"/>
    <cellStyle name="Accent6 51" xfId="5497"/>
    <cellStyle name="Accent6 51 2" xfId="5498"/>
    <cellStyle name="Accent6 52" xfId="5499"/>
    <cellStyle name="Accent6 52 2" xfId="5500"/>
    <cellStyle name="Accent6 53" xfId="5501"/>
    <cellStyle name="Accent6 53 2" xfId="5502"/>
    <cellStyle name="Accent6 54" xfId="5503"/>
    <cellStyle name="Accent6 54 2" xfId="5504"/>
    <cellStyle name="Accent6 55" xfId="5505"/>
    <cellStyle name="Accent6 55 2" xfId="5506"/>
    <cellStyle name="Accent6 56" xfId="5507"/>
    <cellStyle name="Accent6 57" xfId="5508"/>
    <cellStyle name="Accent6 58" xfId="5509"/>
    <cellStyle name="Accent6 59" xfId="5510"/>
    <cellStyle name="Accent6 6" xfId="5511"/>
    <cellStyle name="Accent6 6 2" xfId="5512"/>
    <cellStyle name="Accent6 60" xfId="5513"/>
    <cellStyle name="Accent6 61" xfId="5514"/>
    <cellStyle name="Accent6 62" xfId="5515"/>
    <cellStyle name="Accent6 63" xfId="5516"/>
    <cellStyle name="Accent6 64" xfId="5517"/>
    <cellStyle name="Accent6 7" xfId="5518"/>
    <cellStyle name="Accent6 7 2" xfId="5519"/>
    <cellStyle name="Accent6 8" xfId="5520"/>
    <cellStyle name="Accent6 8 2" xfId="5521"/>
    <cellStyle name="Accent6 9" xfId="5522"/>
    <cellStyle name="Accent6 9 2" xfId="5523"/>
    <cellStyle name="AFE" xfId="5524"/>
    <cellStyle name="Bad 10" xfId="5525"/>
    <cellStyle name="Bad 10 2" xfId="5526"/>
    <cellStyle name="Bad 11" xfId="5527"/>
    <cellStyle name="Bad 11 2" xfId="5528"/>
    <cellStyle name="Bad 12" xfId="5529"/>
    <cellStyle name="Bad 12 2" xfId="5530"/>
    <cellStyle name="Bad 13" xfId="5531"/>
    <cellStyle name="Bad 13 2" xfId="5532"/>
    <cellStyle name="Bad 14" xfId="5533"/>
    <cellStyle name="Bad 14 2" xfId="5534"/>
    <cellStyle name="Bad 15" xfId="5535"/>
    <cellStyle name="Bad 15 2" xfId="5536"/>
    <cellStyle name="Bad 16" xfId="5537"/>
    <cellStyle name="Bad 16 2" xfId="5538"/>
    <cellStyle name="Bad 17" xfId="5539"/>
    <cellStyle name="Bad 17 2" xfId="5540"/>
    <cellStyle name="Bad 18" xfId="5541"/>
    <cellStyle name="Bad 18 2" xfId="5542"/>
    <cellStyle name="Bad 19" xfId="5543"/>
    <cellStyle name="Bad 19 2" xfId="5544"/>
    <cellStyle name="Bad 2" xfId="5545"/>
    <cellStyle name="Bad 2 2" xfId="5546"/>
    <cellStyle name="Bad 20" xfId="5547"/>
    <cellStyle name="Bad 20 2" xfId="5548"/>
    <cellStyle name="Bad 21" xfId="5549"/>
    <cellStyle name="Bad 21 2" xfId="5550"/>
    <cellStyle name="Bad 22" xfId="5551"/>
    <cellStyle name="Bad 22 2" xfId="5552"/>
    <cellStyle name="Bad 23" xfId="5553"/>
    <cellStyle name="Bad 23 2" xfId="5554"/>
    <cellStyle name="Bad 24" xfId="5555"/>
    <cellStyle name="Bad 24 2" xfId="5556"/>
    <cellStyle name="Bad 25" xfId="5557"/>
    <cellStyle name="Bad 25 2" xfId="5558"/>
    <cellStyle name="Bad 26" xfId="5559"/>
    <cellStyle name="Bad 26 2" xfId="5560"/>
    <cellStyle name="Bad 27" xfId="5561"/>
    <cellStyle name="Bad 27 2" xfId="5562"/>
    <cellStyle name="Bad 28" xfId="5563"/>
    <cellStyle name="Bad 28 2" xfId="5564"/>
    <cellStyle name="Bad 29" xfId="5565"/>
    <cellStyle name="Bad 29 2" xfId="5566"/>
    <cellStyle name="Bad 3" xfId="5567"/>
    <cellStyle name="Bad 3 2" xfId="5568"/>
    <cellStyle name="Bad 30" xfId="5569"/>
    <cellStyle name="Bad 30 2" xfId="5570"/>
    <cellStyle name="Bad 31" xfId="5571"/>
    <cellStyle name="Bad 31 2" xfId="5572"/>
    <cellStyle name="Bad 32" xfId="5573"/>
    <cellStyle name="Bad 32 2" xfId="5574"/>
    <cellStyle name="Bad 33" xfId="5575"/>
    <cellStyle name="Bad 33 2" xfId="5576"/>
    <cellStyle name="Bad 34" xfId="5577"/>
    <cellStyle name="Bad 34 2" xfId="5578"/>
    <cellStyle name="Bad 35" xfId="5579"/>
    <cellStyle name="Bad 35 2" xfId="5580"/>
    <cellStyle name="Bad 36" xfId="5581"/>
    <cellStyle name="Bad 36 2" xfId="5582"/>
    <cellStyle name="Bad 37" xfId="5583"/>
    <cellStyle name="Bad 37 2" xfId="5584"/>
    <cellStyle name="Bad 38" xfId="5585"/>
    <cellStyle name="Bad 38 2" xfId="5586"/>
    <cellStyle name="Bad 39" xfId="5587"/>
    <cellStyle name="Bad 39 2" xfId="5588"/>
    <cellStyle name="Bad 4" xfId="5589"/>
    <cellStyle name="Bad 4 2" xfId="5590"/>
    <cellStyle name="Bad 40" xfId="5591"/>
    <cellStyle name="Bad 40 2" xfId="5592"/>
    <cellStyle name="Bad 41" xfId="5593"/>
    <cellStyle name="Bad 41 2" xfId="5594"/>
    <cellStyle name="Bad 42" xfId="5595"/>
    <cellStyle name="Bad 42 2" xfId="5596"/>
    <cellStyle name="Bad 43" xfId="5597"/>
    <cellStyle name="Bad 43 2" xfId="5598"/>
    <cellStyle name="Bad 44" xfId="5599"/>
    <cellStyle name="Bad 44 2" xfId="5600"/>
    <cellStyle name="Bad 45" xfId="5601"/>
    <cellStyle name="Bad 45 2" xfId="5602"/>
    <cellStyle name="Bad 46" xfId="5603"/>
    <cellStyle name="Bad 46 2" xfId="5604"/>
    <cellStyle name="Bad 47" xfId="5605"/>
    <cellStyle name="Bad 47 2" xfId="5606"/>
    <cellStyle name="Bad 48" xfId="5607"/>
    <cellStyle name="Bad 48 2" xfId="5608"/>
    <cellStyle name="Bad 49" xfId="5609"/>
    <cellStyle name="Bad 49 2" xfId="5610"/>
    <cellStyle name="Bad 5" xfId="5611"/>
    <cellStyle name="Bad 5 2" xfId="5612"/>
    <cellStyle name="Bad 50" xfId="5613"/>
    <cellStyle name="Bad 50 2" xfId="5614"/>
    <cellStyle name="Bad 51" xfId="5615"/>
    <cellStyle name="Bad 51 2" xfId="5616"/>
    <cellStyle name="Bad 52" xfId="5617"/>
    <cellStyle name="Bad 52 2" xfId="5618"/>
    <cellStyle name="Bad 53" xfId="5619"/>
    <cellStyle name="Bad 53 2" xfId="5620"/>
    <cellStyle name="Bad 54" xfId="5621"/>
    <cellStyle name="Bad 54 2" xfId="5622"/>
    <cellStyle name="Bad 55" xfId="5623"/>
    <cellStyle name="Bad 55 2" xfId="5624"/>
    <cellStyle name="Bad 56" xfId="5625"/>
    <cellStyle name="Bad 57" xfId="5626"/>
    <cellStyle name="Bad 58" xfId="5627"/>
    <cellStyle name="Bad 59" xfId="5628"/>
    <cellStyle name="Bad 6" xfId="5629"/>
    <cellStyle name="Bad 6 2" xfId="5630"/>
    <cellStyle name="Bad 60" xfId="5631"/>
    <cellStyle name="Bad 61" xfId="5632"/>
    <cellStyle name="Bad 62" xfId="5633"/>
    <cellStyle name="Bad 63" xfId="5634"/>
    <cellStyle name="Bad 64" xfId="5635"/>
    <cellStyle name="Bad 7" xfId="5636"/>
    <cellStyle name="Bad 7 2" xfId="5637"/>
    <cellStyle name="Bad 8" xfId="5638"/>
    <cellStyle name="Bad 8 2" xfId="5639"/>
    <cellStyle name="Bad 9" xfId="5640"/>
    <cellStyle name="Bad 9 2" xfId="5641"/>
    <cellStyle name="BL - Style2" xfId="5642"/>
    <cellStyle name="Body" xfId="5643"/>
    <cellStyle name="BOLD10 - Style1" xfId="5644"/>
    <cellStyle name="BOLD12 - Style3" xfId="5645"/>
    <cellStyle name="Border" xfId="5646"/>
    <cellStyle name="Border 2" xfId="5647"/>
    <cellStyle name="Calc Currency (0)" xfId="5648"/>
    <cellStyle name="Calc Currency (2)" xfId="5649"/>
    <cellStyle name="Calc Percent (0)" xfId="5650"/>
    <cellStyle name="Calc Percent (1)" xfId="5651"/>
    <cellStyle name="Calc Percent (2)" xfId="5652"/>
    <cellStyle name="Calc Units (0)" xfId="5653"/>
    <cellStyle name="Calc Units (1)" xfId="5654"/>
    <cellStyle name="Calc Units (2)" xfId="5655"/>
    <cellStyle name="Calculation 10" xfId="5656"/>
    <cellStyle name="Calculation 10 2" xfId="5657"/>
    <cellStyle name="Calculation 10_รายได้จากการขาย" xfId="5658"/>
    <cellStyle name="Calculation 11" xfId="5659"/>
    <cellStyle name="Calculation 11 2" xfId="5660"/>
    <cellStyle name="Calculation 11_รายได้จากการขาย" xfId="5661"/>
    <cellStyle name="Calculation 12" xfId="5662"/>
    <cellStyle name="Calculation 12 2" xfId="5663"/>
    <cellStyle name="Calculation 12_รายได้จากการขาย" xfId="5664"/>
    <cellStyle name="Calculation 13" xfId="5665"/>
    <cellStyle name="Calculation 13 2" xfId="5666"/>
    <cellStyle name="Calculation 13_รายได้จากการขาย" xfId="5667"/>
    <cellStyle name="Calculation 14" xfId="5668"/>
    <cellStyle name="Calculation 14 2" xfId="5669"/>
    <cellStyle name="Calculation 14_รายได้จากการขาย" xfId="5670"/>
    <cellStyle name="Calculation 15" xfId="5671"/>
    <cellStyle name="Calculation 15 2" xfId="5672"/>
    <cellStyle name="Calculation 15_รายได้จากการขาย" xfId="5673"/>
    <cellStyle name="Calculation 16" xfId="5674"/>
    <cellStyle name="Calculation 16 2" xfId="5675"/>
    <cellStyle name="Calculation 16_รายได้จากการขาย" xfId="5676"/>
    <cellStyle name="Calculation 17" xfId="5677"/>
    <cellStyle name="Calculation 17 2" xfId="5678"/>
    <cellStyle name="Calculation 17_รายได้จากการขาย" xfId="5679"/>
    <cellStyle name="Calculation 18" xfId="5680"/>
    <cellStyle name="Calculation 18 2" xfId="5681"/>
    <cellStyle name="Calculation 18_รายได้จากการขาย" xfId="5682"/>
    <cellStyle name="Calculation 19" xfId="5683"/>
    <cellStyle name="Calculation 19 2" xfId="5684"/>
    <cellStyle name="Calculation 19_รายได้จากการขาย" xfId="5685"/>
    <cellStyle name="Calculation 2" xfId="5686"/>
    <cellStyle name="Calculation 2 2" xfId="5687"/>
    <cellStyle name="Calculation 2_รายได้จากการขาย" xfId="5688"/>
    <cellStyle name="Calculation 20" xfId="5689"/>
    <cellStyle name="Calculation 20 2" xfId="5690"/>
    <cellStyle name="Calculation 20_รายได้จากการขาย" xfId="5691"/>
    <cellStyle name="Calculation 21" xfId="5692"/>
    <cellStyle name="Calculation 21 2" xfId="5693"/>
    <cellStyle name="Calculation 21_รายได้จากการขาย" xfId="5694"/>
    <cellStyle name="Calculation 22" xfId="5695"/>
    <cellStyle name="Calculation 22 2" xfId="5696"/>
    <cellStyle name="Calculation 22_รายได้จากการขาย" xfId="5697"/>
    <cellStyle name="Calculation 23" xfId="5698"/>
    <cellStyle name="Calculation 23 2" xfId="5699"/>
    <cellStyle name="Calculation 23_รายได้จากการขาย" xfId="5700"/>
    <cellStyle name="Calculation 24" xfId="5701"/>
    <cellStyle name="Calculation 24 2" xfId="5702"/>
    <cellStyle name="Calculation 24_รายได้จากการขาย" xfId="5703"/>
    <cellStyle name="Calculation 25" xfId="5704"/>
    <cellStyle name="Calculation 25 2" xfId="5705"/>
    <cellStyle name="Calculation 25_รายได้จากการขาย" xfId="5706"/>
    <cellStyle name="Calculation 26" xfId="5707"/>
    <cellStyle name="Calculation 26 2" xfId="5708"/>
    <cellStyle name="Calculation 26_รายได้จากการขาย" xfId="5709"/>
    <cellStyle name="Calculation 27" xfId="5710"/>
    <cellStyle name="Calculation 27 2" xfId="5711"/>
    <cellStyle name="Calculation 27_รายได้จากการขาย" xfId="5712"/>
    <cellStyle name="Calculation 28" xfId="5713"/>
    <cellStyle name="Calculation 28 2" xfId="5714"/>
    <cellStyle name="Calculation 28_รายได้จากการขาย" xfId="5715"/>
    <cellStyle name="Calculation 29" xfId="5716"/>
    <cellStyle name="Calculation 29 2" xfId="5717"/>
    <cellStyle name="Calculation 29_รายได้จากการขาย" xfId="5718"/>
    <cellStyle name="Calculation 3" xfId="5719"/>
    <cellStyle name="Calculation 3 2" xfId="5720"/>
    <cellStyle name="Calculation 3_รายได้จากการขาย" xfId="5721"/>
    <cellStyle name="Calculation 30" xfId="5722"/>
    <cellStyle name="Calculation 30 2" xfId="5723"/>
    <cellStyle name="Calculation 30_รายได้จากการขาย" xfId="5724"/>
    <cellStyle name="Calculation 31" xfId="5725"/>
    <cellStyle name="Calculation 31 2" xfId="5726"/>
    <cellStyle name="Calculation 31_รายได้จากการขาย" xfId="5727"/>
    <cellStyle name="Calculation 32" xfId="5728"/>
    <cellStyle name="Calculation 32 2" xfId="5729"/>
    <cellStyle name="Calculation 32_รายได้จากการขาย" xfId="5730"/>
    <cellStyle name="Calculation 33" xfId="5731"/>
    <cellStyle name="Calculation 33 2" xfId="5732"/>
    <cellStyle name="Calculation 33_รายได้จากการขาย" xfId="5733"/>
    <cellStyle name="Calculation 34" xfId="5734"/>
    <cellStyle name="Calculation 34 2" xfId="5735"/>
    <cellStyle name="Calculation 34_รายได้จากการขาย" xfId="5736"/>
    <cellStyle name="Calculation 35" xfId="5737"/>
    <cellStyle name="Calculation 35 2" xfId="5738"/>
    <cellStyle name="Calculation 36" xfId="5739"/>
    <cellStyle name="Calculation 36 2" xfId="5740"/>
    <cellStyle name="Calculation 37" xfId="5741"/>
    <cellStyle name="Calculation 37 2" xfId="5742"/>
    <cellStyle name="Calculation 38" xfId="5743"/>
    <cellStyle name="Calculation 38 2" xfId="5744"/>
    <cellStyle name="Calculation 39" xfId="5745"/>
    <cellStyle name="Calculation 39 2" xfId="5746"/>
    <cellStyle name="Calculation 4" xfId="5747"/>
    <cellStyle name="Calculation 4 2" xfId="5748"/>
    <cellStyle name="Calculation 40" xfId="5749"/>
    <cellStyle name="Calculation 40 2" xfId="5750"/>
    <cellStyle name="Calculation 41" xfId="5751"/>
    <cellStyle name="Calculation 41 2" xfId="5752"/>
    <cellStyle name="Calculation 42" xfId="5753"/>
    <cellStyle name="Calculation 42 2" xfId="5754"/>
    <cellStyle name="Calculation 43" xfId="5755"/>
    <cellStyle name="Calculation 43 2" xfId="5756"/>
    <cellStyle name="Calculation 44" xfId="5757"/>
    <cellStyle name="Calculation 44 2" xfId="5758"/>
    <cellStyle name="Calculation 45" xfId="5759"/>
    <cellStyle name="Calculation 45 2" xfId="5760"/>
    <cellStyle name="Calculation 46" xfId="5761"/>
    <cellStyle name="Calculation 46 2" xfId="5762"/>
    <cellStyle name="Calculation 47" xfId="5763"/>
    <cellStyle name="Calculation 47 2" xfId="5764"/>
    <cellStyle name="Calculation 48" xfId="5765"/>
    <cellStyle name="Calculation 48 2" xfId="5766"/>
    <cellStyle name="Calculation 49" xfId="5767"/>
    <cellStyle name="Calculation 49 2" xfId="5768"/>
    <cellStyle name="Calculation 5" xfId="5769"/>
    <cellStyle name="Calculation 5 2" xfId="5770"/>
    <cellStyle name="Calculation 50" xfId="5771"/>
    <cellStyle name="Calculation 50 2" xfId="5772"/>
    <cellStyle name="Calculation 51" xfId="5773"/>
    <cellStyle name="Calculation 51 2" xfId="5774"/>
    <cellStyle name="Calculation 52" xfId="5775"/>
    <cellStyle name="Calculation 52 2" xfId="5776"/>
    <cellStyle name="Calculation 53" xfId="5777"/>
    <cellStyle name="Calculation 53 2" xfId="5778"/>
    <cellStyle name="Calculation 54" xfId="5779"/>
    <cellStyle name="Calculation 54 2" xfId="5780"/>
    <cellStyle name="Calculation 55" xfId="5781"/>
    <cellStyle name="Calculation 55 2" xfId="5782"/>
    <cellStyle name="Calculation 56" xfId="5783"/>
    <cellStyle name="Calculation 57" xfId="5784"/>
    <cellStyle name="Calculation 58" xfId="5785"/>
    <cellStyle name="Calculation 59" xfId="5786"/>
    <cellStyle name="Calculation 6" xfId="5787"/>
    <cellStyle name="Calculation 6 2" xfId="5788"/>
    <cellStyle name="Calculation 60" xfId="5789"/>
    <cellStyle name="Calculation 61" xfId="5790"/>
    <cellStyle name="Calculation 62" xfId="5791"/>
    <cellStyle name="Calculation 63" xfId="5792"/>
    <cellStyle name="Calculation 64" xfId="5793"/>
    <cellStyle name="Calculation 65" xfId="5794"/>
    <cellStyle name="Calculation 66" xfId="5795"/>
    <cellStyle name="Calculation 67" xfId="5796"/>
    <cellStyle name="Calculation 68" xfId="5797"/>
    <cellStyle name="Calculation 69" xfId="5798"/>
    <cellStyle name="Calculation 7" xfId="5799"/>
    <cellStyle name="Calculation 7 2" xfId="5800"/>
    <cellStyle name="Calculation 70" xfId="5801"/>
    <cellStyle name="Calculation 71" xfId="5802"/>
    <cellStyle name="Calculation 72" xfId="5803"/>
    <cellStyle name="Calculation 73" xfId="5804"/>
    <cellStyle name="Calculation 74" xfId="5805"/>
    <cellStyle name="Calculation 75" xfId="5806"/>
    <cellStyle name="Calculation 76" xfId="5807"/>
    <cellStyle name="Calculation 77" xfId="5808"/>
    <cellStyle name="Calculation 78" xfId="5809"/>
    <cellStyle name="Calculation 79" xfId="5810"/>
    <cellStyle name="Calculation 8" xfId="5811"/>
    <cellStyle name="Calculation 8 2" xfId="5812"/>
    <cellStyle name="Calculation 80" xfId="5813"/>
    <cellStyle name="Calculation 81" xfId="5814"/>
    <cellStyle name="Calculation 82" xfId="5815"/>
    <cellStyle name="Calculation 83" xfId="5816"/>
    <cellStyle name="Calculation 84" xfId="5817"/>
    <cellStyle name="Calculation 85" xfId="5818"/>
    <cellStyle name="Calculation 9" xfId="5819"/>
    <cellStyle name="Calculation 9 2" xfId="5820"/>
    <cellStyle name="category" xfId="5821"/>
    <cellStyle name="Check Cell 10" xfId="5822"/>
    <cellStyle name="Check Cell 10 2" xfId="5823"/>
    <cellStyle name="Check Cell 11" xfId="5824"/>
    <cellStyle name="Check Cell 11 2" xfId="5825"/>
    <cellStyle name="Check Cell 12" xfId="5826"/>
    <cellStyle name="Check Cell 12 2" xfId="5827"/>
    <cellStyle name="Check Cell 13" xfId="5828"/>
    <cellStyle name="Check Cell 13 2" xfId="5829"/>
    <cellStyle name="Check Cell 14" xfId="5830"/>
    <cellStyle name="Check Cell 14 2" xfId="5831"/>
    <cellStyle name="Check Cell 15" xfId="5832"/>
    <cellStyle name="Check Cell 15 2" xfId="5833"/>
    <cellStyle name="Check Cell 16" xfId="5834"/>
    <cellStyle name="Check Cell 16 2" xfId="5835"/>
    <cellStyle name="Check Cell 17" xfId="5836"/>
    <cellStyle name="Check Cell 17 2" xfId="5837"/>
    <cellStyle name="Check Cell 18" xfId="5838"/>
    <cellStyle name="Check Cell 18 2" xfId="5839"/>
    <cellStyle name="Check Cell 19" xfId="5840"/>
    <cellStyle name="Check Cell 19 2" xfId="5841"/>
    <cellStyle name="Check Cell 2" xfId="5842"/>
    <cellStyle name="Check Cell 2 2" xfId="5843"/>
    <cellStyle name="Check Cell 20" xfId="5844"/>
    <cellStyle name="Check Cell 20 2" xfId="5845"/>
    <cellStyle name="Check Cell 21" xfId="5846"/>
    <cellStyle name="Check Cell 21 2" xfId="5847"/>
    <cellStyle name="Check Cell 22" xfId="5848"/>
    <cellStyle name="Check Cell 22 2" xfId="5849"/>
    <cellStyle name="Check Cell 23" xfId="5850"/>
    <cellStyle name="Check Cell 23 2" xfId="5851"/>
    <cellStyle name="Check Cell 24" xfId="5852"/>
    <cellStyle name="Check Cell 24 2" xfId="5853"/>
    <cellStyle name="Check Cell 25" xfId="5854"/>
    <cellStyle name="Check Cell 25 2" xfId="5855"/>
    <cellStyle name="Check Cell 26" xfId="5856"/>
    <cellStyle name="Check Cell 26 2" xfId="5857"/>
    <cellStyle name="Check Cell 27" xfId="5858"/>
    <cellStyle name="Check Cell 27 2" xfId="5859"/>
    <cellStyle name="Check Cell 28" xfId="5860"/>
    <cellStyle name="Check Cell 28 2" xfId="5861"/>
    <cellStyle name="Check Cell 29" xfId="5862"/>
    <cellStyle name="Check Cell 29 2" xfId="5863"/>
    <cellStyle name="Check Cell 3" xfId="5864"/>
    <cellStyle name="Check Cell 3 2" xfId="5865"/>
    <cellStyle name="Check Cell 30" xfId="5866"/>
    <cellStyle name="Check Cell 30 2" xfId="5867"/>
    <cellStyle name="Check Cell 31" xfId="5868"/>
    <cellStyle name="Check Cell 31 2" xfId="5869"/>
    <cellStyle name="Check Cell 32" xfId="5870"/>
    <cellStyle name="Check Cell 32 2" xfId="5871"/>
    <cellStyle name="Check Cell 33" xfId="5872"/>
    <cellStyle name="Check Cell 33 2" xfId="5873"/>
    <cellStyle name="Check Cell 34" xfId="5874"/>
    <cellStyle name="Check Cell 34 2" xfId="5875"/>
    <cellStyle name="Check Cell 35" xfId="5876"/>
    <cellStyle name="Check Cell 35 2" xfId="5877"/>
    <cellStyle name="Check Cell 36" xfId="5878"/>
    <cellStyle name="Check Cell 36 2" xfId="5879"/>
    <cellStyle name="Check Cell 37" xfId="5880"/>
    <cellStyle name="Check Cell 37 2" xfId="5881"/>
    <cellStyle name="Check Cell 38" xfId="5882"/>
    <cellStyle name="Check Cell 38 2" xfId="5883"/>
    <cellStyle name="Check Cell 39" xfId="5884"/>
    <cellStyle name="Check Cell 39 2" xfId="5885"/>
    <cellStyle name="Check Cell 4" xfId="5886"/>
    <cellStyle name="Check Cell 4 2" xfId="5887"/>
    <cellStyle name="Check Cell 40" xfId="5888"/>
    <cellStyle name="Check Cell 40 2" xfId="5889"/>
    <cellStyle name="Check Cell 41" xfId="5890"/>
    <cellStyle name="Check Cell 41 2" xfId="5891"/>
    <cellStyle name="Check Cell 42" xfId="5892"/>
    <cellStyle name="Check Cell 42 2" xfId="5893"/>
    <cellStyle name="Check Cell 43" xfId="5894"/>
    <cellStyle name="Check Cell 43 2" xfId="5895"/>
    <cellStyle name="Check Cell 44" xfId="5896"/>
    <cellStyle name="Check Cell 44 2" xfId="5897"/>
    <cellStyle name="Check Cell 45" xfId="5898"/>
    <cellStyle name="Check Cell 45 2" xfId="5899"/>
    <cellStyle name="Check Cell 46" xfId="5900"/>
    <cellStyle name="Check Cell 46 2" xfId="5901"/>
    <cellStyle name="Check Cell 47" xfId="5902"/>
    <cellStyle name="Check Cell 47 2" xfId="5903"/>
    <cellStyle name="Check Cell 48" xfId="5904"/>
    <cellStyle name="Check Cell 48 2" xfId="5905"/>
    <cellStyle name="Check Cell 49" xfId="5906"/>
    <cellStyle name="Check Cell 49 2" xfId="5907"/>
    <cellStyle name="Check Cell 5" xfId="5908"/>
    <cellStyle name="Check Cell 5 2" xfId="5909"/>
    <cellStyle name="Check Cell 50" xfId="5910"/>
    <cellStyle name="Check Cell 50 2" xfId="5911"/>
    <cellStyle name="Check Cell 51" xfId="5912"/>
    <cellStyle name="Check Cell 51 2" xfId="5913"/>
    <cellStyle name="Check Cell 52" xfId="5914"/>
    <cellStyle name="Check Cell 52 2" xfId="5915"/>
    <cellStyle name="Check Cell 53" xfId="5916"/>
    <cellStyle name="Check Cell 53 2" xfId="5917"/>
    <cellStyle name="Check Cell 54" xfId="5918"/>
    <cellStyle name="Check Cell 54 2" xfId="5919"/>
    <cellStyle name="Check Cell 55" xfId="5920"/>
    <cellStyle name="Check Cell 55 2" xfId="5921"/>
    <cellStyle name="Check Cell 56" xfId="5922"/>
    <cellStyle name="Check Cell 57" xfId="5923"/>
    <cellStyle name="Check Cell 58" xfId="5924"/>
    <cellStyle name="Check Cell 59" xfId="5925"/>
    <cellStyle name="Check Cell 6" xfId="5926"/>
    <cellStyle name="Check Cell 6 2" xfId="5927"/>
    <cellStyle name="Check Cell 60" xfId="5928"/>
    <cellStyle name="Check Cell 61" xfId="5929"/>
    <cellStyle name="Check Cell 62" xfId="5930"/>
    <cellStyle name="Check Cell 63" xfId="5931"/>
    <cellStyle name="Check Cell 64" xfId="5932"/>
    <cellStyle name="Check Cell 7" xfId="5933"/>
    <cellStyle name="Check Cell 7 2" xfId="5934"/>
    <cellStyle name="Check Cell 8" xfId="5935"/>
    <cellStyle name="Check Cell 8 2" xfId="5936"/>
    <cellStyle name="Check Cell 9" xfId="5937"/>
    <cellStyle name="Check Cell 9 2" xfId="5938"/>
    <cellStyle name="Comma" xfId="1" builtinId="3"/>
    <cellStyle name="Comma  - Style1" xfId="5939"/>
    <cellStyle name="Comma  - Style2" xfId="5940"/>
    <cellStyle name="Comma  - Style3" xfId="5941"/>
    <cellStyle name="Comma  - Style4" xfId="5942"/>
    <cellStyle name="Comma  - Style5" xfId="5943"/>
    <cellStyle name="Comma  - Style6" xfId="5944"/>
    <cellStyle name="Comma  - Style7" xfId="5945"/>
    <cellStyle name="Comma  - Style8" xfId="5946"/>
    <cellStyle name="Comma [00]" xfId="5947"/>
    <cellStyle name="Comma 10" xfId="5948"/>
    <cellStyle name="Comma 10 2" xfId="5949"/>
    <cellStyle name="Comma 10 2 2" xfId="5950"/>
    <cellStyle name="Comma 100" xfId="9375"/>
    <cellStyle name="Comma 101" xfId="9377"/>
    <cellStyle name="Comma 102" xfId="9379"/>
    <cellStyle name="Comma 103" xfId="9381"/>
    <cellStyle name="Comma 104" xfId="9383"/>
    <cellStyle name="Comma 105" xfId="9385"/>
    <cellStyle name="Comma 106" xfId="9387"/>
    <cellStyle name="Comma 107" xfId="9389"/>
    <cellStyle name="Comma 108" xfId="9391"/>
    <cellStyle name="Comma 11" xfId="5951"/>
    <cellStyle name="Comma 11 2" xfId="5952"/>
    <cellStyle name="Comma 11 2 2" xfId="5953"/>
    <cellStyle name="Comma 11 3" xfId="5954"/>
    <cellStyle name="Comma 12" xfId="5955"/>
    <cellStyle name="Comma 12 2" xfId="5956"/>
    <cellStyle name="Comma 13" xfId="5957"/>
    <cellStyle name="Comma 13 2" xfId="5958"/>
    <cellStyle name="Comma 13 2 2" xfId="5959"/>
    <cellStyle name="Comma 13 3" xfId="5960"/>
    <cellStyle name="Comma 14" xfId="5961"/>
    <cellStyle name="Comma 14 2" xfId="5962"/>
    <cellStyle name="Comma 14 2 2" xfId="5963"/>
    <cellStyle name="Comma 15" xfId="5964"/>
    <cellStyle name="Comma 15 2" xfId="5965"/>
    <cellStyle name="Comma 15 2 2" xfId="5966"/>
    <cellStyle name="Comma 16" xfId="5967"/>
    <cellStyle name="Comma 16 2" xfId="5968"/>
    <cellStyle name="Comma 16 2 2" xfId="5969"/>
    <cellStyle name="Comma 17" xfId="5970"/>
    <cellStyle name="Comma 17 2" xfId="5971"/>
    <cellStyle name="Comma 17 2 2" xfId="5972"/>
    <cellStyle name="Comma 18" xfId="5973"/>
    <cellStyle name="Comma 18 2" xfId="5974"/>
    <cellStyle name="Comma 18 2 2" xfId="5975"/>
    <cellStyle name="Comma 18 3" xfId="5976"/>
    <cellStyle name="Comma 19" xfId="5977"/>
    <cellStyle name="Comma 19 2" xfId="5978"/>
    <cellStyle name="Comma 19 2 2" xfId="5979"/>
    <cellStyle name="Comma 2" xfId="4"/>
    <cellStyle name="Comma 2 2" xfId="5980"/>
    <cellStyle name="Comma 2 2 2" xfId="5981"/>
    <cellStyle name="Comma 2 3" xfId="5982"/>
    <cellStyle name="Comma 20" xfId="5983"/>
    <cellStyle name="Comma 20 2" xfId="5984"/>
    <cellStyle name="Comma 20 2 2" xfId="5985"/>
    <cellStyle name="Comma 21" xfId="5986"/>
    <cellStyle name="Comma 21 2" xfId="5987"/>
    <cellStyle name="Comma 21 2 2" xfId="5988"/>
    <cellStyle name="Comma 22" xfId="5989"/>
    <cellStyle name="Comma 22 2" xfId="5990"/>
    <cellStyle name="Comma 22 2 2" xfId="5991"/>
    <cellStyle name="Comma 22 3" xfId="5992"/>
    <cellStyle name="Comma 23" xfId="5993"/>
    <cellStyle name="Comma 23 2" xfId="5994"/>
    <cellStyle name="Comma 23 2 2" xfId="5995"/>
    <cellStyle name="Comma 23 3" xfId="5996"/>
    <cellStyle name="Comma 24" xfId="5997"/>
    <cellStyle name="Comma 24 2" xfId="5998"/>
    <cellStyle name="Comma 24 3" xfId="5999"/>
    <cellStyle name="Comma 25" xfId="6000"/>
    <cellStyle name="Comma 25 2" xfId="6001"/>
    <cellStyle name="Comma 25 2 2" xfId="6002"/>
    <cellStyle name="Comma 25 3" xfId="6003"/>
    <cellStyle name="Comma 26" xfId="6004"/>
    <cellStyle name="Comma 26 2" xfId="6005"/>
    <cellStyle name="Comma 26 2 2" xfId="6006"/>
    <cellStyle name="Comma 26 3" xfId="6007"/>
    <cellStyle name="Comma 27" xfId="6008"/>
    <cellStyle name="Comma 27 2" xfId="6009"/>
    <cellStyle name="Comma 27 2 2" xfId="6010"/>
    <cellStyle name="Comma 27 3" xfId="6011"/>
    <cellStyle name="Comma 28" xfId="6012"/>
    <cellStyle name="Comma 28 2" xfId="6013"/>
    <cellStyle name="Comma 28 2 2" xfId="6014"/>
    <cellStyle name="Comma 28 3" xfId="6015"/>
    <cellStyle name="Comma 29" xfId="6016"/>
    <cellStyle name="Comma 29 2" xfId="6017"/>
    <cellStyle name="Comma 29 2 2" xfId="6018"/>
    <cellStyle name="Comma 29 3" xfId="6019"/>
    <cellStyle name="Comma 3" xfId="6020"/>
    <cellStyle name="Comma 3 2" xfId="6021"/>
    <cellStyle name="Comma 3 2 2" xfId="6022"/>
    <cellStyle name="Comma 30" xfId="6023"/>
    <cellStyle name="Comma 30 2" xfId="6024"/>
    <cellStyle name="Comma 30 2 2" xfId="6025"/>
    <cellStyle name="Comma 30 3" xfId="6026"/>
    <cellStyle name="Comma 31" xfId="6027"/>
    <cellStyle name="Comma 31 2" xfId="6028"/>
    <cellStyle name="Comma 31 2 2" xfId="6029"/>
    <cellStyle name="Comma 31 3" xfId="6030"/>
    <cellStyle name="Comma 32" xfId="6031"/>
    <cellStyle name="Comma 32 2" xfId="6032"/>
    <cellStyle name="Comma 32 2 2" xfId="6033"/>
    <cellStyle name="Comma 32 3" xfId="6034"/>
    <cellStyle name="Comma 33" xfId="6035"/>
    <cellStyle name="Comma 33 2" xfId="6036"/>
    <cellStyle name="Comma 33 2 2" xfId="6037"/>
    <cellStyle name="Comma 33 3" xfId="6038"/>
    <cellStyle name="Comma 34" xfId="6039"/>
    <cellStyle name="Comma 34 2" xfId="6040"/>
    <cellStyle name="Comma 34 2 2" xfId="6041"/>
    <cellStyle name="Comma 34 3" xfId="6042"/>
    <cellStyle name="Comma 35" xfId="6043"/>
    <cellStyle name="Comma 35 2" xfId="6044"/>
    <cellStyle name="Comma 35 2 2" xfId="6045"/>
    <cellStyle name="Comma 35 3" xfId="6046"/>
    <cellStyle name="Comma 36" xfId="6047"/>
    <cellStyle name="Comma 36 2" xfId="6048"/>
    <cellStyle name="Comma 36 2 2" xfId="6049"/>
    <cellStyle name="Comma 36 3" xfId="6050"/>
    <cellStyle name="Comma 37" xfId="6051"/>
    <cellStyle name="Comma 37 2" xfId="6052"/>
    <cellStyle name="Comma 37 2 2" xfId="6053"/>
    <cellStyle name="Comma 37 3" xfId="6054"/>
    <cellStyle name="Comma 38" xfId="6055"/>
    <cellStyle name="Comma 38 2" xfId="6056"/>
    <cellStyle name="Comma 38 2 2" xfId="6057"/>
    <cellStyle name="Comma 38 3" xfId="6058"/>
    <cellStyle name="Comma 39" xfId="6059"/>
    <cellStyle name="Comma 39 2" xfId="6060"/>
    <cellStyle name="Comma 39 2 2" xfId="6061"/>
    <cellStyle name="Comma 39 3" xfId="6062"/>
    <cellStyle name="Comma 4" xfId="6063"/>
    <cellStyle name="Comma 4 2" xfId="6064"/>
    <cellStyle name="Comma 4 3" xfId="6065"/>
    <cellStyle name="Comma 4 4" xfId="6066"/>
    <cellStyle name="Comma 40" xfId="6067"/>
    <cellStyle name="Comma 40 2" xfId="6068"/>
    <cellStyle name="Comma 40 2 2" xfId="6069"/>
    <cellStyle name="Comma 40 3" xfId="6070"/>
    <cellStyle name="Comma 41" xfId="6071"/>
    <cellStyle name="Comma 41 2" xfId="6072"/>
    <cellStyle name="Comma 42" xfId="6073"/>
    <cellStyle name="Comma 42 2" xfId="6074"/>
    <cellStyle name="Comma 43" xfId="6075"/>
    <cellStyle name="Comma 43 2" xfId="6076"/>
    <cellStyle name="Comma 44" xfId="6077"/>
    <cellStyle name="Comma 44 2" xfId="6078"/>
    <cellStyle name="Comma 45" xfId="6079"/>
    <cellStyle name="Comma 46" xfId="9267"/>
    <cellStyle name="Comma 47" xfId="9269"/>
    <cellStyle name="Comma 48" xfId="9271"/>
    <cellStyle name="Comma 49" xfId="9273"/>
    <cellStyle name="Comma 5" xfId="6080"/>
    <cellStyle name="Comma 5 2" xfId="6081"/>
    <cellStyle name="Comma 50" xfId="9275"/>
    <cellStyle name="Comma 51" xfId="9277"/>
    <cellStyle name="Comma 52" xfId="9279"/>
    <cellStyle name="Comma 53" xfId="9281"/>
    <cellStyle name="Comma 54" xfId="9283"/>
    <cellStyle name="Comma 55" xfId="9285"/>
    <cellStyle name="Comma 56" xfId="9287"/>
    <cellStyle name="Comma 57" xfId="9289"/>
    <cellStyle name="Comma 58" xfId="9291"/>
    <cellStyle name="Comma 59" xfId="9293"/>
    <cellStyle name="Comma 6" xfId="6082"/>
    <cellStyle name="Comma 6 2" xfId="6083"/>
    <cellStyle name="Comma 6 2 2" xfId="6084"/>
    <cellStyle name="Comma 60" xfId="9295"/>
    <cellStyle name="Comma 61" xfId="9297"/>
    <cellStyle name="Comma 62" xfId="9299"/>
    <cellStyle name="Comma 63" xfId="9301"/>
    <cellStyle name="Comma 64" xfId="9303"/>
    <cellStyle name="Comma 65" xfId="9305"/>
    <cellStyle name="Comma 66" xfId="9307"/>
    <cellStyle name="Comma 67" xfId="9309"/>
    <cellStyle name="Comma 68" xfId="9311"/>
    <cellStyle name="Comma 69" xfId="9313"/>
    <cellStyle name="Comma 7" xfId="6085"/>
    <cellStyle name="Comma 7 2" xfId="6086"/>
    <cellStyle name="Comma 7 2 2" xfId="6087"/>
    <cellStyle name="Comma 7 3" xfId="6088"/>
    <cellStyle name="Comma 70" xfId="9315"/>
    <cellStyle name="Comma 71" xfId="9317"/>
    <cellStyle name="Comma 72" xfId="9319"/>
    <cellStyle name="Comma 73" xfId="9321"/>
    <cellStyle name="Comma 74" xfId="9323"/>
    <cellStyle name="Comma 75" xfId="9325"/>
    <cellStyle name="Comma 76" xfId="9327"/>
    <cellStyle name="Comma 77" xfId="9329"/>
    <cellStyle name="Comma 78" xfId="9331"/>
    <cellStyle name="Comma 79" xfId="9333"/>
    <cellStyle name="Comma 8" xfId="6089"/>
    <cellStyle name="Comma 8 2" xfId="6090"/>
    <cellStyle name="Comma 8 2 2" xfId="6091"/>
    <cellStyle name="Comma 80" xfId="9335"/>
    <cellStyle name="Comma 81" xfId="9337"/>
    <cellStyle name="Comma 82" xfId="9339"/>
    <cellStyle name="Comma 83" xfId="9341"/>
    <cellStyle name="Comma 84" xfId="9343"/>
    <cellStyle name="Comma 85" xfId="9345"/>
    <cellStyle name="Comma 86" xfId="9347"/>
    <cellStyle name="Comma 87" xfId="9349"/>
    <cellStyle name="Comma 88" xfId="9351"/>
    <cellStyle name="Comma 89" xfId="9353"/>
    <cellStyle name="Comma 9" xfId="6092"/>
    <cellStyle name="Comma 9 2" xfId="6093"/>
    <cellStyle name="Comma 9 2 2" xfId="6094"/>
    <cellStyle name="Comma 90" xfId="9355"/>
    <cellStyle name="Comma 91" xfId="9357"/>
    <cellStyle name="Comma 92" xfId="9359"/>
    <cellStyle name="Comma 93" xfId="9361"/>
    <cellStyle name="Comma 94" xfId="9363"/>
    <cellStyle name="Comma 95" xfId="9365"/>
    <cellStyle name="Comma 96" xfId="9367"/>
    <cellStyle name="Comma 97" xfId="9369"/>
    <cellStyle name="Comma 98" xfId="9371"/>
    <cellStyle name="Comma 99" xfId="9373"/>
    <cellStyle name="comma zerodec" xfId="6095"/>
    <cellStyle name="Comma0" xfId="6096"/>
    <cellStyle name="Comma0 - Modelo1" xfId="6097"/>
    <cellStyle name="Comma0 - Style1" xfId="6098"/>
    <cellStyle name="Comma0_MSP001_Lead Sheet_31.12.08" xfId="6099"/>
    <cellStyle name="Comma1 - Modelo2" xfId="6100"/>
    <cellStyle name="Comma1 - Style2" xfId="6101"/>
    <cellStyle name="Copied" xfId="6102"/>
    <cellStyle name="Credit" xfId="6103"/>
    <cellStyle name="Currency [00]" xfId="6104"/>
    <cellStyle name="Currency0" xfId="6105"/>
    <cellStyle name="Currency1" xfId="6106"/>
    <cellStyle name="Custom - Style8" xfId="6107"/>
    <cellStyle name="Custom - Style8 2" xfId="6108"/>
    <cellStyle name="Cuၲrency_W艥ek 3" xfId="6109"/>
    <cellStyle name="Dan" xfId="6110"/>
    <cellStyle name="Data   - Style2" xfId="6111"/>
    <cellStyle name="Data   - Style2 2" xfId="6112"/>
    <cellStyle name="Date" xfId="6113"/>
    <cellStyle name="Date Short" xfId="6114"/>
    <cellStyle name="Debit" xfId="6115"/>
    <cellStyle name="DELTA" xfId="6116"/>
    <cellStyle name="Dezimal [0]_35ERI8T2gbIEMixb4v26icuOo" xfId="6117"/>
    <cellStyle name="Dezimal_35ERI8T2gbIEMixb4v26icuOo" xfId="6118"/>
    <cellStyle name="Dia" xfId="6119"/>
    <cellStyle name="Dollar (zero dec)" xfId="6120"/>
    <cellStyle name="Encabez1" xfId="6121"/>
    <cellStyle name="Encabez2" xfId="6122"/>
    <cellStyle name="Enter Currency (0)" xfId="6123"/>
    <cellStyle name="Enter Currency (2)" xfId="6124"/>
    <cellStyle name="Enter Units (0)" xfId="6125"/>
    <cellStyle name="Enter Units (1)" xfId="6126"/>
    <cellStyle name="Enter Units (2)" xfId="6127"/>
    <cellStyle name="Entered" xfId="6128"/>
    <cellStyle name="Euro" xfId="6129"/>
    <cellStyle name="Explanatory Text 10" xfId="6130"/>
    <cellStyle name="Explanatory Text 10 2" xfId="6131"/>
    <cellStyle name="Explanatory Text 11" xfId="6132"/>
    <cellStyle name="Explanatory Text 11 2" xfId="6133"/>
    <cellStyle name="Explanatory Text 12" xfId="6134"/>
    <cellStyle name="Explanatory Text 12 2" xfId="6135"/>
    <cellStyle name="Explanatory Text 13" xfId="6136"/>
    <cellStyle name="Explanatory Text 13 2" xfId="6137"/>
    <cellStyle name="Explanatory Text 14" xfId="6138"/>
    <cellStyle name="Explanatory Text 14 2" xfId="6139"/>
    <cellStyle name="Explanatory Text 15" xfId="6140"/>
    <cellStyle name="Explanatory Text 15 2" xfId="6141"/>
    <cellStyle name="Explanatory Text 16" xfId="6142"/>
    <cellStyle name="Explanatory Text 16 2" xfId="6143"/>
    <cellStyle name="Explanatory Text 17" xfId="6144"/>
    <cellStyle name="Explanatory Text 17 2" xfId="6145"/>
    <cellStyle name="Explanatory Text 18" xfId="6146"/>
    <cellStyle name="Explanatory Text 18 2" xfId="6147"/>
    <cellStyle name="Explanatory Text 19" xfId="6148"/>
    <cellStyle name="Explanatory Text 19 2" xfId="6149"/>
    <cellStyle name="Explanatory Text 2" xfId="6150"/>
    <cellStyle name="Explanatory Text 2 2" xfId="6151"/>
    <cellStyle name="Explanatory Text 20" xfId="6152"/>
    <cellStyle name="Explanatory Text 20 2" xfId="6153"/>
    <cellStyle name="Explanatory Text 21" xfId="6154"/>
    <cellStyle name="Explanatory Text 21 2" xfId="6155"/>
    <cellStyle name="Explanatory Text 22" xfId="6156"/>
    <cellStyle name="Explanatory Text 22 2" xfId="6157"/>
    <cellStyle name="Explanatory Text 23" xfId="6158"/>
    <cellStyle name="Explanatory Text 23 2" xfId="6159"/>
    <cellStyle name="Explanatory Text 24" xfId="6160"/>
    <cellStyle name="Explanatory Text 24 2" xfId="6161"/>
    <cellStyle name="Explanatory Text 25" xfId="6162"/>
    <cellStyle name="Explanatory Text 25 2" xfId="6163"/>
    <cellStyle name="Explanatory Text 26" xfId="6164"/>
    <cellStyle name="Explanatory Text 26 2" xfId="6165"/>
    <cellStyle name="Explanatory Text 27" xfId="6166"/>
    <cellStyle name="Explanatory Text 27 2" xfId="6167"/>
    <cellStyle name="Explanatory Text 28" xfId="6168"/>
    <cellStyle name="Explanatory Text 28 2" xfId="6169"/>
    <cellStyle name="Explanatory Text 29" xfId="6170"/>
    <cellStyle name="Explanatory Text 29 2" xfId="6171"/>
    <cellStyle name="Explanatory Text 3" xfId="6172"/>
    <cellStyle name="Explanatory Text 3 2" xfId="6173"/>
    <cellStyle name="Explanatory Text 30" xfId="6174"/>
    <cellStyle name="Explanatory Text 30 2" xfId="6175"/>
    <cellStyle name="Explanatory Text 31" xfId="6176"/>
    <cellStyle name="Explanatory Text 31 2" xfId="6177"/>
    <cellStyle name="Explanatory Text 32" xfId="6178"/>
    <cellStyle name="Explanatory Text 32 2" xfId="6179"/>
    <cellStyle name="Explanatory Text 33" xfId="6180"/>
    <cellStyle name="Explanatory Text 33 2" xfId="6181"/>
    <cellStyle name="Explanatory Text 34" xfId="6182"/>
    <cellStyle name="Explanatory Text 34 2" xfId="6183"/>
    <cellStyle name="Explanatory Text 35" xfId="6184"/>
    <cellStyle name="Explanatory Text 35 2" xfId="6185"/>
    <cellStyle name="Explanatory Text 36" xfId="6186"/>
    <cellStyle name="Explanatory Text 36 2" xfId="6187"/>
    <cellStyle name="Explanatory Text 37" xfId="6188"/>
    <cellStyle name="Explanatory Text 37 2" xfId="6189"/>
    <cellStyle name="Explanatory Text 38" xfId="6190"/>
    <cellStyle name="Explanatory Text 38 2" xfId="6191"/>
    <cellStyle name="Explanatory Text 39" xfId="6192"/>
    <cellStyle name="Explanatory Text 39 2" xfId="6193"/>
    <cellStyle name="Explanatory Text 4" xfId="6194"/>
    <cellStyle name="Explanatory Text 4 2" xfId="6195"/>
    <cellStyle name="Explanatory Text 40" xfId="6196"/>
    <cellStyle name="Explanatory Text 40 2" xfId="6197"/>
    <cellStyle name="Explanatory Text 41" xfId="6198"/>
    <cellStyle name="Explanatory Text 41 2" xfId="6199"/>
    <cellStyle name="Explanatory Text 42" xfId="6200"/>
    <cellStyle name="Explanatory Text 42 2" xfId="6201"/>
    <cellStyle name="Explanatory Text 43" xfId="6202"/>
    <cellStyle name="Explanatory Text 43 2" xfId="6203"/>
    <cellStyle name="Explanatory Text 44" xfId="6204"/>
    <cellStyle name="Explanatory Text 44 2" xfId="6205"/>
    <cellStyle name="Explanatory Text 45" xfId="6206"/>
    <cellStyle name="Explanatory Text 45 2" xfId="6207"/>
    <cellStyle name="Explanatory Text 46" xfId="6208"/>
    <cellStyle name="Explanatory Text 46 2" xfId="6209"/>
    <cellStyle name="Explanatory Text 47" xfId="6210"/>
    <cellStyle name="Explanatory Text 47 2" xfId="6211"/>
    <cellStyle name="Explanatory Text 48" xfId="6212"/>
    <cellStyle name="Explanatory Text 48 2" xfId="6213"/>
    <cellStyle name="Explanatory Text 49" xfId="6214"/>
    <cellStyle name="Explanatory Text 49 2" xfId="6215"/>
    <cellStyle name="Explanatory Text 5" xfId="6216"/>
    <cellStyle name="Explanatory Text 5 2" xfId="6217"/>
    <cellStyle name="Explanatory Text 50" xfId="6218"/>
    <cellStyle name="Explanatory Text 50 2" xfId="6219"/>
    <cellStyle name="Explanatory Text 51" xfId="6220"/>
    <cellStyle name="Explanatory Text 51 2" xfId="6221"/>
    <cellStyle name="Explanatory Text 52" xfId="6222"/>
    <cellStyle name="Explanatory Text 52 2" xfId="6223"/>
    <cellStyle name="Explanatory Text 53" xfId="6224"/>
    <cellStyle name="Explanatory Text 53 2" xfId="6225"/>
    <cellStyle name="Explanatory Text 54" xfId="6226"/>
    <cellStyle name="Explanatory Text 54 2" xfId="6227"/>
    <cellStyle name="Explanatory Text 55" xfId="6228"/>
    <cellStyle name="Explanatory Text 55 2" xfId="6229"/>
    <cellStyle name="Explanatory Text 56" xfId="6230"/>
    <cellStyle name="Explanatory Text 57" xfId="6231"/>
    <cellStyle name="Explanatory Text 58" xfId="6232"/>
    <cellStyle name="Explanatory Text 59" xfId="6233"/>
    <cellStyle name="Explanatory Text 6" xfId="6234"/>
    <cellStyle name="Explanatory Text 6 2" xfId="6235"/>
    <cellStyle name="Explanatory Text 60" xfId="6236"/>
    <cellStyle name="Explanatory Text 61" xfId="6237"/>
    <cellStyle name="Explanatory Text 62" xfId="6238"/>
    <cellStyle name="Explanatory Text 63" xfId="6239"/>
    <cellStyle name="Explanatory Text 64" xfId="6240"/>
    <cellStyle name="Explanatory Text 7" xfId="6241"/>
    <cellStyle name="Explanatory Text 7 2" xfId="6242"/>
    <cellStyle name="Explanatory Text 8" xfId="6243"/>
    <cellStyle name="Explanatory Text 8 2" xfId="6244"/>
    <cellStyle name="Explanatory Text 9" xfId="6245"/>
    <cellStyle name="Explanatory Text 9 2" xfId="6246"/>
    <cellStyle name="EY0dp" xfId="6247"/>
    <cellStyle name="F2" xfId="6248"/>
    <cellStyle name="F3" xfId="6249"/>
    <cellStyle name="F4" xfId="6250"/>
    <cellStyle name="F5" xfId="6251"/>
    <cellStyle name="F6" xfId="6252"/>
    <cellStyle name="F7" xfId="6253"/>
    <cellStyle name="F8" xfId="6254"/>
    <cellStyle name="Fijo" xfId="6255"/>
    <cellStyle name="Financiero" xfId="6256"/>
    <cellStyle name="Fixed" xfId="6257"/>
    <cellStyle name="Format Number Column" xfId="6258"/>
    <cellStyle name="Good 10" xfId="6259"/>
    <cellStyle name="Good 10 2" xfId="6260"/>
    <cellStyle name="Good 11" xfId="6261"/>
    <cellStyle name="Good 11 2" xfId="6262"/>
    <cellStyle name="Good 12" xfId="6263"/>
    <cellStyle name="Good 12 2" xfId="6264"/>
    <cellStyle name="Good 13" xfId="6265"/>
    <cellStyle name="Good 13 2" xfId="6266"/>
    <cellStyle name="Good 14" xfId="6267"/>
    <cellStyle name="Good 14 2" xfId="6268"/>
    <cellStyle name="Good 15" xfId="6269"/>
    <cellStyle name="Good 15 2" xfId="6270"/>
    <cellStyle name="Good 16" xfId="6271"/>
    <cellStyle name="Good 16 2" xfId="6272"/>
    <cellStyle name="Good 17" xfId="6273"/>
    <cellStyle name="Good 17 2" xfId="6274"/>
    <cellStyle name="Good 18" xfId="6275"/>
    <cellStyle name="Good 18 2" xfId="6276"/>
    <cellStyle name="Good 19" xfId="6277"/>
    <cellStyle name="Good 19 2" xfId="6278"/>
    <cellStyle name="Good 2" xfId="6279"/>
    <cellStyle name="Good 2 2" xfId="6280"/>
    <cellStyle name="Good 20" xfId="6281"/>
    <cellStyle name="Good 20 2" xfId="6282"/>
    <cellStyle name="Good 21" xfId="6283"/>
    <cellStyle name="Good 21 2" xfId="6284"/>
    <cellStyle name="Good 22" xfId="6285"/>
    <cellStyle name="Good 22 2" xfId="6286"/>
    <cellStyle name="Good 23" xfId="6287"/>
    <cellStyle name="Good 23 2" xfId="6288"/>
    <cellStyle name="Good 24" xfId="6289"/>
    <cellStyle name="Good 24 2" xfId="6290"/>
    <cellStyle name="Good 25" xfId="6291"/>
    <cellStyle name="Good 25 2" xfId="6292"/>
    <cellStyle name="Good 26" xfId="6293"/>
    <cellStyle name="Good 26 2" xfId="6294"/>
    <cellStyle name="Good 27" xfId="6295"/>
    <cellStyle name="Good 27 2" xfId="6296"/>
    <cellStyle name="Good 28" xfId="6297"/>
    <cellStyle name="Good 28 2" xfId="6298"/>
    <cellStyle name="Good 29" xfId="6299"/>
    <cellStyle name="Good 29 2" xfId="6300"/>
    <cellStyle name="Good 3" xfId="6301"/>
    <cellStyle name="Good 3 2" xfId="6302"/>
    <cellStyle name="Good 30" xfId="6303"/>
    <cellStyle name="Good 30 2" xfId="6304"/>
    <cellStyle name="Good 31" xfId="6305"/>
    <cellStyle name="Good 31 2" xfId="6306"/>
    <cellStyle name="Good 32" xfId="6307"/>
    <cellStyle name="Good 32 2" xfId="6308"/>
    <cellStyle name="Good 33" xfId="6309"/>
    <cellStyle name="Good 33 2" xfId="6310"/>
    <cellStyle name="Good 34" xfId="6311"/>
    <cellStyle name="Good 34 2" xfId="6312"/>
    <cellStyle name="Good 35" xfId="6313"/>
    <cellStyle name="Good 35 2" xfId="6314"/>
    <cellStyle name="Good 36" xfId="6315"/>
    <cellStyle name="Good 36 2" xfId="6316"/>
    <cellStyle name="Good 37" xfId="6317"/>
    <cellStyle name="Good 37 2" xfId="6318"/>
    <cellStyle name="Good 38" xfId="6319"/>
    <cellStyle name="Good 38 2" xfId="6320"/>
    <cellStyle name="Good 39" xfId="6321"/>
    <cellStyle name="Good 39 2" xfId="6322"/>
    <cellStyle name="Good 4" xfId="6323"/>
    <cellStyle name="Good 4 2" xfId="6324"/>
    <cellStyle name="Good 40" xfId="6325"/>
    <cellStyle name="Good 40 2" xfId="6326"/>
    <cellStyle name="Good 41" xfId="6327"/>
    <cellStyle name="Good 41 2" xfId="6328"/>
    <cellStyle name="Good 42" xfId="6329"/>
    <cellStyle name="Good 42 2" xfId="6330"/>
    <cellStyle name="Good 43" xfId="6331"/>
    <cellStyle name="Good 43 2" xfId="6332"/>
    <cellStyle name="Good 44" xfId="6333"/>
    <cellStyle name="Good 44 2" xfId="6334"/>
    <cellStyle name="Good 45" xfId="6335"/>
    <cellStyle name="Good 45 2" xfId="6336"/>
    <cellStyle name="Good 46" xfId="6337"/>
    <cellStyle name="Good 46 2" xfId="6338"/>
    <cellStyle name="Good 47" xfId="6339"/>
    <cellStyle name="Good 47 2" xfId="6340"/>
    <cellStyle name="Good 48" xfId="6341"/>
    <cellStyle name="Good 48 2" xfId="6342"/>
    <cellStyle name="Good 49" xfId="6343"/>
    <cellStyle name="Good 49 2" xfId="6344"/>
    <cellStyle name="Good 5" xfId="6345"/>
    <cellStyle name="Good 5 2" xfId="6346"/>
    <cellStyle name="Good 50" xfId="6347"/>
    <cellStyle name="Good 50 2" xfId="6348"/>
    <cellStyle name="Good 51" xfId="6349"/>
    <cellStyle name="Good 51 2" xfId="6350"/>
    <cellStyle name="Good 52" xfId="6351"/>
    <cellStyle name="Good 52 2" xfId="6352"/>
    <cellStyle name="Good 53" xfId="6353"/>
    <cellStyle name="Good 53 2" xfId="6354"/>
    <cellStyle name="Good 54" xfId="6355"/>
    <cellStyle name="Good 54 2" xfId="6356"/>
    <cellStyle name="Good 55" xfId="6357"/>
    <cellStyle name="Good 55 2" xfId="6358"/>
    <cellStyle name="Good 56" xfId="6359"/>
    <cellStyle name="Good 57" xfId="6360"/>
    <cellStyle name="Good 58" xfId="6361"/>
    <cellStyle name="Good 59" xfId="6362"/>
    <cellStyle name="Good 6" xfId="6363"/>
    <cellStyle name="Good 6 2" xfId="6364"/>
    <cellStyle name="Good 60" xfId="6365"/>
    <cellStyle name="Good 61" xfId="6366"/>
    <cellStyle name="Good 62" xfId="6367"/>
    <cellStyle name="Good 63" xfId="6368"/>
    <cellStyle name="Good 64" xfId="6369"/>
    <cellStyle name="Good 7" xfId="6370"/>
    <cellStyle name="Good 7 2" xfId="6371"/>
    <cellStyle name="Good 8" xfId="6372"/>
    <cellStyle name="Good 8 2" xfId="6373"/>
    <cellStyle name="Good 9" xfId="6374"/>
    <cellStyle name="Good 9 2" xfId="6375"/>
    <cellStyle name="Grey" xfId="6376"/>
    <cellStyle name="Grey 2" xfId="6377"/>
    <cellStyle name="gs]_x000d__x000a_Window=23,56,584,348, , ,1_x000d__x000a_dir1=0,0,491,191,-1,-1,1,30,201,1905,245,H:\WINDOWS\*.*_x000d__x000a_dir10=44,44,544,323," xfId="6378"/>
    <cellStyle name="HEADER" xfId="6379"/>
    <cellStyle name="Header1" xfId="6380"/>
    <cellStyle name="Header1 2" xfId="6381"/>
    <cellStyle name="Header2" xfId="6382"/>
    <cellStyle name="Header2 2" xfId="6383"/>
    <cellStyle name="Heading" xfId="6384"/>
    <cellStyle name="Heading 1 10" xfId="6385"/>
    <cellStyle name="Heading 1 10 2" xfId="6386"/>
    <cellStyle name="Heading 1 11" xfId="6387"/>
    <cellStyle name="Heading 1 11 2" xfId="6388"/>
    <cellStyle name="Heading 1 12" xfId="6389"/>
    <cellStyle name="Heading 1 12 2" xfId="6390"/>
    <cellStyle name="Heading 1 13" xfId="6391"/>
    <cellStyle name="Heading 1 13 2" xfId="6392"/>
    <cellStyle name="Heading 1 14" xfId="6393"/>
    <cellStyle name="Heading 1 14 2" xfId="6394"/>
    <cellStyle name="Heading 1 15" xfId="6395"/>
    <cellStyle name="Heading 1 15 2" xfId="6396"/>
    <cellStyle name="Heading 1 16" xfId="6397"/>
    <cellStyle name="Heading 1 16 2" xfId="6398"/>
    <cellStyle name="Heading 1 17" xfId="6399"/>
    <cellStyle name="Heading 1 17 2" xfId="6400"/>
    <cellStyle name="Heading 1 18" xfId="6401"/>
    <cellStyle name="Heading 1 18 2" xfId="6402"/>
    <cellStyle name="Heading 1 19" xfId="6403"/>
    <cellStyle name="Heading 1 19 2" xfId="6404"/>
    <cellStyle name="Heading 1 2" xfId="6405"/>
    <cellStyle name="Heading 1 2 2" xfId="6406"/>
    <cellStyle name="Heading 1 20" xfId="6407"/>
    <cellStyle name="Heading 1 20 2" xfId="6408"/>
    <cellStyle name="Heading 1 21" xfId="6409"/>
    <cellStyle name="Heading 1 21 2" xfId="6410"/>
    <cellStyle name="Heading 1 22" xfId="6411"/>
    <cellStyle name="Heading 1 22 2" xfId="6412"/>
    <cellStyle name="Heading 1 23" xfId="6413"/>
    <cellStyle name="Heading 1 23 2" xfId="6414"/>
    <cellStyle name="Heading 1 24" xfId="6415"/>
    <cellStyle name="Heading 1 24 2" xfId="6416"/>
    <cellStyle name="Heading 1 25" xfId="6417"/>
    <cellStyle name="Heading 1 25 2" xfId="6418"/>
    <cellStyle name="Heading 1 26" xfId="6419"/>
    <cellStyle name="Heading 1 26 2" xfId="6420"/>
    <cellStyle name="Heading 1 27" xfId="6421"/>
    <cellStyle name="Heading 1 27 2" xfId="6422"/>
    <cellStyle name="Heading 1 28" xfId="6423"/>
    <cellStyle name="Heading 1 28 2" xfId="6424"/>
    <cellStyle name="Heading 1 29" xfId="6425"/>
    <cellStyle name="Heading 1 29 2" xfId="6426"/>
    <cellStyle name="Heading 1 3" xfId="6427"/>
    <cellStyle name="Heading 1 3 2" xfId="6428"/>
    <cellStyle name="Heading 1 30" xfId="6429"/>
    <cellStyle name="Heading 1 30 2" xfId="6430"/>
    <cellStyle name="Heading 1 31" xfId="6431"/>
    <cellStyle name="Heading 1 31 2" xfId="6432"/>
    <cellStyle name="Heading 1 32" xfId="6433"/>
    <cellStyle name="Heading 1 32 2" xfId="6434"/>
    <cellStyle name="Heading 1 33" xfId="6435"/>
    <cellStyle name="Heading 1 33 2" xfId="6436"/>
    <cellStyle name="Heading 1 34" xfId="6437"/>
    <cellStyle name="Heading 1 34 2" xfId="6438"/>
    <cellStyle name="Heading 1 35" xfId="6439"/>
    <cellStyle name="Heading 1 35 2" xfId="6440"/>
    <cellStyle name="Heading 1 36" xfId="6441"/>
    <cellStyle name="Heading 1 36 2" xfId="6442"/>
    <cellStyle name="Heading 1 37" xfId="6443"/>
    <cellStyle name="Heading 1 37 2" xfId="6444"/>
    <cellStyle name="Heading 1 38" xfId="6445"/>
    <cellStyle name="Heading 1 38 2" xfId="6446"/>
    <cellStyle name="Heading 1 39" xfId="6447"/>
    <cellStyle name="Heading 1 39 2" xfId="6448"/>
    <cellStyle name="Heading 1 4" xfId="6449"/>
    <cellStyle name="Heading 1 4 2" xfId="6450"/>
    <cellStyle name="Heading 1 40" xfId="6451"/>
    <cellStyle name="Heading 1 40 2" xfId="6452"/>
    <cellStyle name="Heading 1 41" xfId="6453"/>
    <cellStyle name="Heading 1 41 2" xfId="6454"/>
    <cellStyle name="Heading 1 42" xfId="6455"/>
    <cellStyle name="Heading 1 42 2" xfId="6456"/>
    <cellStyle name="Heading 1 43" xfId="6457"/>
    <cellStyle name="Heading 1 43 2" xfId="6458"/>
    <cellStyle name="Heading 1 44" xfId="6459"/>
    <cellStyle name="Heading 1 44 2" xfId="6460"/>
    <cellStyle name="Heading 1 45" xfId="6461"/>
    <cellStyle name="Heading 1 45 2" xfId="6462"/>
    <cellStyle name="Heading 1 46" xfId="6463"/>
    <cellStyle name="Heading 1 46 2" xfId="6464"/>
    <cellStyle name="Heading 1 47" xfId="6465"/>
    <cellStyle name="Heading 1 47 2" xfId="6466"/>
    <cellStyle name="Heading 1 48" xfId="6467"/>
    <cellStyle name="Heading 1 48 2" xfId="6468"/>
    <cellStyle name="Heading 1 49" xfId="6469"/>
    <cellStyle name="Heading 1 49 2" xfId="6470"/>
    <cellStyle name="Heading 1 5" xfId="6471"/>
    <cellStyle name="Heading 1 5 2" xfId="6472"/>
    <cellStyle name="Heading 1 50" xfId="6473"/>
    <cellStyle name="Heading 1 50 2" xfId="6474"/>
    <cellStyle name="Heading 1 51" xfId="6475"/>
    <cellStyle name="Heading 1 51 2" xfId="6476"/>
    <cellStyle name="Heading 1 52" xfId="6477"/>
    <cellStyle name="Heading 1 52 2" xfId="6478"/>
    <cellStyle name="Heading 1 53" xfId="6479"/>
    <cellStyle name="Heading 1 53 2" xfId="6480"/>
    <cellStyle name="Heading 1 54" xfId="6481"/>
    <cellStyle name="Heading 1 54 2" xfId="6482"/>
    <cellStyle name="Heading 1 55" xfId="6483"/>
    <cellStyle name="Heading 1 55 2" xfId="6484"/>
    <cellStyle name="Heading 1 56" xfId="6485"/>
    <cellStyle name="Heading 1 57" xfId="6486"/>
    <cellStyle name="Heading 1 58" xfId="6487"/>
    <cellStyle name="Heading 1 59" xfId="6488"/>
    <cellStyle name="Heading 1 6" xfId="6489"/>
    <cellStyle name="Heading 1 6 2" xfId="6490"/>
    <cellStyle name="Heading 1 60" xfId="6491"/>
    <cellStyle name="Heading 1 61" xfId="6492"/>
    <cellStyle name="Heading 1 62" xfId="6493"/>
    <cellStyle name="Heading 1 63" xfId="6494"/>
    <cellStyle name="Heading 1 64" xfId="6495"/>
    <cellStyle name="Heading 1 7" xfId="6496"/>
    <cellStyle name="Heading 1 7 2" xfId="6497"/>
    <cellStyle name="Heading 1 8" xfId="6498"/>
    <cellStyle name="Heading 1 8 2" xfId="6499"/>
    <cellStyle name="Heading 1 9" xfId="6500"/>
    <cellStyle name="Heading 1 9 2" xfId="6501"/>
    <cellStyle name="Heading 2 10" xfId="6502"/>
    <cellStyle name="Heading 2 10 2" xfId="6503"/>
    <cellStyle name="Heading 2 11" xfId="6504"/>
    <cellStyle name="Heading 2 11 2" xfId="6505"/>
    <cellStyle name="Heading 2 12" xfId="6506"/>
    <cellStyle name="Heading 2 12 2" xfId="6507"/>
    <cellStyle name="Heading 2 13" xfId="6508"/>
    <cellStyle name="Heading 2 13 2" xfId="6509"/>
    <cellStyle name="Heading 2 14" xfId="6510"/>
    <cellStyle name="Heading 2 14 2" xfId="6511"/>
    <cellStyle name="Heading 2 15" xfId="6512"/>
    <cellStyle name="Heading 2 15 2" xfId="6513"/>
    <cellStyle name="Heading 2 16" xfId="6514"/>
    <cellStyle name="Heading 2 16 2" xfId="6515"/>
    <cellStyle name="Heading 2 17" xfId="6516"/>
    <cellStyle name="Heading 2 17 2" xfId="6517"/>
    <cellStyle name="Heading 2 18" xfId="6518"/>
    <cellStyle name="Heading 2 18 2" xfId="6519"/>
    <cellStyle name="Heading 2 19" xfId="6520"/>
    <cellStyle name="Heading 2 19 2" xfId="6521"/>
    <cellStyle name="Heading 2 2" xfId="6522"/>
    <cellStyle name="Heading 2 2 2" xfId="6523"/>
    <cellStyle name="Heading 2 20" xfId="6524"/>
    <cellStyle name="Heading 2 20 2" xfId="6525"/>
    <cellStyle name="Heading 2 21" xfId="6526"/>
    <cellStyle name="Heading 2 21 2" xfId="6527"/>
    <cellStyle name="Heading 2 22" xfId="6528"/>
    <cellStyle name="Heading 2 22 2" xfId="6529"/>
    <cellStyle name="Heading 2 23" xfId="6530"/>
    <cellStyle name="Heading 2 23 2" xfId="6531"/>
    <cellStyle name="Heading 2 24" xfId="6532"/>
    <cellStyle name="Heading 2 24 2" xfId="6533"/>
    <cellStyle name="Heading 2 25" xfId="6534"/>
    <cellStyle name="Heading 2 25 2" xfId="6535"/>
    <cellStyle name="Heading 2 26" xfId="6536"/>
    <cellStyle name="Heading 2 26 2" xfId="6537"/>
    <cellStyle name="Heading 2 27" xfId="6538"/>
    <cellStyle name="Heading 2 27 2" xfId="6539"/>
    <cellStyle name="Heading 2 28" xfId="6540"/>
    <cellStyle name="Heading 2 28 2" xfId="6541"/>
    <cellStyle name="Heading 2 29" xfId="6542"/>
    <cellStyle name="Heading 2 29 2" xfId="6543"/>
    <cellStyle name="Heading 2 3" xfId="6544"/>
    <cellStyle name="Heading 2 3 2" xfId="6545"/>
    <cellStyle name="Heading 2 30" xfId="6546"/>
    <cellStyle name="Heading 2 30 2" xfId="6547"/>
    <cellStyle name="Heading 2 31" xfId="6548"/>
    <cellStyle name="Heading 2 31 2" xfId="6549"/>
    <cellStyle name="Heading 2 32" xfId="6550"/>
    <cellStyle name="Heading 2 32 2" xfId="6551"/>
    <cellStyle name="Heading 2 33" xfId="6552"/>
    <cellStyle name="Heading 2 33 2" xfId="6553"/>
    <cellStyle name="Heading 2 34" xfId="6554"/>
    <cellStyle name="Heading 2 34 2" xfId="6555"/>
    <cellStyle name="Heading 2 35" xfId="6556"/>
    <cellStyle name="Heading 2 35 2" xfId="6557"/>
    <cellStyle name="Heading 2 36" xfId="6558"/>
    <cellStyle name="Heading 2 36 2" xfId="6559"/>
    <cellStyle name="Heading 2 37" xfId="6560"/>
    <cellStyle name="Heading 2 37 2" xfId="6561"/>
    <cellStyle name="Heading 2 38" xfId="6562"/>
    <cellStyle name="Heading 2 38 2" xfId="6563"/>
    <cellStyle name="Heading 2 39" xfId="6564"/>
    <cellStyle name="Heading 2 39 2" xfId="6565"/>
    <cellStyle name="Heading 2 4" xfId="6566"/>
    <cellStyle name="Heading 2 4 2" xfId="6567"/>
    <cellStyle name="Heading 2 40" xfId="6568"/>
    <cellStyle name="Heading 2 40 2" xfId="6569"/>
    <cellStyle name="Heading 2 41" xfId="6570"/>
    <cellStyle name="Heading 2 41 2" xfId="6571"/>
    <cellStyle name="Heading 2 42" xfId="6572"/>
    <cellStyle name="Heading 2 42 2" xfId="6573"/>
    <cellStyle name="Heading 2 43" xfId="6574"/>
    <cellStyle name="Heading 2 43 2" xfId="6575"/>
    <cellStyle name="Heading 2 44" xfId="6576"/>
    <cellStyle name="Heading 2 44 2" xfId="6577"/>
    <cellStyle name="Heading 2 45" xfId="6578"/>
    <cellStyle name="Heading 2 45 2" xfId="6579"/>
    <cellStyle name="Heading 2 46" xfId="6580"/>
    <cellStyle name="Heading 2 46 2" xfId="6581"/>
    <cellStyle name="Heading 2 47" xfId="6582"/>
    <cellStyle name="Heading 2 47 2" xfId="6583"/>
    <cellStyle name="Heading 2 48" xfId="6584"/>
    <cellStyle name="Heading 2 48 2" xfId="6585"/>
    <cellStyle name="Heading 2 49" xfId="6586"/>
    <cellStyle name="Heading 2 49 2" xfId="6587"/>
    <cellStyle name="Heading 2 5" xfId="6588"/>
    <cellStyle name="Heading 2 5 2" xfId="6589"/>
    <cellStyle name="Heading 2 50" xfId="6590"/>
    <cellStyle name="Heading 2 50 2" xfId="6591"/>
    <cellStyle name="Heading 2 51" xfId="6592"/>
    <cellStyle name="Heading 2 51 2" xfId="6593"/>
    <cellStyle name="Heading 2 52" xfId="6594"/>
    <cellStyle name="Heading 2 52 2" xfId="6595"/>
    <cellStyle name="Heading 2 53" xfId="6596"/>
    <cellStyle name="Heading 2 53 2" xfId="6597"/>
    <cellStyle name="Heading 2 54" xfId="6598"/>
    <cellStyle name="Heading 2 54 2" xfId="6599"/>
    <cellStyle name="Heading 2 55" xfId="6600"/>
    <cellStyle name="Heading 2 55 2" xfId="6601"/>
    <cellStyle name="Heading 2 56" xfId="6602"/>
    <cellStyle name="Heading 2 57" xfId="6603"/>
    <cellStyle name="Heading 2 58" xfId="6604"/>
    <cellStyle name="Heading 2 59" xfId="6605"/>
    <cellStyle name="Heading 2 6" xfId="6606"/>
    <cellStyle name="Heading 2 6 2" xfId="6607"/>
    <cellStyle name="Heading 2 60" xfId="6608"/>
    <cellStyle name="Heading 2 61" xfId="6609"/>
    <cellStyle name="Heading 2 62" xfId="6610"/>
    <cellStyle name="Heading 2 63" xfId="6611"/>
    <cellStyle name="Heading 2 64" xfId="6612"/>
    <cellStyle name="Heading 2 7" xfId="6613"/>
    <cellStyle name="Heading 2 7 2" xfId="6614"/>
    <cellStyle name="Heading 2 8" xfId="6615"/>
    <cellStyle name="Heading 2 8 2" xfId="6616"/>
    <cellStyle name="Heading 2 9" xfId="6617"/>
    <cellStyle name="Heading 2 9 2" xfId="6618"/>
    <cellStyle name="Heading 3 10" xfId="6619"/>
    <cellStyle name="Heading 3 10 2" xfId="6620"/>
    <cellStyle name="Heading 3 11" xfId="6621"/>
    <cellStyle name="Heading 3 11 2" xfId="6622"/>
    <cellStyle name="Heading 3 12" xfId="6623"/>
    <cellStyle name="Heading 3 12 2" xfId="6624"/>
    <cellStyle name="Heading 3 13" xfId="6625"/>
    <cellStyle name="Heading 3 13 2" xfId="6626"/>
    <cellStyle name="Heading 3 14" xfId="6627"/>
    <cellStyle name="Heading 3 14 2" xfId="6628"/>
    <cellStyle name="Heading 3 15" xfId="6629"/>
    <cellStyle name="Heading 3 15 2" xfId="6630"/>
    <cellStyle name="Heading 3 16" xfId="6631"/>
    <cellStyle name="Heading 3 16 2" xfId="6632"/>
    <cellStyle name="Heading 3 17" xfId="6633"/>
    <cellStyle name="Heading 3 17 2" xfId="6634"/>
    <cellStyle name="Heading 3 18" xfId="6635"/>
    <cellStyle name="Heading 3 18 2" xfId="6636"/>
    <cellStyle name="Heading 3 19" xfId="6637"/>
    <cellStyle name="Heading 3 19 2" xfId="6638"/>
    <cellStyle name="Heading 3 2" xfId="6639"/>
    <cellStyle name="Heading 3 2 2" xfId="6640"/>
    <cellStyle name="Heading 3 20" xfId="6641"/>
    <cellStyle name="Heading 3 20 2" xfId="6642"/>
    <cellStyle name="Heading 3 21" xfId="6643"/>
    <cellStyle name="Heading 3 21 2" xfId="6644"/>
    <cellStyle name="Heading 3 22" xfId="6645"/>
    <cellStyle name="Heading 3 22 2" xfId="6646"/>
    <cellStyle name="Heading 3 23" xfId="6647"/>
    <cellStyle name="Heading 3 23 2" xfId="6648"/>
    <cellStyle name="Heading 3 24" xfId="6649"/>
    <cellStyle name="Heading 3 24 2" xfId="6650"/>
    <cellStyle name="Heading 3 25" xfId="6651"/>
    <cellStyle name="Heading 3 25 2" xfId="6652"/>
    <cellStyle name="Heading 3 26" xfId="6653"/>
    <cellStyle name="Heading 3 26 2" xfId="6654"/>
    <cellStyle name="Heading 3 27" xfId="6655"/>
    <cellStyle name="Heading 3 27 2" xfId="6656"/>
    <cellStyle name="Heading 3 28" xfId="6657"/>
    <cellStyle name="Heading 3 28 2" xfId="6658"/>
    <cellStyle name="Heading 3 29" xfId="6659"/>
    <cellStyle name="Heading 3 29 2" xfId="6660"/>
    <cellStyle name="Heading 3 3" xfId="6661"/>
    <cellStyle name="Heading 3 3 2" xfId="6662"/>
    <cellStyle name="Heading 3 30" xfId="6663"/>
    <cellStyle name="Heading 3 30 2" xfId="6664"/>
    <cellStyle name="Heading 3 31" xfId="6665"/>
    <cellStyle name="Heading 3 31 2" xfId="6666"/>
    <cellStyle name="Heading 3 32" xfId="6667"/>
    <cellStyle name="Heading 3 32 2" xfId="6668"/>
    <cellStyle name="Heading 3 33" xfId="6669"/>
    <cellStyle name="Heading 3 33 2" xfId="6670"/>
    <cellStyle name="Heading 3 34" xfId="6671"/>
    <cellStyle name="Heading 3 34 2" xfId="6672"/>
    <cellStyle name="Heading 3 35" xfId="6673"/>
    <cellStyle name="Heading 3 35 2" xfId="6674"/>
    <cellStyle name="Heading 3 36" xfId="6675"/>
    <cellStyle name="Heading 3 36 2" xfId="6676"/>
    <cellStyle name="Heading 3 37" xfId="6677"/>
    <cellStyle name="Heading 3 37 2" xfId="6678"/>
    <cellStyle name="Heading 3 38" xfId="6679"/>
    <cellStyle name="Heading 3 38 2" xfId="6680"/>
    <cellStyle name="Heading 3 39" xfId="6681"/>
    <cellStyle name="Heading 3 39 2" xfId="6682"/>
    <cellStyle name="Heading 3 4" xfId="6683"/>
    <cellStyle name="Heading 3 4 2" xfId="6684"/>
    <cellStyle name="Heading 3 40" xfId="6685"/>
    <cellStyle name="Heading 3 40 2" xfId="6686"/>
    <cellStyle name="Heading 3 41" xfId="6687"/>
    <cellStyle name="Heading 3 41 2" xfId="6688"/>
    <cellStyle name="Heading 3 42" xfId="6689"/>
    <cellStyle name="Heading 3 42 2" xfId="6690"/>
    <cellStyle name="Heading 3 43" xfId="6691"/>
    <cellStyle name="Heading 3 43 2" xfId="6692"/>
    <cellStyle name="Heading 3 44" xfId="6693"/>
    <cellStyle name="Heading 3 44 2" xfId="6694"/>
    <cellStyle name="Heading 3 45" xfId="6695"/>
    <cellStyle name="Heading 3 45 2" xfId="6696"/>
    <cellStyle name="Heading 3 46" xfId="6697"/>
    <cellStyle name="Heading 3 46 2" xfId="6698"/>
    <cellStyle name="Heading 3 47" xfId="6699"/>
    <cellStyle name="Heading 3 47 2" xfId="6700"/>
    <cellStyle name="Heading 3 48" xfId="6701"/>
    <cellStyle name="Heading 3 48 2" xfId="6702"/>
    <cellStyle name="Heading 3 49" xfId="6703"/>
    <cellStyle name="Heading 3 49 2" xfId="6704"/>
    <cellStyle name="Heading 3 5" xfId="6705"/>
    <cellStyle name="Heading 3 5 2" xfId="6706"/>
    <cellStyle name="Heading 3 50" xfId="6707"/>
    <cellStyle name="Heading 3 50 2" xfId="6708"/>
    <cellStyle name="Heading 3 51" xfId="6709"/>
    <cellStyle name="Heading 3 51 2" xfId="6710"/>
    <cellStyle name="Heading 3 52" xfId="6711"/>
    <cellStyle name="Heading 3 52 2" xfId="6712"/>
    <cellStyle name="Heading 3 53" xfId="6713"/>
    <cellStyle name="Heading 3 53 2" xfId="6714"/>
    <cellStyle name="Heading 3 54" xfId="6715"/>
    <cellStyle name="Heading 3 54 2" xfId="6716"/>
    <cellStyle name="Heading 3 55" xfId="6717"/>
    <cellStyle name="Heading 3 55 2" xfId="6718"/>
    <cellStyle name="Heading 3 56" xfId="6719"/>
    <cellStyle name="Heading 3 57" xfId="6720"/>
    <cellStyle name="Heading 3 58" xfId="6721"/>
    <cellStyle name="Heading 3 59" xfId="6722"/>
    <cellStyle name="Heading 3 6" xfId="6723"/>
    <cellStyle name="Heading 3 6 2" xfId="6724"/>
    <cellStyle name="Heading 3 60" xfId="6725"/>
    <cellStyle name="Heading 3 61" xfId="6726"/>
    <cellStyle name="Heading 3 62" xfId="6727"/>
    <cellStyle name="Heading 3 63" xfId="6728"/>
    <cellStyle name="Heading 3 64" xfId="6729"/>
    <cellStyle name="Heading 3 7" xfId="6730"/>
    <cellStyle name="Heading 3 7 2" xfId="6731"/>
    <cellStyle name="Heading 3 8" xfId="6732"/>
    <cellStyle name="Heading 3 8 2" xfId="6733"/>
    <cellStyle name="Heading 3 9" xfId="6734"/>
    <cellStyle name="Heading 3 9 2" xfId="6735"/>
    <cellStyle name="Heading 4 10" xfId="6736"/>
    <cellStyle name="Heading 4 10 2" xfId="6737"/>
    <cellStyle name="Heading 4 11" xfId="6738"/>
    <cellStyle name="Heading 4 11 2" xfId="6739"/>
    <cellStyle name="Heading 4 12" xfId="6740"/>
    <cellStyle name="Heading 4 12 2" xfId="6741"/>
    <cellStyle name="Heading 4 13" xfId="6742"/>
    <cellStyle name="Heading 4 13 2" xfId="6743"/>
    <cellStyle name="Heading 4 14" xfId="6744"/>
    <cellStyle name="Heading 4 14 2" xfId="6745"/>
    <cellStyle name="Heading 4 15" xfId="6746"/>
    <cellStyle name="Heading 4 15 2" xfId="6747"/>
    <cellStyle name="Heading 4 16" xfId="6748"/>
    <cellStyle name="Heading 4 16 2" xfId="6749"/>
    <cellStyle name="Heading 4 17" xfId="6750"/>
    <cellStyle name="Heading 4 17 2" xfId="6751"/>
    <cellStyle name="Heading 4 18" xfId="6752"/>
    <cellStyle name="Heading 4 18 2" xfId="6753"/>
    <cellStyle name="Heading 4 19" xfId="6754"/>
    <cellStyle name="Heading 4 19 2" xfId="6755"/>
    <cellStyle name="Heading 4 2" xfId="6756"/>
    <cellStyle name="Heading 4 2 2" xfId="6757"/>
    <cellStyle name="Heading 4 20" xfId="6758"/>
    <cellStyle name="Heading 4 20 2" xfId="6759"/>
    <cellStyle name="Heading 4 21" xfId="6760"/>
    <cellStyle name="Heading 4 21 2" xfId="6761"/>
    <cellStyle name="Heading 4 22" xfId="6762"/>
    <cellStyle name="Heading 4 22 2" xfId="6763"/>
    <cellStyle name="Heading 4 23" xfId="6764"/>
    <cellStyle name="Heading 4 23 2" xfId="6765"/>
    <cellStyle name="Heading 4 24" xfId="6766"/>
    <cellStyle name="Heading 4 24 2" xfId="6767"/>
    <cellStyle name="Heading 4 25" xfId="6768"/>
    <cellStyle name="Heading 4 25 2" xfId="6769"/>
    <cellStyle name="Heading 4 26" xfId="6770"/>
    <cellStyle name="Heading 4 26 2" xfId="6771"/>
    <cellStyle name="Heading 4 27" xfId="6772"/>
    <cellStyle name="Heading 4 27 2" xfId="6773"/>
    <cellStyle name="Heading 4 28" xfId="6774"/>
    <cellStyle name="Heading 4 28 2" xfId="6775"/>
    <cellStyle name="Heading 4 29" xfId="6776"/>
    <cellStyle name="Heading 4 29 2" xfId="6777"/>
    <cellStyle name="Heading 4 3" xfId="6778"/>
    <cellStyle name="Heading 4 3 2" xfId="6779"/>
    <cellStyle name="Heading 4 30" xfId="6780"/>
    <cellStyle name="Heading 4 30 2" xfId="6781"/>
    <cellStyle name="Heading 4 31" xfId="6782"/>
    <cellStyle name="Heading 4 31 2" xfId="6783"/>
    <cellStyle name="Heading 4 32" xfId="6784"/>
    <cellStyle name="Heading 4 32 2" xfId="6785"/>
    <cellStyle name="Heading 4 33" xfId="6786"/>
    <cellStyle name="Heading 4 33 2" xfId="6787"/>
    <cellStyle name="Heading 4 34" xfId="6788"/>
    <cellStyle name="Heading 4 34 2" xfId="6789"/>
    <cellStyle name="Heading 4 35" xfId="6790"/>
    <cellStyle name="Heading 4 35 2" xfId="6791"/>
    <cellStyle name="Heading 4 36" xfId="6792"/>
    <cellStyle name="Heading 4 36 2" xfId="6793"/>
    <cellStyle name="Heading 4 37" xfId="6794"/>
    <cellStyle name="Heading 4 37 2" xfId="6795"/>
    <cellStyle name="Heading 4 38" xfId="6796"/>
    <cellStyle name="Heading 4 38 2" xfId="6797"/>
    <cellStyle name="Heading 4 39" xfId="6798"/>
    <cellStyle name="Heading 4 39 2" xfId="6799"/>
    <cellStyle name="Heading 4 4" xfId="6800"/>
    <cellStyle name="Heading 4 4 2" xfId="6801"/>
    <cellStyle name="Heading 4 40" xfId="6802"/>
    <cellStyle name="Heading 4 40 2" xfId="6803"/>
    <cellStyle name="Heading 4 41" xfId="6804"/>
    <cellStyle name="Heading 4 41 2" xfId="6805"/>
    <cellStyle name="Heading 4 42" xfId="6806"/>
    <cellStyle name="Heading 4 42 2" xfId="6807"/>
    <cellStyle name="Heading 4 43" xfId="6808"/>
    <cellStyle name="Heading 4 43 2" xfId="6809"/>
    <cellStyle name="Heading 4 44" xfId="6810"/>
    <cellStyle name="Heading 4 44 2" xfId="6811"/>
    <cellStyle name="Heading 4 45" xfId="6812"/>
    <cellStyle name="Heading 4 45 2" xfId="6813"/>
    <cellStyle name="Heading 4 46" xfId="6814"/>
    <cellStyle name="Heading 4 46 2" xfId="6815"/>
    <cellStyle name="Heading 4 47" xfId="6816"/>
    <cellStyle name="Heading 4 47 2" xfId="6817"/>
    <cellStyle name="Heading 4 48" xfId="6818"/>
    <cellStyle name="Heading 4 48 2" xfId="6819"/>
    <cellStyle name="Heading 4 49" xfId="6820"/>
    <cellStyle name="Heading 4 49 2" xfId="6821"/>
    <cellStyle name="Heading 4 5" xfId="6822"/>
    <cellStyle name="Heading 4 5 2" xfId="6823"/>
    <cellStyle name="Heading 4 50" xfId="6824"/>
    <cellStyle name="Heading 4 50 2" xfId="6825"/>
    <cellStyle name="Heading 4 51" xfId="6826"/>
    <cellStyle name="Heading 4 51 2" xfId="6827"/>
    <cellStyle name="Heading 4 52" xfId="6828"/>
    <cellStyle name="Heading 4 52 2" xfId="6829"/>
    <cellStyle name="Heading 4 53" xfId="6830"/>
    <cellStyle name="Heading 4 53 2" xfId="6831"/>
    <cellStyle name="Heading 4 54" xfId="6832"/>
    <cellStyle name="Heading 4 54 2" xfId="6833"/>
    <cellStyle name="Heading 4 55" xfId="6834"/>
    <cellStyle name="Heading 4 55 2" xfId="6835"/>
    <cellStyle name="Heading 4 56" xfId="6836"/>
    <cellStyle name="Heading 4 57" xfId="6837"/>
    <cellStyle name="Heading 4 58" xfId="6838"/>
    <cellStyle name="Heading 4 59" xfId="6839"/>
    <cellStyle name="Heading 4 6" xfId="6840"/>
    <cellStyle name="Heading 4 6 2" xfId="6841"/>
    <cellStyle name="Heading 4 60" xfId="6842"/>
    <cellStyle name="Heading 4 61" xfId="6843"/>
    <cellStyle name="Heading 4 62" xfId="6844"/>
    <cellStyle name="Heading 4 63" xfId="6845"/>
    <cellStyle name="Heading 4 64" xfId="6846"/>
    <cellStyle name="Heading 4 7" xfId="6847"/>
    <cellStyle name="Heading 4 7 2" xfId="6848"/>
    <cellStyle name="Heading 4 8" xfId="6849"/>
    <cellStyle name="Heading 4 8 2" xfId="6850"/>
    <cellStyle name="Heading 4 9" xfId="6851"/>
    <cellStyle name="Heading 4 9 2" xfId="6852"/>
    <cellStyle name="HEADING1" xfId="6853"/>
    <cellStyle name="HEADING2" xfId="6854"/>
    <cellStyle name="Indent" xfId="6855"/>
    <cellStyle name="Input [yellow]" xfId="6856"/>
    <cellStyle name="Input [yellow] 2" xfId="6857"/>
    <cellStyle name="Input [yellow] 2 2" xfId="6858"/>
    <cellStyle name="Input [yellow] 2 3" xfId="6859"/>
    <cellStyle name="Input [yellow] 3" xfId="6860"/>
    <cellStyle name="Input [yellow] 4" xfId="6861"/>
    <cellStyle name="Input 10" xfId="6862"/>
    <cellStyle name="Input 10 2" xfId="6863"/>
    <cellStyle name="Input 100" xfId="6864"/>
    <cellStyle name="Input 101" xfId="6865"/>
    <cellStyle name="Input 102" xfId="6866"/>
    <cellStyle name="Input 103" xfId="6867"/>
    <cellStyle name="Input 104" xfId="6868"/>
    <cellStyle name="Input 105" xfId="6869"/>
    <cellStyle name="Input 106" xfId="6870"/>
    <cellStyle name="Input 107" xfId="6871"/>
    <cellStyle name="Input 108" xfId="6872"/>
    <cellStyle name="Input 109" xfId="6873"/>
    <cellStyle name="Input 11" xfId="6874"/>
    <cellStyle name="Input 11 2" xfId="6875"/>
    <cellStyle name="Input 110" xfId="6876"/>
    <cellStyle name="Input 111" xfId="6877"/>
    <cellStyle name="Input 112" xfId="6878"/>
    <cellStyle name="Input 113" xfId="6879"/>
    <cellStyle name="Input 114" xfId="6880"/>
    <cellStyle name="Input 115" xfId="6881"/>
    <cellStyle name="Input 116" xfId="6882"/>
    <cellStyle name="Input 117" xfId="6883"/>
    <cellStyle name="Input 118" xfId="6884"/>
    <cellStyle name="Input 119" xfId="6885"/>
    <cellStyle name="Input 12" xfId="6886"/>
    <cellStyle name="Input 12 2" xfId="6887"/>
    <cellStyle name="Input 120" xfId="6888"/>
    <cellStyle name="Input 121" xfId="6889"/>
    <cellStyle name="Input 122" xfId="6890"/>
    <cellStyle name="Input 123" xfId="6891"/>
    <cellStyle name="Input 124" xfId="6892"/>
    <cellStyle name="Input 125" xfId="6893"/>
    <cellStyle name="Input 126" xfId="6894"/>
    <cellStyle name="Input 127" xfId="6895"/>
    <cellStyle name="Input 128" xfId="6896"/>
    <cellStyle name="Input 129" xfId="6897"/>
    <cellStyle name="Input 13" xfId="6898"/>
    <cellStyle name="Input 13 2" xfId="6899"/>
    <cellStyle name="Input 130" xfId="6900"/>
    <cellStyle name="Input 131" xfId="6901"/>
    <cellStyle name="Input 132" xfId="6902"/>
    <cellStyle name="Input 133" xfId="6903"/>
    <cellStyle name="Input 134" xfId="6904"/>
    <cellStyle name="Input 135" xfId="6905"/>
    <cellStyle name="Input 136" xfId="6906"/>
    <cellStyle name="Input 137" xfId="6907"/>
    <cellStyle name="Input 138" xfId="6908"/>
    <cellStyle name="Input 139" xfId="6909"/>
    <cellStyle name="Input 14" xfId="6910"/>
    <cellStyle name="Input 14 2" xfId="6911"/>
    <cellStyle name="Input 140" xfId="6912"/>
    <cellStyle name="Input 141" xfId="6913"/>
    <cellStyle name="Input 142" xfId="6914"/>
    <cellStyle name="Input 143" xfId="6915"/>
    <cellStyle name="Input 144" xfId="6916"/>
    <cellStyle name="Input 145" xfId="6917"/>
    <cellStyle name="Input 146" xfId="6918"/>
    <cellStyle name="Input 147" xfId="6919"/>
    <cellStyle name="Input 148" xfId="6920"/>
    <cellStyle name="Input 149" xfId="6921"/>
    <cellStyle name="Input 15" xfId="6922"/>
    <cellStyle name="Input 15 2" xfId="6923"/>
    <cellStyle name="Input 150" xfId="6924"/>
    <cellStyle name="Input 151" xfId="6925"/>
    <cellStyle name="Input 152" xfId="6926"/>
    <cellStyle name="Input 153" xfId="6927"/>
    <cellStyle name="Input 154" xfId="6928"/>
    <cellStyle name="Input 155" xfId="6929"/>
    <cellStyle name="Input 156" xfId="6930"/>
    <cellStyle name="Input 157" xfId="6931"/>
    <cellStyle name="Input 158" xfId="6932"/>
    <cellStyle name="Input 159" xfId="6933"/>
    <cellStyle name="Input 16" xfId="6934"/>
    <cellStyle name="Input 16 2" xfId="6935"/>
    <cellStyle name="Input 160" xfId="6936"/>
    <cellStyle name="Input 161" xfId="6937"/>
    <cellStyle name="Input 162" xfId="6938"/>
    <cellStyle name="Input 163" xfId="6939"/>
    <cellStyle name="Input 164" xfId="6940"/>
    <cellStyle name="Input 165" xfId="6941"/>
    <cellStyle name="Input 166" xfId="6942"/>
    <cellStyle name="Input 167" xfId="6943"/>
    <cellStyle name="Input 168" xfId="6944"/>
    <cellStyle name="Input 169" xfId="6945"/>
    <cellStyle name="Input 17" xfId="6946"/>
    <cellStyle name="Input 17 2" xfId="6947"/>
    <cellStyle name="Input 170" xfId="6948"/>
    <cellStyle name="Input 171" xfId="6949"/>
    <cellStyle name="Input 172" xfId="6950"/>
    <cellStyle name="Input 173" xfId="6951"/>
    <cellStyle name="Input 174" xfId="6952"/>
    <cellStyle name="Input 175" xfId="6953"/>
    <cellStyle name="Input 176" xfId="6954"/>
    <cellStyle name="Input 177" xfId="6955"/>
    <cellStyle name="Input 178" xfId="6956"/>
    <cellStyle name="Input 179" xfId="6957"/>
    <cellStyle name="Input 18" xfId="6958"/>
    <cellStyle name="Input 18 2" xfId="6959"/>
    <cellStyle name="Input 180" xfId="6960"/>
    <cellStyle name="Input 181" xfId="6961"/>
    <cellStyle name="Input 182" xfId="6962"/>
    <cellStyle name="Input 183" xfId="6963"/>
    <cellStyle name="Input 184" xfId="6964"/>
    <cellStyle name="Input 185" xfId="6965"/>
    <cellStyle name="Input 186" xfId="6966"/>
    <cellStyle name="Input 187" xfId="6967"/>
    <cellStyle name="Input 188" xfId="6968"/>
    <cellStyle name="Input 189" xfId="6969"/>
    <cellStyle name="Input 19" xfId="6970"/>
    <cellStyle name="Input 19 2" xfId="6971"/>
    <cellStyle name="Input 190" xfId="6972"/>
    <cellStyle name="Input 191" xfId="6973"/>
    <cellStyle name="Input 192" xfId="6974"/>
    <cellStyle name="Input 193" xfId="6975"/>
    <cellStyle name="Input 194" xfId="6976"/>
    <cellStyle name="Input 195" xfId="6977"/>
    <cellStyle name="Input 196" xfId="6978"/>
    <cellStyle name="Input 197" xfId="6979"/>
    <cellStyle name="Input 198" xfId="6980"/>
    <cellStyle name="Input 199" xfId="6981"/>
    <cellStyle name="Input 2" xfId="6982"/>
    <cellStyle name="Input 2 2" xfId="6983"/>
    <cellStyle name="Input 20" xfId="6984"/>
    <cellStyle name="Input 20 2" xfId="6985"/>
    <cellStyle name="Input 200" xfId="6986"/>
    <cellStyle name="Input 201" xfId="6987"/>
    <cellStyle name="Input 202" xfId="6988"/>
    <cellStyle name="Input 203" xfId="6989"/>
    <cellStyle name="Input 204" xfId="6990"/>
    <cellStyle name="Input 205" xfId="6991"/>
    <cellStyle name="Input 206" xfId="6992"/>
    <cellStyle name="Input 207" xfId="6993"/>
    <cellStyle name="Input 208" xfId="6994"/>
    <cellStyle name="Input 209" xfId="6995"/>
    <cellStyle name="Input 21" xfId="6996"/>
    <cellStyle name="Input 21 2" xfId="6997"/>
    <cellStyle name="Input 210" xfId="6998"/>
    <cellStyle name="Input 211" xfId="6999"/>
    <cellStyle name="Input 212" xfId="7000"/>
    <cellStyle name="Input 213" xfId="7001"/>
    <cellStyle name="Input 214" xfId="7002"/>
    <cellStyle name="Input 215" xfId="7003"/>
    <cellStyle name="Input 216" xfId="7004"/>
    <cellStyle name="Input 217" xfId="7005"/>
    <cellStyle name="Input 218" xfId="7006"/>
    <cellStyle name="Input 219" xfId="7007"/>
    <cellStyle name="Input 22" xfId="7008"/>
    <cellStyle name="Input 22 2" xfId="7009"/>
    <cellStyle name="Input 220" xfId="7010"/>
    <cellStyle name="Input 221" xfId="7011"/>
    <cellStyle name="Input 222" xfId="7012"/>
    <cellStyle name="Input 223" xfId="7013"/>
    <cellStyle name="Input 224" xfId="7014"/>
    <cellStyle name="Input 225" xfId="7015"/>
    <cellStyle name="Input 226" xfId="7016"/>
    <cellStyle name="Input 227" xfId="7017"/>
    <cellStyle name="Input 228" xfId="7018"/>
    <cellStyle name="Input 229" xfId="7019"/>
    <cellStyle name="Input 23" xfId="7020"/>
    <cellStyle name="Input 23 2" xfId="7021"/>
    <cellStyle name="Input 230" xfId="7022"/>
    <cellStyle name="Input 231" xfId="7023"/>
    <cellStyle name="Input 232" xfId="7024"/>
    <cellStyle name="Input 233" xfId="7025"/>
    <cellStyle name="Input 234" xfId="7026"/>
    <cellStyle name="Input 235" xfId="7027"/>
    <cellStyle name="Input 236" xfId="7028"/>
    <cellStyle name="Input 237" xfId="7029"/>
    <cellStyle name="Input 24" xfId="7030"/>
    <cellStyle name="Input 24 2" xfId="7031"/>
    <cellStyle name="Input 25" xfId="7032"/>
    <cellStyle name="Input 25 2" xfId="7033"/>
    <cellStyle name="Input 26" xfId="7034"/>
    <cellStyle name="Input 26 2" xfId="7035"/>
    <cellStyle name="Input 27" xfId="7036"/>
    <cellStyle name="Input 27 2" xfId="7037"/>
    <cellStyle name="Input 28" xfId="7038"/>
    <cellStyle name="Input 28 2" xfId="7039"/>
    <cellStyle name="Input 29" xfId="7040"/>
    <cellStyle name="Input 29 2" xfId="7041"/>
    <cellStyle name="Input 3" xfId="7042"/>
    <cellStyle name="Input 3 2" xfId="7043"/>
    <cellStyle name="Input 30" xfId="7044"/>
    <cellStyle name="Input 30 2" xfId="7045"/>
    <cellStyle name="Input 31" xfId="7046"/>
    <cellStyle name="Input 31 2" xfId="7047"/>
    <cellStyle name="Input 32" xfId="7048"/>
    <cellStyle name="Input 32 2" xfId="7049"/>
    <cellStyle name="Input 33" xfId="7050"/>
    <cellStyle name="Input 33 2" xfId="7051"/>
    <cellStyle name="Input 34" xfId="7052"/>
    <cellStyle name="Input 34 2" xfId="7053"/>
    <cellStyle name="Input 35" xfId="7054"/>
    <cellStyle name="Input 35 2" xfId="7055"/>
    <cellStyle name="Input 36" xfId="7056"/>
    <cellStyle name="Input 36 2" xfId="7057"/>
    <cellStyle name="Input 37" xfId="7058"/>
    <cellStyle name="Input 37 2" xfId="7059"/>
    <cellStyle name="Input 38" xfId="7060"/>
    <cellStyle name="Input 38 2" xfId="7061"/>
    <cellStyle name="Input 39" xfId="7062"/>
    <cellStyle name="Input 39 2" xfId="7063"/>
    <cellStyle name="Input 4" xfId="7064"/>
    <cellStyle name="Input 4 2" xfId="7065"/>
    <cellStyle name="Input 40" xfId="7066"/>
    <cellStyle name="Input 40 2" xfId="7067"/>
    <cellStyle name="Input 41" xfId="7068"/>
    <cellStyle name="Input 41 2" xfId="7069"/>
    <cellStyle name="Input 42" xfId="7070"/>
    <cellStyle name="Input 42 2" xfId="7071"/>
    <cellStyle name="Input 43" xfId="7072"/>
    <cellStyle name="Input 43 2" xfId="7073"/>
    <cellStyle name="Input 44" xfId="7074"/>
    <cellStyle name="Input 44 2" xfId="7075"/>
    <cellStyle name="Input 45" xfId="7076"/>
    <cellStyle name="Input 45 2" xfId="7077"/>
    <cellStyle name="Input 46" xfId="7078"/>
    <cellStyle name="Input 46 2" xfId="7079"/>
    <cellStyle name="Input 47" xfId="7080"/>
    <cellStyle name="Input 47 2" xfId="7081"/>
    <cellStyle name="Input 48" xfId="7082"/>
    <cellStyle name="Input 48 2" xfId="7083"/>
    <cellStyle name="Input 49" xfId="7084"/>
    <cellStyle name="Input 49 2" xfId="7085"/>
    <cellStyle name="Input 5" xfId="7086"/>
    <cellStyle name="Input 5 2" xfId="7087"/>
    <cellStyle name="Input 50" xfId="7088"/>
    <cellStyle name="Input 50 2" xfId="7089"/>
    <cellStyle name="Input 51" xfId="7090"/>
    <cellStyle name="Input 51 2" xfId="7091"/>
    <cellStyle name="Input 52" xfId="7092"/>
    <cellStyle name="Input 52 2" xfId="7093"/>
    <cellStyle name="Input 53" xfId="7094"/>
    <cellStyle name="Input 53 2" xfId="7095"/>
    <cellStyle name="Input 54" xfId="7096"/>
    <cellStyle name="Input 54 2" xfId="7097"/>
    <cellStyle name="Input 55" xfId="7098"/>
    <cellStyle name="Input 55 2" xfId="7099"/>
    <cellStyle name="Input 56" xfId="7100"/>
    <cellStyle name="Input 56 2" xfId="7101"/>
    <cellStyle name="Input 57" xfId="7102"/>
    <cellStyle name="Input 58" xfId="7103"/>
    <cellStyle name="Input 59" xfId="7104"/>
    <cellStyle name="Input 6" xfId="7105"/>
    <cellStyle name="Input 6 2" xfId="7106"/>
    <cellStyle name="Input 60" xfId="7107"/>
    <cellStyle name="Input 61" xfId="7108"/>
    <cellStyle name="Input 62" xfId="7109"/>
    <cellStyle name="Input 63" xfId="7110"/>
    <cellStyle name="Input 64" xfId="7111"/>
    <cellStyle name="Input 65" xfId="7112"/>
    <cellStyle name="Input 66" xfId="7113"/>
    <cellStyle name="Input 67" xfId="7114"/>
    <cellStyle name="Input 68" xfId="7115"/>
    <cellStyle name="Input 69" xfId="7116"/>
    <cellStyle name="Input 7" xfId="7117"/>
    <cellStyle name="Input 7 2" xfId="7118"/>
    <cellStyle name="Input 70" xfId="7119"/>
    <cellStyle name="Input 71" xfId="7120"/>
    <cellStyle name="Input 72" xfId="7121"/>
    <cellStyle name="Input 73" xfId="7122"/>
    <cellStyle name="Input 74" xfId="7123"/>
    <cellStyle name="Input 75" xfId="7124"/>
    <cellStyle name="Input 76" xfId="7125"/>
    <cellStyle name="Input 77" xfId="7126"/>
    <cellStyle name="Input 78" xfId="7127"/>
    <cellStyle name="Input 79" xfId="7128"/>
    <cellStyle name="Input 8" xfId="7129"/>
    <cellStyle name="Input 8 2" xfId="7130"/>
    <cellStyle name="Input 80" xfId="7131"/>
    <cellStyle name="Input 81" xfId="7132"/>
    <cellStyle name="Input 82" xfId="7133"/>
    <cellStyle name="Input 83" xfId="7134"/>
    <cellStyle name="Input 84" xfId="7135"/>
    <cellStyle name="Input 85" xfId="7136"/>
    <cellStyle name="Input 86" xfId="7137"/>
    <cellStyle name="Input 87" xfId="7138"/>
    <cellStyle name="Input 88" xfId="7139"/>
    <cellStyle name="Input 89" xfId="7140"/>
    <cellStyle name="Input 9" xfId="7141"/>
    <cellStyle name="Input 9 2" xfId="7142"/>
    <cellStyle name="Input 90" xfId="7143"/>
    <cellStyle name="Input 91" xfId="7144"/>
    <cellStyle name="Input 92" xfId="7145"/>
    <cellStyle name="Input 93" xfId="7146"/>
    <cellStyle name="Input 94" xfId="7147"/>
    <cellStyle name="Input 95" xfId="7148"/>
    <cellStyle name="Input 96" xfId="7149"/>
    <cellStyle name="Input 97" xfId="7150"/>
    <cellStyle name="Input 98" xfId="7151"/>
    <cellStyle name="Input 99" xfId="7152"/>
    <cellStyle name="KPMG Heading 1" xfId="7153"/>
    <cellStyle name="KPMG Heading 2" xfId="7154"/>
    <cellStyle name="KPMG Heading 3" xfId="7155"/>
    <cellStyle name="KPMG Heading 4" xfId="7156"/>
    <cellStyle name="KPMG Normal" xfId="7157"/>
    <cellStyle name="KPMG Normal Text" xfId="7158"/>
    <cellStyle name="Labels - Style3" xfId="7159"/>
    <cellStyle name="Labels - Style3 2" xfId="7160"/>
    <cellStyle name="left" xfId="7161"/>
    <cellStyle name="Link Currency (0)" xfId="7162"/>
    <cellStyle name="Link Currency (2)" xfId="7163"/>
    <cellStyle name="Link Units (0)" xfId="7164"/>
    <cellStyle name="Link Units (1)" xfId="7165"/>
    <cellStyle name="Link Units (2)" xfId="7166"/>
    <cellStyle name="Linked Cell 10" xfId="7167"/>
    <cellStyle name="Linked Cell 10 2" xfId="7168"/>
    <cellStyle name="Linked Cell 11" xfId="7169"/>
    <cellStyle name="Linked Cell 11 2" xfId="7170"/>
    <cellStyle name="Linked Cell 12" xfId="7171"/>
    <cellStyle name="Linked Cell 12 2" xfId="7172"/>
    <cellStyle name="Linked Cell 13" xfId="7173"/>
    <cellStyle name="Linked Cell 13 2" xfId="7174"/>
    <cellStyle name="Linked Cell 14" xfId="7175"/>
    <cellStyle name="Linked Cell 14 2" xfId="7176"/>
    <cellStyle name="Linked Cell 15" xfId="7177"/>
    <cellStyle name="Linked Cell 15 2" xfId="7178"/>
    <cellStyle name="Linked Cell 16" xfId="7179"/>
    <cellStyle name="Linked Cell 16 2" xfId="7180"/>
    <cellStyle name="Linked Cell 17" xfId="7181"/>
    <cellStyle name="Linked Cell 17 2" xfId="7182"/>
    <cellStyle name="Linked Cell 18" xfId="7183"/>
    <cellStyle name="Linked Cell 18 2" xfId="7184"/>
    <cellStyle name="Linked Cell 19" xfId="7185"/>
    <cellStyle name="Linked Cell 19 2" xfId="7186"/>
    <cellStyle name="Linked Cell 2" xfId="7187"/>
    <cellStyle name="Linked Cell 2 2" xfId="7188"/>
    <cellStyle name="Linked Cell 20" xfId="7189"/>
    <cellStyle name="Linked Cell 20 2" xfId="7190"/>
    <cellStyle name="Linked Cell 21" xfId="7191"/>
    <cellStyle name="Linked Cell 21 2" xfId="7192"/>
    <cellStyle name="Linked Cell 22" xfId="7193"/>
    <cellStyle name="Linked Cell 22 2" xfId="7194"/>
    <cellStyle name="Linked Cell 23" xfId="7195"/>
    <cellStyle name="Linked Cell 23 2" xfId="7196"/>
    <cellStyle name="Linked Cell 24" xfId="7197"/>
    <cellStyle name="Linked Cell 24 2" xfId="7198"/>
    <cellStyle name="Linked Cell 25" xfId="7199"/>
    <cellStyle name="Linked Cell 25 2" xfId="7200"/>
    <cellStyle name="Linked Cell 26" xfId="7201"/>
    <cellStyle name="Linked Cell 26 2" xfId="7202"/>
    <cellStyle name="Linked Cell 27" xfId="7203"/>
    <cellStyle name="Linked Cell 27 2" xfId="7204"/>
    <cellStyle name="Linked Cell 28" xfId="7205"/>
    <cellStyle name="Linked Cell 28 2" xfId="7206"/>
    <cellStyle name="Linked Cell 29" xfId="7207"/>
    <cellStyle name="Linked Cell 29 2" xfId="7208"/>
    <cellStyle name="Linked Cell 3" xfId="7209"/>
    <cellStyle name="Linked Cell 3 2" xfId="7210"/>
    <cellStyle name="Linked Cell 30" xfId="7211"/>
    <cellStyle name="Linked Cell 30 2" xfId="7212"/>
    <cellStyle name="Linked Cell 31" xfId="7213"/>
    <cellStyle name="Linked Cell 31 2" xfId="7214"/>
    <cellStyle name="Linked Cell 32" xfId="7215"/>
    <cellStyle name="Linked Cell 32 2" xfId="7216"/>
    <cellStyle name="Linked Cell 33" xfId="7217"/>
    <cellStyle name="Linked Cell 33 2" xfId="7218"/>
    <cellStyle name="Linked Cell 34" xfId="7219"/>
    <cellStyle name="Linked Cell 34 2" xfId="7220"/>
    <cellStyle name="Linked Cell 35" xfId="7221"/>
    <cellStyle name="Linked Cell 35 2" xfId="7222"/>
    <cellStyle name="Linked Cell 36" xfId="7223"/>
    <cellStyle name="Linked Cell 36 2" xfId="7224"/>
    <cellStyle name="Linked Cell 37" xfId="7225"/>
    <cellStyle name="Linked Cell 37 2" xfId="7226"/>
    <cellStyle name="Linked Cell 38" xfId="7227"/>
    <cellStyle name="Linked Cell 38 2" xfId="7228"/>
    <cellStyle name="Linked Cell 39" xfId="7229"/>
    <cellStyle name="Linked Cell 39 2" xfId="7230"/>
    <cellStyle name="Linked Cell 4" xfId="7231"/>
    <cellStyle name="Linked Cell 4 2" xfId="7232"/>
    <cellStyle name="Linked Cell 40" xfId="7233"/>
    <cellStyle name="Linked Cell 40 2" xfId="7234"/>
    <cellStyle name="Linked Cell 41" xfId="7235"/>
    <cellStyle name="Linked Cell 41 2" xfId="7236"/>
    <cellStyle name="Linked Cell 42" xfId="7237"/>
    <cellStyle name="Linked Cell 42 2" xfId="7238"/>
    <cellStyle name="Linked Cell 43" xfId="7239"/>
    <cellStyle name="Linked Cell 43 2" xfId="7240"/>
    <cellStyle name="Linked Cell 44" xfId="7241"/>
    <cellStyle name="Linked Cell 44 2" xfId="7242"/>
    <cellStyle name="Linked Cell 45" xfId="7243"/>
    <cellStyle name="Linked Cell 45 2" xfId="7244"/>
    <cellStyle name="Linked Cell 46" xfId="7245"/>
    <cellStyle name="Linked Cell 46 2" xfId="7246"/>
    <cellStyle name="Linked Cell 47" xfId="7247"/>
    <cellStyle name="Linked Cell 47 2" xfId="7248"/>
    <cellStyle name="Linked Cell 48" xfId="7249"/>
    <cellStyle name="Linked Cell 48 2" xfId="7250"/>
    <cellStyle name="Linked Cell 49" xfId="7251"/>
    <cellStyle name="Linked Cell 49 2" xfId="7252"/>
    <cellStyle name="Linked Cell 5" xfId="7253"/>
    <cellStyle name="Linked Cell 5 2" xfId="7254"/>
    <cellStyle name="Linked Cell 50" xfId="7255"/>
    <cellStyle name="Linked Cell 50 2" xfId="7256"/>
    <cellStyle name="Linked Cell 51" xfId="7257"/>
    <cellStyle name="Linked Cell 51 2" xfId="7258"/>
    <cellStyle name="Linked Cell 52" xfId="7259"/>
    <cellStyle name="Linked Cell 52 2" xfId="7260"/>
    <cellStyle name="Linked Cell 53" xfId="7261"/>
    <cellStyle name="Linked Cell 53 2" xfId="7262"/>
    <cellStyle name="Linked Cell 54" xfId="7263"/>
    <cellStyle name="Linked Cell 54 2" xfId="7264"/>
    <cellStyle name="Linked Cell 55" xfId="7265"/>
    <cellStyle name="Linked Cell 55 2" xfId="7266"/>
    <cellStyle name="Linked Cell 56" xfId="7267"/>
    <cellStyle name="Linked Cell 57" xfId="7268"/>
    <cellStyle name="Linked Cell 58" xfId="7269"/>
    <cellStyle name="Linked Cell 59" xfId="7270"/>
    <cellStyle name="Linked Cell 6" xfId="7271"/>
    <cellStyle name="Linked Cell 6 2" xfId="7272"/>
    <cellStyle name="Linked Cell 60" xfId="7273"/>
    <cellStyle name="Linked Cell 61" xfId="7274"/>
    <cellStyle name="Linked Cell 62" xfId="7275"/>
    <cellStyle name="Linked Cell 63" xfId="7276"/>
    <cellStyle name="Linked Cell 64" xfId="7277"/>
    <cellStyle name="Linked Cell 7" xfId="7278"/>
    <cellStyle name="Linked Cell 7 2" xfId="7279"/>
    <cellStyle name="Linked Cell 8" xfId="7280"/>
    <cellStyle name="Linked Cell 8 2" xfId="7281"/>
    <cellStyle name="Linked Cell 9" xfId="7282"/>
    <cellStyle name="Linked Cell 9 2" xfId="7283"/>
    <cellStyle name="Miglia - Stile1" xfId="7284"/>
    <cellStyle name="Miglia - Stile2" xfId="7285"/>
    <cellStyle name="Miglia - Stile3" xfId="7286"/>
    <cellStyle name="Miglia - Stile4" xfId="7287"/>
    <cellStyle name="Miglia - Stile5" xfId="7288"/>
    <cellStyle name="Migliaia (0)" xfId="7289"/>
    <cellStyle name="Millares [0]_10 AVERIAS MASIVAS + ANT" xfId="7290"/>
    <cellStyle name="Millares_10 AVERIAS MASIVAS + ANT" xfId="7291"/>
    <cellStyle name="Milliers [0]_AR1194" xfId="7292"/>
    <cellStyle name="Milliers_AR1194" xfId="7293"/>
    <cellStyle name="Model" xfId="7294"/>
    <cellStyle name="Model 2" xfId="7295"/>
    <cellStyle name="Model 3" xfId="7296"/>
    <cellStyle name="Mon?aire [0]_AR1194" xfId="7297"/>
    <cellStyle name="Mon?aire_AR1194" xfId="7298"/>
    <cellStyle name="Moneda [0]_10 AVERIAS MASIVAS + ANT" xfId="7299"/>
    <cellStyle name="Moneda_10 AVERIAS MASIVAS + ANT" xfId="7300"/>
    <cellStyle name="Monétaire [0]_laroux" xfId="7301"/>
    <cellStyle name="Monétaire_laroux" xfId="7302"/>
    <cellStyle name="Monetario" xfId="7303"/>
    <cellStyle name="Mon騁aire [0]_AR1194" xfId="7304"/>
    <cellStyle name="Mon騁aire_AR1194" xfId="7305"/>
    <cellStyle name="Neutral 10" xfId="7306"/>
    <cellStyle name="Neutral 10 2" xfId="7307"/>
    <cellStyle name="Neutral 11" xfId="7308"/>
    <cellStyle name="Neutral 11 2" xfId="7309"/>
    <cellStyle name="Neutral 12" xfId="7310"/>
    <cellStyle name="Neutral 12 2" xfId="7311"/>
    <cellStyle name="Neutral 13" xfId="7312"/>
    <cellStyle name="Neutral 13 2" xfId="7313"/>
    <cellStyle name="Neutral 14" xfId="7314"/>
    <cellStyle name="Neutral 14 2" xfId="7315"/>
    <cellStyle name="Neutral 15" xfId="7316"/>
    <cellStyle name="Neutral 15 2" xfId="7317"/>
    <cellStyle name="Neutral 16" xfId="7318"/>
    <cellStyle name="Neutral 16 2" xfId="7319"/>
    <cellStyle name="Neutral 17" xfId="7320"/>
    <cellStyle name="Neutral 17 2" xfId="7321"/>
    <cellStyle name="Neutral 18" xfId="7322"/>
    <cellStyle name="Neutral 18 2" xfId="7323"/>
    <cellStyle name="Neutral 19" xfId="7324"/>
    <cellStyle name="Neutral 19 2" xfId="7325"/>
    <cellStyle name="Neutral 2" xfId="7326"/>
    <cellStyle name="Neutral 2 2" xfId="7327"/>
    <cellStyle name="Neutral 20" xfId="7328"/>
    <cellStyle name="Neutral 20 2" xfId="7329"/>
    <cellStyle name="Neutral 21" xfId="7330"/>
    <cellStyle name="Neutral 21 2" xfId="7331"/>
    <cellStyle name="Neutral 22" xfId="7332"/>
    <cellStyle name="Neutral 22 2" xfId="7333"/>
    <cellStyle name="Neutral 23" xfId="7334"/>
    <cellStyle name="Neutral 23 2" xfId="7335"/>
    <cellStyle name="Neutral 24" xfId="7336"/>
    <cellStyle name="Neutral 24 2" xfId="7337"/>
    <cellStyle name="Neutral 25" xfId="7338"/>
    <cellStyle name="Neutral 25 2" xfId="7339"/>
    <cellStyle name="Neutral 26" xfId="7340"/>
    <cellStyle name="Neutral 26 2" xfId="7341"/>
    <cellStyle name="Neutral 27" xfId="7342"/>
    <cellStyle name="Neutral 27 2" xfId="7343"/>
    <cellStyle name="Neutral 28" xfId="7344"/>
    <cellStyle name="Neutral 28 2" xfId="7345"/>
    <cellStyle name="Neutral 29" xfId="7346"/>
    <cellStyle name="Neutral 29 2" xfId="7347"/>
    <cellStyle name="Neutral 3" xfId="7348"/>
    <cellStyle name="Neutral 3 2" xfId="7349"/>
    <cellStyle name="Neutral 30" xfId="7350"/>
    <cellStyle name="Neutral 30 2" xfId="7351"/>
    <cellStyle name="Neutral 31" xfId="7352"/>
    <cellStyle name="Neutral 31 2" xfId="7353"/>
    <cellStyle name="Neutral 32" xfId="7354"/>
    <cellStyle name="Neutral 32 2" xfId="7355"/>
    <cellStyle name="Neutral 33" xfId="7356"/>
    <cellStyle name="Neutral 33 2" xfId="7357"/>
    <cellStyle name="Neutral 34" xfId="7358"/>
    <cellStyle name="Neutral 34 2" xfId="7359"/>
    <cellStyle name="Neutral 35" xfId="7360"/>
    <cellStyle name="Neutral 35 2" xfId="7361"/>
    <cellStyle name="Neutral 36" xfId="7362"/>
    <cellStyle name="Neutral 36 2" xfId="7363"/>
    <cellStyle name="Neutral 37" xfId="7364"/>
    <cellStyle name="Neutral 37 2" xfId="7365"/>
    <cellStyle name="Neutral 38" xfId="7366"/>
    <cellStyle name="Neutral 38 2" xfId="7367"/>
    <cellStyle name="Neutral 39" xfId="7368"/>
    <cellStyle name="Neutral 39 2" xfId="7369"/>
    <cellStyle name="Neutral 4" xfId="7370"/>
    <cellStyle name="Neutral 4 2" xfId="7371"/>
    <cellStyle name="Neutral 40" xfId="7372"/>
    <cellStyle name="Neutral 40 2" xfId="7373"/>
    <cellStyle name="Neutral 41" xfId="7374"/>
    <cellStyle name="Neutral 41 2" xfId="7375"/>
    <cellStyle name="Neutral 42" xfId="7376"/>
    <cellStyle name="Neutral 42 2" xfId="7377"/>
    <cellStyle name="Neutral 43" xfId="7378"/>
    <cellStyle name="Neutral 43 2" xfId="7379"/>
    <cellStyle name="Neutral 44" xfId="7380"/>
    <cellStyle name="Neutral 44 2" xfId="7381"/>
    <cellStyle name="Neutral 45" xfId="7382"/>
    <cellStyle name="Neutral 45 2" xfId="7383"/>
    <cellStyle name="Neutral 46" xfId="7384"/>
    <cellStyle name="Neutral 46 2" xfId="7385"/>
    <cellStyle name="Neutral 47" xfId="7386"/>
    <cellStyle name="Neutral 47 2" xfId="7387"/>
    <cellStyle name="Neutral 48" xfId="7388"/>
    <cellStyle name="Neutral 48 2" xfId="7389"/>
    <cellStyle name="Neutral 49" xfId="7390"/>
    <cellStyle name="Neutral 49 2" xfId="7391"/>
    <cellStyle name="Neutral 5" xfId="7392"/>
    <cellStyle name="Neutral 5 2" xfId="7393"/>
    <cellStyle name="Neutral 50" xfId="7394"/>
    <cellStyle name="Neutral 50 2" xfId="7395"/>
    <cellStyle name="Neutral 51" xfId="7396"/>
    <cellStyle name="Neutral 51 2" xfId="7397"/>
    <cellStyle name="Neutral 52" xfId="7398"/>
    <cellStyle name="Neutral 52 2" xfId="7399"/>
    <cellStyle name="Neutral 53" xfId="7400"/>
    <cellStyle name="Neutral 53 2" xfId="7401"/>
    <cellStyle name="Neutral 54" xfId="7402"/>
    <cellStyle name="Neutral 54 2" xfId="7403"/>
    <cellStyle name="Neutral 55" xfId="7404"/>
    <cellStyle name="Neutral 55 2" xfId="7405"/>
    <cellStyle name="Neutral 56" xfId="7406"/>
    <cellStyle name="Neutral 57" xfId="7407"/>
    <cellStyle name="Neutral 58" xfId="7408"/>
    <cellStyle name="Neutral 59" xfId="7409"/>
    <cellStyle name="Neutral 6" xfId="7410"/>
    <cellStyle name="Neutral 6 2" xfId="7411"/>
    <cellStyle name="Neutral 60" xfId="7412"/>
    <cellStyle name="Neutral 61" xfId="7413"/>
    <cellStyle name="Neutral 62" xfId="7414"/>
    <cellStyle name="Neutral 63" xfId="7415"/>
    <cellStyle name="Neutral 64" xfId="7416"/>
    <cellStyle name="Neutral 7" xfId="7417"/>
    <cellStyle name="Neutral 7 2" xfId="7418"/>
    <cellStyle name="Neutral 8" xfId="7419"/>
    <cellStyle name="Neutral 8 2" xfId="7420"/>
    <cellStyle name="Neutral 9" xfId="7421"/>
    <cellStyle name="Neutral 9 2" xfId="7422"/>
    <cellStyle name="no dec" xfId="7423"/>
    <cellStyle name="Nor}al" xfId="7424"/>
    <cellStyle name="Normal" xfId="0" builtinId="0"/>
    <cellStyle name="Normal - Stile6" xfId="7425"/>
    <cellStyle name="Normal - Stile7" xfId="7426"/>
    <cellStyle name="Normal - Stile8" xfId="7427"/>
    <cellStyle name="Normal - Style1" xfId="7428"/>
    <cellStyle name="Normal 10" xfId="7429"/>
    <cellStyle name="Normal 10 2" xfId="7430"/>
    <cellStyle name="Normal 10 2 2" xfId="7431"/>
    <cellStyle name="Normal 10 2 2 2" xfId="7432"/>
    <cellStyle name="Normal 10 2 3" xfId="7433"/>
    <cellStyle name="Normal 10 3" xfId="7434"/>
    <cellStyle name="Normal 10 3 2" xfId="7435"/>
    <cellStyle name="Normal 10 4" xfId="7436"/>
    <cellStyle name="Normal 10_BL-KPMG" xfId="7437"/>
    <cellStyle name="Normal 100" xfId="7438"/>
    <cellStyle name="Normal 100 2" xfId="7439"/>
    <cellStyle name="Normal 100 2 2" xfId="7440"/>
    <cellStyle name="Normal 100 3" xfId="7441"/>
    <cellStyle name="Normal 101" xfId="7442"/>
    <cellStyle name="Normal 101 2" xfId="7443"/>
    <cellStyle name="Normal 101 2 2" xfId="7444"/>
    <cellStyle name="Normal 101 3" xfId="7445"/>
    <cellStyle name="Normal 102" xfId="7446"/>
    <cellStyle name="Normal 102 2" xfId="7447"/>
    <cellStyle name="Normal 102 2 2" xfId="7448"/>
    <cellStyle name="Normal 102 3" xfId="7449"/>
    <cellStyle name="Normal 103" xfId="7450"/>
    <cellStyle name="Normal 103 2" xfId="7451"/>
    <cellStyle name="Normal 103 2 2" xfId="7452"/>
    <cellStyle name="Normal 103 3" xfId="7453"/>
    <cellStyle name="Normal 104" xfId="7454"/>
    <cellStyle name="Normal 104 2" xfId="7455"/>
    <cellStyle name="Normal 104 2 2" xfId="7456"/>
    <cellStyle name="Normal 104 3" xfId="7457"/>
    <cellStyle name="Normal 105" xfId="7458"/>
    <cellStyle name="Normal 105 2" xfId="7459"/>
    <cellStyle name="Normal 105 2 2" xfId="7460"/>
    <cellStyle name="Normal 105 3" xfId="7461"/>
    <cellStyle name="Normal 106" xfId="7462"/>
    <cellStyle name="Normal 106 2" xfId="7463"/>
    <cellStyle name="Normal 106 2 2" xfId="7464"/>
    <cellStyle name="Normal 106 3" xfId="7465"/>
    <cellStyle name="Normal 107" xfId="7466"/>
    <cellStyle name="Normal 107 2" xfId="7467"/>
    <cellStyle name="Normal 107 2 2" xfId="7468"/>
    <cellStyle name="Normal 107 3" xfId="7469"/>
    <cellStyle name="Normal 108" xfId="7470"/>
    <cellStyle name="Normal 108 2" xfId="7471"/>
    <cellStyle name="Normal 108 2 2" xfId="7472"/>
    <cellStyle name="Normal 108 3" xfId="7473"/>
    <cellStyle name="Normal 109" xfId="7474"/>
    <cellStyle name="Normal 109 2" xfId="7475"/>
    <cellStyle name="Normal 109 2 2" xfId="7476"/>
    <cellStyle name="Normal 109 3" xfId="7477"/>
    <cellStyle name="Normal 11" xfId="7478"/>
    <cellStyle name="Normal 11 2" xfId="7479"/>
    <cellStyle name="Normal 11 2 2" xfId="7480"/>
    <cellStyle name="Normal 11 2 2 2" xfId="7481"/>
    <cellStyle name="Normal 11 2 3" xfId="7482"/>
    <cellStyle name="Normal 11 3" xfId="7483"/>
    <cellStyle name="Normal 11 3 2" xfId="7484"/>
    <cellStyle name="Normal 11 4" xfId="7485"/>
    <cellStyle name="Normal 11_BL-KPMG" xfId="7486"/>
    <cellStyle name="Normal 110" xfId="7487"/>
    <cellStyle name="Normal 110 2" xfId="7488"/>
    <cellStyle name="Normal 110 2 2" xfId="7489"/>
    <cellStyle name="Normal 110 3" xfId="7490"/>
    <cellStyle name="Normal 111" xfId="7491"/>
    <cellStyle name="Normal 111 2" xfId="7492"/>
    <cellStyle name="Normal 111 2 2" xfId="7493"/>
    <cellStyle name="Normal 111 3" xfId="7494"/>
    <cellStyle name="Normal 112" xfId="7495"/>
    <cellStyle name="Normal 112 2" xfId="7496"/>
    <cellStyle name="Normal 112 2 2" xfId="7497"/>
    <cellStyle name="Normal 112 3" xfId="7498"/>
    <cellStyle name="Normal 113" xfId="7499"/>
    <cellStyle name="Normal 113 2" xfId="7500"/>
    <cellStyle name="Normal 113 2 2" xfId="7501"/>
    <cellStyle name="Normal 113 3" xfId="7502"/>
    <cellStyle name="Normal 114" xfId="7503"/>
    <cellStyle name="Normal 114 2" xfId="7504"/>
    <cellStyle name="Normal 114 2 2" xfId="7505"/>
    <cellStyle name="Normal 114 3" xfId="7506"/>
    <cellStyle name="Normal 115" xfId="7507"/>
    <cellStyle name="Normal 115 2" xfId="7508"/>
    <cellStyle name="Normal 115 2 2" xfId="7509"/>
    <cellStyle name="Normal 115 3" xfId="7510"/>
    <cellStyle name="Normal 116" xfId="7511"/>
    <cellStyle name="Normal 116 2" xfId="7512"/>
    <cellStyle name="Normal 116 2 2" xfId="7513"/>
    <cellStyle name="Normal 116 3" xfId="7514"/>
    <cellStyle name="Normal 117" xfId="7515"/>
    <cellStyle name="Normal 117 2" xfId="7516"/>
    <cellStyle name="Normal 117 2 2" xfId="7517"/>
    <cellStyle name="Normal 117 3" xfId="7518"/>
    <cellStyle name="Normal 118" xfId="7519"/>
    <cellStyle name="Normal 118 2" xfId="7520"/>
    <cellStyle name="Normal 118 2 2" xfId="7521"/>
    <cellStyle name="Normal 118 3" xfId="7522"/>
    <cellStyle name="Normal 119" xfId="7523"/>
    <cellStyle name="Normal 119 2" xfId="7524"/>
    <cellStyle name="Normal 119 2 2" xfId="7525"/>
    <cellStyle name="Normal 119 3" xfId="7526"/>
    <cellStyle name="Normal 12" xfId="7527"/>
    <cellStyle name="Normal 12 2" xfId="7528"/>
    <cellStyle name="Normal 12 2 2" xfId="7529"/>
    <cellStyle name="Normal 12 3" xfId="7530"/>
    <cellStyle name="Normal 120" xfId="7531"/>
    <cellStyle name="Normal 120 2" xfId="7532"/>
    <cellStyle name="Normal 120 2 2" xfId="7533"/>
    <cellStyle name="Normal 120 3" xfId="7534"/>
    <cellStyle name="Normal 121" xfId="7535"/>
    <cellStyle name="Normal 121 2" xfId="7536"/>
    <cellStyle name="Normal 121 2 2" xfId="7537"/>
    <cellStyle name="Normal 121 3" xfId="7538"/>
    <cellStyle name="Normal 122" xfId="7539"/>
    <cellStyle name="Normal 122 2" xfId="7540"/>
    <cellStyle name="Normal 122 2 2" xfId="7541"/>
    <cellStyle name="Normal 122 3" xfId="7542"/>
    <cellStyle name="Normal 123" xfId="7543"/>
    <cellStyle name="Normal 123 2" xfId="7544"/>
    <cellStyle name="Normal 123 2 2" xfId="7545"/>
    <cellStyle name="Normal 123 3" xfId="7546"/>
    <cellStyle name="Normal 124" xfId="7547"/>
    <cellStyle name="Normal 124 2" xfId="7548"/>
    <cellStyle name="Normal 124 2 2" xfId="7549"/>
    <cellStyle name="Normal 124 3" xfId="7550"/>
    <cellStyle name="Normal 125" xfId="7551"/>
    <cellStyle name="Normal 125 2" xfId="7552"/>
    <cellStyle name="Normal 125 2 2" xfId="7553"/>
    <cellStyle name="Normal 125 3" xfId="7554"/>
    <cellStyle name="Normal 126" xfId="7555"/>
    <cellStyle name="Normal 126 2" xfId="7556"/>
    <cellStyle name="Normal 126 2 2" xfId="7557"/>
    <cellStyle name="Normal 126 3" xfId="7558"/>
    <cellStyle name="Normal 127" xfId="7559"/>
    <cellStyle name="Normal 127 2" xfId="7560"/>
    <cellStyle name="Normal 127 2 2" xfId="7561"/>
    <cellStyle name="Normal 127 3" xfId="7562"/>
    <cellStyle name="Normal 128" xfId="7563"/>
    <cellStyle name="Normal 128 2" xfId="7564"/>
    <cellStyle name="Normal 128 2 2" xfId="7565"/>
    <cellStyle name="Normal 128 3" xfId="7566"/>
    <cellStyle name="Normal 129" xfId="7567"/>
    <cellStyle name="Normal 129 2" xfId="7568"/>
    <cellStyle name="Normal 129 2 2" xfId="7569"/>
    <cellStyle name="Normal 129 3" xfId="7570"/>
    <cellStyle name="Normal 13" xfId="7571"/>
    <cellStyle name="Normal 13 2" xfId="7572"/>
    <cellStyle name="Normal 13 2 2" xfId="7573"/>
    <cellStyle name="Normal 13 2 2 2" xfId="7574"/>
    <cellStyle name="Normal 13 2 3" xfId="7575"/>
    <cellStyle name="Normal 13 3" xfId="7576"/>
    <cellStyle name="Normal 13 3 2" xfId="7577"/>
    <cellStyle name="Normal 13 4" xfId="7578"/>
    <cellStyle name="Normal 13_BL-KPMG" xfId="7579"/>
    <cellStyle name="Normal 130" xfId="7580"/>
    <cellStyle name="Normal 130 2" xfId="7581"/>
    <cellStyle name="Normal 130 2 2" xfId="7582"/>
    <cellStyle name="Normal 130 3" xfId="7583"/>
    <cellStyle name="Normal 131" xfId="7584"/>
    <cellStyle name="Normal 131 2" xfId="7585"/>
    <cellStyle name="Normal 131 2 2" xfId="7586"/>
    <cellStyle name="Normal 131 3" xfId="7587"/>
    <cellStyle name="Normal 132" xfId="7588"/>
    <cellStyle name="Normal 132 2" xfId="7589"/>
    <cellStyle name="Normal 132 2 2" xfId="7590"/>
    <cellStyle name="Normal 132 3" xfId="7591"/>
    <cellStyle name="Normal 133" xfId="7592"/>
    <cellStyle name="Normal 133 2" xfId="7593"/>
    <cellStyle name="Normal 133 2 2" xfId="7594"/>
    <cellStyle name="Normal 133 3" xfId="7595"/>
    <cellStyle name="Normal 134" xfId="7596"/>
    <cellStyle name="Normal 134 2" xfId="7597"/>
    <cellStyle name="Normal 134 2 2" xfId="7598"/>
    <cellStyle name="Normal 134 3" xfId="7599"/>
    <cellStyle name="Normal 135" xfId="7600"/>
    <cellStyle name="Normal 135 2" xfId="7601"/>
    <cellStyle name="Normal 135 2 2" xfId="7602"/>
    <cellStyle name="Normal 135 3" xfId="7603"/>
    <cellStyle name="Normal 136" xfId="7604"/>
    <cellStyle name="Normal 136 2" xfId="7605"/>
    <cellStyle name="Normal 136 2 2" xfId="7606"/>
    <cellStyle name="Normal 136 3" xfId="7607"/>
    <cellStyle name="Normal 137" xfId="7608"/>
    <cellStyle name="Normal 137 2" xfId="7609"/>
    <cellStyle name="Normal 137 2 2" xfId="7610"/>
    <cellStyle name="Normal 137 3" xfId="7611"/>
    <cellStyle name="Normal 138" xfId="7612"/>
    <cellStyle name="Normal 138 2" xfId="7613"/>
    <cellStyle name="Normal 138 2 2" xfId="7614"/>
    <cellStyle name="Normal 138 3" xfId="7615"/>
    <cellStyle name="Normal 139" xfId="7616"/>
    <cellStyle name="Normal 139 2" xfId="7617"/>
    <cellStyle name="Normal 139 2 2" xfId="7618"/>
    <cellStyle name="Normal 14" xfId="7619"/>
    <cellStyle name="Normal 14 2" xfId="7620"/>
    <cellStyle name="Normal 14 2 2" xfId="7621"/>
    <cellStyle name="Normal 14 2 2 2" xfId="7622"/>
    <cellStyle name="Normal 14 2 3" xfId="7623"/>
    <cellStyle name="Normal 14 3" xfId="7624"/>
    <cellStyle name="Normal 14 3 2" xfId="7625"/>
    <cellStyle name="Normal 14 4" xfId="7626"/>
    <cellStyle name="Normal 14_BL-KPMG" xfId="7627"/>
    <cellStyle name="Normal 140" xfId="7628"/>
    <cellStyle name="Normal 140 2" xfId="7629"/>
    <cellStyle name="Normal 141" xfId="7630"/>
    <cellStyle name="Normal 141 2" xfId="7631"/>
    <cellStyle name="Normal 142" xfId="7632"/>
    <cellStyle name="Normal 142 2" xfId="7633"/>
    <cellStyle name="Normal 143" xfId="7634"/>
    <cellStyle name="Normal 143 2" xfId="7635"/>
    <cellStyle name="Normal 144" xfId="7636"/>
    <cellStyle name="Normal 144 2" xfId="7637"/>
    <cellStyle name="Normal 145" xfId="7638"/>
    <cellStyle name="Normal 145 2" xfId="7639"/>
    <cellStyle name="Normal 146" xfId="7640"/>
    <cellStyle name="Normal 146 2" xfId="7641"/>
    <cellStyle name="Normal 147" xfId="7642"/>
    <cellStyle name="Normal 147 2" xfId="7643"/>
    <cellStyle name="Normal 148" xfId="7644"/>
    <cellStyle name="Normal 148 2" xfId="7645"/>
    <cellStyle name="Normal 149" xfId="7646"/>
    <cellStyle name="Normal 149 2" xfId="7647"/>
    <cellStyle name="Normal 15" xfId="7648"/>
    <cellStyle name="Normal 15 2" xfId="7649"/>
    <cellStyle name="Normal 15 2 2" xfId="7650"/>
    <cellStyle name="Normal 15 2 2 2" xfId="7651"/>
    <cellStyle name="Normal 15 2 3" xfId="7652"/>
    <cellStyle name="Normal 15 3" xfId="7653"/>
    <cellStyle name="Normal 15 3 2" xfId="7654"/>
    <cellStyle name="Normal 15 4" xfId="7655"/>
    <cellStyle name="Normal 15_BL-KPMG" xfId="7656"/>
    <cellStyle name="Normal 150" xfId="7657"/>
    <cellStyle name="Normal 150 2" xfId="7658"/>
    <cellStyle name="Normal 151" xfId="7659"/>
    <cellStyle name="Normal 151 2" xfId="7660"/>
    <cellStyle name="Normal 152" xfId="7661"/>
    <cellStyle name="Normal 152 2" xfId="7662"/>
    <cellStyle name="Normal 153" xfId="7663"/>
    <cellStyle name="Normal 153 2" xfId="7664"/>
    <cellStyle name="Normal 154" xfId="7665"/>
    <cellStyle name="Normal 154 2" xfId="7666"/>
    <cellStyle name="Normal 155" xfId="7667"/>
    <cellStyle name="Normal 155 2" xfId="7668"/>
    <cellStyle name="Normal 156" xfId="7669"/>
    <cellStyle name="Normal 156 2" xfId="7670"/>
    <cellStyle name="Normal 157" xfId="7671"/>
    <cellStyle name="Normal 157 2" xfId="7672"/>
    <cellStyle name="Normal 158" xfId="7673"/>
    <cellStyle name="Normal 158 2" xfId="7674"/>
    <cellStyle name="Normal 159" xfId="7675"/>
    <cellStyle name="Normal 159 2" xfId="7676"/>
    <cellStyle name="Normal 16" xfId="7677"/>
    <cellStyle name="Normal 16 2" xfId="7678"/>
    <cellStyle name="Normal 16 2 2" xfId="7679"/>
    <cellStyle name="Normal 16 2 2 2" xfId="7680"/>
    <cellStyle name="Normal 16 2 3" xfId="7681"/>
    <cellStyle name="Normal 16 3" xfId="7682"/>
    <cellStyle name="Normal 16 3 2" xfId="7683"/>
    <cellStyle name="Normal 16 4" xfId="7684"/>
    <cellStyle name="Normal 16_BL-KPMG" xfId="7685"/>
    <cellStyle name="Normal 160" xfId="7686"/>
    <cellStyle name="Normal 160 2" xfId="7687"/>
    <cellStyle name="Normal 161" xfId="7688"/>
    <cellStyle name="Normal 161 2" xfId="7689"/>
    <cellStyle name="Normal 162" xfId="7690"/>
    <cellStyle name="Normal 162 2" xfId="7691"/>
    <cellStyle name="Normal 163" xfId="7692"/>
    <cellStyle name="Normal 163 2" xfId="7693"/>
    <cellStyle name="Normal 164" xfId="7694"/>
    <cellStyle name="Normal 164 2" xfId="7695"/>
    <cellStyle name="Normal 165" xfId="7696"/>
    <cellStyle name="Normal 165 2" xfId="7697"/>
    <cellStyle name="Normal 166" xfId="7698"/>
    <cellStyle name="Normal 166 2" xfId="7699"/>
    <cellStyle name="Normal 167" xfId="7700"/>
    <cellStyle name="Normal 167 2" xfId="7701"/>
    <cellStyle name="Normal 168" xfId="7702"/>
    <cellStyle name="Normal 168 2" xfId="7703"/>
    <cellStyle name="Normal 169" xfId="7704"/>
    <cellStyle name="Normal 169 2" xfId="7705"/>
    <cellStyle name="Normal 17" xfId="7706"/>
    <cellStyle name="Normal 17 2" xfId="7707"/>
    <cellStyle name="Normal 17 2 2" xfId="7708"/>
    <cellStyle name="Normal 17 3" xfId="7709"/>
    <cellStyle name="Normal 170" xfId="7710"/>
    <cellStyle name="Normal 170 2" xfId="7711"/>
    <cellStyle name="Normal 171" xfId="7712"/>
    <cellStyle name="Normal 171 2" xfId="7713"/>
    <cellStyle name="Normal 172" xfId="7714"/>
    <cellStyle name="Normal 172 2" xfId="7715"/>
    <cellStyle name="Normal 173" xfId="7716"/>
    <cellStyle name="Normal 173 2" xfId="7717"/>
    <cellStyle name="Normal 174" xfId="7718"/>
    <cellStyle name="Normal 174 2" xfId="7719"/>
    <cellStyle name="Normal 175" xfId="7720"/>
    <cellStyle name="Normal 175 2" xfId="7721"/>
    <cellStyle name="Normal 176" xfId="7722"/>
    <cellStyle name="Normal 176 2" xfId="7723"/>
    <cellStyle name="Normal 177" xfId="7724"/>
    <cellStyle name="Normal 177 2" xfId="7725"/>
    <cellStyle name="Normal 178" xfId="7726"/>
    <cellStyle name="Normal 178 2" xfId="7727"/>
    <cellStyle name="Normal 179" xfId="7728"/>
    <cellStyle name="Normal 179 2" xfId="7729"/>
    <cellStyle name="Normal 18" xfId="7730"/>
    <cellStyle name="Normal 18 2" xfId="7731"/>
    <cellStyle name="Normal 18 2 2" xfId="7732"/>
    <cellStyle name="Normal 18 3" xfId="7733"/>
    <cellStyle name="Normal 180" xfId="7734"/>
    <cellStyle name="Normal 180 2" xfId="7735"/>
    <cellStyle name="Normal 181" xfId="7736"/>
    <cellStyle name="Normal 181 2" xfId="7737"/>
    <cellStyle name="Normal 182" xfId="7738"/>
    <cellStyle name="Normal 182 2" xfId="7739"/>
    <cellStyle name="Normal 183" xfId="7740"/>
    <cellStyle name="Normal 183 2" xfId="7741"/>
    <cellStyle name="Normal 184" xfId="7742"/>
    <cellStyle name="Normal 184 2" xfId="7743"/>
    <cellStyle name="Normal 185" xfId="7744"/>
    <cellStyle name="Normal 185 2" xfId="7745"/>
    <cellStyle name="Normal 186" xfId="7746"/>
    <cellStyle name="Normal 186 2" xfId="7747"/>
    <cellStyle name="Normal 187" xfId="7748"/>
    <cellStyle name="Normal 187 2" xfId="7749"/>
    <cellStyle name="Normal 188" xfId="7750"/>
    <cellStyle name="Normal 188 2" xfId="7751"/>
    <cellStyle name="Normal 189" xfId="7752"/>
    <cellStyle name="Normal 189 2" xfId="7753"/>
    <cellStyle name="Normal 19" xfId="7754"/>
    <cellStyle name="Normal 19 2" xfId="7755"/>
    <cellStyle name="Normal 19 2 2" xfId="7756"/>
    <cellStyle name="Normal 19 3" xfId="7757"/>
    <cellStyle name="Normal 190" xfId="7758"/>
    <cellStyle name="Normal 190 2" xfId="7759"/>
    <cellStyle name="Normal 191" xfId="7760"/>
    <cellStyle name="Normal 191 2" xfId="7761"/>
    <cellStyle name="Normal 192" xfId="7762"/>
    <cellStyle name="Normal 192 2" xfId="7763"/>
    <cellStyle name="Normal 193" xfId="7764"/>
    <cellStyle name="Normal 193 2" xfId="7765"/>
    <cellStyle name="Normal 194" xfId="7766"/>
    <cellStyle name="Normal 194 2" xfId="7767"/>
    <cellStyle name="Normal 195" xfId="7768"/>
    <cellStyle name="Normal 195 2" xfId="7769"/>
    <cellStyle name="Normal 196" xfId="7770"/>
    <cellStyle name="Normal 196 2" xfId="7771"/>
    <cellStyle name="Normal 197" xfId="7772"/>
    <cellStyle name="Normal 197 2" xfId="7773"/>
    <cellStyle name="Normal 198" xfId="7774"/>
    <cellStyle name="Normal 198 2" xfId="7775"/>
    <cellStyle name="Normal 199" xfId="7776"/>
    <cellStyle name="Normal 199 2" xfId="7777"/>
    <cellStyle name="Normal 2" xfId="7778"/>
    <cellStyle name="Normal 2 2" xfId="7779"/>
    <cellStyle name="Normal 2 2 2" xfId="7780"/>
    <cellStyle name="Normal 2 3" xfId="7781"/>
    <cellStyle name="Normal 2 4" xfId="7782"/>
    <cellStyle name="Normal 2 4 2" xfId="7783"/>
    <cellStyle name="Normal 2 4 2 2" xfId="7784"/>
    <cellStyle name="Normal 2 4 3" xfId="7785"/>
    <cellStyle name="Normal 2 5" xfId="7786"/>
    <cellStyle name="Normal 2 5 2" xfId="7787"/>
    <cellStyle name="Normal 2 6" xfId="7788"/>
    <cellStyle name="Normal 2_เจ้าหนื้อื่น&amp;ก่อสร้างโครงการ" xfId="7789"/>
    <cellStyle name="Normal 20" xfId="7790"/>
    <cellStyle name="Normal 20 2" xfId="7791"/>
    <cellStyle name="Normal 20 2 2" xfId="7792"/>
    <cellStyle name="Normal 20 3" xfId="7793"/>
    <cellStyle name="Normal 200" xfId="7794"/>
    <cellStyle name="Normal 200 2" xfId="7795"/>
    <cellStyle name="Normal 201" xfId="7796"/>
    <cellStyle name="Normal 201 2" xfId="7797"/>
    <cellStyle name="Normal 202" xfId="7798"/>
    <cellStyle name="Normal 203" xfId="7799"/>
    <cellStyle name="Normal 203 2" xfId="7800"/>
    <cellStyle name="Normal 204" xfId="7801"/>
    <cellStyle name="Normal 204 2" xfId="7802"/>
    <cellStyle name="Normal 205" xfId="7803"/>
    <cellStyle name="Normal 205 2" xfId="7804"/>
    <cellStyle name="Normal 206" xfId="7805"/>
    <cellStyle name="Normal 206 2" xfId="7806"/>
    <cellStyle name="Normal 207" xfId="7807"/>
    <cellStyle name="Normal 207 2" xfId="7808"/>
    <cellStyle name="Normal 208" xfId="7809"/>
    <cellStyle name="Normal 208 2" xfId="7810"/>
    <cellStyle name="Normal 209" xfId="7811"/>
    <cellStyle name="Normal 209 2" xfId="7812"/>
    <cellStyle name="Normal 21" xfId="7813"/>
    <cellStyle name="Normal 21 2" xfId="7814"/>
    <cellStyle name="Normal 21 2 2" xfId="7815"/>
    <cellStyle name="Normal 21 3" xfId="7816"/>
    <cellStyle name="Normal 210" xfId="7817"/>
    <cellStyle name="Normal 210 2" xfId="7818"/>
    <cellStyle name="Normal 211" xfId="7819"/>
    <cellStyle name="Normal 211 2" xfId="7820"/>
    <cellStyle name="Normal 212" xfId="7821"/>
    <cellStyle name="Normal 213" xfId="7822"/>
    <cellStyle name="Normal 214" xfId="7823"/>
    <cellStyle name="Normal 214 2" xfId="7824"/>
    <cellStyle name="Normal 215" xfId="7825"/>
    <cellStyle name="Normal 216" xfId="7826"/>
    <cellStyle name="Normal 217" xfId="7827"/>
    <cellStyle name="Normal 218" xfId="9266"/>
    <cellStyle name="Normal 219" xfId="9268"/>
    <cellStyle name="Normal 22" xfId="7828"/>
    <cellStyle name="Normal 22 2" xfId="7829"/>
    <cellStyle name="Normal 22 2 2" xfId="7830"/>
    <cellStyle name="Normal 22 3" xfId="7831"/>
    <cellStyle name="Normal 220" xfId="9270"/>
    <cellStyle name="Normal 221" xfId="9272"/>
    <cellStyle name="Normal 222" xfId="9274"/>
    <cellStyle name="Normal 223" xfId="9276"/>
    <cellStyle name="Normal 224" xfId="9278"/>
    <cellStyle name="Normal 225" xfId="9280"/>
    <cellStyle name="Normal 226" xfId="9282"/>
    <cellStyle name="Normal 227" xfId="9284"/>
    <cellStyle name="Normal 228" xfId="9286"/>
    <cellStyle name="Normal 229" xfId="9288"/>
    <cellStyle name="Normal 23" xfId="7832"/>
    <cellStyle name="Normal 23 2" xfId="7833"/>
    <cellStyle name="Normal 23 2 2" xfId="7834"/>
    <cellStyle name="Normal 23 3" xfId="7835"/>
    <cellStyle name="Normal 230" xfId="9290"/>
    <cellStyle name="Normal 231" xfId="9292"/>
    <cellStyle name="Normal 232" xfId="9294"/>
    <cellStyle name="Normal 233" xfId="9296"/>
    <cellStyle name="Normal 234" xfId="9298"/>
    <cellStyle name="Normal 235" xfId="9300"/>
    <cellStyle name="Normal 236" xfId="9302"/>
    <cellStyle name="Normal 237" xfId="9304"/>
    <cellStyle name="Normal 238" xfId="9306"/>
    <cellStyle name="Normal 239" xfId="9308"/>
    <cellStyle name="Normal 24" xfId="7836"/>
    <cellStyle name="Normal 24 2" xfId="7837"/>
    <cellStyle name="Normal 24 2 2" xfId="7838"/>
    <cellStyle name="Normal 24 2 2 2" xfId="7839"/>
    <cellStyle name="Normal 24 2 3" xfId="7840"/>
    <cellStyle name="Normal 24 3" xfId="7841"/>
    <cellStyle name="Normal 24 3 2" xfId="7842"/>
    <cellStyle name="Normal 24 4" xfId="7843"/>
    <cellStyle name="Normal 24_BL-KPMG" xfId="7844"/>
    <cellStyle name="Normal 240" xfId="9310"/>
    <cellStyle name="Normal 241" xfId="9312"/>
    <cellStyle name="Normal 242" xfId="9314"/>
    <cellStyle name="Normal 243" xfId="9316"/>
    <cellStyle name="Normal 244" xfId="9318"/>
    <cellStyle name="Normal 245" xfId="9320"/>
    <cellStyle name="Normal 246" xfId="9322"/>
    <cellStyle name="Normal 247" xfId="9324"/>
    <cellStyle name="Normal 248" xfId="9326"/>
    <cellStyle name="Normal 249" xfId="9328"/>
    <cellStyle name="Normal 25" xfId="7845"/>
    <cellStyle name="Normal 25 2" xfId="7846"/>
    <cellStyle name="Normal 25 2 2" xfId="7847"/>
    <cellStyle name="Normal 25 3" xfId="7848"/>
    <cellStyle name="Normal 250" xfId="9330"/>
    <cellStyle name="Normal 251" xfId="9332"/>
    <cellStyle name="Normal 252" xfId="9334"/>
    <cellStyle name="Normal 253" xfId="9336"/>
    <cellStyle name="Normal 254" xfId="9338"/>
    <cellStyle name="Normal 255" xfId="9340"/>
    <cellStyle name="Normal 256" xfId="9342"/>
    <cellStyle name="Normal 257" xfId="9344"/>
    <cellStyle name="Normal 258" xfId="9346"/>
    <cellStyle name="Normal 259" xfId="9348"/>
    <cellStyle name="Normal 26" xfId="7849"/>
    <cellStyle name="Normal 26 2" xfId="7850"/>
    <cellStyle name="Normal 26 2 2" xfId="7851"/>
    <cellStyle name="Normal 26 2 2 2" xfId="7852"/>
    <cellStyle name="Normal 26 2 3" xfId="7853"/>
    <cellStyle name="Normal 26 3" xfId="7854"/>
    <cellStyle name="Normal 26 3 2" xfId="7855"/>
    <cellStyle name="Normal 26 4" xfId="7856"/>
    <cellStyle name="Normal 26_BL-KPMG" xfId="7857"/>
    <cellStyle name="Normal 260" xfId="9350"/>
    <cellStyle name="Normal 261" xfId="9352"/>
    <cellStyle name="Normal 262" xfId="9354"/>
    <cellStyle name="Normal 263" xfId="9356"/>
    <cellStyle name="Normal 264" xfId="9358"/>
    <cellStyle name="Normal 265" xfId="9360"/>
    <cellStyle name="Normal 266" xfId="9362"/>
    <cellStyle name="Normal 267" xfId="9364"/>
    <cellStyle name="Normal 268" xfId="9366"/>
    <cellStyle name="Normal 269" xfId="9368"/>
    <cellStyle name="Normal 27" xfId="7858"/>
    <cellStyle name="Normal 27 2" xfId="7859"/>
    <cellStyle name="Normal 27 2 2" xfId="7860"/>
    <cellStyle name="Normal 27 3" xfId="7861"/>
    <cellStyle name="Normal 270" xfId="9370"/>
    <cellStyle name="Normal 271" xfId="9372"/>
    <cellStyle name="Normal 272" xfId="9374"/>
    <cellStyle name="Normal 273" xfId="9376"/>
    <cellStyle name="Normal 274" xfId="9378"/>
    <cellStyle name="Normal 275" xfId="9380"/>
    <cellStyle name="Normal 276" xfId="9382"/>
    <cellStyle name="Normal 277" xfId="9384"/>
    <cellStyle name="Normal 278" xfId="9386"/>
    <cellStyle name="Normal 279" xfId="9388"/>
    <cellStyle name="Normal 28" xfId="7862"/>
    <cellStyle name="Normal 28 2" xfId="7863"/>
    <cellStyle name="Normal 28 2 2" xfId="7864"/>
    <cellStyle name="Normal 28 3" xfId="7865"/>
    <cellStyle name="Normal 280" xfId="9390"/>
    <cellStyle name="Normal 29" xfId="7866"/>
    <cellStyle name="Normal 29 2" xfId="7867"/>
    <cellStyle name="Normal 29 2 2" xfId="7868"/>
    <cellStyle name="Normal 29 3" xfId="7869"/>
    <cellStyle name="Normal 3" xfId="7870"/>
    <cellStyle name="Normal 3 2" xfId="7871"/>
    <cellStyle name="Normal 30" xfId="7872"/>
    <cellStyle name="Normal 30 2" xfId="7873"/>
    <cellStyle name="Normal 30 2 2" xfId="7874"/>
    <cellStyle name="Normal 30 3" xfId="7875"/>
    <cellStyle name="Normal 31" xfId="7876"/>
    <cellStyle name="Normal 31 2" xfId="7877"/>
    <cellStyle name="Normal 31 2 2" xfId="7878"/>
    <cellStyle name="Normal 31 3" xfId="7879"/>
    <cellStyle name="Normal 32" xfId="7880"/>
    <cellStyle name="Normal 32 2" xfId="7881"/>
    <cellStyle name="Normal 32 2 2" xfId="7882"/>
    <cellStyle name="Normal 32 3" xfId="7883"/>
    <cellStyle name="Normal 33" xfId="7884"/>
    <cellStyle name="Normal 33 2" xfId="7885"/>
    <cellStyle name="Normal 33 2 2" xfId="7886"/>
    <cellStyle name="Normal 33 3" xfId="7887"/>
    <cellStyle name="Normal 34" xfId="7888"/>
    <cellStyle name="Normal 34 2" xfId="7889"/>
    <cellStyle name="Normal 34 2 2" xfId="7890"/>
    <cellStyle name="Normal 34 3" xfId="7891"/>
    <cellStyle name="Normal 35" xfId="7892"/>
    <cellStyle name="Normal 35 2" xfId="7893"/>
    <cellStyle name="Normal 35 2 2" xfId="7894"/>
    <cellStyle name="Normal 35 3" xfId="7895"/>
    <cellStyle name="Normal 36" xfId="7896"/>
    <cellStyle name="Normal 36 2" xfId="7897"/>
    <cellStyle name="Normal 36 3" xfId="7898"/>
    <cellStyle name="Normal 36 4" xfId="7899"/>
    <cellStyle name="Normal 37" xfId="7900"/>
    <cellStyle name="Normal 37 2" xfId="7901"/>
    <cellStyle name="Normal 37 2 2" xfId="7902"/>
    <cellStyle name="Normal 37 3" xfId="7903"/>
    <cellStyle name="Normal 38" xfId="7904"/>
    <cellStyle name="Normal 38 2" xfId="7905"/>
    <cellStyle name="Normal 38 2 2" xfId="7906"/>
    <cellStyle name="Normal 38 3" xfId="7907"/>
    <cellStyle name="Normal 39" xfId="7908"/>
    <cellStyle name="Normal 39 2" xfId="7909"/>
    <cellStyle name="Normal 39 2 2" xfId="7910"/>
    <cellStyle name="Normal 39 3" xfId="7911"/>
    <cellStyle name="Normal 4" xfId="7912"/>
    <cellStyle name="Normal 4 2" xfId="7913"/>
    <cellStyle name="Normal 4 2 2" xfId="7914"/>
    <cellStyle name="Normal 4 2 2 2" xfId="7915"/>
    <cellStyle name="Normal 4 2 3" xfId="7916"/>
    <cellStyle name="Normal 4 3" xfId="7917"/>
    <cellStyle name="Normal 4 4" xfId="7918"/>
    <cellStyle name="Normal 4_เจ้าหนื้อื่น&amp;ก่อสร้างโครงการ" xfId="7919"/>
    <cellStyle name="Normal 40" xfId="7920"/>
    <cellStyle name="Normal 40 2" xfId="7921"/>
    <cellStyle name="Normal 40 2 2" xfId="7922"/>
    <cellStyle name="Normal 40 3" xfId="7923"/>
    <cellStyle name="Normal 41" xfId="7924"/>
    <cellStyle name="Normal 41 2" xfId="7925"/>
    <cellStyle name="Normal 41 3" xfId="7926"/>
    <cellStyle name="Normal 42" xfId="7927"/>
    <cellStyle name="Normal 42 2" xfId="7928"/>
    <cellStyle name="Normal 42 2 2" xfId="7929"/>
    <cellStyle name="Normal 42 2 2 2" xfId="7930"/>
    <cellStyle name="Normal 42 2 3" xfId="7931"/>
    <cellStyle name="Normal 42 3" xfId="7932"/>
    <cellStyle name="Normal 42 3 2" xfId="7933"/>
    <cellStyle name="Normal 42 4" xfId="7934"/>
    <cellStyle name="Normal 42_BL-KPMG" xfId="7935"/>
    <cellStyle name="Normal 43" xfId="7936"/>
    <cellStyle name="Normal 43 2" xfId="7937"/>
    <cellStyle name="Normal 43 2 2" xfId="7938"/>
    <cellStyle name="Normal 43 3" xfId="7939"/>
    <cellStyle name="Normal 44" xfId="7940"/>
    <cellStyle name="Normal 44 2" xfId="7941"/>
    <cellStyle name="Normal 44 2 2" xfId="7942"/>
    <cellStyle name="Normal 44 3" xfId="7943"/>
    <cellStyle name="Normal 45" xfId="7944"/>
    <cellStyle name="Normal 45 2" xfId="7945"/>
    <cellStyle name="Normal 45 3" xfId="7946"/>
    <cellStyle name="Normal 46" xfId="7947"/>
    <cellStyle name="Normal 46 2" xfId="7948"/>
    <cellStyle name="Normal 46 2 2" xfId="7949"/>
    <cellStyle name="Normal 46 3" xfId="7950"/>
    <cellStyle name="Normal 47" xfId="7951"/>
    <cellStyle name="Normal 47 2" xfId="7952"/>
    <cellStyle name="Normal 47 2 2" xfId="7953"/>
    <cellStyle name="Normal 47 3" xfId="7954"/>
    <cellStyle name="Normal 48" xfId="7955"/>
    <cellStyle name="Normal 48 2" xfId="7956"/>
    <cellStyle name="Normal 48 3" xfId="7957"/>
    <cellStyle name="Normal 49" xfId="7958"/>
    <cellStyle name="Normal 49 2" xfId="7959"/>
    <cellStyle name="Normal 5" xfId="7960"/>
    <cellStyle name="Normal 5 2" xfId="7961"/>
    <cellStyle name="Normal 5 2 2" xfId="7962"/>
    <cellStyle name="Normal 5 2 2 2" xfId="7963"/>
    <cellStyle name="Normal 5 2 3" xfId="7964"/>
    <cellStyle name="Normal 5 3" xfId="7965"/>
    <cellStyle name="Normal 5 3 2" xfId="7966"/>
    <cellStyle name="Normal 5 4" xfId="7967"/>
    <cellStyle name="Normal 5_BL-KPMG" xfId="7968"/>
    <cellStyle name="Normal 50" xfId="7969"/>
    <cellStyle name="Normal 50 2" xfId="7970"/>
    <cellStyle name="Normal 50 2 2" xfId="7971"/>
    <cellStyle name="Normal 51" xfId="7972"/>
    <cellStyle name="Normal 51 2" xfId="7973"/>
    <cellStyle name="Normal 51 2 2" xfId="7974"/>
    <cellStyle name="Normal 52" xfId="7975"/>
    <cellStyle name="Normal 52 2" xfId="7976"/>
    <cellStyle name="Normal 52 2 2" xfId="7977"/>
    <cellStyle name="Normal 52 3" xfId="7978"/>
    <cellStyle name="Normal 53" xfId="7979"/>
    <cellStyle name="Normal 53 2" xfId="7980"/>
    <cellStyle name="Normal 53 2 2" xfId="7981"/>
    <cellStyle name="Normal 53 3" xfId="7982"/>
    <cellStyle name="Normal 54" xfId="7983"/>
    <cellStyle name="Normal 54 2" xfId="7984"/>
    <cellStyle name="Normal 54 2 2" xfId="7985"/>
    <cellStyle name="Normal 55" xfId="7986"/>
    <cellStyle name="Normal 55 2" xfId="7987"/>
    <cellStyle name="Normal 55 3" xfId="7988"/>
    <cellStyle name="Normal 56" xfId="7989"/>
    <cellStyle name="Normal 56 2" xfId="7990"/>
    <cellStyle name="Normal 57" xfId="7991"/>
    <cellStyle name="Normal 57 2" xfId="7992"/>
    <cellStyle name="Normal 57 2 2" xfId="7993"/>
    <cellStyle name="Normal 58" xfId="7994"/>
    <cellStyle name="Normal 58 2" xfId="7995"/>
    <cellStyle name="Normal 58 2 2" xfId="7996"/>
    <cellStyle name="Normal 58 3" xfId="7997"/>
    <cellStyle name="Normal 59" xfId="7998"/>
    <cellStyle name="Normal 59 2" xfId="7999"/>
    <cellStyle name="Normal 59 2 2" xfId="8000"/>
    <cellStyle name="Normal 59 3" xfId="8001"/>
    <cellStyle name="Normal 6" xfId="3"/>
    <cellStyle name="Normal 6 2" xfId="8002"/>
    <cellStyle name="Normal 6 2 2" xfId="8003"/>
    <cellStyle name="Normal 6 2 2 2" xfId="8004"/>
    <cellStyle name="Normal 6 2 3" xfId="8005"/>
    <cellStyle name="Normal 6 3" xfId="8006"/>
    <cellStyle name="Normal 6_เจ้าหนื้อื่น&amp;ก่อสร้างโครงการ" xfId="8007"/>
    <cellStyle name="Normal 60" xfId="8008"/>
    <cellStyle name="Normal 60 2" xfId="8009"/>
    <cellStyle name="Normal 60 2 2" xfId="8010"/>
    <cellStyle name="Normal 60 3" xfId="8011"/>
    <cellStyle name="Normal 61" xfId="8012"/>
    <cellStyle name="Normal 61 2" xfId="8013"/>
    <cellStyle name="Normal 61 2 2" xfId="8014"/>
    <cellStyle name="Normal 61 3" xfId="8015"/>
    <cellStyle name="Normal 62" xfId="8016"/>
    <cellStyle name="Normal 62 2" xfId="8017"/>
    <cellStyle name="Normal 62 2 2" xfId="8018"/>
    <cellStyle name="Normal 62 3" xfId="8019"/>
    <cellStyle name="Normal 63" xfId="8020"/>
    <cellStyle name="Normal 63 2" xfId="8021"/>
    <cellStyle name="Normal 63 2 2" xfId="8022"/>
    <cellStyle name="Normal 63 3" xfId="8023"/>
    <cellStyle name="Normal 64" xfId="8024"/>
    <cellStyle name="Normal 64 2" xfId="8025"/>
    <cellStyle name="Normal 64 2 2" xfId="8026"/>
    <cellStyle name="Normal 64 3" xfId="8027"/>
    <cellStyle name="Normal 65" xfId="8028"/>
    <cellStyle name="Normal 65 2" xfId="8029"/>
    <cellStyle name="Normal 65 2 2" xfId="8030"/>
    <cellStyle name="Normal 65 3" xfId="8031"/>
    <cellStyle name="Normal 66" xfId="8032"/>
    <cellStyle name="Normal 66 2" xfId="8033"/>
    <cellStyle name="Normal 66 2 2" xfId="8034"/>
    <cellStyle name="Normal 66 3" xfId="8035"/>
    <cellStyle name="Normal 67" xfId="8036"/>
    <cellStyle name="Normal 67 2" xfId="8037"/>
    <cellStyle name="Normal 67 2 2" xfId="8038"/>
    <cellStyle name="Normal 67 3" xfId="8039"/>
    <cellStyle name="Normal 68" xfId="8040"/>
    <cellStyle name="Normal 68 2" xfId="8041"/>
    <cellStyle name="Normal 68 2 2" xfId="8042"/>
    <cellStyle name="Normal 68 3" xfId="8043"/>
    <cellStyle name="Normal 69" xfId="8044"/>
    <cellStyle name="Normal 69 2" xfId="8045"/>
    <cellStyle name="Normal 69 2 2" xfId="8046"/>
    <cellStyle name="Normal 69 3" xfId="8047"/>
    <cellStyle name="Normal 7" xfId="8048"/>
    <cellStyle name="Normal 7 2" xfId="8049"/>
    <cellStyle name="Normal 7 2 2" xfId="8050"/>
    <cellStyle name="Normal 7 2 2 2" xfId="8051"/>
    <cellStyle name="Normal 7 2 3" xfId="8052"/>
    <cellStyle name="Normal 7 3" xfId="8053"/>
    <cellStyle name="Normal 7_PTTUT Q2'10" xfId="8054"/>
    <cellStyle name="Normal 70" xfId="8055"/>
    <cellStyle name="Normal 70 2" xfId="8056"/>
    <cellStyle name="Normal 70 2 2" xfId="8057"/>
    <cellStyle name="Normal 70 3" xfId="8058"/>
    <cellStyle name="Normal 71" xfId="8059"/>
    <cellStyle name="Normal 71 2" xfId="8060"/>
    <cellStyle name="Normal 71 2 2" xfId="8061"/>
    <cellStyle name="Normal 71 3" xfId="8062"/>
    <cellStyle name="Normal 72" xfId="8063"/>
    <cellStyle name="Normal 72 2" xfId="8064"/>
    <cellStyle name="Normal 72 2 2" xfId="8065"/>
    <cellStyle name="Normal 72 3" xfId="8066"/>
    <cellStyle name="Normal 73" xfId="8067"/>
    <cellStyle name="Normal 73 2" xfId="8068"/>
    <cellStyle name="Normal 73 2 2" xfId="8069"/>
    <cellStyle name="Normal 73 3" xfId="8070"/>
    <cellStyle name="Normal 74" xfId="8071"/>
    <cellStyle name="Normal 74 2" xfId="8072"/>
    <cellStyle name="Normal 74 2 2" xfId="8073"/>
    <cellStyle name="Normal 74 3" xfId="8074"/>
    <cellStyle name="Normal 75" xfId="8075"/>
    <cellStyle name="Normal 75 2" xfId="8076"/>
    <cellStyle name="Normal 75 2 2" xfId="8077"/>
    <cellStyle name="Normal 75 3" xfId="8078"/>
    <cellStyle name="Normal 76" xfId="8079"/>
    <cellStyle name="Normal 76 2" xfId="8080"/>
    <cellStyle name="Normal 76 2 2" xfId="8081"/>
    <cellStyle name="Normal 76 3" xfId="8082"/>
    <cellStyle name="Normal 77" xfId="8083"/>
    <cellStyle name="Normal 77 2" xfId="8084"/>
    <cellStyle name="Normal 77 2 2" xfId="8085"/>
    <cellStyle name="Normal 77 3" xfId="8086"/>
    <cellStyle name="Normal 78" xfId="8087"/>
    <cellStyle name="Normal 78 2" xfId="8088"/>
    <cellStyle name="Normal 78 3" xfId="8089"/>
    <cellStyle name="Normal 79" xfId="8090"/>
    <cellStyle name="Normal 79 2" xfId="8091"/>
    <cellStyle name="Normal 79 2 2" xfId="8092"/>
    <cellStyle name="Normal 79 3" xfId="8093"/>
    <cellStyle name="Normal 8" xfId="8094"/>
    <cellStyle name="Normal 8 2" xfId="8095"/>
    <cellStyle name="Normal 8 2 2" xfId="8096"/>
    <cellStyle name="Normal 8 2 2 2" xfId="8097"/>
    <cellStyle name="Normal 8 2 3" xfId="8098"/>
    <cellStyle name="Normal 8 3" xfId="8099"/>
    <cellStyle name="Normal 8 3 2" xfId="8100"/>
    <cellStyle name="Normal 8 4" xfId="8101"/>
    <cellStyle name="Normal 8_BL-KPMG" xfId="8102"/>
    <cellStyle name="Normal 80" xfId="8103"/>
    <cellStyle name="Normal 80 2" xfId="8104"/>
    <cellStyle name="Normal 80 2 2" xfId="8105"/>
    <cellStyle name="Normal 80 3" xfId="8106"/>
    <cellStyle name="Normal 81" xfId="8107"/>
    <cellStyle name="Normal 81 2" xfId="8108"/>
    <cellStyle name="Normal 81 2 2" xfId="8109"/>
    <cellStyle name="Normal 81 3" xfId="8110"/>
    <cellStyle name="Normal 82" xfId="8111"/>
    <cellStyle name="Normal 82 2" xfId="8112"/>
    <cellStyle name="Normal 82 2 2" xfId="8113"/>
    <cellStyle name="Normal 82 3" xfId="8114"/>
    <cellStyle name="Normal 83" xfId="8115"/>
    <cellStyle name="Normal 83 2" xfId="8116"/>
    <cellStyle name="Normal 83 2 2" xfId="8117"/>
    <cellStyle name="Normal 83 3" xfId="8118"/>
    <cellStyle name="Normal 84" xfId="8119"/>
    <cellStyle name="Normal 84 2" xfId="8120"/>
    <cellStyle name="Normal 84 2 2" xfId="8121"/>
    <cellStyle name="Normal 84 3" xfId="8122"/>
    <cellStyle name="Normal 85" xfId="8123"/>
    <cellStyle name="Normal 85 2" xfId="8124"/>
    <cellStyle name="Normal 85 2 2" xfId="8125"/>
    <cellStyle name="Normal 85 3" xfId="8126"/>
    <cellStyle name="Normal 86" xfId="8127"/>
    <cellStyle name="Normal 86 2" xfId="8128"/>
    <cellStyle name="Normal 86 2 2" xfId="8129"/>
    <cellStyle name="Normal 86 3" xfId="8130"/>
    <cellStyle name="Normal 87" xfId="8131"/>
    <cellStyle name="Normal 87 2" xfId="8132"/>
    <cellStyle name="Normal 87 2 2" xfId="8133"/>
    <cellStyle name="Normal 87 3" xfId="8134"/>
    <cellStyle name="Normal 88" xfId="8135"/>
    <cellStyle name="Normal 88 2" xfId="8136"/>
    <cellStyle name="Normal 88 2 2" xfId="8137"/>
    <cellStyle name="Normal 88 3" xfId="8138"/>
    <cellStyle name="Normal 89" xfId="8139"/>
    <cellStyle name="Normal 89 2" xfId="8140"/>
    <cellStyle name="Normal 89 2 2" xfId="8141"/>
    <cellStyle name="Normal 89 3" xfId="8142"/>
    <cellStyle name="Normal 9" xfId="8143"/>
    <cellStyle name="Normal 9 2" xfId="8144"/>
    <cellStyle name="Normal 9 2 2" xfId="8145"/>
    <cellStyle name="Normal 9 2 2 2" xfId="8146"/>
    <cellStyle name="Normal 9 2 3" xfId="8147"/>
    <cellStyle name="Normal 9 3" xfId="8148"/>
    <cellStyle name="Normal 9 3 2" xfId="8149"/>
    <cellStyle name="Normal 9 4" xfId="8150"/>
    <cellStyle name="Normal 9_BL-KPMG" xfId="8151"/>
    <cellStyle name="Normal 90" xfId="8152"/>
    <cellStyle name="Normal 90 2" xfId="8153"/>
    <cellStyle name="Normal 90 2 2" xfId="8154"/>
    <cellStyle name="Normal 90 3" xfId="8155"/>
    <cellStyle name="Normal 91" xfId="8156"/>
    <cellStyle name="Normal 91 2" xfId="8157"/>
    <cellStyle name="Normal 91 2 2" xfId="8158"/>
    <cellStyle name="Normal 91 3" xfId="8159"/>
    <cellStyle name="Normal 92" xfId="8160"/>
    <cellStyle name="Normal 92 2" xfId="8161"/>
    <cellStyle name="Normal 92 2 2" xfId="8162"/>
    <cellStyle name="Normal 92 3" xfId="8163"/>
    <cellStyle name="Normal 93" xfId="8164"/>
    <cellStyle name="Normal 93 2" xfId="8165"/>
    <cellStyle name="Normal 93 2 2" xfId="8166"/>
    <cellStyle name="Normal 93 3" xfId="8167"/>
    <cellStyle name="Normal 94" xfId="8168"/>
    <cellStyle name="Normal 94 2" xfId="8169"/>
    <cellStyle name="Normal 94 2 2" xfId="8170"/>
    <cellStyle name="Normal 95" xfId="8171"/>
    <cellStyle name="Normal 95 2" xfId="8172"/>
    <cellStyle name="Normal 95 2 2" xfId="8173"/>
    <cellStyle name="Normal 95 3" xfId="8174"/>
    <cellStyle name="Normal 96" xfId="8175"/>
    <cellStyle name="Normal 96 2" xfId="8176"/>
    <cellStyle name="Normal 96 2 2" xfId="8177"/>
    <cellStyle name="Normal 96 3" xfId="8178"/>
    <cellStyle name="Normal 97" xfId="8179"/>
    <cellStyle name="Normal 97 2" xfId="8180"/>
    <cellStyle name="Normal 97 2 2" xfId="8181"/>
    <cellStyle name="Normal 97 3" xfId="8182"/>
    <cellStyle name="Normal 98" xfId="8183"/>
    <cellStyle name="Normal 98 2" xfId="8184"/>
    <cellStyle name="Normal 98 2 2" xfId="8185"/>
    <cellStyle name="Normal 98 3" xfId="8186"/>
    <cellStyle name="Normal 99" xfId="8187"/>
    <cellStyle name="Normal 99 2" xfId="8188"/>
    <cellStyle name="Normal 99 2 2" xfId="8189"/>
    <cellStyle name="Normal 99 3" xfId="8190"/>
    <cellStyle name="Note 10" xfId="8191"/>
    <cellStyle name="Note 10 2" xfId="8192"/>
    <cellStyle name="Note 11" xfId="8193"/>
    <cellStyle name="Note 11 2" xfId="8194"/>
    <cellStyle name="Note 12" xfId="8195"/>
    <cellStyle name="Note 12 2" xfId="8196"/>
    <cellStyle name="Note 13" xfId="8197"/>
    <cellStyle name="Note 13 2" xfId="8198"/>
    <cellStyle name="Note 14" xfId="8199"/>
    <cellStyle name="Note 14 2" xfId="8200"/>
    <cellStyle name="Note 15" xfId="8201"/>
    <cellStyle name="Note 15 2" xfId="8202"/>
    <cellStyle name="Note 16" xfId="8203"/>
    <cellStyle name="Note 16 2" xfId="8204"/>
    <cellStyle name="Note 17" xfId="8205"/>
    <cellStyle name="Note 17 2" xfId="8206"/>
    <cellStyle name="Note 18" xfId="8207"/>
    <cellStyle name="Note 18 2" xfId="8208"/>
    <cellStyle name="Note 19" xfId="8209"/>
    <cellStyle name="Note 19 2" xfId="8210"/>
    <cellStyle name="Note 2" xfId="8211"/>
    <cellStyle name="Note 2 2" xfId="8212"/>
    <cellStyle name="Note 20" xfId="8213"/>
    <cellStyle name="Note 20 2" xfId="8214"/>
    <cellStyle name="Note 21" xfId="8215"/>
    <cellStyle name="Note 21 2" xfId="8216"/>
    <cellStyle name="Note 22" xfId="8217"/>
    <cellStyle name="Note 22 2" xfId="8218"/>
    <cellStyle name="Note 23" xfId="8219"/>
    <cellStyle name="Note 23 2" xfId="8220"/>
    <cellStyle name="Note 24" xfId="8221"/>
    <cellStyle name="Note 24 2" xfId="8222"/>
    <cellStyle name="Note 25" xfId="8223"/>
    <cellStyle name="Note 25 2" xfId="8224"/>
    <cellStyle name="Note 26" xfId="8225"/>
    <cellStyle name="Note 26 2" xfId="8226"/>
    <cellStyle name="Note 27" xfId="8227"/>
    <cellStyle name="Note 27 2" xfId="8228"/>
    <cellStyle name="Note 28" xfId="8229"/>
    <cellStyle name="Note 28 2" xfId="8230"/>
    <cellStyle name="Note 29" xfId="8231"/>
    <cellStyle name="Note 29 2" xfId="8232"/>
    <cellStyle name="Note 3" xfId="8233"/>
    <cellStyle name="Note 3 2" xfId="8234"/>
    <cellStyle name="Note 30" xfId="8235"/>
    <cellStyle name="Note 30 2" xfId="8236"/>
    <cellStyle name="Note 31" xfId="8237"/>
    <cellStyle name="Note 31 2" xfId="8238"/>
    <cellStyle name="Note 32" xfId="8239"/>
    <cellStyle name="Note 32 2" xfId="8240"/>
    <cellStyle name="Note 33" xfId="8241"/>
    <cellStyle name="Note 33 2" xfId="8242"/>
    <cellStyle name="Note 34" xfId="8243"/>
    <cellStyle name="Note 34 2" xfId="8244"/>
    <cellStyle name="Note 35" xfId="8245"/>
    <cellStyle name="Note 35 2" xfId="8246"/>
    <cellStyle name="Note 36" xfId="8247"/>
    <cellStyle name="Note 36 2" xfId="8248"/>
    <cellStyle name="Note 36 2 2" xfId="8249"/>
    <cellStyle name="Note 36 3" xfId="8250"/>
    <cellStyle name="Note 37" xfId="8251"/>
    <cellStyle name="Note 37 2" xfId="8252"/>
    <cellStyle name="Note 37 2 2" xfId="8253"/>
    <cellStyle name="Note 37 3" xfId="8254"/>
    <cellStyle name="Note 38" xfId="8255"/>
    <cellStyle name="Note 38 2" xfId="8256"/>
    <cellStyle name="Note 38 2 2" xfId="8257"/>
    <cellStyle name="Note 38 3" xfId="8258"/>
    <cellStyle name="Note 39" xfId="8259"/>
    <cellStyle name="Note 39 2" xfId="8260"/>
    <cellStyle name="Note 39 2 2" xfId="8261"/>
    <cellStyle name="Note 39 3" xfId="8262"/>
    <cellStyle name="Note 4" xfId="8263"/>
    <cellStyle name="Note 4 2" xfId="8264"/>
    <cellStyle name="Note 40" xfId="8265"/>
    <cellStyle name="Note 40 2" xfId="8266"/>
    <cellStyle name="Note 40 2 2" xfId="8267"/>
    <cellStyle name="Note 40 3" xfId="8268"/>
    <cellStyle name="Note 41" xfId="8269"/>
    <cellStyle name="Note 41 2" xfId="8270"/>
    <cellStyle name="Note 41 2 2" xfId="8271"/>
    <cellStyle name="Note 41 3" xfId="8272"/>
    <cellStyle name="Note 42" xfId="8273"/>
    <cellStyle name="Note 42 2" xfId="8274"/>
    <cellStyle name="Note 42 2 2" xfId="8275"/>
    <cellStyle name="Note 42 3" xfId="8276"/>
    <cellStyle name="Note 43" xfId="8277"/>
    <cellStyle name="Note 43 2" xfId="8278"/>
    <cellStyle name="Note 43 2 2" xfId="8279"/>
    <cellStyle name="Note 43 3" xfId="8280"/>
    <cellStyle name="Note 44" xfId="8281"/>
    <cellStyle name="Note 44 2" xfId="8282"/>
    <cellStyle name="Note 44 2 2" xfId="8283"/>
    <cellStyle name="Note 44 3" xfId="8284"/>
    <cellStyle name="Note 45" xfId="8285"/>
    <cellStyle name="Note 45 2" xfId="8286"/>
    <cellStyle name="Note 45 2 2" xfId="8287"/>
    <cellStyle name="Note 45 3" xfId="8288"/>
    <cellStyle name="Note 46" xfId="8289"/>
    <cellStyle name="Note 46 2" xfId="8290"/>
    <cellStyle name="Note 46 2 2" xfId="8291"/>
    <cellStyle name="Note 46 3" xfId="8292"/>
    <cellStyle name="Note 47" xfId="8293"/>
    <cellStyle name="Note 47 2" xfId="8294"/>
    <cellStyle name="Note 47 2 2" xfId="8295"/>
    <cellStyle name="Note 47 3" xfId="8296"/>
    <cellStyle name="Note 48" xfId="8297"/>
    <cellStyle name="Note 48 2" xfId="8298"/>
    <cellStyle name="Note 48 2 2" xfId="8299"/>
    <cellStyle name="Note 48 3" xfId="8300"/>
    <cellStyle name="Note 49" xfId="8301"/>
    <cellStyle name="Note 49 2" xfId="8302"/>
    <cellStyle name="Note 49 2 2" xfId="8303"/>
    <cellStyle name="Note 49 3" xfId="8304"/>
    <cellStyle name="Note 5" xfId="8305"/>
    <cellStyle name="Note 5 2" xfId="8306"/>
    <cellStyle name="Note 50" xfId="8307"/>
    <cellStyle name="Note 50 2" xfId="8308"/>
    <cellStyle name="Note 50 2 2" xfId="8309"/>
    <cellStyle name="Note 50 3" xfId="8310"/>
    <cellStyle name="Note 51" xfId="8311"/>
    <cellStyle name="Note 51 2" xfId="8312"/>
    <cellStyle name="Note 51 2 2" xfId="8313"/>
    <cellStyle name="Note 51 3" xfId="8314"/>
    <cellStyle name="Note 52" xfId="8315"/>
    <cellStyle name="Note 52 2" xfId="8316"/>
    <cellStyle name="Note 52 2 2" xfId="8317"/>
    <cellStyle name="Note 52 3" xfId="8318"/>
    <cellStyle name="Note 53" xfId="8319"/>
    <cellStyle name="Note 53 2" xfId="8320"/>
    <cellStyle name="Note 53 2 2" xfId="8321"/>
    <cellStyle name="Note 53 3" xfId="8322"/>
    <cellStyle name="Note 54" xfId="8323"/>
    <cellStyle name="Note 54 2" xfId="8324"/>
    <cellStyle name="Note 54 2 2" xfId="8325"/>
    <cellStyle name="Note 54 3" xfId="8326"/>
    <cellStyle name="Note 55" xfId="8327"/>
    <cellStyle name="Note 55 2" xfId="8328"/>
    <cellStyle name="Note 55 3" xfId="8329"/>
    <cellStyle name="Note 56" xfId="8330"/>
    <cellStyle name="Note 56 2" xfId="8331"/>
    <cellStyle name="Note 57" xfId="8332"/>
    <cellStyle name="Note 57 2" xfId="8333"/>
    <cellStyle name="Note 57 2 2" xfId="8334"/>
    <cellStyle name="Note 58" xfId="8335"/>
    <cellStyle name="Note 58 2" xfId="8336"/>
    <cellStyle name="Note 58 2 2" xfId="8337"/>
    <cellStyle name="Note 59" xfId="8338"/>
    <cellStyle name="Note 59 2" xfId="8339"/>
    <cellStyle name="Note 59 2 2" xfId="8340"/>
    <cellStyle name="Note 59 3" xfId="8341"/>
    <cellStyle name="Note 6" xfId="8342"/>
    <cellStyle name="Note 6 2" xfId="8343"/>
    <cellStyle name="Note 60" xfId="8344"/>
    <cellStyle name="Note 60 2" xfId="8345"/>
    <cellStyle name="Note 60 2 2" xfId="8346"/>
    <cellStyle name="Note 60 3" xfId="8347"/>
    <cellStyle name="Note 61" xfId="8348"/>
    <cellStyle name="Note 61 2" xfId="8349"/>
    <cellStyle name="Note 61 2 2" xfId="8350"/>
    <cellStyle name="Note 61 3" xfId="8351"/>
    <cellStyle name="Note 62" xfId="8352"/>
    <cellStyle name="Note 62 2" xfId="8353"/>
    <cellStyle name="Note 62 2 2" xfId="8354"/>
    <cellStyle name="Note 62 3" xfId="8355"/>
    <cellStyle name="Note 63" xfId="8356"/>
    <cellStyle name="Note 63 2" xfId="8357"/>
    <cellStyle name="Note 63 2 2" xfId="8358"/>
    <cellStyle name="Note 63 3" xfId="8359"/>
    <cellStyle name="Note 64" xfId="8360"/>
    <cellStyle name="Note 64 2" xfId="8361"/>
    <cellStyle name="Note 64 2 2" xfId="8362"/>
    <cellStyle name="Note 64 3" xfId="8363"/>
    <cellStyle name="Note 65" xfId="8364"/>
    <cellStyle name="Note 65 2" xfId="8365"/>
    <cellStyle name="Note 65 2 2" xfId="8366"/>
    <cellStyle name="Note 65 3" xfId="8367"/>
    <cellStyle name="Note 66" xfId="8368"/>
    <cellStyle name="Note 66 2" xfId="8369"/>
    <cellStyle name="Note 66 2 2" xfId="8370"/>
    <cellStyle name="Note 66 3" xfId="8371"/>
    <cellStyle name="Note 67" xfId="8372"/>
    <cellStyle name="Note 67 2" xfId="8373"/>
    <cellStyle name="Note 67 2 2" xfId="8374"/>
    <cellStyle name="Note 67 3" xfId="8375"/>
    <cellStyle name="Note 68" xfId="8376"/>
    <cellStyle name="Note 68 2" xfId="8377"/>
    <cellStyle name="Note 68 2 2" xfId="8378"/>
    <cellStyle name="Note 68 3" xfId="8379"/>
    <cellStyle name="Note 69" xfId="8380"/>
    <cellStyle name="Note 69 2" xfId="8381"/>
    <cellStyle name="Note 69 2 2" xfId="8382"/>
    <cellStyle name="Note 69 3" xfId="8383"/>
    <cellStyle name="Note 7" xfId="8384"/>
    <cellStyle name="Note 7 2" xfId="8385"/>
    <cellStyle name="Note 70" xfId="8386"/>
    <cellStyle name="Note 70 2" xfId="8387"/>
    <cellStyle name="Note 70 2 2" xfId="8388"/>
    <cellStyle name="Note 70 3" xfId="8389"/>
    <cellStyle name="Note 71" xfId="8390"/>
    <cellStyle name="Note 71 2" xfId="8391"/>
    <cellStyle name="Note 71 2 2" xfId="8392"/>
    <cellStyle name="Note 71 3" xfId="8393"/>
    <cellStyle name="Note 72" xfId="8394"/>
    <cellStyle name="Note 72 2" xfId="8395"/>
    <cellStyle name="Note 72 2 2" xfId="8396"/>
    <cellStyle name="Note 72 3" xfId="8397"/>
    <cellStyle name="Note 73" xfId="8398"/>
    <cellStyle name="Note 73 2" xfId="8399"/>
    <cellStyle name="Note 73 2 2" xfId="8400"/>
    <cellStyle name="Note 73 3" xfId="8401"/>
    <cellStyle name="Note 74" xfId="8402"/>
    <cellStyle name="Note 74 2" xfId="8403"/>
    <cellStyle name="Note 74 2 2" xfId="8404"/>
    <cellStyle name="Note 74 3" xfId="8405"/>
    <cellStyle name="Note 75" xfId="8406"/>
    <cellStyle name="Note 75 2" xfId="8407"/>
    <cellStyle name="Note 75 2 2" xfId="8408"/>
    <cellStyle name="Note 75 3" xfId="8409"/>
    <cellStyle name="Note 76" xfId="8410"/>
    <cellStyle name="Note 76 2" xfId="8411"/>
    <cellStyle name="Note 76 2 2" xfId="8412"/>
    <cellStyle name="Note 76 3" xfId="8413"/>
    <cellStyle name="Note 77" xfId="8414"/>
    <cellStyle name="Note 77 2" xfId="8415"/>
    <cellStyle name="Note 77 2 2" xfId="8416"/>
    <cellStyle name="Note 77 3" xfId="8417"/>
    <cellStyle name="Note 78" xfId="8418"/>
    <cellStyle name="Note 78 2" xfId="8419"/>
    <cellStyle name="Note 78 2 2" xfId="8420"/>
    <cellStyle name="Note 78 3" xfId="8421"/>
    <cellStyle name="Note 79" xfId="8422"/>
    <cellStyle name="Note 79 2" xfId="8423"/>
    <cellStyle name="Note 79 2 2" xfId="8424"/>
    <cellStyle name="Note 79 3" xfId="8425"/>
    <cellStyle name="Note 8" xfId="8426"/>
    <cellStyle name="Note 8 2" xfId="8427"/>
    <cellStyle name="Note 80" xfId="8428"/>
    <cellStyle name="Note 80 2" xfId="8429"/>
    <cellStyle name="Note 80 2 2" xfId="8430"/>
    <cellStyle name="Note 80 3" xfId="8431"/>
    <cellStyle name="Note 81" xfId="8432"/>
    <cellStyle name="Note 81 2" xfId="8433"/>
    <cellStyle name="Note 81 2 2" xfId="8434"/>
    <cellStyle name="Note 81 3" xfId="8435"/>
    <cellStyle name="Note 82" xfId="8436"/>
    <cellStyle name="Note 82 2" xfId="8437"/>
    <cellStyle name="Note 82 2 2" xfId="8438"/>
    <cellStyle name="Note 82 3" xfId="8439"/>
    <cellStyle name="Note 83" xfId="8440"/>
    <cellStyle name="Note 83 2" xfId="8441"/>
    <cellStyle name="Note 83 2 2" xfId="8442"/>
    <cellStyle name="Note 83 3" xfId="8443"/>
    <cellStyle name="Note 84" xfId="8444"/>
    <cellStyle name="Note 84 2" xfId="8445"/>
    <cellStyle name="Note 84 2 2" xfId="8446"/>
    <cellStyle name="Note 84 3" xfId="8447"/>
    <cellStyle name="Note 85" xfId="8448"/>
    <cellStyle name="Note 85 2" xfId="8449"/>
    <cellStyle name="Note 85 2 2" xfId="8450"/>
    <cellStyle name="Note 85 3" xfId="8451"/>
    <cellStyle name="Note 86" xfId="8452"/>
    <cellStyle name="Note 86 2" xfId="8453"/>
    <cellStyle name="Note 87" xfId="8454"/>
    <cellStyle name="Note 87 2" xfId="8455"/>
    <cellStyle name="Note 88" xfId="8456"/>
    <cellStyle name="Note 89" xfId="8457"/>
    <cellStyle name="Note 9" xfId="8458"/>
    <cellStyle name="Note 9 2" xfId="8459"/>
    <cellStyle name="Œ…‹æØ‚è [0.00]_laroux" xfId="8460"/>
    <cellStyle name="Œ…‹æØ‚è_laroux" xfId="8461"/>
    <cellStyle name="Output 10" xfId="8462"/>
    <cellStyle name="Output 10 2" xfId="8463"/>
    <cellStyle name="Output 11" xfId="8464"/>
    <cellStyle name="Output 11 2" xfId="8465"/>
    <cellStyle name="Output 12" xfId="8466"/>
    <cellStyle name="Output 12 2" xfId="8467"/>
    <cellStyle name="Output 13" xfId="8468"/>
    <cellStyle name="Output 13 2" xfId="8469"/>
    <cellStyle name="Output 14" xfId="8470"/>
    <cellStyle name="Output 14 2" xfId="8471"/>
    <cellStyle name="Output 15" xfId="8472"/>
    <cellStyle name="Output 15 2" xfId="8473"/>
    <cellStyle name="Output 16" xfId="8474"/>
    <cellStyle name="Output 16 2" xfId="8475"/>
    <cellStyle name="Output 17" xfId="8476"/>
    <cellStyle name="Output 17 2" xfId="8477"/>
    <cellStyle name="Output 18" xfId="8478"/>
    <cellStyle name="Output 18 2" xfId="8479"/>
    <cellStyle name="Output 19" xfId="8480"/>
    <cellStyle name="Output 19 2" xfId="8481"/>
    <cellStyle name="Output 2" xfId="8482"/>
    <cellStyle name="Output 2 2" xfId="8483"/>
    <cellStyle name="Output 20" xfId="8484"/>
    <cellStyle name="Output 20 2" xfId="8485"/>
    <cellStyle name="Output 21" xfId="8486"/>
    <cellStyle name="Output 21 2" xfId="8487"/>
    <cellStyle name="Output 22" xfId="8488"/>
    <cellStyle name="Output 22 2" xfId="8489"/>
    <cellStyle name="Output 23" xfId="8490"/>
    <cellStyle name="Output 23 2" xfId="8491"/>
    <cellStyle name="Output 24" xfId="8492"/>
    <cellStyle name="Output 24 2" xfId="8493"/>
    <cellStyle name="Output 25" xfId="8494"/>
    <cellStyle name="Output 25 2" xfId="8495"/>
    <cellStyle name="Output 26" xfId="8496"/>
    <cellStyle name="Output 26 2" xfId="8497"/>
    <cellStyle name="Output 27" xfId="8498"/>
    <cellStyle name="Output 27 2" xfId="8499"/>
    <cellStyle name="Output 28" xfId="8500"/>
    <cellStyle name="Output 28 2" xfId="8501"/>
    <cellStyle name="Output 29" xfId="8502"/>
    <cellStyle name="Output 29 2" xfId="8503"/>
    <cellStyle name="Output 3" xfId="8504"/>
    <cellStyle name="Output 3 2" xfId="8505"/>
    <cellStyle name="Output 30" xfId="8506"/>
    <cellStyle name="Output 30 2" xfId="8507"/>
    <cellStyle name="Output 31" xfId="8508"/>
    <cellStyle name="Output 31 2" xfId="8509"/>
    <cellStyle name="Output 32" xfId="8510"/>
    <cellStyle name="Output 32 2" xfId="8511"/>
    <cellStyle name="Output 33" xfId="8512"/>
    <cellStyle name="Output 33 2" xfId="8513"/>
    <cellStyle name="Output 34" xfId="8514"/>
    <cellStyle name="Output 34 2" xfId="8515"/>
    <cellStyle name="Output 35" xfId="8516"/>
    <cellStyle name="Output 35 2" xfId="8517"/>
    <cellStyle name="Output 36" xfId="8518"/>
    <cellStyle name="Output 36 2" xfId="8519"/>
    <cellStyle name="Output 37" xfId="8520"/>
    <cellStyle name="Output 37 2" xfId="8521"/>
    <cellStyle name="Output 38" xfId="8522"/>
    <cellStyle name="Output 38 2" xfId="8523"/>
    <cellStyle name="Output 39" xfId="8524"/>
    <cellStyle name="Output 39 2" xfId="8525"/>
    <cellStyle name="Output 4" xfId="8526"/>
    <cellStyle name="Output 4 2" xfId="8527"/>
    <cellStyle name="Output 40" xfId="8528"/>
    <cellStyle name="Output 40 2" xfId="8529"/>
    <cellStyle name="Output 41" xfId="8530"/>
    <cellStyle name="Output 41 2" xfId="8531"/>
    <cellStyle name="Output 42" xfId="8532"/>
    <cellStyle name="Output 42 2" xfId="8533"/>
    <cellStyle name="Output 43" xfId="8534"/>
    <cellStyle name="Output 43 2" xfId="8535"/>
    <cellStyle name="Output 44" xfId="8536"/>
    <cellStyle name="Output 44 2" xfId="8537"/>
    <cellStyle name="Output 45" xfId="8538"/>
    <cellStyle name="Output 45 2" xfId="8539"/>
    <cellStyle name="Output 46" xfId="8540"/>
    <cellStyle name="Output 46 2" xfId="8541"/>
    <cellStyle name="Output 47" xfId="8542"/>
    <cellStyle name="Output 47 2" xfId="8543"/>
    <cellStyle name="Output 48" xfId="8544"/>
    <cellStyle name="Output 48 2" xfId="8545"/>
    <cellStyle name="Output 49" xfId="8546"/>
    <cellStyle name="Output 49 2" xfId="8547"/>
    <cellStyle name="Output 5" xfId="8548"/>
    <cellStyle name="Output 5 2" xfId="8549"/>
    <cellStyle name="Output 50" xfId="8550"/>
    <cellStyle name="Output 50 2" xfId="8551"/>
    <cellStyle name="Output 51" xfId="8552"/>
    <cellStyle name="Output 51 2" xfId="8553"/>
    <cellStyle name="Output 52" xfId="8554"/>
    <cellStyle name="Output 52 2" xfId="8555"/>
    <cellStyle name="Output 53" xfId="8556"/>
    <cellStyle name="Output 53 2" xfId="8557"/>
    <cellStyle name="Output 54" xfId="8558"/>
    <cellStyle name="Output 54 2" xfId="8559"/>
    <cellStyle name="Output 55" xfId="8560"/>
    <cellStyle name="Output 55 2" xfId="8561"/>
    <cellStyle name="Output 56" xfId="8562"/>
    <cellStyle name="Output 57" xfId="8563"/>
    <cellStyle name="Output 58" xfId="8564"/>
    <cellStyle name="Output 59" xfId="8565"/>
    <cellStyle name="Output 6" xfId="8566"/>
    <cellStyle name="Output 6 2" xfId="8567"/>
    <cellStyle name="Output 60" xfId="8568"/>
    <cellStyle name="Output 61" xfId="8569"/>
    <cellStyle name="Output 62" xfId="8570"/>
    <cellStyle name="Output 63" xfId="8571"/>
    <cellStyle name="Output 64" xfId="8572"/>
    <cellStyle name="Output 7" xfId="8573"/>
    <cellStyle name="Output 7 2" xfId="8574"/>
    <cellStyle name="Output 8" xfId="8575"/>
    <cellStyle name="Output 8 2" xfId="8576"/>
    <cellStyle name="Output 9" xfId="8577"/>
    <cellStyle name="Output 9 2" xfId="8578"/>
    <cellStyle name="Output Amounts" xfId="8579"/>
    <cellStyle name="Output Column Headings" xfId="8580"/>
    <cellStyle name="Output Line Items" xfId="8581"/>
    <cellStyle name="Output Report Heading" xfId="8582"/>
    <cellStyle name="Output Report Title" xfId="8583"/>
    <cellStyle name="paint" xfId="8584"/>
    <cellStyle name="Percent (0)" xfId="8585"/>
    <cellStyle name="Percent [0]" xfId="8586"/>
    <cellStyle name="Percent [00]" xfId="8587"/>
    <cellStyle name="Percent [2]" xfId="8588"/>
    <cellStyle name="Percent [2] 2" xfId="8589"/>
    <cellStyle name="Percent 2" xfId="8590"/>
    <cellStyle name="Percent 2 2" xfId="8591"/>
    <cellStyle name="Percent 3" xfId="8592"/>
    <cellStyle name="PERCENTAGE" xfId="8593"/>
    <cellStyle name="PLAN" xfId="8594"/>
    <cellStyle name="Porcentaje" xfId="8595"/>
    <cellStyle name="PrePop Currency (0)" xfId="8596"/>
    <cellStyle name="PrePop Currency (2)" xfId="8597"/>
    <cellStyle name="PrePop Units (0)" xfId="8598"/>
    <cellStyle name="PrePop Units (1)" xfId="8599"/>
    <cellStyle name="PrePop Units (2)" xfId="8600"/>
    <cellStyle name="Q" xfId="8601"/>
    <cellStyle name="Q_B &amp; Z" xfId="8602"/>
    <cellStyle name="Q_F123" xfId="8603"/>
    <cellStyle name="Q_L" xfId="8604"/>
    <cellStyle name="Quantity" xfId="8605"/>
    <cellStyle name="Quantity 2" xfId="8606"/>
    <cellStyle name="Reset  - Style7" xfId="8607"/>
    <cellStyle name="Reset  - Style7 2" xfId="8608"/>
    <cellStyle name="RevList" xfId="8609"/>
    <cellStyle name="RM" xfId="8610"/>
    <cellStyle name="small border line" xfId="8611"/>
    <cellStyle name="Standard_9912(4)" xfId="8612"/>
    <cellStyle name="Style 1" xfId="8613"/>
    <cellStyle name="subhead" xfId="8614"/>
    <cellStyle name="SubHeading" xfId="8615"/>
    <cellStyle name="Subtotal" xfId="8616"/>
    <cellStyle name="Tabelle Text 10" xfId="8617"/>
    <cellStyle name="Tabelle Zahl 2 10" xfId="8618"/>
    <cellStyle name="Table  - Style6" xfId="8619"/>
    <cellStyle name="Table  - Style6 2" xfId="8620"/>
    <cellStyle name="Text Indent A" xfId="8621"/>
    <cellStyle name="Text Indent B" xfId="8622"/>
    <cellStyle name="Text Indent C" xfId="8623"/>
    <cellStyle name="Tickmark" xfId="8624"/>
    <cellStyle name="Title  - Style1" xfId="8625"/>
    <cellStyle name="Title  - Style1 2" xfId="8626"/>
    <cellStyle name="Title 10" xfId="8627"/>
    <cellStyle name="Title 10 2" xfId="8628"/>
    <cellStyle name="Title 100" xfId="8629"/>
    <cellStyle name="Title 101" xfId="8630"/>
    <cellStyle name="Title 102" xfId="8631"/>
    <cellStyle name="Title 103" xfId="8632"/>
    <cellStyle name="Title 104" xfId="8633"/>
    <cellStyle name="Title 105" xfId="8634"/>
    <cellStyle name="Title 106" xfId="8635"/>
    <cellStyle name="Title 107" xfId="8636"/>
    <cellStyle name="Title 108" xfId="8637"/>
    <cellStyle name="Title 109" xfId="8638"/>
    <cellStyle name="Title 11" xfId="8639"/>
    <cellStyle name="Title 11 2" xfId="8640"/>
    <cellStyle name="Title 110" xfId="8641"/>
    <cellStyle name="Title 111" xfId="8642"/>
    <cellStyle name="Title 112" xfId="8643"/>
    <cellStyle name="Title 113" xfId="8644"/>
    <cellStyle name="Title 114" xfId="8645"/>
    <cellStyle name="Title 115" xfId="8646"/>
    <cellStyle name="Title 116" xfId="8647"/>
    <cellStyle name="Title 117" xfId="8648"/>
    <cellStyle name="Title 118" xfId="8649"/>
    <cellStyle name="Title 119" xfId="8650"/>
    <cellStyle name="Title 12" xfId="8651"/>
    <cellStyle name="Title 12 2" xfId="8652"/>
    <cellStyle name="Title 120" xfId="8653"/>
    <cellStyle name="Title 121" xfId="8654"/>
    <cellStyle name="Title 122" xfId="8655"/>
    <cellStyle name="Title 123" xfId="8656"/>
    <cellStyle name="Title 124" xfId="8657"/>
    <cellStyle name="Title 125" xfId="8658"/>
    <cellStyle name="Title 126" xfId="8659"/>
    <cellStyle name="Title 127" xfId="8660"/>
    <cellStyle name="Title 128" xfId="8661"/>
    <cellStyle name="Title 129" xfId="8662"/>
    <cellStyle name="Title 13" xfId="8663"/>
    <cellStyle name="Title 13 2" xfId="8664"/>
    <cellStyle name="Title 130" xfId="8665"/>
    <cellStyle name="Title 131" xfId="8666"/>
    <cellStyle name="Title 132" xfId="8667"/>
    <cellStyle name="Title 133" xfId="8668"/>
    <cellStyle name="Title 134" xfId="8669"/>
    <cellStyle name="Title 135" xfId="8670"/>
    <cellStyle name="Title 136" xfId="8671"/>
    <cellStyle name="Title 137" xfId="8672"/>
    <cellStyle name="Title 138" xfId="8673"/>
    <cellStyle name="Title 139" xfId="8674"/>
    <cellStyle name="Title 14" xfId="8675"/>
    <cellStyle name="Title 14 2" xfId="8676"/>
    <cellStyle name="Title 140" xfId="8677"/>
    <cellStyle name="Title 141" xfId="8678"/>
    <cellStyle name="Title 142" xfId="8679"/>
    <cellStyle name="Title 143" xfId="8680"/>
    <cellStyle name="Title 144" xfId="8681"/>
    <cellStyle name="Title 145" xfId="8682"/>
    <cellStyle name="Title 146" xfId="8683"/>
    <cellStyle name="Title 147" xfId="8684"/>
    <cellStyle name="Title 148" xfId="8685"/>
    <cellStyle name="Title 149" xfId="8686"/>
    <cellStyle name="Title 15" xfId="8687"/>
    <cellStyle name="Title 15 2" xfId="8688"/>
    <cellStyle name="Title 150" xfId="8689"/>
    <cellStyle name="Title 151" xfId="8690"/>
    <cellStyle name="Title 152" xfId="8691"/>
    <cellStyle name="Title 153" xfId="8692"/>
    <cellStyle name="Title 154" xfId="8693"/>
    <cellStyle name="Title 155" xfId="8694"/>
    <cellStyle name="Title 156" xfId="8695"/>
    <cellStyle name="Title 157" xfId="8696"/>
    <cellStyle name="Title 158" xfId="8697"/>
    <cellStyle name="Title 159" xfId="8698"/>
    <cellStyle name="Title 16" xfId="8699"/>
    <cellStyle name="Title 16 2" xfId="8700"/>
    <cellStyle name="Title 160" xfId="8701"/>
    <cellStyle name="Title 161" xfId="8702"/>
    <cellStyle name="Title 162" xfId="8703"/>
    <cellStyle name="Title 163" xfId="8704"/>
    <cellStyle name="Title 164" xfId="8705"/>
    <cellStyle name="Title 165" xfId="8706"/>
    <cellStyle name="Title 166" xfId="8707"/>
    <cellStyle name="Title 167" xfId="8708"/>
    <cellStyle name="Title 168" xfId="8709"/>
    <cellStyle name="Title 169" xfId="8710"/>
    <cellStyle name="Title 17" xfId="8711"/>
    <cellStyle name="Title 17 2" xfId="8712"/>
    <cellStyle name="Title 170" xfId="8713"/>
    <cellStyle name="Title 171" xfId="8714"/>
    <cellStyle name="Title 172" xfId="8715"/>
    <cellStyle name="Title 173" xfId="8716"/>
    <cellStyle name="Title 174" xfId="8717"/>
    <cellStyle name="Title 175" xfId="8718"/>
    <cellStyle name="Title 176" xfId="8719"/>
    <cellStyle name="Title 177" xfId="8720"/>
    <cellStyle name="Title 178" xfId="8721"/>
    <cellStyle name="Title 179" xfId="8722"/>
    <cellStyle name="Title 18" xfId="8723"/>
    <cellStyle name="Title 18 2" xfId="8724"/>
    <cellStyle name="Title 180" xfId="8725"/>
    <cellStyle name="Title 181" xfId="8726"/>
    <cellStyle name="Title 182" xfId="8727"/>
    <cellStyle name="Title 183" xfId="8728"/>
    <cellStyle name="Title 184" xfId="8729"/>
    <cellStyle name="Title 185" xfId="8730"/>
    <cellStyle name="Title 186" xfId="8731"/>
    <cellStyle name="Title 187" xfId="8732"/>
    <cellStyle name="Title 188" xfId="8733"/>
    <cellStyle name="Title 189" xfId="8734"/>
    <cellStyle name="Title 19" xfId="8735"/>
    <cellStyle name="Title 19 2" xfId="8736"/>
    <cellStyle name="Title 190" xfId="8737"/>
    <cellStyle name="Title 191" xfId="8738"/>
    <cellStyle name="Title 192" xfId="8739"/>
    <cellStyle name="Title 193" xfId="8740"/>
    <cellStyle name="Title 194" xfId="8741"/>
    <cellStyle name="Title 195" xfId="8742"/>
    <cellStyle name="Title 196" xfId="8743"/>
    <cellStyle name="Title 197" xfId="8744"/>
    <cellStyle name="Title 198" xfId="8745"/>
    <cellStyle name="Title 199" xfId="8746"/>
    <cellStyle name="Title 2" xfId="8747"/>
    <cellStyle name="Title 2 2" xfId="8748"/>
    <cellStyle name="Title 20" xfId="8749"/>
    <cellStyle name="Title 20 2" xfId="8750"/>
    <cellStyle name="Title 200" xfId="8751"/>
    <cellStyle name="Title 201" xfId="8752"/>
    <cellStyle name="Title 202" xfId="8753"/>
    <cellStyle name="Title 203" xfId="8754"/>
    <cellStyle name="Title 204" xfId="8755"/>
    <cellStyle name="Title 205" xfId="8756"/>
    <cellStyle name="Title 206" xfId="8757"/>
    <cellStyle name="Title 207" xfId="8758"/>
    <cellStyle name="Title 208" xfId="8759"/>
    <cellStyle name="Title 209" xfId="8760"/>
    <cellStyle name="Title 21" xfId="8761"/>
    <cellStyle name="Title 21 2" xfId="8762"/>
    <cellStyle name="Title 210" xfId="8763"/>
    <cellStyle name="Title 211" xfId="8764"/>
    <cellStyle name="Title 212" xfId="8765"/>
    <cellStyle name="Title 213" xfId="8766"/>
    <cellStyle name="Title 214" xfId="8767"/>
    <cellStyle name="Title 215" xfId="8768"/>
    <cellStyle name="Title 216" xfId="8769"/>
    <cellStyle name="Title 217" xfId="8770"/>
    <cellStyle name="Title 218" xfId="8771"/>
    <cellStyle name="Title 219" xfId="8772"/>
    <cellStyle name="Title 22" xfId="8773"/>
    <cellStyle name="Title 22 2" xfId="8774"/>
    <cellStyle name="Title 220" xfId="8775"/>
    <cellStyle name="Title 221" xfId="8776"/>
    <cellStyle name="Title 222" xfId="8777"/>
    <cellStyle name="Title 223" xfId="8778"/>
    <cellStyle name="Title 224" xfId="8779"/>
    <cellStyle name="Title 225" xfId="8780"/>
    <cellStyle name="Title 226" xfId="8781"/>
    <cellStyle name="Title 227" xfId="8782"/>
    <cellStyle name="Title 228" xfId="8783"/>
    <cellStyle name="Title 229" xfId="8784"/>
    <cellStyle name="Title 23" xfId="8785"/>
    <cellStyle name="Title 23 2" xfId="8786"/>
    <cellStyle name="Title 230" xfId="8787"/>
    <cellStyle name="Title 231" xfId="8788"/>
    <cellStyle name="Title 232" xfId="8789"/>
    <cellStyle name="Title 233" xfId="8790"/>
    <cellStyle name="Title 234" xfId="8791"/>
    <cellStyle name="Title 235" xfId="8792"/>
    <cellStyle name="Title 236" xfId="8793"/>
    <cellStyle name="Title 237" xfId="8794"/>
    <cellStyle name="Title 24" xfId="8795"/>
    <cellStyle name="Title 24 2" xfId="8796"/>
    <cellStyle name="Title 25" xfId="8797"/>
    <cellStyle name="Title 25 2" xfId="8798"/>
    <cellStyle name="Title 26" xfId="8799"/>
    <cellStyle name="Title 26 2" xfId="8800"/>
    <cellStyle name="Title 27" xfId="8801"/>
    <cellStyle name="Title 27 2" xfId="8802"/>
    <cellStyle name="Title 28" xfId="8803"/>
    <cellStyle name="Title 28 2" xfId="8804"/>
    <cellStyle name="Title 29" xfId="8805"/>
    <cellStyle name="Title 29 2" xfId="8806"/>
    <cellStyle name="Title 3" xfId="8807"/>
    <cellStyle name="Title 3 2" xfId="8808"/>
    <cellStyle name="Title 30" xfId="8809"/>
    <cellStyle name="Title 30 2" xfId="8810"/>
    <cellStyle name="Title 31" xfId="8811"/>
    <cellStyle name="Title 31 2" xfId="8812"/>
    <cellStyle name="Title 32" xfId="8813"/>
    <cellStyle name="Title 32 2" xfId="8814"/>
    <cellStyle name="Title 33" xfId="8815"/>
    <cellStyle name="Title 33 2" xfId="8816"/>
    <cellStyle name="Title 34" xfId="8817"/>
    <cellStyle name="Title 34 2" xfId="8818"/>
    <cellStyle name="Title 35" xfId="8819"/>
    <cellStyle name="Title 35 2" xfId="8820"/>
    <cellStyle name="Title 36" xfId="8821"/>
    <cellStyle name="Title 36 2" xfId="8822"/>
    <cellStyle name="Title 37" xfId="8823"/>
    <cellStyle name="Title 37 2" xfId="8824"/>
    <cellStyle name="Title 38" xfId="8825"/>
    <cellStyle name="Title 38 2" xfId="8826"/>
    <cellStyle name="Title 39" xfId="8827"/>
    <cellStyle name="Title 39 2" xfId="8828"/>
    <cellStyle name="Title 4" xfId="8829"/>
    <cellStyle name="Title 4 2" xfId="8830"/>
    <cellStyle name="Title 40" xfId="8831"/>
    <cellStyle name="Title 40 2" xfId="8832"/>
    <cellStyle name="Title 41" xfId="8833"/>
    <cellStyle name="Title 41 2" xfId="8834"/>
    <cellStyle name="Title 42" xfId="8835"/>
    <cellStyle name="Title 42 2" xfId="8836"/>
    <cellStyle name="Title 43" xfId="8837"/>
    <cellStyle name="Title 43 2" xfId="8838"/>
    <cellStyle name="Title 44" xfId="8839"/>
    <cellStyle name="Title 44 2" xfId="8840"/>
    <cellStyle name="Title 45" xfId="8841"/>
    <cellStyle name="Title 45 2" xfId="8842"/>
    <cellStyle name="Title 46" xfId="8843"/>
    <cellStyle name="Title 46 2" xfId="8844"/>
    <cellStyle name="Title 47" xfId="8845"/>
    <cellStyle name="Title 47 2" xfId="8846"/>
    <cellStyle name="Title 48" xfId="8847"/>
    <cellStyle name="Title 48 2" xfId="8848"/>
    <cellStyle name="Title 49" xfId="8849"/>
    <cellStyle name="Title 49 2" xfId="8850"/>
    <cellStyle name="Title 5" xfId="8851"/>
    <cellStyle name="Title 5 2" xfId="8852"/>
    <cellStyle name="Title 50" xfId="8853"/>
    <cellStyle name="Title 50 2" xfId="8854"/>
    <cellStyle name="Title 51" xfId="8855"/>
    <cellStyle name="Title 51 2" xfId="8856"/>
    <cellStyle name="Title 52" xfId="8857"/>
    <cellStyle name="Title 52 2" xfId="8858"/>
    <cellStyle name="Title 53" xfId="8859"/>
    <cellStyle name="Title 53 2" xfId="8860"/>
    <cellStyle name="Title 54" xfId="8861"/>
    <cellStyle name="Title 54 2" xfId="8862"/>
    <cellStyle name="Title 55" xfId="8863"/>
    <cellStyle name="Title 55 2" xfId="8864"/>
    <cellStyle name="Title 56" xfId="8865"/>
    <cellStyle name="Title 56 2" xfId="8866"/>
    <cellStyle name="Title 57" xfId="8867"/>
    <cellStyle name="Title 58" xfId="8868"/>
    <cellStyle name="Title 59" xfId="8869"/>
    <cellStyle name="Title 6" xfId="8870"/>
    <cellStyle name="Title 6 2" xfId="8871"/>
    <cellStyle name="Title 60" xfId="8872"/>
    <cellStyle name="Title 61" xfId="8873"/>
    <cellStyle name="Title 62" xfId="8874"/>
    <cellStyle name="Title 63" xfId="8875"/>
    <cellStyle name="Title 64" xfId="8876"/>
    <cellStyle name="Title 65" xfId="8877"/>
    <cellStyle name="Title 66" xfId="8878"/>
    <cellStyle name="Title 67" xfId="8879"/>
    <cellStyle name="Title 68" xfId="8880"/>
    <cellStyle name="Title 69" xfId="8881"/>
    <cellStyle name="Title 7" xfId="8882"/>
    <cellStyle name="Title 7 2" xfId="8883"/>
    <cellStyle name="Title 70" xfId="8884"/>
    <cellStyle name="Title 71" xfId="8885"/>
    <cellStyle name="Title 72" xfId="8886"/>
    <cellStyle name="Title 73" xfId="8887"/>
    <cellStyle name="Title 74" xfId="8888"/>
    <cellStyle name="Title 75" xfId="8889"/>
    <cellStyle name="Title 76" xfId="8890"/>
    <cellStyle name="Title 77" xfId="8891"/>
    <cellStyle name="Title 78" xfId="8892"/>
    <cellStyle name="Title 79" xfId="8893"/>
    <cellStyle name="Title 8" xfId="8894"/>
    <cellStyle name="Title 8 2" xfId="8895"/>
    <cellStyle name="Title 80" xfId="8896"/>
    <cellStyle name="Title 81" xfId="8897"/>
    <cellStyle name="Title 82" xfId="8898"/>
    <cellStyle name="Title 83" xfId="8899"/>
    <cellStyle name="Title 84" xfId="8900"/>
    <cellStyle name="Title 85" xfId="8901"/>
    <cellStyle name="Title 86" xfId="8902"/>
    <cellStyle name="Title 87" xfId="8903"/>
    <cellStyle name="Title 88" xfId="8904"/>
    <cellStyle name="Title 89" xfId="8905"/>
    <cellStyle name="Title 9" xfId="8906"/>
    <cellStyle name="Title 9 2" xfId="8907"/>
    <cellStyle name="Title 90" xfId="8908"/>
    <cellStyle name="Title 91" xfId="8909"/>
    <cellStyle name="Title 92" xfId="8910"/>
    <cellStyle name="Title 93" xfId="8911"/>
    <cellStyle name="Title 94" xfId="8912"/>
    <cellStyle name="Title 95" xfId="8913"/>
    <cellStyle name="Title 96" xfId="8914"/>
    <cellStyle name="Title 97" xfId="8915"/>
    <cellStyle name="Title 98" xfId="8916"/>
    <cellStyle name="Title 99" xfId="8917"/>
    <cellStyle name="Total 10" xfId="8918"/>
    <cellStyle name="Total 10 2" xfId="8919"/>
    <cellStyle name="Total 11" xfId="8920"/>
    <cellStyle name="Total 11 2" xfId="8921"/>
    <cellStyle name="Total 12" xfId="8922"/>
    <cellStyle name="Total 12 2" xfId="8923"/>
    <cellStyle name="Total 13" xfId="8924"/>
    <cellStyle name="Total 13 2" xfId="8925"/>
    <cellStyle name="Total 14" xfId="8926"/>
    <cellStyle name="Total 14 2" xfId="8927"/>
    <cellStyle name="Total 15" xfId="8928"/>
    <cellStyle name="Total 15 2" xfId="8929"/>
    <cellStyle name="Total 16" xfId="8930"/>
    <cellStyle name="Total 16 2" xfId="8931"/>
    <cellStyle name="Total 17" xfId="8932"/>
    <cellStyle name="Total 17 2" xfId="8933"/>
    <cellStyle name="Total 18" xfId="8934"/>
    <cellStyle name="Total 18 2" xfId="8935"/>
    <cellStyle name="Total 19" xfId="8936"/>
    <cellStyle name="Total 19 2" xfId="8937"/>
    <cellStyle name="Total 2" xfId="8938"/>
    <cellStyle name="Total 2 2" xfId="8939"/>
    <cellStyle name="Total 20" xfId="8940"/>
    <cellStyle name="Total 20 2" xfId="8941"/>
    <cellStyle name="Total 21" xfId="8942"/>
    <cellStyle name="Total 21 2" xfId="8943"/>
    <cellStyle name="Total 22" xfId="8944"/>
    <cellStyle name="Total 22 2" xfId="8945"/>
    <cellStyle name="Total 23" xfId="8946"/>
    <cellStyle name="Total 23 2" xfId="8947"/>
    <cellStyle name="Total 24" xfId="8948"/>
    <cellStyle name="Total 24 2" xfId="8949"/>
    <cellStyle name="Total 25" xfId="8950"/>
    <cellStyle name="Total 25 2" xfId="8951"/>
    <cellStyle name="Total 26" xfId="8952"/>
    <cellStyle name="Total 26 2" xfId="8953"/>
    <cellStyle name="Total 27" xfId="8954"/>
    <cellStyle name="Total 27 2" xfId="8955"/>
    <cellStyle name="Total 28" xfId="8956"/>
    <cellStyle name="Total 28 2" xfId="8957"/>
    <cellStyle name="Total 29" xfId="8958"/>
    <cellStyle name="Total 29 2" xfId="8959"/>
    <cellStyle name="Total 3" xfId="8960"/>
    <cellStyle name="Total 3 2" xfId="8961"/>
    <cellStyle name="Total 30" xfId="8962"/>
    <cellStyle name="Total 30 2" xfId="8963"/>
    <cellStyle name="Total 31" xfId="8964"/>
    <cellStyle name="Total 31 2" xfId="8965"/>
    <cellStyle name="Total 32" xfId="8966"/>
    <cellStyle name="Total 32 2" xfId="8967"/>
    <cellStyle name="Total 33" xfId="8968"/>
    <cellStyle name="Total 33 2" xfId="8969"/>
    <cellStyle name="Total 34" xfId="8970"/>
    <cellStyle name="Total 34 2" xfId="8971"/>
    <cellStyle name="Total 35" xfId="8972"/>
    <cellStyle name="Total 35 2" xfId="8973"/>
    <cellStyle name="Total 36" xfId="8974"/>
    <cellStyle name="Total 36 2" xfId="8975"/>
    <cellStyle name="Total 37" xfId="8976"/>
    <cellStyle name="Total 37 2" xfId="8977"/>
    <cellStyle name="Total 38" xfId="8978"/>
    <cellStyle name="Total 38 2" xfId="8979"/>
    <cellStyle name="Total 39" xfId="8980"/>
    <cellStyle name="Total 39 2" xfId="8981"/>
    <cellStyle name="Total 4" xfId="8982"/>
    <cellStyle name="Total 4 2" xfId="8983"/>
    <cellStyle name="Total 40" xfId="8984"/>
    <cellStyle name="Total 40 2" xfId="8985"/>
    <cellStyle name="Total 41" xfId="8986"/>
    <cellStyle name="Total 41 2" xfId="8987"/>
    <cellStyle name="Total 42" xfId="8988"/>
    <cellStyle name="Total 42 2" xfId="8989"/>
    <cellStyle name="Total 43" xfId="8990"/>
    <cellStyle name="Total 43 2" xfId="8991"/>
    <cellStyle name="Total 44" xfId="8992"/>
    <cellStyle name="Total 44 2" xfId="8993"/>
    <cellStyle name="Total 45" xfId="8994"/>
    <cellStyle name="Total 45 2" xfId="8995"/>
    <cellStyle name="Total 46" xfId="8996"/>
    <cellStyle name="Total 46 2" xfId="8997"/>
    <cellStyle name="Total 47" xfId="8998"/>
    <cellStyle name="Total 47 2" xfId="8999"/>
    <cellStyle name="Total 48" xfId="9000"/>
    <cellStyle name="Total 48 2" xfId="9001"/>
    <cellStyle name="Total 49" xfId="9002"/>
    <cellStyle name="Total 49 2" xfId="9003"/>
    <cellStyle name="Total 5" xfId="9004"/>
    <cellStyle name="Total 5 2" xfId="9005"/>
    <cellStyle name="Total 50" xfId="9006"/>
    <cellStyle name="Total 50 2" xfId="9007"/>
    <cellStyle name="Total 51" xfId="9008"/>
    <cellStyle name="Total 51 2" xfId="9009"/>
    <cellStyle name="Total 52" xfId="9010"/>
    <cellStyle name="Total 52 2" xfId="9011"/>
    <cellStyle name="Total 53" xfId="9012"/>
    <cellStyle name="Total 53 2" xfId="9013"/>
    <cellStyle name="Total 54" xfId="9014"/>
    <cellStyle name="Total 54 2" xfId="9015"/>
    <cellStyle name="Total 55" xfId="9016"/>
    <cellStyle name="Total 55 2" xfId="9017"/>
    <cellStyle name="Total 56" xfId="9018"/>
    <cellStyle name="Total 57" xfId="9019"/>
    <cellStyle name="Total 58" xfId="9020"/>
    <cellStyle name="Total 59" xfId="9021"/>
    <cellStyle name="Total 6" xfId="9022"/>
    <cellStyle name="Total 6 2" xfId="9023"/>
    <cellStyle name="Total 60" xfId="9024"/>
    <cellStyle name="Total 61" xfId="9025"/>
    <cellStyle name="Total 62" xfId="9026"/>
    <cellStyle name="Total 63" xfId="9027"/>
    <cellStyle name="Total 64" xfId="9028"/>
    <cellStyle name="Total 7" xfId="9029"/>
    <cellStyle name="Total 7 2" xfId="9030"/>
    <cellStyle name="Total 8" xfId="9031"/>
    <cellStyle name="Total 8 2" xfId="9032"/>
    <cellStyle name="Total 9" xfId="9033"/>
    <cellStyle name="Total 9 2" xfId="9034"/>
    <cellStyle name="TotCol - Style5" xfId="9035"/>
    <cellStyle name="TotCol - Style5 2" xfId="9036"/>
    <cellStyle name="TotRow - Style4" xfId="9037"/>
    <cellStyle name="TotRow - Style4 2" xfId="9038"/>
    <cellStyle name="Valuta (0)" xfId="9039"/>
    <cellStyle name="W" xfId="9040"/>
    <cellStyle name="W_B &amp; Z" xfId="9041"/>
    <cellStyle name="W_F123" xfId="9042"/>
    <cellStyle name="W_L" xfId="9043"/>
    <cellStyle name="Warning Text 10" xfId="9044"/>
    <cellStyle name="Warning Text 10 2" xfId="9045"/>
    <cellStyle name="Warning Text 11" xfId="9046"/>
    <cellStyle name="Warning Text 11 2" xfId="9047"/>
    <cellStyle name="Warning Text 12" xfId="9048"/>
    <cellStyle name="Warning Text 12 2" xfId="9049"/>
    <cellStyle name="Warning Text 13" xfId="9050"/>
    <cellStyle name="Warning Text 13 2" xfId="9051"/>
    <cellStyle name="Warning Text 14" xfId="9052"/>
    <cellStyle name="Warning Text 14 2" xfId="9053"/>
    <cellStyle name="Warning Text 15" xfId="9054"/>
    <cellStyle name="Warning Text 15 2" xfId="9055"/>
    <cellStyle name="Warning Text 16" xfId="9056"/>
    <cellStyle name="Warning Text 16 2" xfId="9057"/>
    <cellStyle name="Warning Text 17" xfId="9058"/>
    <cellStyle name="Warning Text 17 2" xfId="9059"/>
    <cellStyle name="Warning Text 18" xfId="9060"/>
    <cellStyle name="Warning Text 18 2" xfId="9061"/>
    <cellStyle name="Warning Text 19" xfId="9062"/>
    <cellStyle name="Warning Text 19 2" xfId="9063"/>
    <cellStyle name="Warning Text 2" xfId="9064"/>
    <cellStyle name="Warning Text 2 2" xfId="9065"/>
    <cellStyle name="Warning Text 20" xfId="9066"/>
    <cellStyle name="Warning Text 20 2" xfId="9067"/>
    <cellStyle name="Warning Text 21" xfId="9068"/>
    <cellStyle name="Warning Text 21 2" xfId="9069"/>
    <cellStyle name="Warning Text 22" xfId="9070"/>
    <cellStyle name="Warning Text 22 2" xfId="9071"/>
    <cellStyle name="Warning Text 23" xfId="9072"/>
    <cellStyle name="Warning Text 23 2" xfId="9073"/>
    <cellStyle name="Warning Text 24" xfId="9074"/>
    <cellStyle name="Warning Text 24 2" xfId="9075"/>
    <cellStyle name="Warning Text 25" xfId="9076"/>
    <cellStyle name="Warning Text 25 2" xfId="9077"/>
    <cellStyle name="Warning Text 26" xfId="9078"/>
    <cellStyle name="Warning Text 26 2" xfId="9079"/>
    <cellStyle name="Warning Text 27" xfId="9080"/>
    <cellStyle name="Warning Text 27 2" xfId="9081"/>
    <cellStyle name="Warning Text 28" xfId="9082"/>
    <cellStyle name="Warning Text 28 2" xfId="9083"/>
    <cellStyle name="Warning Text 29" xfId="9084"/>
    <cellStyle name="Warning Text 29 2" xfId="9085"/>
    <cellStyle name="Warning Text 3" xfId="9086"/>
    <cellStyle name="Warning Text 3 2" xfId="9087"/>
    <cellStyle name="Warning Text 30" xfId="9088"/>
    <cellStyle name="Warning Text 30 2" xfId="9089"/>
    <cellStyle name="Warning Text 31" xfId="9090"/>
    <cellStyle name="Warning Text 31 2" xfId="9091"/>
    <cellStyle name="Warning Text 32" xfId="9092"/>
    <cellStyle name="Warning Text 32 2" xfId="9093"/>
    <cellStyle name="Warning Text 33" xfId="9094"/>
    <cellStyle name="Warning Text 33 2" xfId="9095"/>
    <cellStyle name="Warning Text 34" xfId="9096"/>
    <cellStyle name="Warning Text 34 2" xfId="9097"/>
    <cellStyle name="Warning Text 35" xfId="9098"/>
    <cellStyle name="Warning Text 35 2" xfId="9099"/>
    <cellStyle name="Warning Text 36" xfId="9100"/>
    <cellStyle name="Warning Text 36 2" xfId="9101"/>
    <cellStyle name="Warning Text 37" xfId="9102"/>
    <cellStyle name="Warning Text 37 2" xfId="9103"/>
    <cellStyle name="Warning Text 38" xfId="9104"/>
    <cellStyle name="Warning Text 38 2" xfId="9105"/>
    <cellStyle name="Warning Text 39" xfId="9106"/>
    <cellStyle name="Warning Text 39 2" xfId="9107"/>
    <cellStyle name="Warning Text 4" xfId="9108"/>
    <cellStyle name="Warning Text 4 2" xfId="9109"/>
    <cellStyle name="Warning Text 40" xfId="9110"/>
    <cellStyle name="Warning Text 40 2" xfId="9111"/>
    <cellStyle name="Warning Text 41" xfId="9112"/>
    <cellStyle name="Warning Text 41 2" xfId="9113"/>
    <cellStyle name="Warning Text 42" xfId="9114"/>
    <cellStyle name="Warning Text 42 2" xfId="9115"/>
    <cellStyle name="Warning Text 43" xfId="9116"/>
    <cellStyle name="Warning Text 43 2" xfId="9117"/>
    <cellStyle name="Warning Text 44" xfId="9118"/>
    <cellStyle name="Warning Text 44 2" xfId="9119"/>
    <cellStyle name="Warning Text 45" xfId="9120"/>
    <cellStyle name="Warning Text 45 2" xfId="9121"/>
    <cellStyle name="Warning Text 46" xfId="9122"/>
    <cellStyle name="Warning Text 46 2" xfId="9123"/>
    <cellStyle name="Warning Text 47" xfId="9124"/>
    <cellStyle name="Warning Text 47 2" xfId="9125"/>
    <cellStyle name="Warning Text 48" xfId="9126"/>
    <cellStyle name="Warning Text 48 2" xfId="9127"/>
    <cellStyle name="Warning Text 49" xfId="9128"/>
    <cellStyle name="Warning Text 49 2" xfId="9129"/>
    <cellStyle name="Warning Text 5" xfId="9130"/>
    <cellStyle name="Warning Text 5 2" xfId="9131"/>
    <cellStyle name="Warning Text 50" xfId="9132"/>
    <cellStyle name="Warning Text 50 2" xfId="9133"/>
    <cellStyle name="Warning Text 51" xfId="9134"/>
    <cellStyle name="Warning Text 51 2" xfId="9135"/>
    <cellStyle name="Warning Text 52" xfId="9136"/>
    <cellStyle name="Warning Text 52 2" xfId="9137"/>
    <cellStyle name="Warning Text 53" xfId="9138"/>
    <cellStyle name="Warning Text 53 2" xfId="9139"/>
    <cellStyle name="Warning Text 54" xfId="9140"/>
    <cellStyle name="Warning Text 54 2" xfId="9141"/>
    <cellStyle name="Warning Text 55" xfId="9142"/>
    <cellStyle name="Warning Text 55 2" xfId="9143"/>
    <cellStyle name="Warning Text 56" xfId="9144"/>
    <cellStyle name="Warning Text 57" xfId="9145"/>
    <cellStyle name="Warning Text 58" xfId="9146"/>
    <cellStyle name="Warning Text 59" xfId="9147"/>
    <cellStyle name="Warning Text 6" xfId="9148"/>
    <cellStyle name="Warning Text 6 2" xfId="9149"/>
    <cellStyle name="Warning Text 60" xfId="9150"/>
    <cellStyle name="Warning Text 61" xfId="9151"/>
    <cellStyle name="Warning Text 62" xfId="9152"/>
    <cellStyle name="Warning Text 63" xfId="9153"/>
    <cellStyle name="Warning Text 64" xfId="9154"/>
    <cellStyle name="Warning Text 7" xfId="9155"/>
    <cellStyle name="Warning Text 7 2" xfId="9156"/>
    <cellStyle name="Warning Text 8" xfId="9157"/>
    <cellStyle name="Warning Text 8 2" xfId="9158"/>
    <cellStyle name="Warning Text 9" xfId="9159"/>
    <cellStyle name="Warning Text 9 2" xfId="9160"/>
    <cellStyle name="wrap" xfId="9161"/>
    <cellStyle name="Wไhrung [0]_35ERI8T2gbIEMixb4v26icuOo" xfId="9162"/>
    <cellStyle name="Wไhrung_35ERI8T2gbIEMixb4v26icuOo" xfId="9163"/>
    <cellStyle name="เครื่องหมายจุลภาค 2" xfId="9164"/>
    <cellStyle name="เครื่องหมายจุลภาค 2 2" xfId="9165"/>
    <cellStyle name="เครื่องหมายจุลภาค_รายละเอียดประกอบงบ Q2'08" xfId="9166"/>
    <cellStyle name="เชื่อมโยงหลายมิติ" xfId="9167"/>
    <cellStyle name="เซลล์ตรวจสอบ" xfId="9168"/>
    <cellStyle name="เซลล์ตรวจสอบ 2" xfId="9169"/>
    <cellStyle name="เซลล์ตรวจสอบ 3" xfId="9170"/>
    <cellStyle name="เซลล์ที่มีการเชื่อมโยง" xfId="9171"/>
    <cellStyle name="เซลล์ที่มีการเชื่อมโยง 2" xfId="9172"/>
    <cellStyle name="เซลล์ที่มีการเชื่อมโยง 3" xfId="9173"/>
    <cellStyle name="เปอร์เซ็นต์ 2" xfId="9174"/>
    <cellStyle name="เปอร์เซ็นต์ 2 2" xfId="9175"/>
    <cellStyle name="แย่" xfId="9176"/>
    <cellStyle name="แย่ 2" xfId="9177"/>
    <cellStyle name="แย่ 3" xfId="9178"/>
    <cellStyle name="แสดงผล" xfId="9179"/>
    <cellStyle name="แสดงผล 2" xfId="9180"/>
    <cellStyle name="แสดงผล 3" xfId="9181"/>
    <cellStyle name="การคำนวณ" xfId="9182"/>
    <cellStyle name="การคำนวณ 2" xfId="9183"/>
    <cellStyle name="การคำนวณ 3" xfId="9184"/>
    <cellStyle name="ข้อความเตือน" xfId="9185"/>
    <cellStyle name="ข้อความเตือน 2" xfId="9186"/>
    <cellStyle name="ข้อความเตือน 3" xfId="9187"/>
    <cellStyle name="ข้อความอธิบาย" xfId="9188"/>
    <cellStyle name="ข้อความอธิบาย 2" xfId="9189"/>
    <cellStyle name="ข้อความอธิบาย 3" xfId="9190"/>
    <cellStyle name="ชื่อเรื่อง" xfId="9191"/>
    <cellStyle name="ชื่อเรื่อง 2" xfId="9192"/>
    <cellStyle name="ชื่อเรื่อง 3" xfId="9193"/>
    <cellStyle name="ดี" xfId="9194"/>
    <cellStyle name="ดี 2" xfId="9195"/>
    <cellStyle name="ดี 3" xfId="9196"/>
    <cellStyle name="ตามการเชื่อมโยงหลายมิติ" xfId="9197"/>
    <cellStyle name="น้บะภฒ_95" xfId="9198"/>
    <cellStyle name="ปกติ 2" xfId="9199"/>
    <cellStyle name="ปกติ 2 2" xfId="9200"/>
    <cellStyle name="ปกติ 3" xfId="9201"/>
    <cellStyle name="ปกติ 3 2" xfId="9202"/>
    <cellStyle name="ปกติ_2009 Q1 PTT UT - TH (26-may-09)" xfId="2"/>
    <cellStyle name="ป้อนค่า" xfId="9203"/>
    <cellStyle name="ป้อนค่า 2" xfId="9204"/>
    <cellStyle name="ป้อนค่า 3" xfId="9205"/>
    <cellStyle name="ปานกลาง" xfId="9206"/>
    <cellStyle name="ปานกลาง 2" xfId="9207"/>
    <cellStyle name="ปานกลาง 3" xfId="9208"/>
    <cellStyle name="ผลรวม" xfId="9209"/>
    <cellStyle name="ผลรวม 2" xfId="9210"/>
    <cellStyle name="ผลรวม 3" xfId="9211"/>
    <cellStyle name="ฤธถ [0]_95" xfId="9212"/>
    <cellStyle name="ฤธถ_95" xfId="9213"/>
    <cellStyle name="ล๋ศญ [0]_95" xfId="9214"/>
    <cellStyle name="ล๋ศญ_95" xfId="9215"/>
    <cellStyle name="วฅมุ_4ฟ๙ฝวภ๛" xfId="9216"/>
    <cellStyle name="ส่วนที่ถูกเน้น1" xfId="9217"/>
    <cellStyle name="ส่วนที่ถูกเน้น1 2" xfId="9218"/>
    <cellStyle name="ส่วนที่ถูกเน้น1 3" xfId="9219"/>
    <cellStyle name="ส่วนที่ถูกเน้น2" xfId="9220"/>
    <cellStyle name="ส่วนที่ถูกเน้น2 2" xfId="9221"/>
    <cellStyle name="ส่วนที่ถูกเน้น2 3" xfId="9222"/>
    <cellStyle name="ส่วนที่ถูกเน้น3" xfId="9223"/>
    <cellStyle name="ส่วนที่ถูกเน้น3 2" xfId="9224"/>
    <cellStyle name="ส่วนที่ถูกเน้น3 3" xfId="9225"/>
    <cellStyle name="ส่วนที่ถูกเน้น4" xfId="9226"/>
    <cellStyle name="ส่วนที่ถูกเน้น4 2" xfId="9227"/>
    <cellStyle name="ส่วนที่ถูกเน้น4 3" xfId="9228"/>
    <cellStyle name="ส่วนที่ถูกเน้น5" xfId="9229"/>
    <cellStyle name="ส่วนที่ถูกเน้น5 2" xfId="9230"/>
    <cellStyle name="ส่วนที่ถูกเน้น5 3" xfId="9231"/>
    <cellStyle name="ส่วนที่ถูกเน้น6" xfId="9232"/>
    <cellStyle name="ส่วนที่ถูกเน้น6 2" xfId="9233"/>
    <cellStyle name="ส่วนที่ถูกเน้น6 3" xfId="9234"/>
    <cellStyle name="หมายเหตุ" xfId="9235"/>
    <cellStyle name="หมายเหตุ 2" xfId="9236"/>
    <cellStyle name="หมายเหตุ 3" xfId="9237"/>
    <cellStyle name="หมายเหตุ 3 2" xfId="9238"/>
    <cellStyle name="หัวเรื่อง 1" xfId="9239"/>
    <cellStyle name="หัวเรื่อง 1 2" xfId="9240"/>
    <cellStyle name="หัวเรื่อง 1 3" xfId="9241"/>
    <cellStyle name="หัวเรื่อง 2" xfId="9242"/>
    <cellStyle name="หัวเรื่อง 2 2" xfId="9243"/>
    <cellStyle name="หัวเรื่อง 2 3" xfId="9244"/>
    <cellStyle name="หัวเรื่อง 3" xfId="9245"/>
    <cellStyle name="หัวเรื่อง 3 2" xfId="9246"/>
    <cellStyle name="หัวเรื่อง 3 3" xfId="9247"/>
    <cellStyle name="หัวเรื่อง 4" xfId="9248"/>
    <cellStyle name="หัวเรื่อง 4 2" xfId="9249"/>
    <cellStyle name="หัวเรื่อง 4 3" xfId="9250"/>
    <cellStyle name="쉼표 [0]_Doa_FS_2001" xfId="9251"/>
    <cellStyle name="콤마 [0]_~0061716" xfId="9252"/>
    <cellStyle name="콤마_~0061716" xfId="9253"/>
    <cellStyle name="표준_AMBATELFS01" xfId="9254"/>
    <cellStyle name="一般_0006(1)" xfId="9255"/>
    <cellStyle name="千分位[0]_LC (2)" xfId="9256"/>
    <cellStyle name="千分位_LC (2)" xfId="9257"/>
    <cellStyle name="桁区切り [0.00]_May BS,PL" xfId="9258"/>
    <cellStyle name="桁区切り_part price" xfId="9259"/>
    <cellStyle name="標準_(3)売掛金" xfId="9260"/>
    <cellStyle name="貨幣 [0]_liz-ss" xfId="9261"/>
    <cellStyle name="貨幣[0]_LC (2)" xfId="9262"/>
    <cellStyle name="貨幣_LC (2)" xfId="9263"/>
    <cellStyle name="通貨 [0.00]_part price" xfId="9264"/>
    <cellStyle name="通貨_part price" xfId="92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pongpattapan\Documents\Work\GPSC\2013\YE\FS\Format%20by%20P'Tum\V8\GPSC_Conso%20worksheet_V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PMG-3-4"/>
      <sheetName val="PL 12 Mths-KPMG-5"/>
      <sheetName val="SH-Conso"/>
      <sheetName val="SH-Company only"/>
      <sheetName val="Number of shares"/>
      <sheetName val="CF-PL add back"/>
      <sheetName val="CF - consolidated"/>
      <sheetName val="Conso"/>
      <sheetName val="Mapping"/>
      <sheetName val="CHPP"/>
      <sheetName val="IRPCCP"/>
      <sheetName val="NSC"/>
      <sheetName val="TSR-JV"/>
      <sheetName val="XPCL-asso"/>
      <sheetName val="BIC-asso"/>
      <sheetName val="Operating seg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0">
          <cell r="V40">
            <v>360000000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82"/>
  <sheetViews>
    <sheetView view="pageBreakPreview" topLeftCell="A7" zoomScale="85" zoomScaleNormal="80" zoomScaleSheetLayoutView="85" workbookViewId="0">
      <selection activeCell="B17" sqref="B17"/>
    </sheetView>
  </sheetViews>
  <sheetFormatPr defaultColWidth="8.85546875" defaultRowHeight="20.45" customHeight="1"/>
  <cols>
    <col min="1" max="1" width="41.85546875" style="4" customWidth="1"/>
    <col min="2" max="2" width="7" style="378" customWidth="1"/>
    <col min="3" max="3" width="1.140625" style="4" customWidth="1"/>
    <col min="4" max="4" width="17.42578125" style="111" customWidth="1"/>
    <col min="5" max="5" width="1.140625" style="116" customWidth="1"/>
    <col min="6" max="6" width="17.42578125" style="111" customWidth="1"/>
    <col min="7" max="7" width="1.140625" style="116" customWidth="1"/>
    <col min="8" max="8" width="17.140625" style="117" customWidth="1"/>
    <col min="9" max="9" width="1.140625" style="116" customWidth="1"/>
    <col min="10" max="10" width="16.85546875" style="117" customWidth="1"/>
    <col min="11" max="16384" width="8.85546875" style="4"/>
  </cols>
  <sheetData>
    <row r="1" spans="1:10" s="77" customFormat="1" ht="20.45" customHeight="1">
      <c r="A1" s="120" t="s">
        <v>117</v>
      </c>
      <c r="B1" s="387"/>
      <c r="C1" s="75"/>
      <c r="D1" s="102"/>
      <c r="E1" s="103"/>
      <c r="F1" s="102"/>
      <c r="G1" s="103"/>
      <c r="H1" s="104"/>
      <c r="I1" s="103"/>
      <c r="J1" s="104"/>
    </row>
    <row r="2" spans="1:10" s="86" customFormat="1" ht="20.45" customHeight="1">
      <c r="A2" s="121" t="s">
        <v>0</v>
      </c>
      <c r="B2" s="388"/>
      <c r="C2" s="84"/>
      <c r="D2" s="105"/>
      <c r="E2" s="106"/>
      <c r="F2" s="105"/>
      <c r="G2" s="106"/>
      <c r="H2" s="107"/>
      <c r="I2" s="106"/>
      <c r="J2" s="107"/>
    </row>
    <row r="3" spans="1:10" ht="20.25" customHeight="1">
      <c r="A3" s="5"/>
      <c r="B3" s="276"/>
      <c r="C3" s="2"/>
      <c r="D3" s="108"/>
      <c r="E3" s="109"/>
      <c r="F3" s="108"/>
      <c r="G3" s="109"/>
      <c r="H3" s="110"/>
      <c r="I3" s="109"/>
      <c r="J3" s="110"/>
    </row>
    <row r="4" spans="1:10" ht="20.25" customHeight="1">
      <c r="A4" s="5"/>
      <c r="B4" s="276"/>
      <c r="C4" s="2"/>
      <c r="D4" s="397" t="s">
        <v>58</v>
      </c>
      <c r="E4" s="397"/>
      <c r="F4" s="397"/>
      <c r="G4" s="122"/>
      <c r="H4" s="397" t="s">
        <v>65</v>
      </c>
      <c r="I4" s="397"/>
      <c r="J4" s="397"/>
    </row>
    <row r="5" spans="1:10" ht="20.25" customHeight="1">
      <c r="A5" s="7"/>
      <c r="B5" s="276"/>
      <c r="C5" s="2"/>
      <c r="D5" s="398" t="s">
        <v>118</v>
      </c>
      <c r="E5" s="398"/>
      <c r="F5" s="398"/>
      <c r="G5" s="109"/>
      <c r="H5" s="398" t="s">
        <v>118</v>
      </c>
      <c r="I5" s="398"/>
      <c r="J5" s="398"/>
    </row>
    <row r="6" spans="1:10" s="378" customFormat="1" ht="20.25" customHeight="1">
      <c r="A6" s="374" t="s">
        <v>1</v>
      </c>
      <c r="B6" s="275" t="s">
        <v>24</v>
      </c>
      <c r="C6" s="275"/>
      <c r="D6" s="375">
        <v>2017</v>
      </c>
      <c r="E6" s="376"/>
      <c r="F6" s="377">
        <v>2016</v>
      </c>
      <c r="G6" s="376"/>
      <c r="H6" s="375">
        <v>2017</v>
      </c>
      <c r="I6" s="376"/>
      <c r="J6" s="377">
        <v>2016</v>
      </c>
    </row>
    <row r="7" spans="1:10" ht="20.25" customHeight="1">
      <c r="A7" s="3"/>
      <c r="B7" s="376"/>
      <c r="C7" s="3"/>
      <c r="D7" s="396" t="s">
        <v>119</v>
      </c>
      <c r="E7" s="396"/>
      <c r="F7" s="396"/>
      <c r="G7" s="396"/>
      <c r="H7" s="396"/>
      <c r="I7" s="396"/>
      <c r="J7" s="396"/>
    </row>
    <row r="8" spans="1:10" ht="20.25" customHeight="1">
      <c r="A8" s="125" t="s">
        <v>2</v>
      </c>
      <c r="B8" s="389"/>
      <c r="C8" s="126"/>
      <c r="D8" s="127"/>
      <c r="E8" s="128"/>
      <c r="F8" s="127"/>
      <c r="G8" s="128"/>
      <c r="H8" s="129"/>
      <c r="I8" s="128"/>
      <c r="J8" s="129"/>
    </row>
    <row r="9" spans="1:10" ht="20.25" customHeight="1">
      <c r="A9" s="7" t="s">
        <v>3</v>
      </c>
      <c r="B9" s="144">
        <v>5</v>
      </c>
      <c r="C9" s="130"/>
      <c r="D9" s="111">
        <v>3964780634</v>
      </c>
      <c r="E9" s="113"/>
      <c r="F9" s="131">
        <v>5421670109</v>
      </c>
      <c r="G9" s="113"/>
      <c r="H9" s="110">
        <v>3917037946</v>
      </c>
      <c r="I9" s="113"/>
      <c r="J9" s="110">
        <v>4754685349</v>
      </c>
    </row>
    <row r="10" spans="1:10" ht="20.25" customHeight="1">
      <c r="A10" s="7" t="s">
        <v>79</v>
      </c>
      <c r="B10" s="144">
        <v>6</v>
      </c>
      <c r="C10" s="130"/>
      <c r="D10" s="111">
        <v>286420851</v>
      </c>
      <c r="E10" s="113"/>
      <c r="F10" s="131">
        <v>359235832</v>
      </c>
      <c r="G10" s="113"/>
      <c r="H10" s="132">
        <v>0</v>
      </c>
      <c r="I10" s="113"/>
      <c r="J10" s="132">
        <v>0</v>
      </c>
    </row>
    <row r="11" spans="1:10" ht="20.25" customHeight="1">
      <c r="A11" s="7" t="s">
        <v>4</v>
      </c>
      <c r="B11" s="144">
        <v>7</v>
      </c>
      <c r="C11" s="130"/>
      <c r="D11" s="111">
        <v>6000000</v>
      </c>
      <c r="E11" s="113"/>
      <c r="F11" s="132">
        <v>2032103449</v>
      </c>
      <c r="G11" s="113"/>
      <c r="H11" s="132">
        <v>0</v>
      </c>
      <c r="I11" s="113"/>
      <c r="J11" s="132">
        <v>2032103449</v>
      </c>
    </row>
    <row r="12" spans="1:10" ht="20.25" customHeight="1">
      <c r="A12" s="7" t="s">
        <v>5</v>
      </c>
      <c r="B12" s="144" t="s">
        <v>150</v>
      </c>
      <c r="C12" s="130"/>
      <c r="D12" s="111">
        <v>3663404827</v>
      </c>
      <c r="E12" s="113"/>
      <c r="F12" s="131">
        <v>2179932758</v>
      </c>
      <c r="G12" s="113"/>
      <c r="H12" s="110">
        <v>2774001586</v>
      </c>
      <c r="I12" s="113"/>
      <c r="J12" s="110">
        <v>1758092840</v>
      </c>
    </row>
    <row r="13" spans="1:10" ht="20.25" customHeight="1">
      <c r="A13" s="7" t="s">
        <v>166</v>
      </c>
      <c r="B13" s="140">
        <v>9</v>
      </c>
      <c r="C13" s="133"/>
      <c r="D13" s="111">
        <v>605187023</v>
      </c>
      <c r="E13" s="113"/>
      <c r="F13" s="131">
        <v>436700770</v>
      </c>
      <c r="G13" s="113"/>
      <c r="H13" s="110">
        <v>605187023</v>
      </c>
      <c r="I13" s="113"/>
      <c r="J13" s="110">
        <v>436700770</v>
      </c>
    </row>
    <row r="14" spans="1:10" ht="20.25" customHeight="1">
      <c r="A14" s="7" t="s">
        <v>6</v>
      </c>
      <c r="B14" s="144" t="s">
        <v>151</v>
      </c>
      <c r="C14" s="130"/>
      <c r="D14" s="111">
        <v>687580920</v>
      </c>
      <c r="E14" s="113"/>
      <c r="F14" s="131">
        <v>628124671</v>
      </c>
      <c r="G14" s="113"/>
      <c r="H14" s="110">
        <v>461195073</v>
      </c>
      <c r="I14" s="113"/>
      <c r="J14" s="110">
        <v>525026002</v>
      </c>
    </row>
    <row r="15" spans="1:10" ht="20.25" customHeight="1">
      <c r="A15" s="7" t="s">
        <v>184</v>
      </c>
      <c r="B15" s="144">
        <v>4</v>
      </c>
      <c r="C15" s="130"/>
      <c r="D15" s="111">
        <v>0</v>
      </c>
      <c r="E15" s="113"/>
      <c r="F15" s="132">
        <v>0</v>
      </c>
      <c r="G15" s="113"/>
      <c r="H15" s="110">
        <v>47760000</v>
      </c>
      <c r="I15" s="113"/>
      <c r="J15" s="110">
        <v>73000000</v>
      </c>
    </row>
    <row r="16" spans="1:10" ht="20.25" customHeight="1">
      <c r="A16" s="7" t="s">
        <v>7</v>
      </c>
      <c r="B16" s="144">
        <v>11</v>
      </c>
      <c r="C16" s="2"/>
      <c r="D16" s="111">
        <v>484785602</v>
      </c>
      <c r="E16" s="113"/>
      <c r="F16" s="115">
        <v>457758228</v>
      </c>
      <c r="G16" s="113"/>
      <c r="H16" s="110">
        <v>468764033</v>
      </c>
      <c r="I16" s="113"/>
      <c r="J16" s="110">
        <v>452173981</v>
      </c>
    </row>
    <row r="17" spans="1:10" ht="20.25" customHeight="1">
      <c r="A17" s="7" t="s">
        <v>8</v>
      </c>
      <c r="B17" s="239"/>
      <c r="C17" s="134"/>
      <c r="D17" s="111">
        <v>219819327</v>
      </c>
      <c r="E17" s="113"/>
      <c r="F17" s="131">
        <v>149497052</v>
      </c>
      <c r="G17" s="113"/>
      <c r="H17" s="110">
        <v>81123897</v>
      </c>
      <c r="I17" s="113"/>
      <c r="J17" s="110">
        <v>76816249</v>
      </c>
    </row>
    <row r="18" spans="1:10" ht="20.25" customHeight="1">
      <c r="A18" s="5" t="s">
        <v>9</v>
      </c>
      <c r="B18" s="276"/>
      <c r="C18" s="2"/>
      <c r="D18" s="135">
        <f>SUM(D9:D17)</f>
        <v>9917979184</v>
      </c>
      <c r="E18" s="113"/>
      <c r="F18" s="135">
        <f>SUM(F9:F17)</f>
        <v>11665022869</v>
      </c>
      <c r="G18" s="113"/>
      <c r="H18" s="135">
        <f>SUM(H9:H17)</f>
        <v>8355069558</v>
      </c>
      <c r="I18" s="113"/>
      <c r="J18" s="135">
        <f>SUM(J9:J17)</f>
        <v>10108598640</v>
      </c>
    </row>
    <row r="19" spans="1:10" ht="20.25" customHeight="1">
      <c r="A19" s="7"/>
      <c r="B19" s="276"/>
      <c r="C19" s="2"/>
      <c r="D19" s="108"/>
      <c r="E19" s="113"/>
      <c r="F19" s="108"/>
      <c r="G19" s="113"/>
      <c r="H19" s="115"/>
      <c r="I19" s="113"/>
      <c r="J19" s="115"/>
    </row>
    <row r="20" spans="1:10" ht="20.25" customHeight="1">
      <c r="A20" s="136" t="s">
        <v>10</v>
      </c>
      <c r="B20" s="239"/>
      <c r="C20" s="137"/>
      <c r="D20" s="138"/>
      <c r="E20" s="113"/>
      <c r="F20" s="138"/>
      <c r="G20" s="113"/>
      <c r="H20" s="115"/>
      <c r="I20" s="113"/>
      <c r="J20" s="115"/>
    </row>
    <row r="21" spans="1:10" ht="20.25" customHeight="1">
      <c r="A21" s="141" t="s">
        <v>132</v>
      </c>
      <c r="B21" s="140">
        <v>12</v>
      </c>
      <c r="C21" s="140"/>
      <c r="D21" s="131">
        <v>2626124182</v>
      </c>
      <c r="E21" s="113"/>
      <c r="F21" s="131">
        <v>2476611172</v>
      </c>
      <c r="G21" s="113"/>
      <c r="H21" s="115">
        <v>2522672690</v>
      </c>
      <c r="I21" s="113"/>
      <c r="J21" s="115">
        <v>2496552690</v>
      </c>
    </row>
    <row r="22" spans="1:10" ht="20.25" customHeight="1">
      <c r="A22" s="139" t="s">
        <v>11</v>
      </c>
      <c r="B22" s="140">
        <v>12</v>
      </c>
      <c r="C22" s="140"/>
      <c r="D22" s="132">
        <v>6148316461</v>
      </c>
      <c r="E22" s="113"/>
      <c r="F22" s="131">
        <v>4461336767</v>
      </c>
      <c r="G22" s="113"/>
      <c r="H22" s="115">
        <v>923750000</v>
      </c>
      <c r="I22" s="113"/>
      <c r="J22" s="115">
        <v>673437500</v>
      </c>
    </row>
    <row r="23" spans="1:10" ht="20.25" customHeight="1">
      <c r="A23" s="139" t="s">
        <v>12</v>
      </c>
      <c r="B23" s="140">
        <v>13</v>
      </c>
      <c r="C23" s="140"/>
      <c r="D23" s="132">
        <v>0</v>
      </c>
      <c r="E23" s="113"/>
      <c r="F23" s="132">
        <v>0</v>
      </c>
      <c r="G23" s="113"/>
      <c r="H23" s="115">
        <v>8499119392</v>
      </c>
      <c r="I23" s="113"/>
      <c r="J23" s="115">
        <v>7626921229</v>
      </c>
    </row>
    <row r="24" spans="1:10" s="3" customFormat="1" ht="20.25" customHeight="1">
      <c r="A24" s="139" t="s">
        <v>13</v>
      </c>
      <c r="B24" s="144">
        <v>7</v>
      </c>
      <c r="C24" s="130"/>
      <c r="D24" s="131">
        <v>2923374630</v>
      </c>
      <c r="E24" s="113"/>
      <c r="F24" s="131">
        <v>2923124630</v>
      </c>
      <c r="G24" s="113"/>
      <c r="H24" s="115">
        <v>2923374630</v>
      </c>
      <c r="I24" s="113"/>
      <c r="J24" s="115">
        <v>2923124630</v>
      </c>
    </row>
    <row r="25" spans="1:10" s="3" customFormat="1" ht="20.25" customHeight="1">
      <c r="A25" s="139" t="s">
        <v>168</v>
      </c>
      <c r="B25" s="144"/>
      <c r="C25" s="130"/>
      <c r="D25" s="131"/>
      <c r="E25" s="113"/>
      <c r="F25" s="131"/>
      <c r="G25" s="113"/>
      <c r="H25" s="115"/>
      <c r="I25" s="113"/>
      <c r="J25" s="115"/>
    </row>
    <row r="26" spans="1:10" s="3" customFormat="1" ht="20.25" customHeight="1">
      <c r="A26" s="139" t="s">
        <v>167</v>
      </c>
      <c r="B26" s="144">
        <v>4</v>
      </c>
      <c r="C26" s="130"/>
      <c r="D26" s="131">
        <v>2965049601</v>
      </c>
      <c r="E26" s="113"/>
      <c r="F26" s="131">
        <v>2529589401</v>
      </c>
      <c r="G26" s="113"/>
      <c r="H26" s="115">
        <v>3215789601</v>
      </c>
      <c r="I26" s="113"/>
      <c r="J26" s="115">
        <v>2733089401</v>
      </c>
    </row>
    <row r="27" spans="1:10" s="3" customFormat="1" ht="20.25" customHeight="1">
      <c r="A27" s="142" t="s">
        <v>127</v>
      </c>
      <c r="B27" s="140">
        <v>9</v>
      </c>
      <c r="C27" s="133"/>
      <c r="D27" s="131">
        <v>5354189796</v>
      </c>
      <c r="E27" s="113"/>
      <c r="F27" s="131">
        <v>5959376819</v>
      </c>
      <c r="G27" s="113"/>
      <c r="H27" s="115">
        <v>5354189796</v>
      </c>
      <c r="I27" s="113"/>
      <c r="J27" s="115">
        <v>5959376819</v>
      </c>
    </row>
    <row r="28" spans="1:10" s="3" customFormat="1" ht="20.25" customHeight="1">
      <c r="A28" s="143" t="s">
        <v>14</v>
      </c>
      <c r="B28" s="144">
        <v>15</v>
      </c>
      <c r="C28" s="144"/>
      <c r="D28" s="131">
        <v>27245713382</v>
      </c>
      <c r="E28" s="113"/>
      <c r="F28" s="131">
        <v>26128519497</v>
      </c>
      <c r="G28" s="113"/>
      <c r="H28" s="115">
        <v>14113270206</v>
      </c>
      <c r="I28" s="113"/>
      <c r="J28" s="115">
        <v>14539102730</v>
      </c>
    </row>
    <row r="29" spans="1:10" s="3" customFormat="1" ht="20.25" customHeight="1">
      <c r="A29" s="145" t="s">
        <v>128</v>
      </c>
      <c r="B29" s="144">
        <v>16</v>
      </c>
      <c r="C29" s="144"/>
      <c r="D29" s="131">
        <v>73114997</v>
      </c>
      <c r="E29" s="113"/>
      <c r="F29" s="131">
        <v>60983204</v>
      </c>
      <c r="G29" s="113"/>
      <c r="H29" s="132">
        <v>0</v>
      </c>
      <c r="I29" s="113"/>
      <c r="J29" s="132">
        <v>0</v>
      </c>
    </row>
    <row r="30" spans="1:10" s="3" customFormat="1" ht="20.25" customHeight="1">
      <c r="A30" s="145" t="s">
        <v>15</v>
      </c>
      <c r="B30" s="144"/>
      <c r="C30" s="130"/>
      <c r="D30" s="131">
        <v>14874653</v>
      </c>
      <c r="E30" s="113"/>
      <c r="F30" s="131">
        <v>15805968</v>
      </c>
      <c r="G30" s="113"/>
      <c r="H30" s="132">
        <v>0</v>
      </c>
      <c r="I30" s="113"/>
      <c r="J30" s="132">
        <v>0</v>
      </c>
    </row>
    <row r="31" spans="1:10" s="3" customFormat="1" ht="20.25" customHeight="1">
      <c r="A31" s="143" t="s">
        <v>16</v>
      </c>
      <c r="B31" s="144">
        <v>17</v>
      </c>
      <c r="C31" s="144"/>
      <c r="D31" s="131">
        <v>509983447</v>
      </c>
      <c r="E31" s="113"/>
      <c r="F31" s="131">
        <v>526905888</v>
      </c>
      <c r="G31" s="113"/>
      <c r="H31" s="115">
        <v>81738856</v>
      </c>
      <c r="I31" s="113"/>
      <c r="J31" s="115">
        <v>77529601</v>
      </c>
    </row>
    <row r="32" spans="1:10" s="3" customFormat="1" ht="20.25" customHeight="1">
      <c r="A32" s="145" t="s">
        <v>134</v>
      </c>
      <c r="B32" s="140">
        <v>18</v>
      </c>
      <c r="C32" s="144"/>
      <c r="D32" s="131">
        <v>0</v>
      </c>
      <c r="E32" s="113"/>
      <c r="F32" s="131">
        <v>6063197</v>
      </c>
      <c r="G32" s="113"/>
      <c r="H32" s="132">
        <v>0</v>
      </c>
      <c r="I32" s="113"/>
      <c r="J32" s="132">
        <v>0</v>
      </c>
    </row>
    <row r="33" spans="1:10" s="3" customFormat="1" ht="20.25" customHeight="1">
      <c r="A33" s="146" t="s">
        <v>223</v>
      </c>
      <c r="B33" s="144">
        <v>4</v>
      </c>
      <c r="C33" s="144"/>
      <c r="D33" s="131">
        <v>558932130</v>
      </c>
      <c r="E33" s="113"/>
      <c r="F33" s="131">
        <v>563020000</v>
      </c>
      <c r="G33" s="113"/>
      <c r="H33" s="132">
        <v>0</v>
      </c>
      <c r="I33" s="113"/>
      <c r="J33" s="132">
        <v>0</v>
      </c>
    </row>
    <row r="34" spans="1:10" s="3" customFormat="1" ht="20.25" customHeight="1">
      <c r="A34" s="146" t="s">
        <v>224</v>
      </c>
      <c r="B34" s="144">
        <v>15</v>
      </c>
      <c r="C34" s="144"/>
      <c r="D34" s="131">
        <v>1043439584</v>
      </c>
      <c r="E34" s="113"/>
      <c r="F34" s="131">
        <v>380000000</v>
      </c>
      <c r="G34" s="113"/>
      <c r="H34" s="132">
        <v>0</v>
      </c>
      <c r="I34" s="113"/>
      <c r="J34" s="132" t="s">
        <v>102</v>
      </c>
    </row>
    <row r="35" spans="1:10" s="3" customFormat="1" ht="20.25" customHeight="1">
      <c r="A35" s="147" t="s">
        <v>17</v>
      </c>
      <c r="B35" s="144">
        <v>4</v>
      </c>
      <c r="C35" s="144"/>
      <c r="D35" s="131">
        <v>587333074</v>
      </c>
      <c r="E35" s="113"/>
      <c r="F35" s="131">
        <v>331924502</v>
      </c>
      <c r="G35" s="113"/>
      <c r="H35" s="115">
        <v>417001042</v>
      </c>
      <c r="I35" s="113"/>
      <c r="J35" s="115">
        <v>180833309</v>
      </c>
    </row>
    <row r="36" spans="1:10" s="3" customFormat="1" ht="20.25" customHeight="1">
      <c r="A36" s="148" t="s">
        <v>18</v>
      </c>
      <c r="B36" s="276"/>
      <c r="C36" s="149">
        <f>SUM(C22:C35)</f>
        <v>0</v>
      </c>
      <c r="D36" s="135">
        <f>SUM(D21:D35)</f>
        <v>50050445937</v>
      </c>
      <c r="E36" s="112"/>
      <c r="F36" s="135">
        <f>SUM(F21:F35)</f>
        <v>46363261045</v>
      </c>
      <c r="G36" s="112"/>
      <c r="H36" s="135">
        <f>SUM(H21:H35)</f>
        <v>38050906213</v>
      </c>
      <c r="I36" s="112"/>
      <c r="J36" s="135">
        <f>SUM(J21:J35)</f>
        <v>37209967909</v>
      </c>
    </row>
    <row r="37" spans="1:10" s="3" customFormat="1" ht="20.25" customHeight="1">
      <c r="A37" s="7"/>
      <c r="B37" s="276"/>
      <c r="C37" s="2"/>
      <c r="D37" s="108"/>
      <c r="E37" s="113"/>
      <c r="F37" s="108"/>
      <c r="G37" s="113"/>
      <c r="H37" s="115"/>
      <c r="I37" s="113"/>
      <c r="J37" s="115"/>
    </row>
    <row r="38" spans="1:10" s="3" customFormat="1" ht="20.25" customHeight="1" thickBot="1">
      <c r="A38" s="48" t="s">
        <v>19</v>
      </c>
      <c r="B38" s="276"/>
      <c r="C38" s="2"/>
      <c r="D38" s="150">
        <f>SUM(D18,D36)</f>
        <v>59968425121</v>
      </c>
      <c r="E38" s="113"/>
      <c r="F38" s="150">
        <f>SUM(F18,F36)</f>
        <v>58028283914</v>
      </c>
      <c r="G38" s="113"/>
      <c r="H38" s="150">
        <f>SUM(H18,H36)</f>
        <v>46405975771</v>
      </c>
      <c r="I38" s="113"/>
      <c r="J38" s="150">
        <f>SUM(J18,J36)</f>
        <v>47318566549</v>
      </c>
    </row>
    <row r="39" spans="1:10" s="3" customFormat="1" ht="20.25" customHeight="1" thickTop="1">
      <c r="A39" s="48"/>
      <c r="B39" s="276"/>
      <c r="C39" s="2"/>
      <c r="D39" s="112"/>
      <c r="E39" s="113"/>
      <c r="F39" s="112"/>
      <c r="G39" s="113"/>
      <c r="H39" s="112"/>
      <c r="I39" s="113"/>
      <c r="J39" s="112"/>
    </row>
    <row r="40" spans="1:10" s="76" customFormat="1" ht="20.45" customHeight="1">
      <c r="A40" s="120" t="s">
        <v>117</v>
      </c>
      <c r="B40" s="387"/>
      <c r="C40" s="75"/>
      <c r="D40" s="102"/>
      <c r="E40" s="103"/>
      <c r="F40" s="102"/>
      <c r="G40" s="103"/>
      <c r="H40" s="104"/>
      <c r="I40" s="103"/>
      <c r="J40" s="104"/>
    </row>
    <row r="41" spans="1:10" s="85" customFormat="1" ht="20.45" customHeight="1">
      <c r="A41" s="121" t="s">
        <v>0</v>
      </c>
      <c r="B41" s="388"/>
      <c r="C41" s="84"/>
      <c r="D41" s="105"/>
      <c r="E41" s="106"/>
      <c r="F41" s="105"/>
      <c r="G41" s="106"/>
      <c r="H41" s="107"/>
      <c r="I41" s="106"/>
      <c r="J41" s="107"/>
    </row>
    <row r="42" spans="1:10" s="3" customFormat="1" ht="20.25" customHeight="1">
      <c r="A42" s="151"/>
      <c r="B42" s="276"/>
      <c r="C42" s="2"/>
      <c r="D42" s="108"/>
      <c r="E42" s="109"/>
      <c r="F42" s="108"/>
      <c r="G42" s="109"/>
      <c r="H42" s="110"/>
      <c r="I42" s="109"/>
      <c r="J42" s="110"/>
    </row>
    <row r="43" spans="1:10" s="3" customFormat="1" ht="20.25" customHeight="1">
      <c r="A43" s="5"/>
      <c r="B43" s="276"/>
      <c r="C43" s="2"/>
      <c r="D43" s="397" t="str">
        <f>D4</f>
        <v>Consolidated financial statements</v>
      </c>
      <c r="E43" s="397"/>
      <c r="F43" s="397"/>
      <c r="G43" s="122"/>
      <c r="H43" s="397" t="str">
        <f>H4</f>
        <v>Separate financial statements</v>
      </c>
      <c r="I43" s="397"/>
      <c r="J43" s="397"/>
    </row>
    <row r="44" spans="1:10" s="3" customFormat="1" ht="20.25" customHeight="1">
      <c r="B44" s="376"/>
      <c r="C44" s="73"/>
      <c r="D44" s="398" t="s">
        <v>118</v>
      </c>
      <c r="E44" s="398"/>
      <c r="F44" s="398"/>
      <c r="G44" s="109"/>
      <c r="H44" s="398" t="s">
        <v>118</v>
      </c>
      <c r="I44" s="398"/>
      <c r="J44" s="398"/>
    </row>
    <row r="45" spans="1:10" s="376" customFormat="1" ht="20.25" customHeight="1">
      <c r="A45" s="380" t="s">
        <v>22</v>
      </c>
      <c r="B45" s="275" t="s">
        <v>24</v>
      </c>
      <c r="C45" s="275"/>
      <c r="D45" s="375">
        <v>2017</v>
      </c>
      <c r="E45" s="379"/>
      <c r="F45" s="377">
        <v>2016</v>
      </c>
      <c r="G45" s="379"/>
      <c r="H45" s="375">
        <v>2017</v>
      </c>
      <c r="I45" s="379"/>
      <c r="J45" s="377">
        <v>2016</v>
      </c>
    </row>
    <row r="46" spans="1:10" s="3" customFormat="1" ht="20.25" customHeight="1">
      <c r="A46" s="5"/>
      <c r="B46" s="275"/>
      <c r="C46" s="73"/>
      <c r="D46" s="396" t="str">
        <f>D7</f>
        <v>(in Baht)</v>
      </c>
      <c r="E46" s="396"/>
      <c r="F46" s="396"/>
      <c r="G46" s="396"/>
      <c r="H46" s="396"/>
      <c r="I46" s="396"/>
      <c r="J46" s="396"/>
    </row>
    <row r="47" spans="1:10" s="3" customFormat="1" ht="20.25" customHeight="1">
      <c r="A47" s="152" t="s">
        <v>23</v>
      </c>
      <c r="B47" s="389"/>
      <c r="C47" s="126"/>
      <c r="D47" s="127"/>
      <c r="E47" s="153"/>
      <c r="F47" s="127"/>
      <c r="G47" s="153"/>
      <c r="H47" s="129"/>
      <c r="I47" s="153"/>
      <c r="J47" s="129"/>
    </row>
    <row r="48" spans="1:10" s="3" customFormat="1" ht="20.25" customHeight="1">
      <c r="A48" s="154" t="s">
        <v>25</v>
      </c>
      <c r="B48" s="239" t="s">
        <v>152</v>
      </c>
      <c r="C48" s="134"/>
      <c r="D48" s="123">
        <v>1622867058</v>
      </c>
      <c r="E48" s="113"/>
      <c r="F48" s="123">
        <v>1140238110</v>
      </c>
      <c r="G48" s="113"/>
      <c r="H48" s="110">
        <v>1038546384</v>
      </c>
      <c r="I48" s="113"/>
      <c r="J48" s="110">
        <v>1003719256</v>
      </c>
    </row>
    <row r="49" spans="1:10" s="3" customFormat="1" ht="20.25" customHeight="1">
      <c r="A49" s="155" t="s">
        <v>26</v>
      </c>
      <c r="B49" s="239" t="s">
        <v>153</v>
      </c>
      <c r="C49" s="134"/>
      <c r="D49" s="123">
        <v>607695094</v>
      </c>
      <c r="E49" s="113"/>
      <c r="F49" s="123">
        <v>748156348</v>
      </c>
      <c r="G49" s="113"/>
      <c r="H49" s="110">
        <v>497900611</v>
      </c>
      <c r="I49" s="113"/>
      <c r="J49" s="110">
        <v>616293410</v>
      </c>
    </row>
    <row r="50" spans="1:10" s="3" customFormat="1" ht="20.25" customHeight="1">
      <c r="A50" s="7" t="s">
        <v>149</v>
      </c>
      <c r="B50" s="144"/>
      <c r="C50" s="134"/>
      <c r="D50" s="124">
        <v>576644074</v>
      </c>
      <c r="E50" s="156"/>
      <c r="F50" s="124">
        <v>307798910</v>
      </c>
      <c r="G50" s="156"/>
      <c r="H50" s="110">
        <v>100445767</v>
      </c>
      <c r="I50" s="156"/>
      <c r="J50" s="110">
        <v>64719693</v>
      </c>
    </row>
    <row r="51" spans="1:10" s="3" customFormat="1" ht="20.25" customHeight="1">
      <c r="A51" s="157" t="s">
        <v>170</v>
      </c>
      <c r="B51" s="379"/>
      <c r="C51" s="158"/>
      <c r="D51" s="124"/>
      <c r="E51" s="156"/>
      <c r="F51" s="124"/>
      <c r="G51" s="156"/>
      <c r="H51" s="110"/>
      <c r="I51" s="156"/>
      <c r="J51" s="110"/>
    </row>
    <row r="52" spans="1:10" s="3" customFormat="1" ht="20.25" customHeight="1">
      <c r="A52" s="157" t="s">
        <v>169</v>
      </c>
      <c r="B52" s="144">
        <v>19</v>
      </c>
      <c r="C52" s="134"/>
      <c r="D52" s="123">
        <v>990568752</v>
      </c>
      <c r="E52" s="156"/>
      <c r="F52" s="123">
        <v>1913278023</v>
      </c>
      <c r="G52" s="156"/>
      <c r="H52" s="110">
        <v>0</v>
      </c>
      <c r="I52" s="156"/>
      <c r="J52" s="110">
        <v>1594836477</v>
      </c>
    </row>
    <row r="53" spans="1:10" s="3" customFormat="1" ht="20.25" customHeight="1">
      <c r="A53" s="157" t="s">
        <v>165</v>
      </c>
      <c r="B53" s="144">
        <v>22</v>
      </c>
      <c r="C53" s="134"/>
      <c r="D53" s="123">
        <v>101170772</v>
      </c>
      <c r="E53" s="156"/>
      <c r="F53" s="123">
        <v>0</v>
      </c>
      <c r="G53" s="156"/>
      <c r="H53" s="110">
        <v>101170772</v>
      </c>
      <c r="I53" s="156"/>
      <c r="J53" s="110">
        <v>0</v>
      </c>
    </row>
    <row r="54" spans="1:10" s="3" customFormat="1" ht="20.25" customHeight="1">
      <c r="A54" s="159" t="s">
        <v>27</v>
      </c>
      <c r="B54" s="276"/>
      <c r="C54" s="2"/>
      <c r="D54" s="124">
        <v>188631812</v>
      </c>
      <c r="E54" s="113"/>
      <c r="F54" s="124">
        <v>85784356</v>
      </c>
      <c r="G54" s="113"/>
      <c r="H54" s="110">
        <v>126484649</v>
      </c>
      <c r="I54" s="113"/>
      <c r="J54" s="110">
        <v>77988309</v>
      </c>
    </row>
    <row r="55" spans="1:10" s="3" customFormat="1" ht="20.25" customHeight="1">
      <c r="A55" s="160" t="s">
        <v>28</v>
      </c>
      <c r="B55" s="276"/>
      <c r="C55" s="2"/>
      <c r="D55" s="135">
        <f>SUM(D48:D54)</f>
        <v>4087577562</v>
      </c>
      <c r="E55" s="113"/>
      <c r="F55" s="135">
        <f>SUM(F48:F54)</f>
        <v>4195255747</v>
      </c>
      <c r="G55" s="113"/>
      <c r="H55" s="135">
        <f>SUM(H48:H54)</f>
        <v>1864548183</v>
      </c>
      <c r="I55" s="113"/>
      <c r="J55" s="135">
        <f>SUM(J48:J54)</f>
        <v>3357557145</v>
      </c>
    </row>
    <row r="56" spans="1:10" s="3" customFormat="1" ht="20.25" customHeight="1">
      <c r="A56" s="7"/>
      <c r="B56" s="276"/>
      <c r="C56" s="2"/>
      <c r="D56" s="108"/>
      <c r="E56" s="113"/>
      <c r="F56" s="108"/>
      <c r="G56" s="113"/>
      <c r="H56" s="114"/>
      <c r="I56" s="113"/>
      <c r="J56" s="114"/>
    </row>
    <row r="57" spans="1:10" s="3" customFormat="1" ht="20.25" customHeight="1">
      <c r="A57" s="161" t="s">
        <v>29</v>
      </c>
      <c r="B57" s="276"/>
      <c r="C57" s="2"/>
      <c r="D57" s="108"/>
      <c r="E57" s="113"/>
      <c r="F57" s="108"/>
      <c r="G57" s="113"/>
      <c r="H57" s="114"/>
      <c r="I57" s="113"/>
      <c r="J57" s="114"/>
    </row>
    <row r="58" spans="1:10" s="3" customFormat="1" ht="20.25" customHeight="1">
      <c r="A58" s="157" t="s">
        <v>171</v>
      </c>
      <c r="B58" s="144">
        <v>19</v>
      </c>
      <c r="C58" s="134"/>
      <c r="D58" s="131">
        <v>9824030650</v>
      </c>
      <c r="E58" s="129"/>
      <c r="F58" s="131">
        <v>14294808542</v>
      </c>
      <c r="G58" s="129"/>
      <c r="H58" s="115">
        <v>0</v>
      </c>
      <c r="I58" s="129"/>
      <c r="J58" s="115">
        <v>5599441786</v>
      </c>
    </row>
    <row r="59" spans="1:10" s="3" customFormat="1" ht="20.25" customHeight="1">
      <c r="A59" s="157" t="s">
        <v>172</v>
      </c>
      <c r="B59" s="144">
        <v>19</v>
      </c>
      <c r="C59" s="134"/>
      <c r="D59" s="131">
        <v>4993464074</v>
      </c>
      <c r="E59" s="129"/>
      <c r="F59" s="131">
        <v>0</v>
      </c>
      <c r="G59" s="129"/>
      <c r="H59" s="115">
        <v>4993464074</v>
      </c>
      <c r="I59" s="129"/>
      <c r="J59" s="115">
        <v>0</v>
      </c>
    </row>
    <row r="60" spans="1:10" s="10" customFormat="1" ht="20.25" customHeight="1">
      <c r="A60" s="162" t="s">
        <v>30</v>
      </c>
      <c r="B60" s="144">
        <v>18</v>
      </c>
      <c r="C60" s="134"/>
      <c r="D60" s="131">
        <v>507690427</v>
      </c>
      <c r="E60" s="129"/>
      <c r="F60" s="131">
        <v>463717174</v>
      </c>
      <c r="G60" s="129"/>
      <c r="H60" s="115">
        <v>408517561</v>
      </c>
      <c r="I60" s="129"/>
      <c r="J60" s="115">
        <v>360479716</v>
      </c>
    </row>
    <row r="61" spans="1:10" s="3" customFormat="1" ht="20.25" customHeight="1">
      <c r="A61" s="163" t="s">
        <v>161</v>
      </c>
      <c r="B61" s="144">
        <v>23</v>
      </c>
      <c r="C61" s="134"/>
      <c r="D61" s="131">
        <v>76669665</v>
      </c>
      <c r="E61" s="129"/>
      <c r="F61" s="131">
        <v>66682106</v>
      </c>
      <c r="G61" s="129"/>
      <c r="H61" s="115">
        <v>57435360</v>
      </c>
      <c r="I61" s="129"/>
      <c r="J61" s="115">
        <v>49819108</v>
      </c>
    </row>
    <row r="62" spans="1:10" s="3" customFormat="1" ht="20.25" customHeight="1">
      <c r="A62" s="164" t="s">
        <v>31</v>
      </c>
      <c r="B62" s="144">
        <v>4</v>
      </c>
      <c r="C62" s="134"/>
      <c r="D62" s="131">
        <v>105072263</v>
      </c>
      <c r="E62" s="129"/>
      <c r="F62" s="131">
        <v>253706970</v>
      </c>
      <c r="G62" s="129"/>
      <c r="H62" s="132">
        <v>18019457</v>
      </c>
      <c r="I62" s="129"/>
      <c r="J62" s="132">
        <v>0</v>
      </c>
    </row>
    <row r="63" spans="1:10" s="3" customFormat="1" ht="20.25" customHeight="1">
      <c r="A63" s="165" t="s">
        <v>32</v>
      </c>
      <c r="B63" s="276"/>
      <c r="C63" s="2"/>
      <c r="D63" s="166">
        <f>SUM(D58:D62)</f>
        <v>15506927079</v>
      </c>
      <c r="E63" s="113"/>
      <c r="F63" s="166">
        <f>SUM(F58:F62)</f>
        <v>15078914792</v>
      </c>
      <c r="G63" s="113"/>
      <c r="H63" s="166">
        <f>SUM(H58:H62)</f>
        <v>5477436452</v>
      </c>
      <c r="I63" s="113"/>
      <c r="J63" s="166">
        <f>SUM(J58:J62)</f>
        <v>6009740610</v>
      </c>
    </row>
    <row r="64" spans="1:10" s="3" customFormat="1" ht="20.25" customHeight="1">
      <c r="A64" s="167" t="s">
        <v>33</v>
      </c>
      <c r="B64" s="276"/>
      <c r="C64" s="2"/>
      <c r="D64" s="135">
        <f>D55+D63</f>
        <v>19594504641</v>
      </c>
      <c r="E64" s="113"/>
      <c r="F64" s="135">
        <f>F55+F63</f>
        <v>19274170539</v>
      </c>
      <c r="G64" s="113"/>
      <c r="H64" s="135">
        <f>H55+H63</f>
        <v>7341984635</v>
      </c>
      <c r="I64" s="113"/>
      <c r="J64" s="135">
        <f>J55+J63</f>
        <v>9367297755</v>
      </c>
    </row>
    <row r="65" spans="1:10" s="3" customFormat="1" ht="20.25" customHeight="1">
      <c r="A65" s="7"/>
      <c r="B65" s="276"/>
      <c r="C65" s="2"/>
      <c r="D65" s="108"/>
      <c r="E65" s="113"/>
      <c r="F65" s="108"/>
      <c r="G65" s="113"/>
      <c r="H65" s="114"/>
      <c r="I65" s="113"/>
      <c r="J65" s="114"/>
    </row>
    <row r="66" spans="1:10" s="3" customFormat="1" ht="20.25" customHeight="1">
      <c r="A66" s="168" t="s">
        <v>34</v>
      </c>
      <c r="B66" s="276"/>
      <c r="C66" s="2"/>
      <c r="D66" s="108"/>
      <c r="E66" s="113"/>
      <c r="F66" s="108"/>
      <c r="G66" s="113"/>
      <c r="H66" s="114"/>
      <c r="I66" s="113"/>
      <c r="J66" s="114"/>
    </row>
    <row r="67" spans="1:10" s="3" customFormat="1" ht="20.25" customHeight="1">
      <c r="A67" s="169" t="s">
        <v>85</v>
      </c>
      <c r="B67" s="144">
        <v>24</v>
      </c>
      <c r="C67" s="134"/>
      <c r="D67" s="108"/>
      <c r="E67" s="113"/>
      <c r="F67" s="108"/>
      <c r="G67" s="113"/>
      <c r="H67" s="114"/>
      <c r="I67" s="113"/>
      <c r="J67" s="114"/>
    </row>
    <row r="68" spans="1:10" s="3" customFormat="1" ht="20.25" customHeight="1" thickBot="1">
      <c r="A68" s="169" t="s">
        <v>35</v>
      </c>
      <c r="B68" s="239"/>
      <c r="C68" s="134"/>
      <c r="D68" s="171">
        <v>14983008000</v>
      </c>
      <c r="E68" s="113"/>
      <c r="F68" s="171">
        <v>14983008000</v>
      </c>
      <c r="G68" s="113"/>
      <c r="H68" s="171">
        <v>14983008000</v>
      </c>
      <c r="I68" s="113"/>
      <c r="J68" s="171">
        <v>14983008000</v>
      </c>
    </row>
    <row r="69" spans="1:10" s="3" customFormat="1" ht="20.25" customHeight="1" thickTop="1">
      <c r="A69" s="170" t="s">
        <v>36</v>
      </c>
      <c r="B69" s="276"/>
      <c r="C69" s="2"/>
      <c r="D69" s="110">
        <v>14983008000</v>
      </c>
      <c r="E69" s="113"/>
      <c r="F69" s="110">
        <v>14983008000</v>
      </c>
      <c r="G69" s="113"/>
      <c r="H69" s="110">
        <v>14983008000</v>
      </c>
      <c r="I69" s="113"/>
      <c r="J69" s="110">
        <v>14983008000</v>
      </c>
    </row>
    <row r="70" spans="1:10" s="3" customFormat="1" ht="20.25" customHeight="1">
      <c r="A70" s="172" t="s">
        <v>37</v>
      </c>
      <c r="B70" s="239"/>
      <c r="C70" s="2"/>
      <c r="D70" s="110">
        <v>9485108656</v>
      </c>
      <c r="E70" s="113"/>
      <c r="F70" s="110">
        <v>9485108656</v>
      </c>
      <c r="G70" s="113"/>
      <c r="H70" s="110">
        <v>9485108656</v>
      </c>
      <c r="I70" s="113"/>
      <c r="J70" s="110">
        <v>9485108656</v>
      </c>
    </row>
    <row r="71" spans="1:10" s="3" customFormat="1" ht="20.25" customHeight="1">
      <c r="A71" s="172" t="s">
        <v>162</v>
      </c>
      <c r="B71" s="276"/>
      <c r="C71" s="2"/>
      <c r="D71" s="110">
        <v>-1118213914</v>
      </c>
      <c r="E71" s="113"/>
      <c r="F71" s="110">
        <v>-1118213914</v>
      </c>
      <c r="G71" s="113"/>
      <c r="H71" s="110">
        <v>78467400</v>
      </c>
      <c r="I71" s="113"/>
      <c r="J71" s="110">
        <v>78467400</v>
      </c>
    </row>
    <row r="72" spans="1:10" s="3" customFormat="1" ht="20.25" customHeight="1">
      <c r="A72" s="173" t="s">
        <v>40</v>
      </c>
      <c r="B72" s="276"/>
      <c r="C72" s="2"/>
      <c r="D72" s="124"/>
      <c r="E72" s="113"/>
      <c r="F72" s="124"/>
      <c r="G72" s="113"/>
      <c r="H72" s="115"/>
      <c r="I72" s="113"/>
      <c r="J72" s="115"/>
    </row>
    <row r="73" spans="1:10" s="3" customFormat="1" ht="20.25" customHeight="1">
      <c r="A73" s="174" t="s">
        <v>38</v>
      </c>
      <c r="B73" s="276"/>
      <c r="C73" s="2"/>
      <c r="D73" s="124"/>
      <c r="E73" s="113"/>
      <c r="F73" s="124"/>
      <c r="G73" s="113"/>
      <c r="H73" s="115"/>
      <c r="I73" s="113"/>
      <c r="J73" s="115"/>
    </row>
    <row r="74" spans="1:10" s="3" customFormat="1" ht="20.25" customHeight="1">
      <c r="A74" s="174" t="s">
        <v>39</v>
      </c>
      <c r="B74" s="239">
        <v>25</v>
      </c>
      <c r="C74" s="134"/>
      <c r="D74" s="123">
        <v>707995886</v>
      </c>
      <c r="E74" s="113"/>
      <c r="F74" s="123">
        <v>566207473</v>
      </c>
      <c r="G74" s="113"/>
      <c r="H74" s="110">
        <v>707995886</v>
      </c>
      <c r="I74" s="113"/>
      <c r="J74" s="110">
        <v>566207473</v>
      </c>
    </row>
    <row r="75" spans="1:10" s="3" customFormat="1" ht="20.25" customHeight="1">
      <c r="A75" s="175" t="s">
        <v>41</v>
      </c>
      <c r="B75" s="276"/>
      <c r="C75" s="2"/>
      <c r="D75" s="124">
        <v>14496214903</v>
      </c>
      <c r="E75" s="113"/>
      <c r="F75" s="124">
        <v>13185888249</v>
      </c>
      <c r="G75" s="113"/>
      <c r="H75" s="110">
        <v>13809411194</v>
      </c>
      <c r="I75" s="113"/>
      <c r="J75" s="110">
        <v>12838477265</v>
      </c>
    </row>
    <row r="76" spans="1:10" s="3" customFormat="1" ht="20.25" customHeight="1">
      <c r="A76" s="176" t="s">
        <v>163</v>
      </c>
      <c r="B76" s="239">
        <v>25</v>
      </c>
      <c r="C76" s="2"/>
      <c r="D76" s="177">
        <v>-7233732</v>
      </c>
      <c r="E76" s="113"/>
      <c r="F76" s="177">
        <v>47909989</v>
      </c>
      <c r="G76" s="113"/>
      <c r="H76" s="178">
        <v>0</v>
      </c>
      <c r="I76" s="113"/>
      <c r="J76" s="178">
        <v>0</v>
      </c>
    </row>
    <row r="77" spans="1:10" s="3" customFormat="1" ht="20.25" customHeight="1">
      <c r="A77" s="179" t="s">
        <v>164</v>
      </c>
      <c r="B77" s="276"/>
      <c r="C77" s="2"/>
      <c r="D77" s="180">
        <f>SUM(D69:D76)</f>
        <v>38546879799</v>
      </c>
      <c r="E77" s="113"/>
      <c r="F77" s="180">
        <f>SUM(F69:F76)</f>
        <v>37149908453</v>
      </c>
      <c r="G77" s="113"/>
      <c r="H77" s="180">
        <f>SUM(H69:H76)</f>
        <v>39063991136</v>
      </c>
      <c r="I77" s="113"/>
      <c r="J77" s="180">
        <f>SUM(J69:J76)</f>
        <v>37951268794</v>
      </c>
    </row>
    <row r="78" spans="1:10" s="3" customFormat="1" ht="20.25" customHeight="1">
      <c r="A78" s="181" t="s">
        <v>42</v>
      </c>
      <c r="B78" s="239">
        <v>14</v>
      </c>
      <c r="C78" s="2"/>
      <c r="D78" s="124">
        <v>1827040681</v>
      </c>
      <c r="E78" s="113"/>
      <c r="F78" s="124">
        <v>1604204922</v>
      </c>
      <c r="G78" s="113"/>
      <c r="H78" s="132">
        <v>0</v>
      </c>
      <c r="I78" s="113"/>
      <c r="J78" s="132">
        <v>0</v>
      </c>
    </row>
    <row r="79" spans="1:10" s="3" customFormat="1" ht="20.25" customHeight="1">
      <c r="A79" s="182" t="s">
        <v>43</v>
      </c>
      <c r="B79" s="276"/>
      <c r="C79" s="2"/>
      <c r="D79" s="135">
        <f>SUM(D77:D78)</f>
        <v>40373920480</v>
      </c>
      <c r="E79" s="113"/>
      <c r="F79" s="135">
        <f>SUM(F77:F78)</f>
        <v>38754113375</v>
      </c>
      <c r="G79" s="113"/>
      <c r="H79" s="135">
        <f>SUM(H77:H78)</f>
        <v>39063991136</v>
      </c>
      <c r="I79" s="113"/>
      <c r="J79" s="135">
        <f>SUM(J77:J78)</f>
        <v>37951268794</v>
      </c>
    </row>
    <row r="80" spans="1:10" s="3" customFormat="1" ht="20.25" customHeight="1">
      <c r="A80" s="5"/>
      <c r="B80" s="276"/>
      <c r="C80" s="2"/>
      <c r="D80" s="108"/>
      <c r="E80" s="113"/>
      <c r="F80" s="108"/>
      <c r="G80" s="113"/>
      <c r="H80" s="115"/>
      <c r="I80" s="113"/>
      <c r="J80" s="115"/>
    </row>
    <row r="81" spans="1:10" s="11" customFormat="1" ht="20.25" customHeight="1" thickBot="1">
      <c r="A81" s="183" t="s">
        <v>44</v>
      </c>
      <c r="B81" s="276"/>
      <c r="C81" s="2"/>
      <c r="D81" s="150">
        <f>SUM(D64+D79)</f>
        <v>59968425121</v>
      </c>
      <c r="E81" s="113"/>
      <c r="F81" s="150">
        <f>SUM(F64+F79)</f>
        <v>58028283914</v>
      </c>
      <c r="G81" s="113"/>
      <c r="H81" s="150">
        <f>SUM(H64+H79)</f>
        <v>46405975771</v>
      </c>
      <c r="I81" s="113"/>
      <c r="J81" s="150">
        <f>SUM(J64+J79)</f>
        <v>47318566549</v>
      </c>
    </row>
    <row r="82" spans="1:10" s="3" customFormat="1" ht="20.45" customHeight="1" thickTop="1">
      <c r="B82" s="376"/>
      <c r="D82" s="114">
        <f>D81-D38</f>
        <v>0</v>
      </c>
      <c r="E82" s="110"/>
      <c r="F82" s="114">
        <f>F81-F38</f>
        <v>0</v>
      </c>
      <c r="G82" s="110"/>
      <c r="H82" s="114">
        <f>H81-H38</f>
        <v>0</v>
      </c>
      <c r="I82" s="110"/>
      <c r="J82" s="114">
        <f>J81-J38</f>
        <v>0</v>
      </c>
    </row>
  </sheetData>
  <mergeCells count="10">
    <mergeCell ref="D7:J7"/>
    <mergeCell ref="D46:J46"/>
    <mergeCell ref="D43:F43"/>
    <mergeCell ref="H43:J43"/>
    <mergeCell ref="D4:F4"/>
    <mergeCell ref="H4:J4"/>
    <mergeCell ref="D5:F5"/>
    <mergeCell ref="H5:J5"/>
    <mergeCell ref="D44:F44"/>
    <mergeCell ref="H44:J44"/>
  </mergeCells>
  <printOptions horizontalCentered="1"/>
  <pageMargins left="0.6" right="0.4" top="0.48" bottom="0.5" header="0.5" footer="0.5"/>
  <pageSetup paperSize="9" scale="75" firstPageNumber="6" fitToHeight="0" orientation="portrait" useFirstPageNumber="1" r:id="rId1"/>
  <headerFooter>
    <oddFooter>&amp;L&amp;"Times New Roman,Regular"The accompanying notes are an integral part of these financial statements
&amp;C&amp;"Angsana New,Regular"&amp;15&amp;P</oddFooter>
  </headerFooter>
  <rowBreaks count="1" manualBreakCount="1">
    <brk id="39" max="9" man="1"/>
  </rowBreaks>
  <ignoredErrors>
    <ignoredError sqref="B72:B73 B54:B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"/>
  <sheetViews>
    <sheetView view="pageBreakPreview" zoomScale="85" zoomScaleNormal="80" zoomScaleSheetLayoutView="85" workbookViewId="0">
      <selection activeCell="D54" sqref="D54"/>
    </sheetView>
  </sheetViews>
  <sheetFormatPr defaultColWidth="8.85546875" defaultRowHeight="20.25" customHeight="1"/>
  <cols>
    <col min="1" max="1" width="48.28515625" style="3" customWidth="1"/>
    <col min="2" max="2" width="6.85546875" style="3" customWidth="1"/>
    <col min="3" max="3" width="1.140625" style="3" customWidth="1"/>
    <col min="4" max="4" width="17.140625" style="109" customWidth="1"/>
    <col min="5" max="5" width="1.140625" style="3" customWidth="1"/>
    <col min="6" max="6" width="16.140625" style="109" customWidth="1"/>
    <col min="7" max="7" width="1.140625" style="3" customWidth="1"/>
    <col min="8" max="8" width="16.7109375" style="109" customWidth="1"/>
    <col min="9" max="9" width="1.140625" style="3" customWidth="1"/>
    <col min="10" max="10" width="16.5703125" style="109" customWidth="1"/>
    <col min="11" max="16384" width="8.85546875" style="3"/>
  </cols>
  <sheetData>
    <row r="1" spans="1:11" s="80" customFormat="1" ht="20.25" customHeight="1">
      <c r="A1" s="120" t="s">
        <v>117</v>
      </c>
      <c r="B1" s="78"/>
      <c r="C1" s="78"/>
      <c r="D1" s="206"/>
      <c r="E1" s="79"/>
      <c r="F1" s="206"/>
      <c r="G1" s="79"/>
      <c r="H1" s="220"/>
      <c r="I1" s="79"/>
      <c r="J1" s="220"/>
    </row>
    <row r="2" spans="1:11" s="83" customFormat="1" ht="20.25" customHeight="1">
      <c r="A2" s="49" t="s">
        <v>122</v>
      </c>
      <c r="B2" s="81"/>
      <c r="C2" s="81"/>
      <c r="D2" s="207"/>
      <c r="E2" s="82"/>
      <c r="F2" s="207"/>
      <c r="G2" s="82"/>
      <c r="H2" s="221"/>
      <c r="I2" s="82"/>
      <c r="J2" s="221"/>
    </row>
    <row r="3" spans="1:11" s="11" customFormat="1" ht="20.25" customHeight="1">
      <c r="A3" s="1"/>
      <c r="B3" s="73"/>
      <c r="C3" s="73"/>
      <c r="D3" s="208"/>
      <c r="E3" s="15"/>
      <c r="F3" s="208"/>
      <c r="G3" s="15"/>
      <c r="H3" s="218"/>
      <c r="I3" s="15"/>
      <c r="J3" s="218"/>
    </row>
    <row r="4" spans="1:11" s="11" customFormat="1" ht="20.25" customHeight="1">
      <c r="A4" s="12"/>
      <c r="B4" s="73"/>
      <c r="C4" s="73"/>
      <c r="D4" s="402" t="s">
        <v>58</v>
      </c>
      <c r="E4" s="402"/>
      <c r="F4" s="402"/>
      <c r="G4" s="3"/>
      <c r="H4" s="400" t="s">
        <v>65</v>
      </c>
      <c r="I4" s="400"/>
      <c r="J4" s="400"/>
    </row>
    <row r="5" spans="1:11" s="11" customFormat="1" ht="20.25" customHeight="1">
      <c r="A5" s="9"/>
      <c r="B5" s="73"/>
      <c r="C5" s="73"/>
      <c r="D5" s="403" t="s">
        <v>121</v>
      </c>
      <c r="E5" s="403"/>
      <c r="F5" s="403"/>
      <c r="G5" s="15"/>
      <c r="H5" s="403" t="s">
        <v>121</v>
      </c>
      <c r="I5" s="403"/>
      <c r="J5" s="403"/>
    </row>
    <row r="6" spans="1:11" s="11" customFormat="1" ht="20.25" customHeight="1">
      <c r="A6" s="9"/>
      <c r="B6" s="73"/>
      <c r="C6" s="73"/>
      <c r="D6" s="399" t="s">
        <v>118</v>
      </c>
      <c r="E6" s="399"/>
      <c r="F6" s="399"/>
      <c r="G6" s="15"/>
      <c r="H6" s="399" t="s">
        <v>118</v>
      </c>
      <c r="I6" s="399"/>
      <c r="J6" s="399"/>
    </row>
    <row r="7" spans="1:11" s="372" customFormat="1" ht="20.25" customHeight="1">
      <c r="B7" s="275" t="s">
        <v>24</v>
      </c>
      <c r="C7" s="275"/>
      <c r="D7" s="319">
        <v>2017</v>
      </c>
      <c r="E7" s="187"/>
      <c r="F7" s="319">
        <v>2016</v>
      </c>
      <c r="G7" s="373"/>
      <c r="H7" s="319">
        <v>2017</v>
      </c>
      <c r="I7" s="187"/>
      <c r="J7" s="319">
        <v>2016</v>
      </c>
    </row>
    <row r="8" spans="1:11" s="11" customFormat="1" ht="20.25" customHeight="1">
      <c r="A8" s="18"/>
      <c r="B8" s="73"/>
      <c r="C8" s="73"/>
      <c r="D8" s="401" t="s">
        <v>119</v>
      </c>
      <c r="E8" s="401"/>
      <c r="F8" s="401"/>
      <c r="G8" s="401"/>
      <c r="H8" s="401"/>
      <c r="I8" s="401"/>
      <c r="J8" s="401"/>
      <c r="K8" s="401"/>
    </row>
    <row r="9" spans="1:11" s="11" customFormat="1" ht="20.25" customHeight="1">
      <c r="A9" s="9" t="s">
        <v>156</v>
      </c>
      <c r="B9" s="20" t="s">
        <v>154</v>
      </c>
      <c r="C9" s="20"/>
      <c r="D9" s="132">
        <v>19325029263</v>
      </c>
      <c r="E9" s="22"/>
      <c r="F9" s="132">
        <v>20036605415</v>
      </c>
      <c r="G9" s="21"/>
      <c r="H9" s="132">
        <v>17010624311</v>
      </c>
      <c r="I9" s="21"/>
      <c r="J9" s="132">
        <v>17786407520</v>
      </c>
    </row>
    <row r="10" spans="1:11" s="11" customFormat="1" ht="20.25" customHeight="1">
      <c r="A10" s="9" t="s">
        <v>92</v>
      </c>
      <c r="B10" s="50"/>
      <c r="C10" s="20"/>
      <c r="D10" s="132">
        <v>591730622</v>
      </c>
      <c r="E10" s="22"/>
      <c r="F10" s="132">
        <v>638336064</v>
      </c>
      <c r="G10" s="21"/>
      <c r="H10" s="132">
        <v>591730622</v>
      </c>
      <c r="I10" s="21"/>
      <c r="J10" s="132">
        <v>638336064</v>
      </c>
    </row>
    <row r="11" spans="1:11" s="11" customFormat="1" ht="20.25" customHeight="1">
      <c r="A11" s="9" t="s">
        <v>157</v>
      </c>
      <c r="B11" s="50">
        <v>4</v>
      </c>
      <c r="C11" s="50"/>
      <c r="D11" s="132">
        <v>-16375944322</v>
      </c>
      <c r="E11" s="22"/>
      <c r="F11" s="132">
        <v>-17365031144</v>
      </c>
      <c r="G11" s="24"/>
      <c r="H11" s="132">
        <v>-14530966466</v>
      </c>
      <c r="I11" s="24"/>
      <c r="J11" s="132">
        <v>-15630998017</v>
      </c>
    </row>
    <row r="12" spans="1:11" s="11" customFormat="1" ht="20.25" customHeight="1">
      <c r="A12" s="1" t="s">
        <v>90</v>
      </c>
      <c r="B12" s="50"/>
      <c r="C12" s="73"/>
      <c r="D12" s="209">
        <f>SUM(D9:D11)</f>
        <v>3540815563</v>
      </c>
      <c r="E12" s="188"/>
      <c r="F12" s="209">
        <f>SUM(F9:F11)</f>
        <v>3309910335</v>
      </c>
      <c r="G12" s="25"/>
      <c r="H12" s="209">
        <f>SUM(H9:H11)</f>
        <v>3071388467</v>
      </c>
      <c r="I12" s="25"/>
      <c r="J12" s="209">
        <f>SUM(J9:J11)</f>
        <v>2793745567</v>
      </c>
    </row>
    <row r="13" spans="1:11" s="11" customFormat="1" ht="20.25" customHeight="1">
      <c r="A13" s="9"/>
      <c r="B13" s="73"/>
      <c r="C13" s="73"/>
      <c r="D13" s="210"/>
      <c r="E13" s="31"/>
      <c r="F13" s="210"/>
      <c r="G13" s="25"/>
      <c r="H13" s="210"/>
      <c r="I13" s="25"/>
      <c r="J13" s="210"/>
    </row>
    <row r="14" spans="1:11" s="11" customFormat="1" ht="20.25" customHeight="1">
      <c r="A14" s="9" t="s">
        <v>83</v>
      </c>
      <c r="B14" s="205">
        <v>4</v>
      </c>
      <c r="C14" s="20"/>
      <c r="D14" s="189">
        <v>108026487</v>
      </c>
      <c r="E14" s="28"/>
      <c r="F14" s="189">
        <v>96175480</v>
      </c>
      <c r="G14" s="25"/>
      <c r="H14" s="189">
        <v>108026487</v>
      </c>
      <c r="I14" s="25"/>
      <c r="J14" s="189">
        <v>96175480</v>
      </c>
    </row>
    <row r="15" spans="1:11" s="11" customFormat="1" ht="20.25" customHeight="1">
      <c r="A15" s="9" t="s">
        <v>84</v>
      </c>
      <c r="B15" s="50"/>
      <c r="C15" s="20"/>
      <c r="D15" s="189">
        <v>-102641010</v>
      </c>
      <c r="E15" s="28"/>
      <c r="F15" s="189">
        <v>-89966103</v>
      </c>
      <c r="G15" s="25"/>
      <c r="H15" s="189">
        <v>-102641010</v>
      </c>
      <c r="I15" s="25"/>
      <c r="J15" s="189">
        <v>-89966103</v>
      </c>
    </row>
    <row r="16" spans="1:11" s="11" customFormat="1" ht="20.25" customHeight="1">
      <c r="A16" s="9" t="s">
        <v>143</v>
      </c>
      <c r="B16" s="50"/>
      <c r="C16" s="73"/>
      <c r="D16" s="189">
        <v>-3344368</v>
      </c>
      <c r="E16" s="28"/>
      <c r="F16" s="189">
        <v>3594377</v>
      </c>
      <c r="G16" s="25"/>
      <c r="H16" s="189">
        <v>-1970533</v>
      </c>
      <c r="I16" s="25"/>
      <c r="J16" s="189">
        <v>2233499</v>
      </c>
    </row>
    <row r="17" spans="1:10" s="11" customFormat="1" ht="20.25" customHeight="1">
      <c r="A17" s="9" t="s">
        <v>69</v>
      </c>
      <c r="B17" s="50">
        <v>4</v>
      </c>
      <c r="C17" s="73"/>
      <c r="D17" s="189">
        <v>270005280</v>
      </c>
      <c r="E17" s="28"/>
      <c r="F17" s="189">
        <v>420006791</v>
      </c>
      <c r="G17" s="25"/>
      <c r="H17" s="189">
        <v>591292814</v>
      </c>
      <c r="I17" s="25"/>
      <c r="J17" s="189">
        <v>752248479</v>
      </c>
    </row>
    <row r="18" spans="1:10" s="11" customFormat="1" ht="20.25" customHeight="1">
      <c r="A18" s="9" t="s">
        <v>46</v>
      </c>
      <c r="B18" s="50">
        <v>4</v>
      </c>
      <c r="C18" s="73"/>
      <c r="D18" s="189">
        <v>478040738</v>
      </c>
      <c r="E18" s="28"/>
      <c r="F18" s="189">
        <v>243908240</v>
      </c>
      <c r="G18" s="25"/>
      <c r="H18" s="189">
        <v>371264055</v>
      </c>
      <c r="I18" s="25"/>
      <c r="J18" s="189">
        <v>260129708</v>
      </c>
    </row>
    <row r="19" spans="1:10" s="11" customFormat="1" ht="20.25" customHeight="1">
      <c r="A19" s="29" t="s">
        <v>251</v>
      </c>
      <c r="B19" s="50">
        <v>4</v>
      </c>
      <c r="C19" s="50"/>
      <c r="D19" s="189">
        <v>-10570439</v>
      </c>
      <c r="E19" s="28"/>
      <c r="F19" s="189">
        <v>-8449025</v>
      </c>
      <c r="G19" s="25"/>
      <c r="H19" s="189">
        <v>-10570439</v>
      </c>
      <c r="I19" s="25"/>
      <c r="J19" s="189">
        <v>-8449025</v>
      </c>
    </row>
    <row r="20" spans="1:10" s="11" customFormat="1" ht="20.25" customHeight="1">
      <c r="A20" s="29" t="s">
        <v>48</v>
      </c>
      <c r="B20" s="50" t="s">
        <v>155</v>
      </c>
      <c r="C20" s="20"/>
      <c r="D20" s="189">
        <v>-839520726</v>
      </c>
      <c r="E20" s="28"/>
      <c r="F20" s="189">
        <v>-891653580</v>
      </c>
      <c r="G20" s="25"/>
      <c r="H20" s="189">
        <v>-733254832</v>
      </c>
      <c r="I20" s="25"/>
      <c r="J20" s="189">
        <v>-791062624</v>
      </c>
    </row>
    <row r="21" spans="1:10" s="11" customFormat="1" ht="20.25" customHeight="1">
      <c r="A21" s="9" t="s">
        <v>232</v>
      </c>
      <c r="B21" s="50" t="s">
        <v>226</v>
      </c>
      <c r="C21" s="50"/>
      <c r="D21" s="189">
        <v>517130619</v>
      </c>
      <c r="E21" s="28"/>
      <c r="F21" s="189">
        <v>346206648</v>
      </c>
      <c r="G21" s="25"/>
      <c r="H21" s="189">
        <v>0</v>
      </c>
      <c r="I21" s="25"/>
      <c r="J21" s="189">
        <v>0</v>
      </c>
    </row>
    <row r="22" spans="1:10" s="11" customFormat="1" ht="20.25" customHeight="1">
      <c r="A22" s="1" t="s">
        <v>173</v>
      </c>
      <c r="B22" s="50"/>
      <c r="C22" s="50"/>
      <c r="D22" s="209">
        <f>SUM(D12:D21)</f>
        <v>3957942144</v>
      </c>
      <c r="E22" s="188"/>
      <c r="F22" s="209">
        <f>SUM(F12:F21)</f>
        <v>3429733163</v>
      </c>
      <c r="G22" s="25"/>
      <c r="H22" s="209">
        <f>SUM(H12:H21)</f>
        <v>3293535009</v>
      </c>
      <c r="I22" s="25"/>
      <c r="J22" s="209">
        <f>SUM(J12:J21)</f>
        <v>3015054981</v>
      </c>
    </row>
    <row r="23" spans="1:10" s="11" customFormat="1" ht="20.25" customHeight="1">
      <c r="A23" s="9" t="s">
        <v>131</v>
      </c>
      <c r="B23" s="50">
        <v>30</v>
      </c>
      <c r="C23" s="50"/>
      <c r="D23" s="189">
        <v>-361011385</v>
      </c>
      <c r="E23" s="28"/>
      <c r="F23" s="189">
        <v>-417524768</v>
      </c>
      <c r="G23" s="25"/>
      <c r="H23" s="189">
        <v>-233065729</v>
      </c>
      <c r="I23" s="25"/>
      <c r="J23" s="189">
        <v>-331373917</v>
      </c>
    </row>
    <row r="24" spans="1:10" s="11" customFormat="1" ht="20.25" customHeight="1">
      <c r="A24" s="1" t="s">
        <v>174</v>
      </c>
      <c r="B24" s="50"/>
      <c r="C24" s="73"/>
      <c r="D24" s="209">
        <f>SUM(D22:D23)</f>
        <v>3596930759</v>
      </c>
      <c r="E24" s="188"/>
      <c r="F24" s="209">
        <f>SUM(F22:F23)</f>
        <v>3012208395</v>
      </c>
      <c r="G24" s="25"/>
      <c r="H24" s="209">
        <f>SUM(H22:H23)</f>
        <v>3060469280</v>
      </c>
      <c r="I24" s="25"/>
      <c r="J24" s="209">
        <f>SUM(J22:J23)</f>
        <v>2683681064</v>
      </c>
    </row>
    <row r="25" spans="1:10" s="11" customFormat="1" ht="20.25" customHeight="1">
      <c r="A25" s="9" t="s">
        <v>175</v>
      </c>
      <c r="B25" s="50">
        <v>31</v>
      </c>
      <c r="C25" s="50"/>
      <c r="D25" s="211">
        <v>-256761967</v>
      </c>
      <c r="E25" s="28"/>
      <c r="F25" s="211">
        <v>-140234111</v>
      </c>
      <c r="G25" s="25"/>
      <c r="H25" s="211">
        <v>-224701018</v>
      </c>
      <c r="I25" s="25"/>
      <c r="J25" s="211">
        <v>-143664897</v>
      </c>
    </row>
    <row r="26" spans="1:10" s="11" customFormat="1" ht="20.25" customHeight="1" thickBot="1">
      <c r="A26" s="1" t="s">
        <v>133</v>
      </c>
      <c r="B26" s="73"/>
      <c r="C26" s="73"/>
      <c r="D26" s="212">
        <f>SUM(D24:D25)</f>
        <v>3340168792</v>
      </c>
      <c r="E26" s="188"/>
      <c r="F26" s="212">
        <f>SUM(F24:F25)</f>
        <v>2871974284</v>
      </c>
      <c r="G26" s="25"/>
      <c r="H26" s="212">
        <f>SUM(H24:H25)</f>
        <v>2835768262</v>
      </c>
      <c r="I26" s="25"/>
      <c r="J26" s="212">
        <f>SUM(J24:J25)</f>
        <v>2540016167</v>
      </c>
    </row>
    <row r="27" spans="1:10" s="11" customFormat="1" ht="20.25" customHeight="1" thickTop="1">
      <c r="A27" s="1"/>
      <c r="B27" s="73"/>
      <c r="C27" s="73"/>
      <c r="D27" s="35"/>
      <c r="E27" s="34"/>
      <c r="F27" s="35"/>
      <c r="G27" s="15"/>
      <c r="H27" s="35"/>
      <c r="I27" s="15"/>
      <c r="J27" s="35"/>
    </row>
    <row r="28" spans="1:10" s="11" customFormat="1" ht="20.25" customHeight="1">
      <c r="A28" s="1" t="s">
        <v>81</v>
      </c>
      <c r="B28" s="73"/>
      <c r="C28" s="73"/>
      <c r="D28" s="35"/>
      <c r="E28" s="34"/>
      <c r="F28" s="35"/>
      <c r="G28" s="15"/>
      <c r="H28" s="35"/>
      <c r="I28" s="15"/>
      <c r="J28" s="35"/>
    </row>
    <row r="29" spans="1:10" s="11" customFormat="1" ht="20.25" customHeight="1">
      <c r="A29" s="9" t="s">
        <v>258</v>
      </c>
      <c r="B29" s="73"/>
      <c r="C29" s="73"/>
      <c r="D29" s="213">
        <v>3174581310</v>
      </c>
      <c r="E29" s="36"/>
      <c r="F29" s="213">
        <v>2699902814</v>
      </c>
      <c r="G29" s="15"/>
      <c r="H29" s="213">
        <v>2835768262</v>
      </c>
      <c r="I29" s="15"/>
      <c r="J29" s="213">
        <v>2540016167</v>
      </c>
    </row>
    <row r="30" spans="1:10" s="11" customFormat="1" ht="20.25" customHeight="1">
      <c r="A30" s="9" t="s">
        <v>56</v>
      </c>
      <c r="B30" s="190">
        <v>14</v>
      </c>
      <c r="C30" s="73"/>
      <c r="D30" s="213">
        <v>165587482</v>
      </c>
      <c r="E30" s="36"/>
      <c r="F30" s="213">
        <v>172071470</v>
      </c>
      <c r="G30" s="15"/>
      <c r="H30" s="189">
        <v>0</v>
      </c>
      <c r="I30" s="15"/>
      <c r="J30" s="189">
        <v>0</v>
      </c>
    </row>
    <row r="31" spans="1:10" s="11" customFormat="1" ht="20.25" customHeight="1" thickBot="1">
      <c r="A31" s="1" t="s">
        <v>133</v>
      </c>
      <c r="B31" s="73"/>
      <c r="C31" s="73"/>
      <c r="D31" s="214">
        <f>SUM(D29:D30)</f>
        <v>3340168792</v>
      </c>
      <c r="E31" s="74"/>
      <c r="F31" s="214">
        <f>SUM(F29:F30)</f>
        <v>2871974284</v>
      </c>
      <c r="G31" s="39"/>
      <c r="H31" s="214">
        <f>SUM(H29:H30)</f>
        <v>2835768262</v>
      </c>
      <c r="I31" s="39"/>
      <c r="J31" s="214">
        <f>SUM(J29:J30)</f>
        <v>2540016167</v>
      </c>
    </row>
    <row r="32" spans="1:10" s="11" customFormat="1" ht="20.25" customHeight="1" thickTop="1">
      <c r="A32" s="1"/>
      <c r="B32" s="73"/>
      <c r="C32" s="73"/>
      <c r="D32" s="35"/>
      <c r="E32" s="34"/>
      <c r="F32" s="35"/>
      <c r="G32" s="15"/>
      <c r="H32" s="35"/>
      <c r="I32" s="15"/>
      <c r="J32" s="35"/>
    </row>
    <row r="33" spans="1:10" ht="20.25" customHeight="1" thickBot="1">
      <c r="A33" s="40" t="s">
        <v>57</v>
      </c>
      <c r="B33" s="51">
        <v>33</v>
      </c>
      <c r="C33" s="51"/>
      <c r="D33" s="385">
        <f>D29/1498300800</f>
        <v>2.1187877027096294</v>
      </c>
      <c r="E33" s="386"/>
      <c r="F33" s="385">
        <f>F29/1498300800</f>
        <v>1.8019764882992788</v>
      </c>
      <c r="G33" s="24"/>
      <c r="H33" s="385">
        <f>H29/1498300800</f>
        <v>1.8926561755823663</v>
      </c>
      <c r="I33" s="24"/>
      <c r="J33" s="385">
        <f>J29/1498300800</f>
        <v>1.6952645069668253</v>
      </c>
    </row>
    <row r="34" spans="1:10" ht="20.25" customHeight="1" thickTop="1">
      <c r="A34" s="43"/>
      <c r="B34" s="12"/>
      <c r="C34" s="12"/>
      <c r="D34" s="213"/>
      <c r="E34" s="37"/>
      <c r="F34" s="213"/>
      <c r="G34" s="37"/>
      <c r="H34" s="218"/>
      <c r="I34" s="37"/>
      <c r="J34" s="218"/>
    </row>
    <row r="35" spans="1:10" s="63" customFormat="1" ht="20.25" customHeight="1">
      <c r="A35" s="120" t="s">
        <v>117</v>
      </c>
      <c r="B35" s="61"/>
      <c r="C35" s="61"/>
      <c r="D35" s="215"/>
      <c r="E35" s="62"/>
      <c r="F35" s="215"/>
      <c r="G35" s="62"/>
      <c r="H35" s="222"/>
      <c r="I35" s="62"/>
      <c r="J35" s="222"/>
    </row>
    <row r="36" spans="1:10" s="66" customFormat="1" ht="20.25" customHeight="1">
      <c r="A36" s="49" t="s">
        <v>123</v>
      </c>
      <c r="B36" s="98"/>
      <c r="C36" s="98"/>
      <c r="D36" s="216"/>
      <c r="E36" s="65"/>
      <c r="F36" s="216"/>
      <c r="G36" s="65"/>
      <c r="H36" s="223"/>
      <c r="I36" s="65"/>
      <c r="J36" s="223"/>
    </row>
    <row r="37" spans="1:10" s="11" customFormat="1" ht="20.25" customHeight="1">
      <c r="A37" s="1"/>
      <c r="B37" s="73"/>
      <c r="C37" s="73"/>
      <c r="D37" s="208"/>
      <c r="E37" s="15"/>
      <c r="F37" s="208"/>
      <c r="G37" s="15"/>
      <c r="H37" s="218"/>
      <c r="I37" s="15"/>
      <c r="J37" s="218"/>
    </row>
    <row r="38" spans="1:10" s="11" customFormat="1" ht="20.25" customHeight="1">
      <c r="A38" s="12"/>
      <c r="B38" s="73"/>
      <c r="C38" s="73"/>
      <c r="D38" s="402" t="s">
        <v>58</v>
      </c>
      <c r="E38" s="402"/>
      <c r="F38" s="402"/>
      <c r="G38" s="3"/>
      <c r="H38" s="400" t="s">
        <v>65</v>
      </c>
      <c r="I38" s="400"/>
      <c r="J38" s="400"/>
    </row>
    <row r="39" spans="1:10" s="11" customFormat="1" ht="20.25" customHeight="1">
      <c r="A39" s="1"/>
      <c r="B39" s="73"/>
      <c r="C39" s="73"/>
      <c r="D39" s="403" t="s">
        <v>121</v>
      </c>
      <c r="E39" s="403"/>
      <c r="F39" s="403"/>
      <c r="G39" s="15"/>
      <c r="H39" s="403" t="s">
        <v>121</v>
      </c>
      <c r="I39" s="403"/>
      <c r="J39" s="403"/>
    </row>
    <row r="40" spans="1:10" s="11" customFormat="1" ht="20.25" customHeight="1">
      <c r="A40" s="9"/>
      <c r="B40" s="73"/>
      <c r="C40" s="73"/>
      <c r="D40" s="399" t="s">
        <v>118</v>
      </c>
      <c r="E40" s="399"/>
      <c r="F40" s="399"/>
      <c r="G40" s="15"/>
      <c r="H40" s="399" t="s">
        <v>118</v>
      </c>
      <c r="I40" s="399"/>
      <c r="J40" s="399"/>
    </row>
    <row r="41" spans="1:10" s="372" customFormat="1" ht="20.25" customHeight="1">
      <c r="B41" s="275" t="s">
        <v>24</v>
      </c>
      <c r="C41" s="275"/>
      <c r="D41" s="319">
        <v>2017</v>
      </c>
      <c r="E41" s="319"/>
      <c r="F41" s="319">
        <v>2016</v>
      </c>
      <c r="G41" s="373"/>
      <c r="H41" s="319">
        <v>2017</v>
      </c>
      <c r="I41" s="319"/>
      <c r="J41" s="319">
        <v>2016</v>
      </c>
    </row>
    <row r="42" spans="1:10" s="11" customFormat="1" ht="20.25" customHeight="1">
      <c r="A42" s="18"/>
      <c r="B42" s="73"/>
      <c r="C42" s="73"/>
      <c r="D42" s="401" t="s">
        <v>119</v>
      </c>
      <c r="E42" s="401"/>
      <c r="F42" s="401"/>
      <c r="G42" s="401"/>
      <c r="H42" s="401"/>
      <c r="I42" s="401"/>
      <c r="J42" s="401"/>
    </row>
    <row r="43" spans="1:10" ht="20.25" customHeight="1">
      <c r="A43" s="1" t="s">
        <v>133</v>
      </c>
      <c r="D43" s="217">
        <f>D26</f>
        <v>3340168792</v>
      </c>
      <c r="E43" s="58"/>
      <c r="F43" s="217">
        <f>F26</f>
        <v>2871974284</v>
      </c>
      <c r="G43" s="55"/>
      <c r="H43" s="217">
        <f>H26</f>
        <v>2835768262</v>
      </c>
      <c r="I43" s="55"/>
      <c r="J43" s="217">
        <f>J26</f>
        <v>2540016167</v>
      </c>
    </row>
    <row r="44" spans="1:10" ht="20.25" customHeight="1">
      <c r="A44" s="1"/>
      <c r="D44" s="217"/>
      <c r="E44" s="58"/>
      <c r="F44" s="217"/>
      <c r="G44" s="55"/>
      <c r="H44" s="217"/>
      <c r="I44" s="55"/>
      <c r="J44" s="217"/>
    </row>
    <row r="45" spans="1:10" ht="20.25" customHeight="1">
      <c r="A45" s="1" t="s">
        <v>255</v>
      </c>
      <c r="D45" s="189"/>
      <c r="E45" s="28"/>
      <c r="F45" s="189"/>
      <c r="G45" s="25"/>
      <c r="H45" s="132"/>
      <c r="I45" s="25"/>
      <c r="J45" s="132"/>
    </row>
    <row r="46" spans="1:10" ht="20.25" customHeight="1">
      <c r="A46" s="191" t="s">
        <v>176</v>
      </c>
      <c r="D46" s="189"/>
      <c r="E46" s="28"/>
      <c r="F46" s="189"/>
      <c r="G46" s="25"/>
      <c r="H46" s="132"/>
      <c r="I46" s="25"/>
      <c r="J46" s="132"/>
    </row>
    <row r="47" spans="1:10" ht="20.25" customHeight="1">
      <c r="A47" s="192" t="s">
        <v>177</v>
      </c>
      <c r="B47" s="73"/>
      <c r="C47" s="73"/>
      <c r="D47" s="204">
        <v>-55433694</v>
      </c>
      <c r="E47" s="194"/>
      <c r="F47" s="204">
        <v>17836976</v>
      </c>
      <c r="G47" s="25"/>
      <c r="H47" s="204">
        <v>0</v>
      </c>
      <c r="I47" s="25"/>
      <c r="J47" s="204">
        <v>0</v>
      </c>
    </row>
    <row r="48" spans="1:10" ht="20.25" customHeight="1">
      <c r="A48" s="54" t="s">
        <v>178</v>
      </c>
      <c r="B48" s="73"/>
      <c r="C48" s="73"/>
      <c r="D48" s="218"/>
      <c r="E48" s="11"/>
      <c r="F48" s="218"/>
      <c r="G48" s="11"/>
      <c r="H48" s="218"/>
      <c r="I48" s="11"/>
      <c r="J48" s="218"/>
    </row>
    <row r="49" spans="1:10" ht="20.25" customHeight="1">
      <c r="A49" s="118" t="s">
        <v>179</v>
      </c>
      <c r="B49" s="73"/>
      <c r="C49" s="73"/>
      <c r="D49" s="203">
        <f>SUM(D47:D48)</f>
        <v>-55433694</v>
      </c>
      <c r="E49" s="22"/>
      <c r="F49" s="203">
        <f>SUM(F47:F48)</f>
        <v>17836976</v>
      </c>
      <c r="G49" s="25"/>
      <c r="H49" s="203">
        <f>SUM(H47:H48)</f>
        <v>0</v>
      </c>
      <c r="I49" s="25"/>
      <c r="J49" s="203">
        <f>SUM(J47:J48)</f>
        <v>0</v>
      </c>
    </row>
    <row r="50" spans="1:10" ht="20.25" customHeight="1">
      <c r="A50" s="118"/>
      <c r="B50" s="73"/>
      <c r="C50" s="73"/>
      <c r="D50" s="196"/>
      <c r="E50" s="22"/>
      <c r="F50" s="196"/>
      <c r="G50" s="25"/>
      <c r="H50" s="196"/>
      <c r="I50" s="25"/>
      <c r="J50" s="196"/>
    </row>
    <row r="51" spans="1:10" ht="20.25" customHeight="1">
      <c r="A51" s="191" t="s">
        <v>180</v>
      </c>
      <c r="D51" s="189"/>
      <c r="E51" s="28"/>
      <c r="F51" s="189"/>
      <c r="G51" s="25"/>
      <c r="H51" s="132"/>
      <c r="I51" s="25"/>
      <c r="J51" s="132"/>
    </row>
    <row r="52" spans="1:10" ht="20.25" customHeight="1">
      <c r="A52" s="119" t="s">
        <v>234</v>
      </c>
      <c r="B52" s="50" t="s">
        <v>226</v>
      </c>
      <c r="D52" s="189">
        <v>579677</v>
      </c>
      <c r="E52" s="28"/>
      <c r="F52" s="132">
        <v>26923</v>
      </c>
      <c r="G52" s="197"/>
      <c r="H52" s="132">
        <v>0</v>
      </c>
      <c r="I52" s="197"/>
      <c r="J52" s="132">
        <v>0</v>
      </c>
    </row>
    <row r="53" spans="1:10" ht="20.25" customHeight="1">
      <c r="A53" s="119" t="s">
        <v>233</v>
      </c>
      <c r="B53" s="50"/>
      <c r="D53" s="189"/>
      <c r="E53" s="28"/>
      <c r="F53" s="132"/>
      <c r="G53" s="197"/>
      <c r="H53" s="132"/>
      <c r="I53" s="197"/>
      <c r="J53" s="132"/>
    </row>
    <row r="54" spans="1:10" ht="20.25" customHeight="1">
      <c r="A54" s="119" t="s">
        <v>181</v>
      </c>
      <c r="B54" s="50" t="s">
        <v>227</v>
      </c>
      <c r="D54" s="193">
        <v>0</v>
      </c>
      <c r="E54" s="198"/>
      <c r="F54" s="193">
        <v>-816031</v>
      </c>
      <c r="G54" s="25"/>
      <c r="H54" s="199">
        <v>0</v>
      </c>
      <c r="I54" s="25"/>
      <c r="J54" s="132">
        <v>0</v>
      </c>
    </row>
    <row r="55" spans="1:10" ht="20.25" customHeight="1">
      <c r="A55" s="118" t="s">
        <v>182</v>
      </c>
      <c r="D55" s="195">
        <f>SUM(D52:D54)</f>
        <v>579677</v>
      </c>
      <c r="E55" s="28"/>
      <c r="F55" s="195">
        <f>SUM(F52:F54)</f>
        <v>-789108</v>
      </c>
      <c r="G55" s="25"/>
      <c r="H55" s="200">
        <v>0</v>
      </c>
      <c r="I55" s="25"/>
      <c r="J55" s="195">
        <f>SUM(J52:J54)</f>
        <v>0</v>
      </c>
    </row>
    <row r="56" spans="1:10" s="11" customFormat="1" ht="20.25" customHeight="1">
      <c r="A56" s="54" t="s">
        <v>252</v>
      </c>
      <c r="B56" s="73"/>
      <c r="C56" s="73"/>
      <c r="D56" s="132"/>
      <c r="E56" s="22"/>
      <c r="F56" s="132"/>
      <c r="G56" s="25"/>
      <c r="H56" s="132"/>
      <c r="I56" s="25"/>
      <c r="J56" s="132"/>
    </row>
    <row r="57" spans="1:10" s="11" customFormat="1" ht="20.25" customHeight="1">
      <c r="A57" s="54" t="s">
        <v>183</v>
      </c>
      <c r="B57" s="73"/>
      <c r="C57" s="73"/>
      <c r="D57" s="196">
        <f>SUM(D55,D49)</f>
        <v>-54854017</v>
      </c>
      <c r="E57" s="74"/>
      <c r="F57" s="196">
        <f>SUM(F55,F49)</f>
        <v>17047868</v>
      </c>
      <c r="G57" s="201"/>
      <c r="H57" s="196">
        <f>SUM(H55,H49)</f>
        <v>0</v>
      </c>
      <c r="I57" s="201"/>
      <c r="J57" s="196">
        <f>SUM(J55,J49)</f>
        <v>0</v>
      </c>
    </row>
    <row r="58" spans="1:10" s="11" customFormat="1" ht="20.25" customHeight="1" thickBot="1">
      <c r="A58" s="1" t="s">
        <v>253</v>
      </c>
      <c r="B58" s="73"/>
      <c r="C58" s="73"/>
      <c r="D58" s="212">
        <f>SUM(D57,D43)</f>
        <v>3285314775</v>
      </c>
      <c r="E58" s="188"/>
      <c r="F58" s="212">
        <f>SUM(F57,F43)</f>
        <v>2889022152</v>
      </c>
      <c r="G58" s="25"/>
      <c r="H58" s="212">
        <f>SUM(H57,H43)</f>
        <v>2835768262</v>
      </c>
      <c r="I58" s="25"/>
      <c r="J58" s="212">
        <f>SUM(J57,J43)</f>
        <v>2540016167</v>
      </c>
    </row>
    <row r="59" spans="1:10" ht="20.25" customHeight="1" thickTop="1">
      <c r="D59" s="110"/>
      <c r="E59" s="8"/>
      <c r="F59" s="110"/>
    </row>
    <row r="60" spans="1:10" ht="20.25" customHeight="1">
      <c r="A60" s="54" t="s">
        <v>254</v>
      </c>
      <c r="D60" s="110"/>
      <c r="E60" s="46"/>
      <c r="F60" s="110"/>
    </row>
    <row r="61" spans="1:10" ht="20.25" customHeight="1">
      <c r="A61" s="3" t="s">
        <v>258</v>
      </c>
      <c r="D61" s="109">
        <v>3120017266</v>
      </c>
      <c r="E61" s="59"/>
      <c r="F61" s="109">
        <v>2716874912</v>
      </c>
      <c r="G61" s="59"/>
      <c r="H61" s="109">
        <v>2835768262</v>
      </c>
      <c r="I61" s="59"/>
      <c r="J61" s="109">
        <v>2540016167</v>
      </c>
    </row>
    <row r="62" spans="1:10" ht="20.25" customHeight="1">
      <c r="A62" s="3" t="s">
        <v>56</v>
      </c>
      <c r="B62" s="190">
        <v>14</v>
      </c>
      <c r="C62" s="73"/>
      <c r="D62" s="109">
        <v>165297509</v>
      </c>
      <c r="E62" s="59"/>
      <c r="F62" s="109">
        <v>172147240</v>
      </c>
      <c r="G62" s="59">
        <v>0</v>
      </c>
      <c r="H62" s="189">
        <v>0</v>
      </c>
      <c r="I62" s="59"/>
      <c r="J62" s="189">
        <v>0</v>
      </c>
    </row>
    <row r="63" spans="1:10" ht="20.25" customHeight="1" thickBot="1">
      <c r="A63" s="54" t="s">
        <v>253</v>
      </c>
      <c r="D63" s="219">
        <f>SUM(D61:D62)</f>
        <v>3285314775</v>
      </c>
      <c r="E63" s="202"/>
      <c r="F63" s="219">
        <f>SUM(F61:F62)</f>
        <v>2889022152</v>
      </c>
      <c r="H63" s="219">
        <f>SUM(H61:H62)</f>
        <v>2835768262</v>
      </c>
      <c r="J63" s="219">
        <f>SUM(J61:J62)</f>
        <v>2540016167</v>
      </c>
    </row>
    <row r="64" spans="1:10" ht="20.25" customHeight="1" thickTop="1">
      <c r="D64" s="110"/>
      <c r="E64" s="46"/>
      <c r="F64" s="110"/>
      <c r="G64" s="46"/>
      <c r="H64" s="110"/>
      <c r="I64" s="46"/>
      <c r="J64" s="110"/>
    </row>
  </sheetData>
  <mergeCells count="14">
    <mergeCell ref="H40:J40"/>
    <mergeCell ref="H4:J4"/>
    <mergeCell ref="D42:J42"/>
    <mergeCell ref="D4:F4"/>
    <mergeCell ref="D6:F6"/>
    <mergeCell ref="D5:F5"/>
    <mergeCell ref="H5:J5"/>
    <mergeCell ref="H6:J6"/>
    <mergeCell ref="D38:F38"/>
    <mergeCell ref="D39:F39"/>
    <mergeCell ref="H38:J38"/>
    <mergeCell ref="H39:J39"/>
    <mergeCell ref="D8:K8"/>
    <mergeCell ref="D40:F40"/>
  </mergeCells>
  <pageMargins left="0.6" right="0.4" top="0.48" bottom="0.5" header="0.5" footer="0.5"/>
  <pageSetup paperSize="9" scale="73" firstPageNumber="8" fitToHeight="0" orientation="portrait" useFirstPageNumber="1" r:id="rId1"/>
  <headerFooter>
    <oddFooter>&amp;L&amp;"Times New Roman,Regular"The accompanying notes are an integral part of these financial statements
&amp;C&amp;"Angsana New,Regular"&amp;15&amp;P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59"/>
  <sheetViews>
    <sheetView workbookViewId="0">
      <selection activeCell="K21" sqref="K21"/>
    </sheetView>
  </sheetViews>
  <sheetFormatPr defaultColWidth="8.85546875" defaultRowHeight="21" customHeight="1"/>
  <cols>
    <col min="1" max="1" width="46.5703125" style="3" customWidth="1"/>
    <col min="2" max="2" width="5.85546875" style="3" customWidth="1"/>
    <col min="3" max="3" width="18.42578125" style="3" customWidth="1"/>
    <col min="4" max="4" width="1.28515625" style="3" customWidth="1"/>
    <col min="5" max="5" width="14.5703125" style="45" customWidth="1"/>
    <col min="6" max="6" width="1.28515625" style="3" customWidth="1"/>
    <col min="7" max="7" width="18.7109375" style="45" customWidth="1"/>
    <col min="8" max="8" width="1.28515625" style="3" customWidth="1"/>
    <col min="9" max="11" width="8.85546875" style="3"/>
    <col min="12" max="12" width="17.42578125" style="3" bestFit="1" customWidth="1"/>
    <col min="13" max="16384" width="8.85546875" style="3"/>
  </cols>
  <sheetData>
    <row r="1" spans="1:8" s="63" customFormat="1" ht="21" customHeight="1">
      <c r="A1" s="47" t="s">
        <v>80</v>
      </c>
      <c r="B1" s="61"/>
      <c r="C1" s="62"/>
      <c r="D1" s="62"/>
      <c r="F1" s="62"/>
    </row>
    <row r="2" spans="1:8" s="66" customFormat="1" ht="21" customHeight="1">
      <c r="A2" s="49" t="s">
        <v>94</v>
      </c>
      <c r="B2" s="64"/>
      <c r="C2" s="65"/>
      <c r="D2" s="65"/>
      <c r="F2" s="65"/>
    </row>
    <row r="3" spans="1:8" s="11" customFormat="1" ht="21" customHeight="1">
      <c r="A3" s="1"/>
      <c r="B3" s="68"/>
      <c r="C3" s="15"/>
      <c r="D3" s="15"/>
      <c r="F3" s="15"/>
    </row>
    <row r="4" spans="1:8" s="11" customFormat="1" ht="21" customHeight="1">
      <c r="A4" s="1"/>
      <c r="B4" s="68"/>
      <c r="C4" s="67" t="s">
        <v>20</v>
      </c>
      <c r="D4" s="15"/>
      <c r="F4" s="15"/>
    </row>
    <row r="5" spans="1:8" s="11" customFormat="1" ht="21" customHeight="1">
      <c r="A5" s="12"/>
      <c r="B5" s="68"/>
      <c r="C5" s="67" t="s">
        <v>21</v>
      </c>
      <c r="D5" s="3"/>
      <c r="E5" s="400" t="s">
        <v>65</v>
      </c>
      <c r="F5" s="400"/>
      <c r="G5" s="400"/>
    </row>
    <row r="6" spans="1:8" s="11" customFormat="1" ht="21" customHeight="1">
      <c r="A6" s="1"/>
      <c r="B6" s="68"/>
      <c r="C6" s="6" t="s">
        <v>112</v>
      </c>
      <c r="D6" s="15"/>
      <c r="E6" s="6" t="s">
        <v>112</v>
      </c>
      <c r="F6" s="70"/>
      <c r="G6" s="71" t="s">
        <v>105</v>
      </c>
      <c r="H6" s="16"/>
    </row>
    <row r="7" spans="1:8" s="11" customFormat="1" ht="21" customHeight="1">
      <c r="A7" s="9"/>
      <c r="B7" s="68"/>
      <c r="C7" s="6" t="s">
        <v>87</v>
      </c>
      <c r="D7" s="15"/>
      <c r="E7" s="71" t="s">
        <v>87</v>
      </c>
      <c r="F7" s="70"/>
      <c r="G7" s="71" t="s">
        <v>45</v>
      </c>
      <c r="H7" s="14"/>
    </row>
    <row r="8" spans="1:8" s="11" customFormat="1" ht="21" customHeight="1">
      <c r="A8" s="9"/>
      <c r="B8" s="68" t="s">
        <v>24</v>
      </c>
      <c r="C8" s="17" t="s">
        <v>108</v>
      </c>
      <c r="D8" s="15"/>
      <c r="E8" s="17" t="s">
        <v>108</v>
      </c>
      <c r="F8" s="15"/>
      <c r="G8" s="17" t="s">
        <v>109</v>
      </c>
      <c r="H8" s="14"/>
    </row>
    <row r="9" spans="1:8" s="11" customFormat="1" ht="21" customHeight="1">
      <c r="A9" s="9"/>
      <c r="B9" s="68"/>
      <c r="C9" s="17"/>
      <c r="D9" s="15"/>
      <c r="E9" s="17"/>
      <c r="F9" s="15"/>
      <c r="G9" s="17" t="s">
        <v>86</v>
      </c>
      <c r="H9" s="14"/>
    </row>
    <row r="10" spans="1:8" s="11" customFormat="1" ht="21" customHeight="1">
      <c r="A10" s="18"/>
      <c r="B10" s="68"/>
      <c r="C10" s="401" t="s">
        <v>91</v>
      </c>
      <c r="D10" s="401"/>
      <c r="E10" s="401"/>
      <c r="F10" s="401"/>
      <c r="G10" s="401"/>
      <c r="H10" s="19"/>
    </row>
    <row r="11" spans="1:8" s="11" customFormat="1" ht="21" customHeight="1">
      <c r="A11" s="9" t="s">
        <v>88</v>
      </c>
      <c r="B11" s="20"/>
      <c r="C11" s="22">
        <v>16982298</v>
      </c>
      <c r="D11" s="21"/>
      <c r="E11" s="22">
        <v>16853250</v>
      </c>
      <c r="F11" s="21"/>
      <c r="G11" s="22">
        <v>17782740</v>
      </c>
      <c r="H11" s="23">
        <v>11319359</v>
      </c>
    </row>
    <row r="12" spans="1:8" s="11" customFormat="1" ht="21" customHeight="1">
      <c r="A12" s="9" t="s">
        <v>92</v>
      </c>
      <c r="B12" s="20"/>
      <c r="C12" s="28">
        <v>729738</v>
      </c>
      <c r="D12" s="25"/>
      <c r="E12" s="28">
        <v>729738</v>
      </c>
      <c r="F12" s="25"/>
      <c r="G12" s="28">
        <v>770253</v>
      </c>
      <c r="H12" s="27">
        <v>257435</v>
      </c>
    </row>
    <row r="13" spans="1:8" s="11" customFormat="1" ht="21" customHeight="1">
      <c r="A13" s="9" t="s">
        <v>89</v>
      </c>
      <c r="B13" s="50"/>
      <c r="C13" s="22">
        <v>-15729956</v>
      </c>
      <c r="D13" s="24"/>
      <c r="E13" s="22">
        <v>-15642074</v>
      </c>
      <c r="F13" s="24"/>
      <c r="G13" s="22">
        <v>-16721571</v>
      </c>
      <c r="H13" s="23">
        <v>-10644476</v>
      </c>
    </row>
    <row r="14" spans="1:8" s="11" customFormat="1" ht="21" customHeight="1">
      <c r="A14" s="1" t="s">
        <v>90</v>
      </c>
      <c r="B14" s="68"/>
      <c r="C14" s="53">
        <f>SUM(C11:C13)</f>
        <v>1982080</v>
      </c>
      <c r="D14" s="25"/>
      <c r="E14" s="53">
        <f>SUM(E11:E13)</f>
        <v>1940914</v>
      </c>
      <c r="F14" s="25"/>
      <c r="G14" s="53">
        <f>SUM(G11:G13)</f>
        <v>1831422</v>
      </c>
      <c r="H14" s="26"/>
    </row>
    <row r="15" spans="1:8" s="11" customFormat="1" ht="15" customHeight="1">
      <c r="A15" s="9"/>
      <c r="B15" s="68"/>
      <c r="C15" s="31"/>
      <c r="D15" s="25"/>
      <c r="E15" s="31"/>
      <c r="F15" s="25"/>
      <c r="G15" s="31"/>
      <c r="H15" s="27"/>
    </row>
    <row r="16" spans="1:8" s="11" customFormat="1" ht="21" customHeight="1">
      <c r="A16" s="9" t="s">
        <v>83</v>
      </c>
      <c r="B16" s="20"/>
      <c r="C16" s="28">
        <v>72953</v>
      </c>
      <c r="D16" s="25"/>
      <c r="E16" s="28">
        <v>72953</v>
      </c>
      <c r="F16" s="25"/>
      <c r="G16" s="28">
        <v>76651</v>
      </c>
      <c r="H16" s="27"/>
    </row>
    <row r="17" spans="1:12" s="11" customFormat="1" ht="21" customHeight="1">
      <c r="A17" s="9" t="s">
        <v>84</v>
      </c>
      <c r="B17" s="20"/>
      <c r="C17" s="28">
        <v>-68286</v>
      </c>
      <c r="D17" s="25"/>
      <c r="E17" s="28">
        <v>-68286</v>
      </c>
      <c r="F17" s="25"/>
      <c r="G17" s="28">
        <v>-72120</v>
      </c>
      <c r="H17" s="27"/>
    </row>
    <row r="18" spans="1:12" s="11" customFormat="1" ht="21" customHeight="1">
      <c r="A18" s="9" t="s">
        <v>110</v>
      </c>
      <c r="B18" s="68"/>
      <c r="C18" s="28">
        <v>-7329</v>
      </c>
      <c r="D18" s="25"/>
      <c r="E18" s="28">
        <v>-8817</v>
      </c>
      <c r="F18" s="25"/>
      <c r="G18" s="28">
        <v>-6273</v>
      </c>
      <c r="H18" s="30" t="e">
        <f>'[58]BS-KPMG-3-4'!#REF!</f>
        <v>#REF!</v>
      </c>
    </row>
    <row r="19" spans="1:12" s="11" customFormat="1" ht="21" customHeight="1">
      <c r="A19" s="9" t="s">
        <v>46</v>
      </c>
      <c r="B19" s="68"/>
      <c r="C19" s="28">
        <v>109386</v>
      </c>
      <c r="D19" s="25"/>
      <c r="E19" s="28">
        <v>182009</v>
      </c>
      <c r="F19" s="25"/>
      <c r="G19" s="28">
        <v>138507</v>
      </c>
      <c r="H19" s="30"/>
    </row>
    <row r="20" spans="1:12" s="11" customFormat="1" ht="21" customHeight="1">
      <c r="A20" s="29" t="s">
        <v>47</v>
      </c>
      <c r="B20" s="50"/>
      <c r="C20" s="28">
        <v>-5463</v>
      </c>
      <c r="D20" s="25"/>
      <c r="E20" s="28">
        <v>-5463</v>
      </c>
      <c r="F20" s="25"/>
      <c r="G20" s="28">
        <v>-4051</v>
      </c>
      <c r="H20" s="30" t="e">
        <f>'[58]BS-KPMG-3-4'!#REF!</f>
        <v>#REF!</v>
      </c>
    </row>
    <row r="21" spans="1:12" s="11" customFormat="1" ht="21" customHeight="1">
      <c r="A21" s="29" t="s">
        <v>48</v>
      </c>
      <c r="B21" s="20"/>
      <c r="C21" s="28">
        <v>-308069</v>
      </c>
      <c r="D21" s="25"/>
      <c r="E21" s="28">
        <v>-291678</v>
      </c>
      <c r="F21" s="25"/>
      <c r="G21" s="28">
        <v>-205742</v>
      </c>
      <c r="H21" s="30" t="e">
        <f>'[58]BS-KPMG-3-4'!#REF!</f>
        <v>#REF!</v>
      </c>
    </row>
    <row r="22" spans="1:12" s="11" customFormat="1" ht="21" customHeight="1">
      <c r="A22" s="29" t="s">
        <v>78</v>
      </c>
      <c r="B22" s="20" t="s">
        <v>103</v>
      </c>
      <c r="C22" s="28" t="s">
        <v>102</v>
      </c>
      <c r="D22" s="25"/>
      <c r="E22" s="28" t="s">
        <v>102</v>
      </c>
      <c r="F22" s="25"/>
      <c r="G22" s="28">
        <v>-90166</v>
      </c>
      <c r="H22" s="30"/>
    </row>
    <row r="23" spans="1:12" s="11" customFormat="1" ht="21" customHeight="1">
      <c r="A23" s="9" t="s">
        <v>113</v>
      </c>
      <c r="B23" s="20"/>
      <c r="C23" s="28"/>
      <c r="D23" s="25"/>
      <c r="E23" s="28"/>
      <c r="F23" s="25"/>
      <c r="G23" s="28"/>
      <c r="H23" s="30"/>
    </row>
    <row r="24" spans="1:12" s="11" customFormat="1" ht="21" customHeight="1">
      <c r="A24" s="9" t="s">
        <v>114</v>
      </c>
      <c r="B24" s="50">
        <v>10</v>
      </c>
      <c r="C24" s="28">
        <v>185119</v>
      </c>
      <c r="D24" s="25"/>
      <c r="E24" s="28" t="s">
        <v>102</v>
      </c>
      <c r="F24" s="25"/>
      <c r="G24" s="28" t="s">
        <v>102</v>
      </c>
      <c r="H24" s="30"/>
    </row>
    <row r="25" spans="1:12" s="11" customFormat="1" ht="21" customHeight="1">
      <c r="A25" s="1" t="s">
        <v>93</v>
      </c>
      <c r="B25" s="50"/>
      <c r="C25" s="53">
        <f>SUM(C14:C24)</f>
        <v>1960391</v>
      </c>
      <c r="D25" s="25"/>
      <c r="E25" s="53">
        <f>SUM(E14:E24)</f>
        <v>1821632</v>
      </c>
      <c r="F25" s="25"/>
      <c r="G25" s="53">
        <f>SUM(G14:G24)</f>
        <v>1668228</v>
      </c>
      <c r="H25" s="30"/>
    </row>
    <row r="26" spans="1:12" s="11" customFormat="1" ht="21" customHeight="1">
      <c r="A26" s="9" t="s">
        <v>49</v>
      </c>
      <c r="B26" s="50"/>
      <c r="C26" s="28">
        <v>-354021</v>
      </c>
      <c r="D26" s="25"/>
      <c r="E26" s="28">
        <v>-354018</v>
      </c>
      <c r="F26" s="25"/>
      <c r="G26" s="28">
        <v>-448758</v>
      </c>
      <c r="H26" s="31" t="e">
        <f>'[58]BS-KPMG-3-4'!#REF!</f>
        <v>#REF!</v>
      </c>
    </row>
    <row r="27" spans="1:12" s="11" customFormat="1" ht="21" customHeight="1">
      <c r="A27" s="1" t="s">
        <v>50</v>
      </c>
      <c r="B27" s="68"/>
      <c r="C27" s="53">
        <f>SUM(C25:C26)</f>
        <v>1606370</v>
      </c>
      <c r="D27" s="25"/>
      <c r="E27" s="53">
        <f>SUM(E25:E26)</f>
        <v>1467614</v>
      </c>
      <c r="F27" s="25"/>
      <c r="G27" s="53">
        <f>SUM(G25:G26)</f>
        <v>1219470</v>
      </c>
      <c r="H27" s="26"/>
      <c r="L27" s="24">
        <f>C27/3*4</f>
        <v>2141826.6666666665</v>
      </c>
    </row>
    <row r="28" spans="1:12" s="11" customFormat="1" ht="21" customHeight="1">
      <c r="A28" s="9" t="s">
        <v>51</v>
      </c>
      <c r="B28" s="50" t="s">
        <v>111</v>
      </c>
      <c r="C28" s="32">
        <v>-102888</v>
      </c>
      <c r="D28" s="25"/>
      <c r="E28" s="32">
        <v>-102888</v>
      </c>
      <c r="F28" s="25"/>
      <c r="G28" s="32">
        <v>-81523</v>
      </c>
      <c r="H28" s="31" t="e">
        <f>'[58]BS-KPMG-3-4'!#REF!</f>
        <v>#REF!</v>
      </c>
    </row>
    <row r="29" spans="1:12" s="11" customFormat="1" ht="21" customHeight="1" thickBot="1">
      <c r="A29" s="1" t="s">
        <v>52</v>
      </c>
      <c r="B29" s="68"/>
      <c r="C29" s="33">
        <f>SUM(C27:C28)</f>
        <v>1503482</v>
      </c>
      <c r="D29" s="25"/>
      <c r="E29" s="33">
        <f>SUM(E27:E28)</f>
        <v>1364726</v>
      </c>
      <c r="F29" s="25"/>
      <c r="G29" s="33">
        <f>SUM(G27:G28)</f>
        <v>1137947</v>
      </c>
      <c r="H29" s="26"/>
    </row>
    <row r="30" spans="1:12" s="11" customFormat="1" ht="15" customHeight="1" thickTop="1">
      <c r="A30" s="1"/>
      <c r="B30" s="68"/>
      <c r="C30" s="34"/>
      <c r="D30" s="15"/>
      <c r="E30" s="34"/>
      <c r="F30" s="15"/>
      <c r="G30" s="34"/>
      <c r="H30" s="35"/>
    </row>
    <row r="31" spans="1:12" s="11" customFormat="1" ht="21" customHeight="1">
      <c r="A31" s="1" t="s">
        <v>81</v>
      </c>
      <c r="B31" s="68"/>
      <c r="C31" s="34"/>
      <c r="D31" s="15"/>
      <c r="E31" s="34"/>
      <c r="F31" s="15"/>
      <c r="G31" s="34"/>
      <c r="H31" s="35"/>
    </row>
    <row r="32" spans="1:12" s="11" customFormat="1" ht="21" customHeight="1">
      <c r="A32" s="9" t="s">
        <v>55</v>
      </c>
      <c r="B32" s="68"/>
      <c r="C32" s="36">
        <f>C29-C33</f>
        <v>1504013</v>
      </c>
      <c r="D32" s="15"/>
      <c r="E32" s="37">
        <v>5946684</v>
      </c>
      <c r="F32" s="15"/>
      <c r="G32" s="37">
        <v>6962450</v>
      </c>
      <c r="H32" s="35"/>
    </row>
    <row r="33" spans="1:8" s="11" customFormat="1" ht="21" customHeight="1">
      <c r="A33" s="9" t="s">
        <v>56</v>
      </c>
      <c r="B33" s="68"/>
      <c r="C33" s="36">
        <v>-531</v>
      </c>
      <c r="D33" s="15"/>
      <c r="E33" s="28" t="s">
        <v>102</v>
      </c>
      <c r="F33" s="15"/>
      <c r="G33" s="28" t="s">
        <v>102</v>
      </c>
      <c r="H33" s="35"/>
    </row>
    <row r="34" spans="1:8" s="11" customFormat="1" ht="21" customHeight="1" thickBot="1">
      <c r="A34" s="1" t="s">
        <v>52</v>
      </c>
      <c r="B34" s="68"/>
      <c r="C34" s="38">
        <f>SUM(C32:C33)</f>
        <v>1503482</v>
      </c>
      <c r="D34" s="39"/>
      <c r="E34" s="38">
        <f>SUM(E32:E33)</f>
        <v>5946684</v>
      </c>
      <c r="F34" s="39"/>
      <c r="G34" s="38">
        <f>SUM(G32:G33)</f>
        <v>6962450</v>
      </c>
      <c r="H34" s="35"/>
    </row>
    <row r="35" spans="1:8" s="11" customFormat="1" ht="15" customHeight="1" thickTop="1">
      <c r="A35" s="1"/>
      <c r="B35" s="68"/>
      <c r="C35" s="34"/>
      <c r="D35" s="15"/>
      <c r="E35" s="34"/>
      <c r="F35" s="15"/>
      <c r="G35" s="34"/>
      <c r="H35" s="35"/>
    </row>
    <row r="36" spans="1:8" ht="21" customHeight="1" thickBot="1">
      <c r="A36" s="40" t="s">
        <v>57</v>
      </c>
      <c r="B36" s="51" t="s">
        <v>104</v>
      </c>
      <c r="C36" s="41">
        <f>C29/1123726</f>
        <v>1.3379435912313145</v>
      </c>
      <c r="D36" s="15"/>
      <c r="E36" s="41">
        <f>E29/1123726</f>
        <v>1.2144650920242124</v>
      </c>
      <c r="F36" s="15"/>
      <c r="G36" s="41">
        <f>G29/863000</f>
        <v>1.3185944380069525</v>
      </c>
      <c r="H36" s="42"/>
    </row>
    <row r="37" spans="1:8" ht="21" customHeight="1" thickTop="1">
      <c r="A37" s="43"/>
      <c r="B37" s="12"/>
      <c r="C37" s="37"/>
      <c r="D37" s="37"/>
      <c r="E37" s="44"/>
      <c r="F37" s="37"/>
      <c r="G37" s="44"/>
      <c r="H37" s="11"/>
    </row>
    <row r="38" spans="1:8" s="63" customFormat="1" ht="21" customHeight="1">
      <c r="A38" s="47" t="s">
        <v>80</v>
      </c>
      <c r="B38" s="61"/>
      <c r="C38" s="62"/>
      <c r="D38" s="62"/>
      <c r="F38" s="62"/>
    </row>
    <row r="39" spans="1:8" s="66" customFormat="1" ht="21" customHeight="1">
      <c r="A39" s="49" t="s">
        <v>95</v>
      </c>
      <c r="B39" s="64"/>
      <c r="C39" s="65"/>
      <c r="D39" s="65"/>
      <c r="F39" s="65"/>
    </row>
    <row r="40" spans="1:8" s="11" customFormat="1" ht="21" customHeight="1">
      <c r="A40" s="1"/>
      <c r="B40" s="68"/>
      <c r="C40" s="15"/>
      <c r="D40" s="15"/>
      <c r="F40" s="15"/>
    </row>
    <row r="41" spans="1:8" s="11" customFormat="1" ht="21" customHeight="1">
      <c r="A41" s="1"/>
      <c r="B41" s="68"/>
      <c r="C41" s="67" t="s">
        <v>20</v>
      </c>
      <c r="D41" s="15"/>
      <c r="F41" s="15"/>
    </row>
    <row r="42" spans="1:8" s="11" customFormat="1" ht="21" customHeight="1">
      <c r="A42" s="12"/>
      <c r="B42" s="68"/>
      <c r="C42" s="67" t="s">
        <v>21</v>
      </c>
      <c r="D42" s="3"/>
      <c r="E42" s="400" t="s">
        <v>65</v>
      </c>
      <c r="F42" s="400"/>
      <c r="G42" s="400"/>
    </row>
    <row r="43" spans="1:8" s="11" customFormat="1" ht="21" customHeight="1">
      <c r="A43" s="1"/>
      <c r="B43" s="68"/>
      <c r="C43" s="6" t="s">
        <v>112</v>
      </c>
      <c r="D43" s="15"/>
      <c r="E43" s="6" t="s">
        <v>112</v>
      </c>
      <c r="F43" s="70"/>
      <c r="G43" s="72" t="s">
        <v>105</v>
      </c>
      <c r="H43" s="16"/>
    </row>
    <row r="44" spans="1:8" s="11" customFormat="1" ht="21" customHeight="1">
      <c r="A44" s="9"/>
      <c r="B44" s="68"/>
      <c r="C44" s="6" t="s">
        <v>87</v>
      </c>
      <c r="D44" s="15"/>
      <c r="E44" s="72" t="s">
        <v>87</v>
      </c>
      <c r="F44" s="70"/>
      <c r="G44" s="72" t="s">
        <v>45</v>
      </c>
      <c r="H44" s="14"/>
    </row>
    <row r="45" spans="1:8" s="11" customFormat="1" ht="21" customHeight="1">
      <c r="A45" s="9"/>
      <c r="B45" s="68"/>
      <c r="C45" s="17" t="s">
        <v>108</v>
      </c>
      <c r="D45" s="15"/>
      <c r="E45" s="17" t="s">
        <v>108</v>
      </c>
      <c r="F45" s="15"/>
      <c r="G45" s="17" t="s">
        <v>109</v>
      </c>
      <c r="H45" s="14"/>
    </row>
    <row r="46" spans="1:8" s="11" customFormat="1" ht="21" customHeight="1">
      <c r="A46" s="9"/>
      <c r="B46" s="68"/>
      <c r="C46" s="17"/>
      <c r="D46" s="15"/>
      <c r="E46" s="17"/>
      <c r="F46" s="15"/>
      <c r="G46" s="17" t="s">
        <v>86</v>
      </c>
      <c r="H46" s="14"/>
    </row>
    <row r="47" spans="1:8" s="11" customFormat="1" ht="21" customHeight="1">
      <c r="A47" s="18"/>
      <c r="B47" s="68"/>
      <c r="C47" s="401" t="s">
        <v>91</v>
      </c>
      <c r="D47" s="401"/>
      <c r="E47" s="401"/>
      <c r="F47" s="401"/>
      <c r="G47" s="401"/>
      <c r="H47" s="19"/>
    </row>
    <row r="48" spans="1:8" ht="21" customHeight="1">
      <c r="A48" s="1" t="s">
        <v>52</v>
      </c>
      <c r="C48" s="58">
        <f>C29</f>
        <v>1503482</v>
      </c>
      <c r="D48" s="55"/>
      <c r="E48" s="58">
        <f>E29</f>
        <v>1364726</v>
      </c>
      <c r="F48" s="55"/>
      <c r="G48" s="58">
        <f>G29</f>
        <v>1137947</v>
      </c>
    </row>
    <row r="49" spans="1:8" ht="21" customHeight="1">
      <c r="A49" s="1" t="s">
        <v>96</v>
      </c>
      <c r="C49" s="28"/>
      <c r="D49" s="25"/>
      <c r="E49" s="22"/>
      <c r="F49" s="25"/>
      <c r="G49" s="22"/>
    </row>
    <row r="50" spans="1:8" s="11" customFormat="1" ht="21" customHeight="1">
      <c r="A50" s="3" t="s">
        <v>53</v>
      </c>
      <c r="B50" s="68"/>
      <c r="C50" s="22" t="s">
        <v>102</v>
      </c>
      <c r="D50" s="25"/>
      <c r="E50" s="22" t="s">
        <v>102</v>
      </c>
      <c r="F50" s="25"/>
      <c r="G50" s="22" t="s">
        <v>102</v>
      </c>
      <c r="H50" s="26"/>
    </row>
    <row r="51" spans="1:8" s="11" customFormat="1" ht="21" customHeight="1">
      <c r="A51" s="54" t="s">
        <v>97</v>
      </c>
      <c r="B51" s="68"/>
      <c r="C51" s="56"/>
      <c r="D51" s="25"/>
      <c r="E51" s="56"/>
      <c r="F51" s="25"/>
      <c r="G51" s="56"/>
      <c r="H51" s="26"/>
    </row>
    <row r="52" spans="1:8" s="11" customFormat="1" ht="21" customHeight="1">
      <c r="A52" s="54" t="s">
        <v>98</v>
      </c>
      <c r="B52" s="68"/>
      <c r="C52" s="69" t="s">
        <v>102</v>
      </c>
      <c r="D52" s="25"/>
      <c r="E52" s="69" t="s">
        <v>102</v>
      </c>
      <c r="F52" s="25"/>
      <c r="G52" s="69" t="s">
        <v>102</v>
      </c>
      <c r="H52" s="26"/>
    </row>
    <row r="53" spans="1:8" s="11" customFormat="1" ht="21" customHeight="1" thickBot="1">
      <c r="A53" s="1" t="s">
        <v>54</v>
      </c>
      <c r="B53" s="68"/>
      <c r="C53" s="33">
        <f>SUM(C52,C48)</f>
        <v>1503482</v>
      </c>
      <c r="D53" s="25"/>
      <c r="E53" s="33">
        <f>SUM(E52,E48)</f>
        <v>1364726</v>
      </c>
      <c r="F53" s="25"/>
      <c r="G53" s="33">
        <f>SUM(G52,G48)</f>
        <v>1137947</v>
      </c>
      <c r="H53" s="26"/>
    </row>
    <row r="54" spans="1:8" ht="21" customHeight="1" thickTop="1">
      <c r="C54" s="8"/>
    </row>
    <row r="55" spans="1:8" ht="21" customHeight="1">
      <c r="A55" s="54" t="s">
        <v>99</v>
      </c>
      <c r="C55" s="46"/>
    </row>
    <row r="56" spans="1:8" ht="21" customHeight="1">
      <c r="A56" s="3" t="s">
        <v>55</v>
      </c>
      <c r="C56" s="36">
        <f>C53-C57</f>
        <v>1504013</v>
      </c>
      <c r="D56" s="59"/>
      <c r="E56" s="59">
        <f>E53</f>
        <v>1364726</v>
      </c>
      <c r="F56" s="59"/>
      <c r="G56" s="59">
        <f>G53</f>
        <v>1137947</v>
      </c>
      <c r="H56" s="3">
        <v>403088</v>
      </c>
    </row>
    <row r="57" spans="1:8" ht="21" customHeight="1">
      <c r="A57" s="3" t="s">
        <v>56</v>
      </c>
      <c r="C57" s="36">
        <v>-531</v>
      </c>
      <c r="D57" s="59"/>
      <c r="E57" s="60" t="s">
        <v>102</v>
      </c>
      <c r="F57" s="59"/>
      <c r="G57" s="60" t="s">
        <v>102</v>
      </c>
    </row>
    <row r="58" spans="1:8" ht="21" customHeight="1" thickBot="1">
      <c r="A58" s="54" t="s">
        <v>54</v>
      </c>
      <c r="C58" s="57">
        <f>SUM(C56:C57)</f>
        <v>1503482</v>
      </c>
      <c r="E58" s="57">
        <f>SUM(E56:E57)</f>
        <v>1364726</v>
      </c>
      <c r="G58" s="57">
        <f>SUM(G56:G57)</f>
        <v>1137947</v>
      </c>
    </row>
    <row r="59" spans="1:8" ht="21" customHeight="1" thickTop="1"/>
  </sheetData>
  <mergeCells count="4">
    <mergeCell ref="E5:G5"/>
    <mergeCell ref="C10:G10"/>
    <mergeCell ref="E42:G42"/>
    <mergeCell ref="C47:G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view="pageBreakPreview" topLeftCell="A46" zoomScale="80" zoomScaleNormal="73" zoomScaleSheetLayoutView="80" workbookViewId="0">
      <selection activeCell="A61" sqref="A61"/>
    </sheetView>
  </sheetViews>
  <sheetFormatPr defaultColWidth="8.85546875" defaultRowHeight="20.25" customHeight="1"/>
  <cols>
    <col min="1" max="1" width="57.7109375" style="13" customWidth="1"/>
    <col min="2" max="2" width="8.7109375" style="277" customWidth="1"/>
    <col min="3" max="3" width="1.140625" style="13" customWidth="1"/>
    <col min="4" max="4" width="17.5703125" style="285" customWidth="1"/>
    <col min="5" max="5" width="1.140625" style="13" customWidth="1"/>
    <col min="6" max="6" width="17.5703125" style="285" customWidth="1"/>
    <col min="7" max="7" width="1.140625" style="13" customWidth="1"/>
    <col min="8" max="8" width="17.5703125" style="285" customWidth="1"/>
    <col min="9" max="9" width="1.140625" style="13" customWidth="1"/>
    <col min="10" max="10" width="17.5703125" style="294" customWidth="1"/>
    <col min="11" max="11" width="1.140625" style="13" customWidth="1"/>
    <col min="12" max="12" width="17.5703125" style="285" customWidth="1"/>
    <col min="13" max="13" width="1.140625" style="13" customWidth="1"/>
    <col min="14" max="14" width="17.5703125" style="285" customWidth="1"/>
    <col min="15" max="15" width="1.140625" style="13" customWidth="1"/>
    <col min="16" max="16" width="17.5703125" style="285" customWidth="1"/>
    <col min="17" max="17" width="1.140625" style="13" customWidth="1"/>
    <col min="18" max="18" width="17.5703125" style="285" customWidth="1"/>
    <col min="19" max="19" width="1.140625" style="13" customWidth="1"/>
    <col min="20" max="20" width="17.5703125" style="285" customWidth="1"/>
    <col min="21" max="21" width="15.85546875" style="99" customWidth="1"/>
    <col min="22" max="22" width="19.85546875" style="13" customWidth="1"/>
    <col min="23" max="24" width="15.85546875" style="13" customWidth="1"/>
    <col min="25" max="16384" width="8.85546875" style="13"/>
  </cols>
  <sheetData>
    <row r="1" spans="1:21" s="227" customFormat="1" ht="20.25" customHeight="1">
      <c r="A1" s="120" t="s">
        <v>117</v>
      </c>
      <c r="B1" s="269"/>
      <c r="C1" s="224"/>
      <c r="D1" s="280"/>
      <c r="E1" s="225"/>
      <c r="F1" s="280"/>
      <c r="G1" s="225"/>
      <c r="H1" s="280"/>
      <c r="I1" s="225"/>
      <c r="J1" s="290"/>
      <c r="K1" s="226"/>
      <c r="L1" s="280"/>
      <c r="M1" s="226"/>
      <c r="N1" s="280"/>
      <c r="O1" s="225"/>
      <c r="P1" s="280"/>
      <c r="Q1" s="225"/>
      <c r="R1" s="280"/>
      <c r="S1" s="226"/>
      <c r="T1" s="280"/>
      <c r="U1" s="278"/>
    </row>
    <row r="2" spans="1:21" s="92" customFormat="1" ht="20.25" customHeight="1">
      <c r="A2" s="52" t="s">
        <v>124</v>
      </c>
      <c r="B2" s="270"/>
      <c r="C2" s="101"/>
      <c r="D2" s="281"/>
      <c r="E2" s="52"/>
      <c r="F2" s="281"/>
      <c r="G2" s="52"/>
      <c r="H2" s="281"/>
      <c r="I2" s="52"/>
      <c r="J2" s="291"/>
      <c r="K2" s="52"/>
      <c r="L2" s="281"/>
      <c r="M2" s="52"/>
      <c r="N2" s="281"/>
      <c r="O2" s="52"/>
      <c r="P2" s="281"/>
      <c r="Q2" s="52"/>
      <c r="R2" s="281"/>
      <c r="S2" s="52"/>
      <c r="T2" s="281"/>
      <c r="U2" s="279"/>
    </row>
    <row r="3" spans="1:21" ht="20.25" customHeight="1">
      <c r="A3" s="12"/>
      <c r="B3" s="271"/>
      <c r="C3" s="230"/>
      <c r="D3" s="282"/>
      <c r="E3" s="228"/>
      <c r="F3" s="282"/>
      <c r="G3" s="228"/>
      <c r="H3" s="282"/>
      <c r="I3" s="228"/>
      <c r="J3" s="292"/>
      <c r="K3" s="228"/>
      <c r="L3" s="282"/>
      <c r="M3" s="228"/>
      <c r="N3" s="282"/>
      <c r="O3" s="228"/>
      <c r="P3" s="282"/>
      <c r="Q3" s="228"/>
      <c r="R3" s="282"/>
      <c r="S3" s="228"/>
      <c r="T3" s="282"/>
    </row>
    <row r="4" spans="1:21" ht="20.25" customHeight="1">
      <c r="A4" s="228"/>
      <c r="B4" s="272"/>
      <c r="C4" s="229"/>
      <c r="D4" s="405" t="s">
        <v>58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</row>
    <row r="5" spans="1:21" ht="20.25" customHeight="1">
      <c r="A5" s="185"/>
      <c r="B5" s="271"/>
      <c r="C5" s="230"/>
      <c r="D5" s="283"/>
      <c r="E5" s="230"/>
      <c r="F5" s="283"/>
      <c r="G5" s="230"/>
      <c r="H5" s="283"/>
      <c r="I5" s="230"/>
      <c r="J5" s="283"/>
      <c r="K5" s="230"/>
      <c r="L5" s="283"/>
      <c r="M5" s="230"/>
      <c r="N5" s="286" t="s">
        <v>137</v>
      </c>
      <c r="O5" s="14"/>
      <c r="P5" s="283"/>
      <c r="Q5" s="230"/>
      <c r="R5" s="283"/>
      <c r="S5" s="230"/>
      <c r="T5" s="283"/>
    </row>
    <row r="6" spans="1:21" ht="20.25" customHeight="1">
      <c r="A6" s="186"/>
      <c r="B6" s="273"/>
      <c r="C6" s="231"/>
      <c r="D6" s="284"/>
      <c r="E6" s="231"/>
      <c r="F6" s="284"/>
      <c r="G6" s="231"/>
      <c r="H6" s="284"/>
      <c r="I6" s="268"/>
      <c r="J6" s="406" t="s">
        <v>40</v>
      </c>
      <c r="K6" s="406"/>
      <c r="L6" s="406"/>
      <c r="M6" s="231"/>
      <c r="N6" s="299" t="s">
        <v>190</v>
      </c>
      <c r="O6" s="14"/>
      <c r="P6" s="286"/>
      <c r="Q6" s="14"/>
      <c r="R6" s="286"/>
      <c r="S6" s="231"/>
      <c r="T6" s="286"/>
    </row>
    <row r="7" spans="1:21" ht="20.25" customHeight="1">
      <c r="A7" s="186"/>
      <c r="B7" s="273"/>
      <c r="C7" s="231"/>
      <c r="E7" s="14"/>
      <c r="F7" s="286"/>
      <c r="G7" s="14"/>
      <c r="H7" s="286"/>
      <c r="I7" s="231"/>
      <c r="J7" s="293"/>
      <c r="K7" s="232"/>
      <c r="L7" s="293"/>
      <c r="M7" s="231"/>
      <c r="O7" s="14"/>
      <c r="P7" s="286" t="s">
        <v>129</v>
      </c>
      <c r="Q7" s="14"/>
      <c r="R7" s="286"/>
      <c r="S7" s="231"/>
      <c r="T7" s="286"/>
    </row>
    <row r="8" spans="1:21" ht="20.25" customHeight="1">
      <c r="A8" s="186"/>
      <c r="B8" s="274"/>
      <c r="C8" s="233"/>
      <c r="D8" s="286" t="s">
        <v>194</v>
      </c>
      <c r="E8" s="14"/>
      <c r="F8" s="286" t="s">
        <v>187</v>
      </c>
      <c r="G8" s="14"/>
      <c r="H8" s="284" t="s">
        <v>188</v>
      </c>
      <c r="I8" s="14"/>
      <c r="K8" s="14"/>
      <c r="L8" s="283"/>
      <c r="M8" s="14"/>
      <c r="N8" s="286" t="s">
        <v>191</v>
      </c>
      <c r="O8" s="14"/>
      <c r="P8" s="286" t="s">
        <v>64</v>
      </c>
      <c r="Q8" s="14"/>
      <c r="R8" s="286" t="s">
        <v>197</v>
      </c>
      <c r="S8" s="14"/>
    </row>
    <row r="9" spans="1:21" ht="20.25" customHeight="1">
      <c r="A9" s="233"/>
      <c r="B9" s="275" t="s">
        <v>24</v>
      </c>
      <c r="C9" s="73"/>
      <c r="D9" s="286" t="s">
        <v>62</v>
      </c>
      <c r="E9" s="14"/>
      <c r="F9" s="286" t="s">
        <v>115</v>
      </c>
      <c r="G9" s="14"/>
      <c r="H9" s="284" t="s">
        <v>189</v>
      </c>
      <c r="I9" s="14"/>
      <c r="J9" s="295" t="s">
        <v>193</v>
      </c>
      <c r="K9" s="14"/>
      <c r="L9" s="298" t="s">
        <v>63</v>
      </c>
      <c r="M9" s="14"/>
      <c r="N9" s="286" t="s">
        <v>195</v>
      </c>
      <c r="O9" s="14"/>
      <c r="P9" s="286" t="s">
        <v>196</v>
      </c>
      <c r="Q9" s="14"/>
      <c r="R9" s="286" t="s">
        <v>192</v>
      </c>
      <c r="S9" s="14"/>
      <c r="T9" s="286" t="s">
        <v>43</v>
      </c>
    </row>
    <row r="10" spans="1:21" ht="20.25" customHeight="1">
      <c r="A10" s="233"/>
      <c r="B10" s="276"/>
      <c r="C10" s="2"/>
      <c r="D10" s="407" t="s">
        <v>119</v>
      </c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  <c r="P10" s="407"/>
      <c r="Q10" s="407"/>
      <c r="R10" s="407"/>
      <c r="S10" s="407"/>
      <c r="T10" s="407"/>
    </row>
    <row r="11" spans="1:21" ht="20.25" customHeight="1">
      <c r="A11" s="234" t="s">
        <v>140</v>
      </c>
      <c r="B11" s="276"/>
      <c r="C11" s="2"/>
      <c r="D11" s="287"/>
      <c r="E11" s="73"/>
      <c r="F11" s="287"/>
      <c r="G11" s="73"/>
      <c r="H11" s="287"/>
      <c r="I11" s="73"/>
      <c r="J11" s="287"/>
      <c r="K11" s="73"/>
      <c r="L11" s="287"/>
      <c r="M11" s="73"/>
      <c r="N11" s="287"/>
      <c r="O11" s="73"/>
      <c r="P11" s="287"/>
      <c r="Q11" s="73"/>
      <c r="R11" s="287"/>
      <c r="S11" s="73"/>
      <c r="T11" s="287"/>
    </row>
    <row r="12" spans="1:21" ht="20.25" customHeight="1">
      <c r="A12" s="233" t="s">
        <v>148</v>
      </c>
      <c r="B12" s="276"/>
      <c r="C12" s="2"/>
      <c r="D12" s="244">
        <v>14983008000</v>
      </c>
      <c r="E12" s="243"/>
      <c r="F12" s="244">
        <v>9485108656</v>
      </c>
      <c r="G12" s="243"/>
      <c r="H12" s="244">
        <v>-1118213914</v>
      </c>
      <c r="I12" s="243"/>
      <c r="J12" s="244">
        <v>439206665</v>
      </c>
      <c r="K12" s="243"/>
      <c r="L12" s="244">
        <v>12186991192</v>
      </c>
      <c r="M12" s="243"/>
      <c r="N12" s="244">
        <v>30148782</v>
      </c>
      <c r="O12" s="243"/>
      <c r="P12" s="244">
        <f>SUM(D12:O12)</f>
        <v>36006249381</v>
      </c>
      <c r="Q12" s="243"/>
      <c r="R12" s="244">
        <v>1121552458</v>
      </c>
      <c r="S12" s="243"/>
      <c r="T12" s="244">
        <f>SUM(P12:S12)</f>
        <v>37127801839</v>
      </c>
    </row>
    <row r="13" spans="1:21" ht="20.25" customHeight="1">
      <c r="A13" s="233"/>
      <c r="B13" s="276"/>
      <c r="C13" s="2"/>
      <c r="D13" s="288"/>
      <c r="E13" s="236"/>
      <c r="F13" s="288"/>
      <c r="G13" s="236"/>
      <c r="H13" s="288"/>
      <c r="I13" s="236"/>
      <c r="J13" s="296"/>
      <c r="K13" s="236"/>
      <c r="L13" s="288"/>
      <c r="M13" s="236"/>
      <c r="N13" s="288"/>
      <c r="O13" s="236"/>
      <c r="P13" s="288"/>
      <c r="Q13" s="236"/>
      <c r="R13" s="288"/>
      <c r="S13" s="236"/>
      <c r="T13" s="288"/>
    </row>
    <row r="14" spans="1:21" ht="20.25" customHeight="1">
      <c r="A14" s="233" t="s">
        <v>59</v>
      </c>
      <c r="B14" s="276"/>
      <c r="C14" s="2"/>
      <c r="D14" s="288"/>
      <c r="E14" s="236"/>
      <c r="F14" s="288"/>
      <c r="G14" s="236"/>
      <c r="H14" s="288"/>
      <c r="I14" s="236"/>
      <c r="J14" s="296"/>
      <c r="K14" s="236"/>
      <c r="L14" s="288"/>
      <c r="M14" s="236"/>
      <c r="N14" s="288"/>
      <c r="O14" s="236"/>
      <c r="P14" s="288"/>
      <c r="Q14" s="236"/>
      <c r="R14" s="288"/>
      <c r="S14" s="236"/>
      <c r="T14" s="288"/>
    </row>
    <row r="15" spans="1:21" ht="20.25" customHeight="1">
      <c r="A15" s="246" t="s">
        <v>185</v>
      </c>
      <c r="B15" s="276"/>
      <c r="C15" s="2"/>
      <c r="D15" s="288"/>
      <c r="E15" s="236"/>
      <c r="F15" s="288"/>
      <c r="G15" s="236"/>
      <c r="H15" s="288"/>
      <c r="I15" s="236"/>
      <c r="J15" s="296"/>
      <c r="K15" s="236"/>
      <c r="L15" s="288"/>
      <c r="M15" s="236"/>
      <c r="N15" s="288"/>
      <c r="O15" s="236"/>
      <c r="P15" s="288"/>
      <c r="Q15" s="236"/>
      <c r="R15" s="288"/>
      <c r="S15" s="236"/>
      <c r="T15" s="288"/>
    </row>
    <row r="16" spans="1:21" ht="20.25" customHeight="1">
      <c r="A16" s="248" t="s">
        <v>186</v>
      </c>
      <c r="B16" s="239">
        <v>35</v>
      </c>
      <c r="C16" s="134"/>
      <c r="D16" s="249">
        <v>0</v>
      </c>
      <c r="E16" s="241"/>
      <c r="F16" s="249">
        <v>0</v>
      </c>
      <c r="G16" s="241"/>
      <c r="H16" s="249">
        <v>0</v>
      </c>
      <c r="I16" s="241"/>
      <c r="J16" s="249">
        <v>0</v>
      </c>
      <c r="K16" s="241"/>
      <c r="L16" s="249">
        <v>-1573215840</v>
      </c>
      <c r="M16" s="241"/>
      <c r="N16" s="249">
        <v>0</v>
      </c>
      <c r="O16" s="241"/>
      <c r="P16" s="249">
        <f>SUM(D16:N16)</f>
        <v>-1573215840</v>
      </c>
      <c r="Q16" s="241"/>
      <c r="R16" s="249">
        <v>0</v>
      </c>
      <c r="S16" s="241"/>
      <c r="T16" s="249">
        <f>SUM(P16:R16)</f>
        <v>-1573215840</v>
      </c>
    </row>
    <row r="17" spans="1:21" ht="20.25" customHeight="1">
      <c r="A17" s="233" t="s">
        <v>228</v>
      </c>
      <c r="B17" s="276"/>
      <c r="C17" s="2"/>
      <c r="D17" s="250">
        <f>SUM(D16)</f>
        <v>0</v>
      </c>
      <c r="E17" s="236"/>
      <c r="F17" s="250">
        <f>SUM(F16)</f>
        <v>0</v>
      </c>
      <c r="G17" s="243"/>
      <c r="H17" s="250">
        <f>SUM(H16)</f>
        <v>0</v>
      </c>
      <c r="I17" s="236"/>
      <c r="J17" s="250">
        <f>SUM(J16)</f>
        <v>0</v>
      </c>
      <c r="K17" s="236"/>
      <c r="L17" s="250">
        <f>SUM(L16)</f>
        <v>-1573215840</v>
      </c>
      <c r="M17" s="236"/>
      <c r="N17" s="250">
        <f>SUM(N16)</f>
        <v>0</v>
      </c>
      <c r="O17" s="243"/>
      <c r="P17" s="250">
        <f>SUM(P16)</f>
        <v>-1573215840</v>
      </c>
      <c r="Q17" s="243"/>
      <c r="R17" s="250">
        <f>SUM(R16)</f>
        <v>0</v>
      </c>
      <c r="S17" s="236"/>
      <c r="T17" s="250">
        <f>SUM(T16)</f>
        <v>-1573215840</v>
      </c>
    </row>
    <row r="18" spans="1:21" ht="20.25" customHeight="1">
      <c r="A18" s="233"/>
      <c r="B18" s="276"/>
      <c r="C18" s="2"/>
      <c r="D18" s="288"/>
      <c r="E18" s="236"/>
      <c r="F18" s="288"/>
      <c r="G18" s="236"/>
      <c r="H18" s="288"/>
      <c r="I18" s="236"/>
      <c r="J18" s="296"/>
      <c r="K18" s="236"/>
      <c r="L18" s="288"/>
      <c r="M18" s="236"/>
      <c r="N18" s="288"/>
      <c r="O18" s="236"/>
      <c r="P18" s="288"/>
      <c r="Q18" s="236"/>
      <c r="R18" s="288"/>
      <c r="S18" s="236"/>
      <c r="T18" s="288"/>
    </row>
    <row r="19" spans="1:21" ht="20.25" customHeight="1">
      <c r="A19" s="246" t="s">
        <v>231</v>
      </c>
      <c r="B19" s="276"/>
      <c r="C19" s="2"/>
      <c r="D19" s="288"/>
      <c r="E19" s="236"/>
      <c r="F19" s="288"/>
      <c r="G19" s="236"/>
      <c r="H19" s="288"/>
      <c r="I19" s="236"/>
      <c r="J19" s="296"/>
      <c r="K19" s="236"/>
      <c r="L19" s="288"/>
      <c r="M19" s="236"/>
      <c r="N19" s="288"/>
      <c r="O19" s="236"/>
      <c r="P19" s="288"/>
      <c r="Q19" s="236"/>
      <c r="R19" s="288"/>
      <c r="S19" s="236"/>
      <c r="T19" s="288"/>
    </row>
    <row r="20" spans="1:21" ht="20.25" customHeight="1">
      <c r="A20" s="248" t="s">
        <v>230</v>
      </c>
      <c r="B20" s="239"/>
      <c r="C20" s="134"/>
      <c r="D20" s="240">
        <v>0</v>
      </c>
      <c r="E20" s="241"/>
      <c r="F20" s="240">
        <v>0</v>
      </c>
      <c r="G20" s="241"/>
      <c r="H20" s="240">
        <v>0</v>
      </c>
      <c r="I20" s="241"/>
      <c r="J20" s="240">
        <v>0</v>
      </c>
      <c r="K20" s="241"/>
      <c r="L20" s="240">
        <v>0</v>
      </c>
      <c r="M20" s="241"/>
      <c r="N20" s="240">
        <v>0</v>
      </c>
      <c r="O20" s="241"/>
      <c r="P20" s="249">
        <f>SUM(D20:N20)</f>
        <v>0</v>
      </c>
      <c r="Q20" s="241"/>
      <c r="R20" s="240">
        <v>310505224</v>
      </c>
      <c r="S20" s="241"/>
      <c r="T20" s="240">
        <f>SUM(P20:R20)</f>
        <v>310505224</v>
      </c>
    </row>
    <row r="21" spans="1:21" ht="20.25" customHeight="1">
      <c r="A21" s="233" t="s">
        <v>229</v>
      </c>
      <c r="B21" s="276"/>
      <c r="C21" s="2"/>
      <c r="D21" s="251">
        <f>SUM(D20)</f>
        <v>0</v>
      </c>
      <c r="E21" s="236"/>
      <c r="F21" s="251">
        <f>SUM(F20)</f>
        <v>0</v>
      </c>
      <c r="G21" s="243"/>
      <c r="H21" s="251">
        <f>SUM(H20)</f>
        <v>0</v>
      </c>
      <c r="I21" s="236"/>
      <c r="J21" s="251">
        <f>SUM(J20)</f>
        <v>0</v>
      </c>
      <c r="K21" s="236"/>
      <c r="L21" s="251">
        <f>SUM(L20)</f>
        <v>0</v>
      </c>
      <c r="M21" s="236"/>
      <c r="N21" s="251">
        <f>SUM(N20)</f>
        <v>0</v>
      </c>
      <c r="O21" s="243"/>
      <c r="P21" s="251">
        <f>SUM(P20)</f>
        <v>0</v>
      </c>
      <c r="Q21" s="243"/>
      <c r="R21" s="251">
        <f>SUM(R20)</f>
        <v>310505224</v>
      </c>
      <c r="S21" s="236"/>
      <c r="T21" s="251">
        <f>SUM(T20)</f>
        <v>310505224</v>
      </c>
    </row>
    <row r="22" spans="1:21" ht="20.25" customHeight="1">
      <c r="A22" s="233"/>
      <c r="B22" s="276"/>
      <c r="C22" s="2"/>
      <c r="D22" s="288"/>
      <c r="E22" s="236"/>
      <c r="F22" s="288"/>
      <c r="G22" s="236"/>
      <c r="H22" s="288"/>
      <c r="I22" s="236"/>
      <c r="J22" s="296"/>
      <c r="K22" s="236"/>
      <c r="L22" s="288"/>
      <c r="M22" s="236"/>
      <c r="N22" s="288"/>
      <c r="O22" s="236"/>
      <c r="P22" s="288"/>
      <c r="Q22" s="236"/>
      <c r="R22" s="288"/>
      <c r="S22" s="236"/>
      <c r="T22" s="288"/>
    </row>
    <row r="23" spans="1:21" ht="20.25" customHeight="1">
      <c r="A23" s="233" t="s">
        <v>61</v>
      </c>
      <c r="B23" s="276"/>
      <c r="C23" s="2"/>
      <c r="D23" s="250">
        <f>D17+D21</f>
        <v>0</v>
      </c>
      <c r="E23" s="236"/>
      <c r="F23" s="250">
        <f>F17+F21</f>
        <v>0</v>
      </c>
      <c r="G23" s="243"/>
      <c r="H23" s="250">
        <f>H17+H21</f>
        <v>0</v>
      </c>
      <c r="I23" s="236"/>
      <c r="J23" s="250">
        <f>J17+J21</f>
        <v>0</v>
      </c>
      <c r="K23" s="236"/>
      <c r="L23" s="250">
        <f>L17+L21</f>
        <v>-1573215840</v>
      </c>
      <c r="M23" s="236"/>
      <c r="N23" s="250">
        <f>N17+N21</f>
        <v>0</v>
      </c>
      <c r="O23" s="243"/>
      <c r="P23" s="250">
        <f>P17+P21</f>
        <v>-1573215840</v>
      </c>
      <c r="Q23" s="243"/>
      <c r="R23" s="250">
        <f>R17+R21</f>
        <v>310505224</v>
      </c>
      <c r="S23" s="236"/>
      <c r="T23" s="250">
        <f>T17+T21</f>
        <v>-1262710616</v>
      </c>
    </row>
    <row r="24" spans="1:21" ht="20.25" customHeight="1">
      <c r="A24" s="233"/>
      <c r="B24" s="276"/>
      <c r="C24" s="2"/>
      <c r="D24" s="288"/>
      <c r="E24" s="236"/>
      <c r="F24" s="288"/>
      <c r="G24" s="236"/>
      <c r="H24" s="288"/>
      <c r="I24" s="236"/>
      <c r="J24" s="296"/>
      <c r="K24" s="236"/>
      <c r="L24" s="288"/>
      <c r="M24" s="236"/>
      <c r="N24" s="288"/>
      <c r="O24" s="236"/>
      <c r="P24" s="288"/>
      <c r="Q24" s="236"/>
      <c r="R24" s="288"/>
      <c r="S24" s="236"/>
      <c r="T24" s="288"/>
    </row>
    <row r="25" spans="1:21" ht="20.25" customHeight="1">
      <c r="A25" s="253" t="s">
        <v>256</v>
      </c>
      <c r="B25" s="276"/>
      <c r="C25" s="2"/>
      <c r="D25" s="254"/>
      <c r="E25" s="14"/>
      <c r="F25" s="286"/>
      <c r="G25" s="14"/>
      <c r="H25" s="286"/>
      <c r="I25" s="14"/>
      <c r="J25" s="297"/>
      <c r="K25" s="256"/>
      <c r="L25" s="247"/>
      <c r="M25" s="256"/>
      <c r="N25" s="247"/>
      <c r="O25" s="255"/>
      <c r="P25" s="247"/>
      <c r="Q25" s="255"/>
      <c r="R25" s="213"/>
      <c r="S25" s="256"/>
      <c r="T25" s="213"/>
    </row>
    <row r="26" spans="1:21" ht="20.25" customHeight="1">
      <c r="A26" s="257" t="s">
        <v>125</v>
      </c>
      <c r="B26" s="276"/>
      <c r="C26" s="2"/>
      <c r="D26" s="242">
        <v>0</v>
      </c>
      <c r="E26" s="258"/>
      <c r="F26" s="242">
        <v>0</v>
      </c>
      <c r="G26" s="60"/>
      <c r="H26" s="242">
        <v>0</v>
      </c>
      <c r="I26" s="60"/>
      <c r="J26" s="242">
        <v>0</v>
      </c>
      <c r="K26" s="254"/>
      <c r="L26" s="213">
        <f>'PL 8-9'!F29</f>
        <v>2699902814</v>
      </c>
      <c r="M26" s="254"/>
      <c r="N26" s="213">
        <v>0</v>
      </c>
      <c r="O26" s="213"/>
      <c r="P26" s="247">
        <f>SUM(D26:N26)</f>
        <v>2699902814</v>
      </c>
      <c r="Q26" s="213"/>
      <c r="R26" s="213">
        <f>'PL 8-9'!F30</f>
        <v>172071470</v>
      </c>
      <c r="S26" s="213"/>
      <c r="T26" s="213">
        <f>SUM(P26:S26)</f>
        <v>2871974284</v>
      </c>
    </row>
    <row r="27" spans="1:21" ht="20.25" customHeight="1">
      <c r="A27" s="259" t="s">
        <v>257</v>
      </c>
      <c r="B27" s="276"/>
      <c r="C27" s="2"/>
      <c r="D27" s="242">
        <v>0</v>
      </c>
      <c r="E27" s="14"/>
      <c r="F27" s="242">
        <v>0</v>
      </c>
      <c r="G27" s="60"/>
      <c r="H27" s="242">
        <v>0</v>
      </c>
      <c r="I27" s="14"/>
      <c r="J27" s="242">
        <v>0</v>
      </c>
      <c r="K27" s="260"/>
      <c r="L27" s="242">
        <v>-789109</v>
      </c>
      <c r="M27" s="260"/>
      <c r="N27" s="213">
        <v>17761207</v>
      </c>
      <c r="O27" s="60"/>
      <c r="P27" s="249">
        <f>SUM(D27:N27)</f>
        <v>16972098</v>
      </c>
      <c r="Q27" s="60"/>
      <c r="R27" s="242">
        <v>75770</v>
      </c>
      <c r="S27" s="260"/>
      <c r="T27" s="213">
        <f>SUM(P27:S27)</f>
        <v>17047868</v>
      </c>
    </row>
    <row r="28" spans="1:21" ht="20.25" customHeight="1">
      <c r="A28" s="261" t="s">
        <v>253</v>
      </c>
      <c r="B28" s="276"/>
      <c r="C28" s="2"/>
      <c r="D28" s="262">
        <f>SUM(D26:D27)</f>
        <v>0</v>
      </c>
      <c r="E28" s="184"/>
      <c r="F28" s="262">
        <f>SUM(F26:F27)</f>
        <v>0</v>
      </c>
      <c r="G28" s="263"/>
      <c r="H28" s="262">
        <f>SUM(H26:H27)</f>
        <v>0</v>
      </c>
      <c r="I28" s="184"/>
      <c r="J28" s="262">
        <f>SUM(J26:J27)</f>
        <v>0</v>
      </c>
      <c r="K28" s="264"/>
      <c r="L28" s="262">
        <f>SUM(L26:L27)</f>
        <v>2699113705</v>
      </c>
      <c r="M28" s="264"/>
      <c r="N28" s="262">
        <f>SUM(N26:N27)</f>
        <v>17761207</v>
      </c>
      <c r="O28" s="263"/>
      <c r="P28" s="262">
        <f>SUM(P26:P27)</f>
        <v>2716874912</v>
      </c>
      <c r="Q28" s="263"/>
      <c r="R28" s="262">
        <f>SUM(R26:R27)</f>
        <v>172147240</v>
      </c>
      <c r="S28" s="264"/>
      <c r="T28" s="262">
        <f>SUM(T26:T27)</f>
        <v>2889022152</v>
      </c>
    </row>
    <row r="29" spans="1:21" ht="20.25" customHeight="1">
      <c r="A29" s="261"/>
      <c r="B29" s="276"/>
      <c r="C29" s="2"/>
      <c r="D29" s="35"/>
      <c r="E29" s="184"/>
      <c r="F29" s="35"/>
      <c r="G29" s="263"/>
      <c r="H29" s="35"/>
      <c r="I29" s="184"/>
      <c r="J29" s="35"/>
      <c r="K29" s="264"/>
      <c r="L29" s="35"/>
      <c r="M29" s="264"/>
      <c r="N29" s="35"/>
      <c r="O29" s="263"/>
      <c r="P29" s="35"/>
      <c r="Q29" s="263"/>
      <c r="R29" s="35"/>
      <c r="S29" s="264"/>
      <c r="T29" s="35"/>
    </row>
    <row r="30" spans="1:21" ht="20.25" customHeight="1">
      <c r="A30" s="257" t="s">
        <v>107</v>
      </c>
      <c r="B30" s="239">
        <v>25</v>
      </c>
      <c r="C30" s="2"/>
      <c r="D30" s="384">
        <v>0</v>
      </c>
      <c r="E30" s="158"/>
      <c r="F30" s="384">
        <v>0</v>
      </c>
      <c r="G30" s="36"/>
      <c r="H30" s="384">
        <v>0</v>
      </c>
      <c r="I30" s="158"/>
      <c r="J30" s="384">
        <v>127000808</v>
      </c>
      <c r="K30" s="256"/>
      <c r="L30" s="384">
        <v>-127000808</v>
      </c>
      <c r="M30" s="256"/>
      <c r="N30" s="384">
        <v>0</v>
      </c>
      <c r="O30" s="36"/>
      <c r="P30" s="249">
        <f>SUM(D30:N30)</f>
        <v>0</v>
      </c>
      <c r="Q30" s="36"/>
      <c r="R30" s="384">
        <v>0</v>
      </c>
      <c r="S30" s="256"/>
      <c r="T30" s="384">
        <f>SUM(P30:S30)</f>
        <v>0</v>
      </c>
    </row>
    <row r="31" spans="1:21" ht="20.25" customHeight="1">
      <c r="A31" s="257"/>
      <c r="B31" s="239"/>
      <c r="C31" s="2"/>
      <c r="D31" s="213"/>
      <c r="E31" s="14"/>
      <c r="F31" s="213"/>
      <c r="G31" s="36"/>
      <c r="H31" s="213"/>
      <c r="I31" s="14"/>
      <c r="J31" s="213"/>
      <c r="K31" s="256"/>
      <c r="L31" s="213"/>
      <c r="M31" s="256"/>
      <c r="N31" s="213"/>
      <c r="O31" s="36"/>
      <c r="P31" s="247"/>
      <c r="Q31" s="36"/>
      <c r="R31" s="213"/>
      <c r="S31" s="256"/>
      <c r="T31" s="213"/>
    </row>
    <row r="32" spans="1:21" ht="20.25" customHeight="1" thickBot="1">
      <c r="A32" s="265" t="s">
        <v>142</v>
      </c>
      <c r="B32" s="276"/>
      <c r="C32" s="2"/>
      <c r="D32" s="390">
        <f>SUM(D12,D23,D28,D30)</f>
        <v>14983008000</v>
      </c>
      <c r="E32" s="245"/>
      <c r="F32" s="390">
        <f>SUM(F12,F23,F28,F30)</f>
        <v>9485108656</v>
      </c>
      <c r="G32" s="266"/>
      <c r="H32" s="390">
        <f>SUM(H12,H23,H28,H30)</f>
        <v>-1118213914</v>
      </c>
      <c r="I32" s="245"/>
      <c r="J32" s="390">
        <f>SUM(J12,J23,J28,J30)</f>
        <v>566207473</v>
      </c>
      <c r="K32" s="245"/>
      <c r="L32" s="390">
        <f>SUM(L12,L23,L28,L30)</f>
        <v>13185888249</v>
      </c>
      <c r="M32" s="245"/>
      <c r="N32" s="390">
        <f>SUM(N12,N23,N28,N30)</f>
        <v>47909989</v>
      </c>
      <c r="O32" s="266"/>
      <c r="P32" s="390">
        <f>SUM(P12,P23,P28,P30)</f>
        <v>37149908453</v>
      </c>
      <c r="Q32" s="266"/>
      <c r="R32" s="390">
        <f>SUM(R12,R23,R28,R30)</f>
        <v>1604204922</v>
      </c>
      <c r="S32" s="245"/>
      <c r="T32" s="390">
        <f>SUM(T12,T23,T28,T30)</f>
        <v>38754113375</v>
      </c>
      <c r="U32" s="99">
        <f>T32-'BS 6-7'!F79</f>
        <v>0</v>
      </c>
    </row>
    <row r="33" spans="1:21" ht="20.25" customHeight="1" thickTop="1">
      <c r="A33" s="265"/>
      <c r="B33" s="276"/>
      <c r="C33" s="2"/>
      <c r="D33" s="267"/>
      <c r="E33" s="245"/>
      <c r="F33" s="267"/>
      <c r="G33" s="266"/>
      <c r="H33" s="267"/>
      <c r="I33" s="245"/>
      <c r="J33" s="267"/>
      <c r="K33" s="245"/>
      <c r="L33" s="267"/>
      <c r="M33" s="245"/>
      <c r="N33" s="267"/>
      <c r="O33" s="266"/>
      <c r="P33" s="267"/>
      <c r="Q33" s="266"/>
      <c r="R33" s="267"/>
      <c r="S33" s="245"/>
      <c r="T33" s="267"/>
    </row>
    <row r="34" spans="1:21" s="227" customFormat="1" ht="20.25" customHeight="1">
      <c r="A34" s="120" t="s">
        <v>117</v>
      </c>
      <c r="B34" s="269"/>
      <c r="C34" s="224"/>
      <c r="D34" s="280"/>
      <c r="E34" s="225"/>
      <c r="F34" s="280"/>
      <c r="G34" s="225"/>
      <c r="H34" s="280"/>
      <c r="I34" s="225"/>
      <c r="J34" s="290"/>
      <c r="K34" s="226"/>
      <c r="L34" s="280"/>
      <c r="M34" s="226"/>
      <c r="N34" s="280"/>
      <c r="O34" s="225"/>
      <c r="P34" s="280"/>
      <c r="Q34" s="225"/>
      <c r="R34" s="280"/>
      <c r="S34" s="226"/>
      <c r="T34" s="280"/>
      <c r="U34" s="278"/>
    </row>
    <row r="35" spans="1:21" s="92" customFormat="1" ht="20.25" customHeight="1">
      <c r="A35" s="52" t="s">
        <v>124</v>
      </c>
      <c r="B35" s="270"/>
      <c r="C35" s="101"/>
      <c r="D35" s="281"/>
      <c r="E35" s="52"/>
      <c r="F35" s="281"/>
      <c r="G35" s="52"/>
      <c r="H35" s="281"/>
      <c r="I35" s="52"/>
      <c r="J35" s="291"/>
      <c r="K35" s="52"/>
      <c r="L35" s="281"/>
      <c r="M35" s="52"/>
      <c r="N35" s="281"/>
      <c r="O35" s="52"/>
      <c r="P35" s="281"/>
      <c r="Q35" s="52"/>
      <c r="R35" s="281"/>
      <c r="S35" s="52"/>
      <c r="T35" s="281"/>
      <c r="U35" s="279"/>
    </row>
    <row r="36" spans="1:21" ht="20.25" customHeight="1">
      <c r="A36" s="12"/>
      <c r="B36" s="271"/>
      <c r="C36" s="230"/>
      <c r="D36" s="282"/>
      <c r="E36" s="228"/>
      <c r="F36" s="282"/>
      <c r="G36" s="228"/>
      <c r="H36" s="282"/>
      <c r="I36" s="228"/>
      <c r="J36" s="292"/>
      <c r="K36" s="228"/>
      <c r="L36" s="282"/>
      <c r="M36" s="228"/>
      <c r="N36" s="282"/>
      <c r="O36" s="228"/>
      <c r="P36" s="282"/>
      <c r="Q36" s="228"/>
      <c r="R36" s="282"/>
      <c r="S36" s="228"/>
      <c r="T36" s="282"/>
    </row>
    <row r="37" spans="1:21" ht="20.25" customHeight="1">
      <c r="A37" s="228"/>
      <c r="B37" s="272"/>
      <c r="C37" s="229"/>
      <c r="D37" s="405" t="s">
        <v>58</v>
      </c>
      <c r="E37" s="405"/>
      <c r="F37" s="405"/>
      <c r="G37" s="405"/>
      <c r="H37" s="405"/>
      <c r="I37" s="405"/>
      <c r="J37" s="405"/>
      <c r="K37" s="405"/>
      <c r="L37" s="405"/>
      <c r="M37" s="405"/>
      <c r="N37" s="405"/>
      <c r="O37" s="405"/>
      <c r="P37" s="405"/>
      <c r="Q37" s="405"/>
      <c r="R37" s="405"/>
      <c r="S37" s="405"/>
      <c r="T37" s="405"/>
    </row>
    <row r="38" spans="1:21" ht="20.25" customHeight="1">
      <c r="A38" s="185"/>
      <c r="B38" s="271"/>
      <c r="C38" s="230"/>
      <c r="D38" s="283"/>
      <c r="E38" s="230"/>
      <c r="F38" s="283"/>
      <c r="G38" s="230"/>
      <c r="H38" s="283"/>
      <c r="I38" s="230"/>
      <c r="J38" s="283"/>
      <c r="K38" s="230"/>
      <c r="L38" s="283"/>
      <c r="M38" s="230"/>
      <c r="N38" s="286" t="s">
        <v>137</v>
      </c>
      <c r="O38" s="14"/>
      <c r="P38" s="283"/>
      <c r="Q38" s="230"/>
      <c r="R38" s="283"/>
      <c r="S38" s="230"/>
      <c r="T38" s="283"/>
    </row>
    <row r="39" spans="1:21" ht="20.25" customHeight="1">
      <c r="A39" s="186"/>
      <c r="B39" s="273"/>
      <c r="C39" s="231"/>
      <c r="D39" s="284"/>
      <c r="E39" s="231"/>
      <c r="F39" s="284"/>
      <c r="G39" s="231"/>
      <c r="H39" s="289"/>
      <c r="I39" s="268"/>
      <c r="J39" s="406" t="s">
        <v>40</v>
      </c>
      <c r="K39" s="406"/>
      <c r="L39" s="406"/>
      <c r="M39" s="231"/>
      <c r="N39" s="299" t="s">
        <v>190</v>
      </c>
      <c r="O39" s="14"/>
      <c r="P39" s="286"/>
      <c r="Q39" s="14"/>
      <c r="R39" s="286"/>
      <c r="S39" s="231"/>
      <c r="T39" s="286"/>
    </row>
    <row r="40" spans="1:21" ht="20.25" customHeight="1">
      <c r="A40" s="186"/>
      <c r="B40" s="273"/>
      <c r="C40" s="231"/>
      <c r="D40" s="286"/>
      <c r="E40" s="14"/>
      <c r="F40" s="286"/>
      <c r="G40" s="14"/>
      <c r="H40" s="286"/>
      <c r="I40" s="232"/>
      <c r="J40" s="293"/>
      <c r="K40" s="232"/>
      <c r="L40" s="293"/>
      <c r="M40" s="231"/>
      <c r="N40" s="286"/>
      <c r="O40" s="14"/>
      <c r="P40" s="286" t="s">
        <v>129</v>
      </c>
      <c r="Q40" s="14"/>
      <c r="R40" s="286"/>
      <c r="S40" s="231"/>
      <c r="T40" s="286"/>
    </row>
    <row r="41" spans="1:21" ht="20.25" customHeight="1">
      <c r="A41" s="186"/>
      <c r="B41" s="274"/>
      <c r="C41" s="233"/>
      <c r="D41" s="286" t="s">
        <v>194</v>
      </c>
      <c r="E41" s="14"/>
      <c r="F41" s="286" t="s">
        <v>187</v>
      </c>
      <c r="G41" s="14"/>
      <c r="H41" s="286" t="s">
        <v>188</v>
      </c>
      <c r="I41" s="14"/>
      <c r="J41" s="295"/>
      <c r="K41" s="14"/>
      <c r="L41" s="283"/>
      <c r="M41" s="14"/>
      <c r="N41" s="286" t="s">
        <v>191</v>
      </c>
      <c r="O41" s="14"/>
      <c r="P41" s="286" t="s">
        <v>64</v>
      </c>
      <c r="Q41" s="14"/>
      <c r="R41" s="286" t="s">
        <v>197</v>
      </c>
      <c r="S41" s="14"/>
      <c r="T41" s="286"/>
    </row>
    <row r="42" spans="1:21" ht="20.25" customHeight="1">
      <c r="A42" s="233"/>
      <c r="B42" s="275" t="s">
        <v>24</v>
      </c>
      <c r="C42" s="73"/>
      <c r="D42" s="286" t="s">
        <v>62</v>
      </c>
      <c r="E42" s="14"/>
      <c r="F42" s="286" t="s">
        <v>115</v>
      </c>
      <c r="G42" s="14"/>
      <c r="H42" s="284" t="s">
        <v>189</v>
      </c>
      <c r="I42" s="14"/>
      <c r="J42" s="295" t="s">
        <v>193</v>
      </c>
      <c r="K42" s="14"/>
      <c r="L42" s="298" t="s">
        <v>63</v>
      </c>
      <c r="M42" s="14"/>
      <c r="N42" s="286" t="s">
        <v>195</v>
      </c>
      <c r="O42" s="14"/>
      <c r="P42" s="286" t="s">
        <v>196</v>
      </c>
      <c r="Q42" s="14"/>
      <c r="R42" s="286" t="s">
        <v>192</v>
      </c>
      <c r="S42" s="14"/>
      <c r="T42" s="286" t="s">
        <v>43</v>
      </c>
    </row>
    <row r="43" spans="1:21" ht="20.25" customHeight="1">
      <c r="A43" s="233"/>
      <c r="B43" s="276"/>
      <c r="C43" s="2"/>
      <c r="D43" s="404" t="s">
        <v>119</v>
      </c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4"/>
      <c r="R43" s="404"/>
      <c r="S43" s="404"/>
      <c r="T43" s="404"/>
    </row>
    <row r="44" spans="1:21" ht="20.25" customHeight="1">
      <c r="A44" s="234" t="s">
        <v>158</v>
      </c>
      <c r="B44" s="276"/>
      <c r="C44" s="2"/>
      <c r="D44" s="287"/>
      <c r="E44" s="73"/>
      <c r="F44" s="287"/>
      <c r="G44" s="73"/>
      <c r="H44" s="287"/>
      <c r="I44" s="73"/>
      <c r="J44" s="287"/>
      <c r="K44" s="73"/>
      <c r="L44" s="287"/>
      <c r="M44" s="73"/>
      <c r="N44" s="287"/>
      <c r="O44" s="73"/>
      <c r="P44" s="287"/>
      <c r="Q44" s="73"/>
      <c r="R44" s="287"/>
      <c r="S44" s="73"/>
      <c r="T44" s="287"/>
    </row>
    <row r="45" spans="1:21" ht="20.25" customHeight="1">
      <c r="A45" s="233" t="s">
        <v>159</v>
      </c>
      <c r="B45" s="276"/>
      <c r="C45" s="2"/>
      <c r="D45" s="244">
        <f>D32</f>
        <v>14983008000</v>
      </c>
      <c r="E45" s="243"/>
      <c r="F45" s="244">
        <f>F32</f>
        <v>9485108656</v>
      </c>
      <c r="G45" s="243"/>
      <c r="H45" s="244">
        <f>H32</f>
        <v>-1118213914</v>
      </c>
      <c r="I45" s="243"/>
      <c r="J45" s="244">
        <f>J32</f>
        <v>566207473</v>
      </c>
      <c r="K45" s="243"/>
      <c r="L45" s="244">
        <f>L32</f>
        <v>13185888249</v>
      </c>
      <c r="M45" s="243"/>
      <c r="N45" s="244">
        <f>N32</f>
        <v>47909989</v>
      </c>
      <c r="O45" s="243"/>
      <c r="P45" s="244">
        <f>P32</f>
        <v>37149908453</v>
      </c>
      <c r="Q45" s="243"/>
      <c r="R45" s="244">
        <f>R32</f>
        <v>1604204922</v>
      </c>
      <c r="S45" s="243"/>
      <c r="T45" s="244">
        <f>T32</f>
        <v>38754113375</v>
      </c>
      <c r="U45" s="99">
        <f>T45-T32</f>
        <v>0</v>
      </c>
    </row>
    <row r="46" spans="1:21" ht="20.25" customHeight="1">
      <c r="A46" s="233"/>
      <c r="B46" s="276"/>
      <c r="C46" s="2"/>
      <c r="D46" s="288"/>
      <c r="E46" s="236"/>
      <c r="F46" s="288"/>
      <c r="G46" s="236"/>
      <c r="H46" s="288"/>
      <c r="I46" s="236"/>
      <c r="J46" s="296"/>
      <c r="K46" s="236"/>
      <c r="L46" s="288"/>
      <c r="M46" s="236"/>
      <c r="N46" s="288"/>
      <c r="O46" s="236"/>
      <c r="P46" s="288"/>
      <c r="Q46" s="236"/>
      <c r="R46" s="288"/>
      <c r="S46" s="236"/>
      <c r="T46" s="288"/>
    </row>
    <row r="47" spans="1:21" ht="20.25" customHeight="1">
      <c r="A47" s="246" t="s">
        <v>59</v>
      </c>
      <c r="B47" s="276"/>
      <c r="C47" s="2"/>
      <c r="D47" s="288"/>
      <c r="E47" s="236"/>
      <c r="F47" s="288"/>
      <c r="G47" s="236"/>
      <c r="H47" s="288"/>
      <c r="I47" s="236"/>
      <c r="J47" s="296"/>
      <c r="K47" s="236"/>
      <c r="L47" s="288"/>
      <c r="M47" s="236"/>
      <c r="N47" s="288"/>
      <c r="O47" s="236"/>
      <c r="P47" s="288"/>
      <c r="Q47" s="236"/>
      <c r="R47" s="288"/>
      <c r="S47" s="236"/>
      <c r="T47" s="288"/>
    </row>
    <row r="48" spans="1:21" ht="20.25" customHeight="1">
      <c r="A48" s="246" t="s">
        <v>185</v>
      </c>
      <c r="B48" s="276"/>
      <c r="C48" s="2"/>
      <c r="D48" s="288"/>
      <c r="E48" s="236"/>
      <c r="F48" s="288"/>
      <c r="G48" s="236"/>
      <c r="H48" s="288"/>
      <c r="I48" s="236"/>
      <c r="J48" s="296"/>
      <c r="K48" s="236"/>
      <c r="L48" s="288"/>
      <c r="M48" s="236"/>
      <c r="N48" s="288"/>
      <c r="O48" s="236"/>
      <c r="P48" s="288"/>
      <c r="Q48" s="236"/>
      <c r="R48" s="288"/>
      <c r="S48" s="236"/>
      <c r="T48" s="288"/>
    </row>
    <row r="49" spans="1:20" ht="20.25" customHeight="1">
      <c r="A49" s="248" t="s">
        <v>186</v>
      </c>
      <c r="B49" s="239">
        <v>35</v>
      </c>
      <c r="C49" s="134"/>
      <c r="D49" s="249">
        <v>0</v>
      </c>
      <c r="E49" s="241"/>
      <c r="F49" s="249">
        <v>0</v>
      </c>
      <c r="G49" s="241"/>
      <c r="H49" s="249">
        <v>0</v>
      </c>
      <c r="I49" s="241"/>
      <c r="J49" s="249">
        <v>0</v>
      </c>
      <c r="K49" s="241"/>
      <c r="L49" s="249">
        <v>-1723045920</v>
      </c>
      <c r="M49" s="241"/>
      <c r="N49" s="249">
        <v>0</v>
      </c>
      <c r="O49" s="241"/>
      <c r="P49" s="249">
        <f>SUM(D49:N49)</f>
        <v>-1723045920</v>
      </c>
      <c r="Q49" s="241"/>
      <c r="R49" s="249">
        <v>0</v>
      </c>
      <c r="S49" s="241"/>
      <c r="T49" s="249">
        <f>SUM(P49:R49)</f>
        <v>-1723045920</v>
      </c>
    </row>
    <row r="50" spans="1:20" ht="20.25" customHeight="1">
      <c r="A50" s="233" t="s">
        <v>228</v>
      </c>
      <c r="B50" s="276"/>
      <c r="C50" s="2"/>
      <c r="D50" s="250">
        <f>SUM(D49)</f>
        <v>0</v>
      </c>
      <c r="E50" s="236"/>
      <c r="F50" s="250">
        <f>SUM(F49)</f>
        <v>0</v>
      </c>
      <c r="G50" s="243"/>
      <c r="H50" s="250">
        <f>SUM(H49)</f>
        <v>0</v>
      </c>
      <c r="I50" s="236"/>
      <c r="J50" s="250">
        <f>SUM(J49)</f>
        <v>0</v>
      </c>
      <c r="K50" s="236"/>
      <c r="L50" s="250">
        <f>SUM(L49)</f>
        <v>-1723045920</v>
      </c>
      <c r="M50" s="236"/>
      <c r="N50" s="250">
        <f>SUM(N49)</f>
        <v>0</v>
      </c>
      <c r="O50" s="243"/>
      <c r="P50" s="250">
        <f>SUM(P49)</f>
        <v>-1723045920</v>
      </c>
      <c r="Q50" s="243"/>
      <c r="R50" s="250">
        <f>SUM(R49)</f>
        <v>0</v>
      </c>
      <c r="S50" s="236"/>
      <c r="T50" s="250">
        <f>SUM(T49)</f>
        <v>-1723045920</v>
      </c>
    </row>
    <row r="51" spans="1:20" ht="20.25" customHeight="1">
      <c r="A51" s="233"/>
      <c r="B51" s="276"/>
      <c r="C51" s="2"/>
      <c r="D51" s="288"/>
      <c r="E51" s="236"/>
      <c r="F51" s="288"/>
      <c r="G51" s="236"/>
      <c r="H51" s="288"/>
      <c r="I51" s="236"/>
      <c r="J51" s="296"/>
      <c r="K51" s="236"/>
      <c r="L51" s="288"/>
      <c r="M51" s="236"/>
      <c r="N51" s="288"/>
      <c r="O51" s="236"/>
      <c r="P51" s="288"/>
      <c r="Q51" s="236"/>
      <c r="R51" s="288"/>
      <c r="S51" s="236"/>
      <c r="T51" s="288"/>
    </row>
    <row r="52" spans="1:20" ht="20.25" customHeight="1">
      <c r="A52" s="246" t="s">
        <v>231</v>
      </c>
      <c r="B52" s="276"/>
      <c r="C52" s="2"/>
      <c r="D52" s="288"/>
      <c r="E52" s="236"/>
      <c r="F52" s="288"/>
      <c r="G52" s="236"/>
      <c r="H52" s="288"/>
      <c r="I52" s="236"/>
      <c r="J52" s="296"/>
      <c r="K52" s="236"/>
      <c r="L52" s="288"/>
      <c r="M52" s="236"/>
      <c r="N52" s="288"/>
      <c r="O52" s="236"/>
      <c r="P52" s="288"/>
      <c r="Q52" s="236"/>
      <c r="R52" s="288"/>
      <c r="S52" s="236"/>
      <c r="T52" s="288"/>
    </row>
    <row r="53" spans="1:20" ht="20.25" customHeight="1">
      <c r="A53" s="248" t="s">
        <v>230</v>
      </c>
      <c r="B53" s="239"/>
      <c r="C53" s="134"/>
      <c r="D53" s="240">
        <v>0</v>
      </c>
      <c r="E53" s="241"/>
      <c r="F53" s="240">
        <v>0</v>
      </c>
      <c r="G53" s="241"/>
      <c r="H53" s="240">
        <v>0</v>
      </c>
      <c r="I53" s="241"/>
      <c r="J53" s="240">
        <v>0</v>
      </c>
      <c r="K53" s="241"/>
      <c r="L53" s="240">
        <v>0</v>
      </c>
      <c r="M53" s="241"/>
      <c r="N53" s="240">
        <v>0</v>
      </c>
      <c r="O53" s="241"/>
      <c r="P53" s="249">
        <f>SUM(D53:N53)</f>
        <v>0</v>
      </c>
      <c r="Q53" s="241"/>
      <c r="R53" s="240">
        <v>57538250</v>
      </c>
      <c r="S53" s="241"/>
      <c r="T53" s="240">
        <f>SUM(P53:R53)</f>
        <v>57538250</v>
      </c>
    </row>
    <row r="54" spans="1:20" ht="20.25" customHeight="1">
      <c r="A54" s="233" t="s">
        <v>229</v>
      </c>
      <c r="B54" s="276"/>
      <c r="C54" s="2"/>
      <c r="D54" s="251">
        <f>SUM(D53:D53)</f>
        <v>0</v>
      </c>
      <c r="E54" s="236"/>
      <c r="F54" s="251">
        <f>SUM(F53:F53)</f>
        <v>0</v>
      </c>
      <c r="G54" s="243"/>
      <c r="H54" s="251">
        <f>SUM(H53:H53)</f>
        <v>0</v>
      </c>
      <c r="I54" s="236"/>
      <c r="J54" s="251">
        <f>SUM(J53:J53)</f>
        <v>0</v>
      </c>
      <c r="K54" s="236"/>
      <c r="L54" s="251">
        <f>SUM(L53:L53)</f>
        <v>0</v>
      </c>
      <c r="M54" s="236"/>
      <c r="N54" s="251">
        <f>SUM(N53:N53)</f>
        <v>0</v>
      </c>
      <c r="O54" s="243"/>
      <c r="P54" s="251">
        <f>SUM(P53:P53)</f>
        <v>0</v>
      </c>
      <c r="Q54" s="243"/>
      <c r="R54" s="251">
        <f>SUM(R53:R53)</f>
        <v>57538250</v>
      </c>
      <c r="S54" s="236"/>
      <c r="T54" s="251">
        <f>SUM(T53:T53)</f>
        <v>57538250</v>
      </c>
    </row>
    <row r="55" spans="1:20" ht="20.25" customHeight="1">
      <c r="A55" s="233"/>
      <c r="B55" s="276"/>
      <c r="C55" s="2"/>
      <c r="D55" s="288"/>
      <c r="E55" s="236"/>
      <c r="F55" s="288"/>
      <c r="G55" s="236"/>
      <c r="H55" s="288"/>
      <c r="I55" s="236"/>
      <c r="J55" s="296"/>
      <c r="K55" s="236"/>
      <c r="L55" s="288"/>
      <c r="M55" s="236"/>
      <c r="N55" s="288"/>
      <c r="O55" s="236"/>
      <c r="P55" s="288"/>
      <c r="Q55" s="236"/>
      <c r="R55" s="288"/>
      <c r="S55" s="236"/>
      <c r="T55" s="288"/>
    </row>
    <row r="56" spans="1:20" ht="20.25" customHeight="1">
      <c r="A56" s="233" t="s">
        <v>61</v>
      </c>
      <c r="B56" s="276"/>
      <c r="C56" s="2"/>
      <c r="D56" s="250">
        <f>D50+D54</f>
        <v>0</v>
      </c>
      <c r="E56" s="236"/>
      <c r="F56" s="250">
        <f>F50+F54</f>
        <v>0</v>
      </c>
      <c r="G56" s="243"/>
      <c r="H56" s="250">
        <f>H50+H54</f>
        <v>0</v>
      </c>
      <c r="I56" s="236"/>
      <c r="J56" s="250">
        <f>J50+J54</f>
        <v>0</v>
      </c>
      <c r="K56" s="236"/>
      <c r="L56" s="250">
        <f>L50+L54</f>
        <v>-1723045920</v>
      </c>
      <c r="M56" s="236"/>
      <c r="N56" s="250">
        <f>N50+N54</f>
        <v>0</v>
      </c>
      <c r="O56" s="243"/>
      <c r="P56" s="250">
        <f>P50+P54</f>
        <v>-1723045920</v>
      </c>
      <c r="Q56" s="243"/>
      <c r="R56" s="250">
        <f>R50+R54</f>
        <v>57538250</v>
      </c>
      <c r="S56" s="236"/>
      <c r="T56" s="250">
        <f>T50+T54</f>
        <v>-1665507670</v>
      </c>
    </row>
    <row r="57" spans="1:20" ht="20.25" customHeight="1">
      <c r="A57" s="233"/>
      <c r="B57" s="276"/>
      <c r="C57" s="2"/>
      <c r="D57" s="288"/>
      <c r="E57" s="236"/>
      <c r="F57" s="288"/>
      <c r="G57" s="236"/>
      <c r="H57" s="288"/>
      <c r="I57" s="236"/>
      <c r="J57" s="296"/>
      <c r="K57" s="236"/>
      <c r="L57" s="288"/>
      <c r="M57" s="236"/>
      <c r="N57" s="288"/>
      <c r="O57" s="236"/>
      <c r="P57" s="288"/>
      <c r="Q57" s="236"/>
      <c r="R57" s="288"/>
      <c r="S57" s="236"/>
      <c r="T57" s="288"/>
    </row>
    <row r="58" spans="1:20" ht="20.25" customHeight="1">
      <c r="A58" s="253" t="s">
        <v>256</v>
      </c>
      <c r="B58" s="276"/>
      <c r="C58" s="2"/>
      <c r="D58" s="254"/>
      <c r="E58" s="14"/>
      <c r="F58" s="286"/>
      <c r="G58" s="14"/>
      <c r="H58" s="286"/>
      <c r="I58" s="14"/>
      <c r="J58" s="297"/>
      <c r="K58" s="256"/>
      <c r="L58" s="247"/>
      <c r="M58" s="256"/>
      <c r="N58" s="247"/>
      <c r="O58" s="255"/>
      <c r="P58" s="247"/>
      <c r="Q58" s="255"/>
      <c r="R58" s="213"/>
      <c r="S58" s="256"/>
      <c r="T58" s="213"/>
    </row>
    <row r="59" spans="1:20" ht="20.25" customHeight="1">
      <c r="A59" s="257" t="s">
        <v>125</v>
      </c>
      <c r="B59" s="276"/>
      <c r="C59" s="2"/>
      <c r="D59" s="242">
        <v>0</v>
      </c>
      <c r="E59" s="258"/>
      <c r="F59" s="242">
        <v>0</v>
      </c>
      <c r="G59" s="60"/>
      <c r="H59" s="242">
        <v>0</v>
      </c>
      <c r="I59" s="60"/>
      <c r="J59" s="242">
        <v>0</v>
      </c>
      <c r="K59" s="254"/>
      <c r="L59" s="213">
        <f>'PL 8-9'!D29</f>
        <v>3174581310</v>
      </c>
      <c r="M59" s="254"/>
      <c r="N59" s="213">
        <v>0</v>
      </c>
      <c r="O59" s="213"/>
      <c r="P59" s="247">
        <f>SUM(D59:N59)</f>
        <v>3174581310</v>
      </c>
      <c r="Q59" s="213"/>
      <c r="R59" s="213">
        <f>'PL 8-9'!D30</f>
        <v>165587482</v>
      </c>
      <c r="S59" s="213"/>
      <c r="T59" s="213">
        <f>SUM(P59:S59)</f>
        <v>3340168792</v>
      </c>
    </row>
    <row r="60" spans="1:20" ht="20.25" customHeight="1">
      <c r="A60" s="259" t="s">
        <v>257</v>
      </c>
      <c r="B60" s="276"/>
      <c r="C60" s="2"/>
      <c r="D60" s="242">
        <v>0</v>
      </c>
      <c r="E60" s="14"/>
      <c r="F60" s="242">
        <v>0</v>
      </c>
      <c r="G60" s="60"/>
      <c r="H60" s="242">
        <v>0</v>
      </c>
      <c r="I60" s="14"/>
      <c r="J60" s="242">
        <v>0</v>
      </c>
      <c r="K60" s="260"/>
      <c r="L60" s="242">
        <f>'PL 8-9'!D55</f>
        <v>579677</v>
      </c>
      <c r="M60" s="260"/>
      <c r="N60" s="213">
        <v>-55143721</v>
      </c>
      <c r="O60" s="60"/>
      <c r="P60" s="249">
        <f>SUM(D60:N60)</f>
        <v>-54564044</v>
      </c>
      <c r="Q60" s="60"/>
      <c r="R60" s="242">
        <v>-289973</v>
      </c>
      <c r="S60" s="260"/>
      <c r="T60" s="213">
        <f>SUM(P60:S60)</f>
        <v>-54854017</v>
      </c>
    </row>
    <row r="61" spans="1:20" ht="20.25" customHeight="1">
      <c r="A61" s="261" t="s">
        <v>253</v>
      </c>
      <c r="B61" s="276"/>
      <c r="C61" s="2"/>
      <c r="D61" s="262">
        <f>SUM(D59:D60)</f>
        <v>0</v>
      </c>
      <c r="E61" s="184"/>
      <c r="F61" s="262">
        <f>SUM(F59:F60)</f>
        <v>0</v>
      </c>
      <c r="G61" s="263"/>
      <c r="H61" s="262">
        <f>SUM(H59:H60)</f>
        <v>0</v>
      </c>
      <c r="I61" s="184"/>
      <c r="J61" s="262">
        <f>SUM(J59:J60)</f>
        <v>0</v>
      </c>
      <c r="K61" s="264"/>
      <c r="L61" s="262">
        <f>SUM(L58:L60)</f>
        <v>3175160987</v>
      </c>
      <c r="M61" s="264"/>
      <c r="N61" s="262">
        <f>SUM(N58:N60)</f>
        <v>-55143721</v>
      </c>
      <c r="O61" s="263"/>
      <c r="P61" s="252">
        <f>SUM(P58:P60)</f>
        <v>3120017266</v>
      </c>
      <c r="Q61" s="263"/>
      <c r="R61" s="262">
        <f>SUM(R58:R60)</f>
        <v>165297509</v>
      </c>
      <c r="S61" s="264"/>
      <c r="T61" s="262">
        <f>SUM(T58:T60)</f>
        <v>3285314775</v>
      </c>
    </row>
    <row r="62" spans="1:20" ht="20.25" customHeight="1">
      <c r="A62" s="261"/>
      <c r="B62" s="276"/>
      <c r="C62" s="2"/>
      <c r="D62" s="35"/>
      <c r="E62" s="184"/>
      <c r="F62" s="35"/>
      <c r="G62" s="263"/>
      <c r="H62" s="35"/>
      <c r="I62" s="184"/>
      <c r="J62" s="35"/>
      <c r="K62" s="264"/>
      <c r="L62" s="35"/>
      <c r="M62" s="264"/>
      <c r="N62" s="35"/>
      <c r="O62" s="263"/>
      <c r="P62" s="35"/>
      <c r="Q62" s="263"/>
      <c r="R62" s="35"/>
      <c r="S62" s="264"/>
      <c r="T62" s="35"/>
    </row>
    <row r="63" spans="1:20" ht="20.25" customHeight="1">
      <c r="A63" s="257" t="s">
        <v>107</v>
      </c>
      <c r="B63" s="239">
        <v>25</v>
      </c>
      <c r="C63" s="2"/>
      <c r="D63" s="384">
        <v>0</v>
      </c>
      <c r="E63" s="158"/>
      <c r="F63" s="384">
        <v>0</v>
      </c>
      <c r="G63" s="36"/>
      <c r="H63" s="384">
        <v>0</v>
      </c>
      <c r="I63" s="158"/>
      <c r="J63" s="384">
        <v>141788413</v>
      </c>
      <c r="K63" s="256"/>
      <c r="L63" s="384">
        <v>-141788413</v>
      </c>
      <c r="M63" s="256"/>
      <c r="N63" s="384">
        <v>0</v>
      </c>
      <c r="O63" s="36"/>
      <c r="P63" s="249">
        <f>SUM(D63:N63)</f>
        <v>0</v>
      </c>
      <c r="Q63" s="36"/>
      <c r="R63" s="384">
        <v>0</v>
      </c>
      <c r="S63" s="256"/>
      <c r="T63" s="384">
        <f>SUM(P63:S63)</f>
        <v>0</v>
      </c>
    </row>
    <row r="64" spans="1:20" ht="20.25" customHeight="1">
      <c r="A64" s="257"/>
      <c r="B64" s="239"/>
      <c r="C64" s="2"/>
      <c r="D64" s="213"/>
      <c r="E64" s="14"/>
      <c r="F64" s="213"/>
      <c r="G64" s="36"/>
      <c r="H64" s="213"/>
      <c r="I64" s="14"/>
      <c r="J64" s="213"/>
      <c r="K64" s="256"/>
      <c r="L64" s="213"/>
      <c r="M64" s="256"/>
      <c r="N64" s="213"/>
      <c r="O64" s="36"/>
      <c r="P64" s="247"/>
      <c r="Q64" s="36"/>
      <c r="R64" s="213"/>
      <c r="S64" s="256"/>
      <c r="T64" s="213"/>
    </row>
    <row r="65" spans="1:21" ht="20.25" customHeight="1" thickBot="1">
      <c r="A65" s="265" t="s">
        <v>160</v>
      </c>
      <c r="B65" s="276"/>
      <c r="C65" s="2"/>
      <c r="D65" s="390">
        <f>SUM(D45,D56,D61,D63)</f>
        <v>14983008000</v>
      </c>
      <c r="E65" s="245"/>
      <c r="F65" s="390">
        <f>SUM(F45,F56,F61,F63)</f>
        <v>9485108656</v>
      </c>
      <c r="G65" s="266"/>
      <c r="H65" s="390">
        <f>SUM(H45,H56,H61,H63)</f>
        <v>-1118213914</v>
      </c>
      <c r="I65" s="245"/>
      <c r="J65" s="390">
        <f>SUM(J45,J56,J61,J63)</f>
        <v>707995886</v>
      </c>
      <c r="K65" s="245"/>
      <c r="L65" s="390">
        <f>SUM(L45,L56,L61,L63)</f>
        <v>14496214903</v>
      </c>
      <c r="M65" s="245"/>
      <c r="N65" s="390">
        <f>SUM(N45,N56,N61,N63)</f>
        <v>-7233732</v>
      </c>
      <c r="O65" s="266"/>
      <c r="P65" s="390">
        <f>SUM(P45,P56,P61,P63)</f>
        <v>38546879799</v>
      </c>
      <c r="Q65" s="266"/>
      <c r="R65" s="390">
        <f>SUM(R45,R56,R61,R63)</f>
        <v>1827040681</v>
      </c>
      <c r="S65" s="245"/>
      <c r="T65" s="390">
        <f>SUM(T45,T56,T61,T63)</f>
        <v>40373920480</v>
      </c>
      <c r="U65" s="99">
        <f>T65-'BS 6-7'!D79</f>
        <v>0</v>
      </c>
    </row>
    <row r="66" spans="1:21" ht="20.25" customHeight="1" thickTop="1">
      <c r="A66" s="265"/>
      <c r="B66" s="276"/>
      <c r="C66" s="2"/>
      <c r="D66" s="267"/>
      <c r="E66" s="245"/>
      <c r="F66" s="267"/>
      <c r="G66" s="266"/>
      <c r="H66" s="267"/>
      <c r="I66" s="245"/>
      <c r="J66" s="267"/>
      <c r="K66" s="245"/>
      <c r="L66" s="267"/>
      <c r="M66" s="245"/>
      <c r="N66" s="267"/>
      <c r="O66" s="266"/>
      <c r="P66" s="267"/>
      <c r="Q66" s="266"/>
      <c r="R66" s="267"/>
      <c r="S66" s="245"/>
      <c r="T66" s="267"/>
    </row>
    <row r="67" spans="1:21" ht="20.25" customHeight="1">
      <c r="D67" s="285">
        <f>D65-'BS 6-7'!D69</f>
        <v>0</v>
      </c>
      <c r="F67" s="285">
        <f>F65-'BS 6-7'!D70</f>
        <v>0</v>
      </c>
      <c r="H67" s="285">
        <f>H65-'BS 6-7'!D71</f>
        <v>0</v>
      </c>
      <c r="J67" s="294">
        <f>J65-'BS 6-7'!D74</f>
        <v>0</v>
      </c>
      <c r="L67" s="285">
        <f>L65-'BS 6-7'!D75</f>
        <v>0</v>
      </c>
      <c r="N67" s="285">
        <f>N65-'BS 6-7'!D76</f>
        <v>0</v>
      </c>
      <c r="P67" s="285">
        <f>P65-'BS 6-7'!D77</f>
        <v>0</v>
      </c>
      <c r="R67" s="285">
        <f>R65-'BS 6-7'!D78</f>
        <v>0</v>
      </c>
      <c r="T67" s="285">
        <f>T65-'BS 6-7'!D79</f>
        <v>0</v>
      </c>
    </row>
  </sheetData>
  <mergeCells count="6">
    <mergeCell ref="D43:T43"/>
    <mergeCell ref="D4:T4"/>
    <mergeCell ref="D37:T37"/>
    <mergeCell ref="J6:L6"/>
    <mergeCell ref="J39:L39"/>
    <mergeCell ref="D10:T10"/>
  </mergeCells>
  <pageMargins left="0.3" right="0.3" top="0.48" bottom="0.5" header="0.5" footer="0.5"/>
  <pageSetup paperSize="9" scale="60" firstPageNumber="10" fitToHeight="0" orientation="landscape" useFirstPageNumber="1" r:id="rId1"/>
  <headerFooter>
    <oddFooter>&amp;L&amp;"Times New Roman,Regular"&amp;12The accompanying notes are an integral part of these financial statements&amp;11
&amp;C&amp;"Times New Roman,Regular"&amp;12&amp;P</oddFooter>
  </headerFooter>
  <rowBreaks count="1" manualBreakCount="1">
    <brk id="33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view="pageBreakPreview" topLeftCell="A31" zoomScale="85" zoomScaleNormal="100" zoomScaleSheetLayoutView="85" workbookViewId="0">
      <selection activeCell="A31" sqref="A31"/>
    </sheetView>
  </sheetViews>
  <sheetFormatPr defaultColWidth="8.85546875" defaultRowHeight="18" customHeight="1"/>
  <cols>
    <col min="1" max="1" width="62.7109375" style="13" customWidth="1"/>
    <col min="2" max="2" width="8.7109375" style="277" customWidth="1"/>
    <col min="3" max="3" width="1.140625" style="13" customWidth="1"/>
    <col min="4" max="4" width="17.7109375" style="285" customWidth="1"/>
    <col min="5" max="5" width="1.140625" style="13" customWidth="1"/>
    <col min="6" max="6" width="17.7109375" style="285" customWidth="1"/>
    <col min="7" max="7" width="1.140625" style="13" customWidth="1"/>
    <col min="8" max="8" width="17.7109375" style="285" customWidth="1"/>
    <col min="9" max="9" width="1.140625" style="13" customWidth="1"/>
    <col min="10" max="10" width="17.7109375" style="294" customWidth="1"/>
    <col min="11" max="11" width="1.140625" style="13" customWidth="1"/>
    <col min="12" max="12" width="17.7109375" style="285" customWidth="1"/>
    <col min="13" max="13" width="1.140625" style="13" customWidth="1"/>
    <col min="14" max="14" width="17.7109375" style="285" customWidth="1"/>
    <col min="15" max="15" width="18" style="99" bestFit="1" customWidth="1"/>
    <col min="16" max="19" width="15.85546875" style="13" customWidth="1"/>
    <col min="20" max="16384" width="8.85546875" style="13"/>
  </cols>
  <sheetData>
    <row r="1" spans="1:14" ht="18" customHeight="1">
      <c r="A1" s="120" t="s">
        <v>117</v>
      </c>
      <c r="B1" s="304"/>
      <c r="C1" s="89"/>
      <c r="D1" s="307"/>
      <c r="E1" s="90"/>
      <c r="F1" s="307"/>
      <c r="G1" s="90"/>
      <c r="H1" s="307"/>
      <c r="I1" s="90"/>
      <c r="J1" s="309"/>
      <c r="K1" s="91"/>
      <c r="L1" s="307"/>
      <c r="M1" s="91"/>
      <c r="N1" s="307"/>
    </row>
    <row r="2" spans="1:14" ht="18" customHeight="1">
      <c r="A2" s="52" t="s">
        <v>124</v>
      </c>
      <c r="B2" s="305"/>
      <c r="C2" s="88"/>
      <c r="D2" s="308"/>
      <c r="E2" s="87"/>
      <c r="F2" s="308"/>
      <c r="G2" s="87"/>
      <c r="H2" s="308"/>
      <c r="I2" s="87"/>
      <c r="J2" s="310"/>
      <c r="K2" s="87"/>
      <c r="L2" s="308"/>
      <c r="M2" s="87"/>
      <c r="N2" s="308"/>
    </row>
    <row r="3" spans="1:14" ht="18" customHeight="1">
      <c r="A3" s="12"/>
      <c r="B3" s="271"/>
      <c r="C3" s="230"/>
      <c r="D3" s="282"/>
      <c r="E3" s="228"/>
      <c r="F3" s="282"/>
      <c r="G3" s="228"/>
      <c r="H3" s="282"/>
      <c r="I3" s="228"/>
      <c r="J3" s="292"/>
      <c r="K3" s="228"/>
      <c r="L3" s="282"/>
      <c r="M3" s="228"/>
      <c r="N3" s="282"/>
    </row>
    <row r="4" spans="1:14" ht="18" customHeight="1">
      <c r="A4" s="12"/>
      <c r="B4" s="271"/>
      <c r="C4" s="230"/>
      <c r="D4" s="405" t="s">
        <v>65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</row>
    <row r="5" spans="1:14" ht="18" customHeight="1">
      <c r="B5" s="273"/>
      <c r="C5" s="231"/>
      <c r="F5" s="289"/>
      <c r="G5" s="268"/>
      <c r="H5" s="289"/>
      <c r="J5" s="406" t="s">
        <v>40</v>
      </c>
      <c r="K5" s="406"/>
      <c r="L5" s="406"/>
    </row>
    <row r="6" spans="1:14" ht="18" customHeight="1">
      <c r="A6" s="233"/>
      <c r="B6" s="274"/>
      <c r="C6" s="233"/>
      <c r="D6" s="286" t="s">
        <v>194</v>
      </c>
      <c r="E6" s="14"/>
      <c r="F6" s="286" t="s">
        <v>187</v>
      </c>
      <c r="G6" s="14"/>
      <c r="H6" s="286" t="s">
        <v>188</v>
      </c>
      <c r="I6" s="11"/>
      <c r="J6" s="285"/>
      <c r="K6" s="14"/>
      <c r="L6" s="282"/>
      <c r="M6" s="14"/>
      <c r="N6" s="286"/>
    </row>
    <row r="7" spans="1:14" ht="18" customHeight="1">
      <c r="A7" s="233"/>
      <c r="B7" s="275" t="s">
        <v>24</v>
      </c>
      <c r="C7" s="73"/>
      <c r="D7" s="286" t="s">
        <v>62</v>
      </c>
      <c r="E7" s="14"/>
      <c r="F7" s="286" t="s">
        <v>115</v>
      </c>
      <c r="G7" s="14"/>
      <c r="H7" s="284" t="s">
        <v>189</v>
      </c>
      <c r="I7" s="11"/>
      <c r="J7" s="295" t="s">
        <v>193</v>
      </c>
      <c r="K7" s="14"/>
      <c r="L7" s="298" t="s">
        <v>63</v>
      </c>
      <c r="M7" s="14"/>
      <c r="N7" s="286" t="s">
        <v>43</v>
      </c>
    </row>
    <row r="8" spans="1:14" ht="18" customHeight="1">
      <c r="A8" s="233"/>
      <c r="B8" s="276"/>
      <c r="C8" s="2"/>
      <c r="D8" s="407" t="s">
        <v>119</v>
      </c>
      <c r="E8" s="407"/>
      <c r="F8" s="407"/>
      <c r="G8" s="407"/>
      <c r="H8" s="407"/>
      <c r="I8" s="407"/>
      <c r="J8" s="407"/>
      <c r="K8" s="407"/>
      <c r="L8" s="407"/>
      <c r="M8" s="407"/>
      <c r="N8" s="407"/>
    </row>
    <row r="9" spans="1:14" ht="18" hidden="1" customHeight="1">
      <c r="A9" s="234" t="s">
        <v>140</v>
      </c>
      <c r="B9" s="276"/>
      <c r="C9" s="2"/>
      <c r="D9" s="287"/>
      <c r="E9" s="73"/>
      <c r="F9" s="287"/>
      <c r="G9" s="73"/>
      <c r="H9" s="287"/>
      <c r="I9" s="73"/>
      <c r="J9" s="287"/>
      <c r="K9" s="73"/>
      <c r="L9" s="287"/>
      <c r="M9" s="73"/>
      <c r="N9" s="287"/>
    </row>
    <row r="10" spans="1:14" ht="18" hidden="1" customHeight="1">
      <c r="A10" s="233" t="s">
        <v>141</v>
      </c>
      <c r="B10" s="239"/>
      <c r="C10" s="134"/>
      <c r="D10" s="237"/>
      <c r="E10" s="300"/>
      <c r="F10" s="237"/>
      <c r="G10" s="300"/>
      <c r="H10" s="288">
        <v>0</v>
      </c>
      <c r="I10" s="300"/>
      <c r="J10" s="311"/>
      <c r="K10" s="300"/>
      <c r="L10" s="237"/>
      <c r="M10" s="300"/>
      <c r="N10" s="237">
        <f>SUM(D10:L10)</f>
        <v>0</v>
      </c>
    </row>
    <row r="11" spans="1:14" ht="18" hidden="1" customHeight="1">
      <c r="A11" s="238" t="s">
        <v>100</v>
      </c>
      <c r="B11" s="239" t="s">
        <v>101</v>
      </c>
      <c r="C11" s="134"/>
      <c r="D11" s="242">
        <v>0</v>
      </c>
      <c r="E11" s="60"/>
      <c r="F11" s="242">
        <v>0</v>
      </c>
      <c r="G11" s="60"/>
      <c r="H11" s="242">
        <v>0</v>
      </c>
      <c r="I11" s="60"/>
      <c r="J11" s="301">
        <v>0</v>
      </c>
      <c r="K11" s="60"/>
      <c r="L11" s="242"/>
      <c r="M11" s="60"/>
      <c r="N11" s="242"/>
    </row>
    <row r="12" spans="1:14" ht="18" customHeight="1">
      <c r="A12" s="234" t="s">
        <v>140</v>
      </c>
      <c r="B12" s="239"/>
      <c r="C12" s="134"/>
      <c r="D12" s="242"/>
      <c r="E12" s="60"/>
      <c r="F12" s="242"/>
      <c r="G12" s="60"/>
      <c r="H12" s="242"/>
      <c r="I12" s="60"/>
      <c r="J12" s="301"/>
      <c r="K12" s="60"/>
      <c r="L12" s="242"/>
      <c r="M12" s="60"/>
      <c r="N12" s="242"/>
    </row>
    <row r="13" spans="1:14" ht="18" customHeight="1">
      <c r="A13" s="233" t="s">
        <v>148</v>
      </c>
      <c r="B13" s="276"/>
      <c r="C13" s="2"/>
      <c r="D13" s="244">
        <v>14983008000</v>
      </c>
      <c r="E13" s="243"/>
      <c r="F13" s="244">
        <v>9485108656</v>
      </c>
      <c r="G13" s="243"/>
      <c r="H13" s="244">
        <v>78467400</v>
      </c>
      <c r="I13" s="243"/>
      <c r="J13" s="244">
        <v>439206665</v>
      </c>
      <c r="K13" s="243"/>
      <c r="L13" s="244">
        <v>11998677746</v>
      </c>
      <c r="M13" s="243"/>
      <c r="N13" s="244">
        <f>SUM(D13:M13)</f>
        <v>36984468467</v>
      </c>
    </row>
    <row r="14" spans="1:14" ht="18" customHeight="1">
      <c r="A14" s="233"/>
      <c r="B14" s="276"/>
      <c r="C14" s="2"/>
      <c r="D14" s="122"/>
      <c r="E14" s="235"/>
      <c r="F14" s="122"/>
      <c r="G14" s="235"/>
      <c r="H14" s="122"/>
      <c r="I14" s="235"/>
      <c r="J14" s="312"/>
      <c r="K14" s="236"/>
      <c r="L14" s="288"/>
      <c r="M14" s="236"/>
      <c r="N14" s="288"/>
    </row>
    <row r="15" spans="1:14" ht="18" customHeight="1">
      <c r="A15" s="306" t="s">
        <v>59</v>
      </c>
      <c r="B15" s="276"/>
      <c r="C15" s="2"/>
      <c r="D15" s="288"/>
      <c r="E15" s="236"/>
      <c r="F15" s="288"/>
      <c r="G15" s="236"/>
      <c r="H15" s="288"/>
      <c r="I15" s="236"/>
      <c r="J15" s="296"/>
      <c r="K15" s="236"/>
      <c r="L15" s="288"/>
      <c r="M15" s="236"/>
      <c r="N15" s="288"/>
    </row>
    <row r="16" spans="1:14" ht="18" customHeight="1">
      <c r="A16" s="246" t="s">
        <v>60</v>
      </c>
      <c r="B16" s="276"/>
      <c r="C16" s="2"/>
      <c r="D16" s="288"/>
      <c r="E16" s="236"/>
      <c r="F16" s="288"/>
      <c r="G16" s="236"/>
      <c r="H16" s="288"/>
      <c r="I16" s="236"/>
      <c r="J16" s="296"/>
      <c r="K16" s="236"/>
      <c r="L16" s="288"/>
      <c r="M16" s="236"/>
      <c r="N16" s="288"/>
    </row>
    <row r="17" spans="1:15" ht="18" hidden="1" customHeight="1">
      <c r="A17" s="238" t="s">
        <v>138</v>
      </c>
      <c r="B17" s="239" t="s">
        <v>120</v>
      </c>
      <c r="C17" s="2"/>
      <c r="D17" s="240">
        <v>0</v>
      </c>
      <c r="E17" s="241"/>
      <c r="F17" s="240">
        <v>0</v>
      </c>
      <c r="G17" s="241"/>
      <c r="H17" s="240">
        <v>0</v>
      </c>
      <c r="I17" s="241"/>
      <c r="J17" s="240">
        <v>0</v>
      </c>
      <c r="K17" s="241"/>
      <c r="L17" s="240">
        <v>0</v>
      </c>
      <c r="M17" s="241"/>
      <c r="N17" s="240">
        <v>0</v>
      </c>
    </row>
    <row r="18" spans="1:15" ht="18" hidden="1" customHeight="1">
      <c r="A18" s="238" t="s">
        <v>135</v>
      </c>
      <c r="B18" s="239" t="s">
        <v>120</v>
      </c>
      <c r="C18" s="2"/>
      <c r="D18" s="109">
        <v>0</v>
      </c>
      <c r="E18" s="59"/>
      <c r="F18" s="109">
        <v>0</v>
      </c>
      <c r="G18" s="59"/>
      <c r="H18" s="109"/>
      <c r="I18" s="59"/>
      <c r="J18" s="109">
        <v>0</v>
      </c>
      <c r="K18" s="241"/>
      <c r="L18" s="240">
        <v>0</v>
      </c>
      <c r="M18" s="241"/>
      <c r="N18" s="240">
        <v>0</v>
      </c>
    </row>
    <row r="19" spans="1:15" ht="18" customHeight="1">
      <c r="A19" s="248" t="s">
        <v>130</v>
      </c>
      <c r="B19" s="239">
        <v>35</v>
      </c>
      <c r="C19" s="134"/>
      <c r="D19" s="240">
        <v>0</v>
      </c>
      <c r="E19" s="241"/>
      <c r="F19" s="240">
        <v>0</v>
      </c>
      <c r="G19" s="241"/>
      <c r="H19" s="240">
        <v>0</v>
      </c>
      <c r="I19" s="241"/>
      <c r="J19" s="302">
        <v>0</v>
      </c>
      <c r="K19" s="241"/>
      <c r="L19" s="240">
        <v>-1573215840</v>
      </c>
      <c r="M19" s="241"/>
      <c r="N19" s="240">
        <f>SUM(D19:M19)</f>
        <v>-1573215840</v>
      </c>
    </row>
    <row r="20" spans="1:15" ht="18" customHeight="1">
      <c r="A20" s="233" t="s">
        <v>147</v>
      </c>
      <c r="B20" s="276"/>
      <c r="C20" s="2"/>
      <c r="D20" s="251">
        <f>SUM(D17:D19)</f>
        <v>0</v>
      </c>
      <c r="E20" s="243"/>
      <c r="F20" s="251">
        <f>SUM(F17:F19)</f>
        <v>0</v>
      </c>
      <c r="G20" s="243"/>
      <c r="H20" s="251">
        <f>SUM(H17:H19)</f>
        <v>0</v>
      </c>
      <c r="I20" s="236"/>
      <c r="J20" s="251">
        <f>SUM(J17:J19)</f>
        <v>0</v>
      </c>
      <c r="K20" s="236"/>
      <c r="L20" s="251">
        <f>SUM(L17:L19)</f>
        <v>-1573215840</v>
      </c>
      <c r="M20" s="236"/>
      <c r="N20" s="251">
        <f>SUM(N17:N19)</f>
        <v>-1573215840</v>
      </c>
    </row>
    <row r="21" spans="1:15" ht="18" customHeight="1">
      <c r="A21" s="233"/>
      <c r="B21" s="276"/>
      <c r="C21" s="2"/>
      <c r="D21" s="288"/>
      <c r="E21" s="236"/>
      <c r="F21" s="288"/>
      <c r="G21" s="236"/>
      <c r="H21" s="288"/>
      <c r="I21" s="236"/>
      <c r="J21" s="296"/>
      <c r="K21" s="236"/>
      <c r="L21" s="288"/>
      <c r="M21" s="236"/>
      <c r="N21" s="288"/>
    </row>
    <row r="22" spans="1:15" ht="18" customHeight="1">
      <c r="A22" s="253" t="s">
        <v>199</v>
      </c>
      <c r="B22" s="276"/>
      <c r="C22" s="2"/>
      <c r="D22" s="260"/>
      <c r="E22" s="260"/>
      <c r="F22" s="286"/>
      <c r="G22" s="14"/>
      <c r="H22" s="286"/>
      <c r="I22" s="14"/>
      <c r="J22" s="297"/>
      <c r="K22" s="256"/>
      <c r="L22" s="247"/>
      <c r="M22" s="256"/>
      <c r="N22" s="247"/>
    </row>
    <row r="23" spans="1:15" ht="18" customHeight="1">
      <c r="A23" s="257" t="s">
        <v>125</v>
      </c>
      <c r="B23" s="276"/>
      <c r="C23" s="2"/>
      <c r="D23" s="210">
        <v>0</v>
      </c>
      <c r="E23" s="31"/>
      <c r="F23" s="210">
        <v>0</v>
      </c>
      <c r="G23" s="31"/>
      <c r="H23" s="210">
        <v>0</v>
      </c>
      <c r="I23" s="258"/>
      <c r="J23" s="210">
        <v>0</v>
      </c>
      <c r="K23" s="258"/>
      <c r="L23" s="210">
        <f>'PL 8-9'!J61</f>
        <v>2540016167</v>
      </c>
      <c r="M23" s="258"/>
      <c r="N23" s="240">
        <f>SUM(D23:M23)</f>
        <v>2540016167</v>
      </c>
    </row>
    <row r="24" spans="1:15" ht="18" customHeight="1">
      <c r="A24" s="259" t="s">
        <v>198</v>
      </c>
      <c r="B24" s="276"/>
      <c r="C24" s="2"/>
      <c r="D24" s="210">
        <v>0</v>
      </c>
      <c r="E24" s="31"/>
      <c r="F24" s="210">
        <v>0</v>
      </c>
      <c r="G24" s="31"/>
      <c r="H24" s="210">
        <v>0</v>
      </c>
      <c r="I24" s="258"/>
      <c r="J24" s="210">
        <v>0</v>
      </c>
      <c r="K24" s="258"/>
      <c r="L24" s="210">
        <f>'PL 8-9'!J62</f>
        <v>0</v>
      </c>
      <c r="M24" s="258"/>
      <c r="N24" s="240">
        <f>SUM(D24:M24)</f>
        <v>0</v>
      </c>
    </row>
    <row r="25" spans="1:15" ht="18" customHeight="1">
      <c r="A25" s="261" t="s">
        <v>200</v>
      </c>
      <c r="B25" s="276"/>
      <c r="C25" s="2"/>
      <c r="D25" s="262" t="s">
        <v>102</v>
      </c>
      <c r="E25" s="303"/>
      <c r="F25" s="262" t="s">
        <v>102</v>
      </c>
      <c r="G25" s="263"/>
      <c r="H25" s="262" t="s">
        <v>102</v>
      </c>
      <c r="I25" s="158"/>
      <c r="J25" s="262" t="s">
        <v>102</v>
      </c>
      <c r="K25" s="11"/>
      <c r="L25" s="313">
        <f>SUM(L23:L24)</f>
        <v>2540016167</v>
      </c>
      <c r="M25" s="11"/>
      <c r="N25" s="313">
        <f>SUM(N23:N24)</f>
        <v>2540016167</v>
      </c>
    </row>
    <row r="26" spans="1:15" ht="18" customHeight="1">
      <c r="A26" s="238"/>
      <c r="B26" s="276"/>
      <c r="C26" s="2"/>
      <c r="D26" s="260"/>
      <c r="E26" s="260"/>
      <c r="F26" s="260"/>
      <c r="G26" s="260"/>
      <c r="H26" s="260"/>
      <c r="I26" s="14"/>
      <c r="J26" s="297"/>
      <c r="K26" s="256"/>
      <c r="L26" s="247"/>
      <c r="M26" s="256"/>
      <c r="N26" s="247"/>
    </row>
    <row r="27" spans="1:15" ht="18" customHeight="1">
      <c r="A27" s="257" t="s">
        <v>107</v>
      </c>
      <c r="B27" s="239">
        <v>25</v>
      </c>
      <c r="C27" s="134"/>
      <c r="D27" s="299">
        <v>0</v>
      </c>
      <c r="E27" s="260"/>
      <c r="F27" s="299">
        <v>0</v>
      </c>
      <c r="G27" s="260"/>
      <c r="H27" s="299">
        <v>0</v>
      </c>
      <c r="I27" s="14"/>
      <c r="J27" s="395">
        <v>127000808</v>
      </c>
      <c r="K27" s="256"/>
      <c r="L27" s="249">
        <v>-127000808</v>
      </c>
      <c r="M27" s="256"/>
      <c r="N27" s="299">
        <f>SUM(D27:M27)</f>
        <v>0</v>
      </c>
    </row>
    <row r="28" spans="1:15" s="394" customFormat="1" ht="18" customHeight="1">
      <c r="A28" s="391"/>
      <c r="B28" s="51"/>
      <c r="C28" s="392"/>
      <c r="D28" s="286"/>
      <c r="E28" s="260"/>
      <c r="F28" s="286"/>
      <c r="G28" s="260"/>
      <c r="H28" s="286"/>
      <c r="I28" s="14"/>
      <c r="J28" s="297"/>
      <c r="K28" s="256"/>
      <c r="L28" s="247"/>
      <c r="M28" s="256"/>
      <c r="N28" s="286"/>
      <c r="O28" s="393"/>
    </row>
    <row r="29" spans="1:15" ht="18" customHeight="1" thickBot="1">
      <c r="A29" s="265" t="s">
        <v>142</v>
      </c>
      <c r="B29" s="276"/>
      <c r="C29" s="2"/>
      <c r="D29" s="390">
        <f>SUM(D13,D20,D25,D27)</f>
        <v>14983008000</v>
      </c>
      <c r="E29" s="266"/>
      <c r="F29" s="390">
        <f>SUM(F13,F20,F25,F27)</f>
        <v>9485108656</v>
      </c>
      <c r="G29" s="266"/>
      <c r="H29" s="390">
        <f>SUM(H13,H20,H25,H27)</f>
        <v>78467400</v>
      </c>
      <c r="I29" s="245"/>
      <c r="J29" s="390">
        <f>SUM(J13,J20,J25,J27)</f>
        <v>566207473</v>
      </c>
      <c r="K29" s="245"/>
      <c r="L29" s="390">
        <f>SUM(L13,L20,L25,L27)</f>
        <v>12838477265</v>
      </c>
      <c r="M29" s="245"/>
      <c r="N29" s="390">
        <f>SUM(N13,N20,N25,N27)</f>
        <v>37951268794</v>
      </c>
      <c r="O29" s="99">
        <f>N29-'BS 6-7'!J79</f>
        <v>0</v>
      </c>
    </row>
    <row r="30" spans="1:15" ht="18" customHeight="1" thickTop="1">
      <c r="A30" s="265"/>
      <c r="B30" s="276"/>
      <c r="C30" s="2"/>
      <c r="D30" s="267"/>
      <c r="E30" s="266"/>
      <c r="F30" s="267"/>
      <c r="G30" s="266"/>
      <c r="H30" s="267"/>
      <c r="I30" s="245"/>
      <c r="J30" s="267"/>
      <c r="K30" s="245"/>
      <c r="L30" s="267"/>
      <c r="M30" s="245"/>
      <c r="N30" s="267"/>
    </row>
    <row r="31" spans="1:15" ht="18" customHeight="1">
      <c r="A31" s="120" t="s">
        <v>117</v>
      </c>
      <c r="B31" s="304"/>
      <c r="C31" s="89"/>
      <c r="D31" s="307"/>
      <c r="E31" s="90"/>
      <c r="F31" s="307"/>
      <c r="G31" s="90"/>
      <c r="H31" s="307"/>
      <c r="I31" s="90"/>
      <c r="J31" s="309"/>
      <c r="K31" s="91"/>
      <c r="L31" s="307"/>
      <c r="M31" s="91"/>
      <c r="N31" s="307"/>
    </row>
    <row r="32" spans="1:15" ht="18" customHeight="1">
      <c r="A32" s="52" t="s">
        <v>124</v>
      </c>
      <c r="B32" s="305"/>
      <c r="C32" s="88"/>
      <c r="D32" s="308"/>
      <c r="E32" s="87"/>
      <c r="F32" s="308"/>
      <c r="G32" s="87"/>
      <c r="H32" s="308"/>
      <c r="I32" s="87"/>
      <c r="J32" s="310"/>
      <c r="K32" s="87"/>
      <c r="L32" s="308"/>
      <c r="M32" s="87"/>
      <c r="N32" s="308"/>
    </row>
    <row r="33" spans="1:15" ht="18" customHeight="1">
      <c r="A33" s="12"/>
      <c r="B33" s="271"/>
      <c r="C33" s="230"/>
      <c r="D33" s="282"/>
      <c r="E33" s="228"/>
      <c r="F33" s="282"/>
      <c r="G33" s="228"/>
      <c r="H33" s="282"/>
      <c r="I33" s="228"/>
      <c r="J33" s="292"/>
      <c r="K33" s="228"/>
      <c r="L33" s="282"/>
      <c r="M33" s="228"/>
      <c r="N33" s="282"/>
    </row>
    <row r="34" spans="1:15" ht="18" customHeight="1">
      <c r="A34" s="12"/>
      <c r="B34" s="271"/>
      <c r="C34" s="230"/>
      <c r="D34" s="405" t="s">
        <v>65</v>
      </c>
      <c r="E34" s="405"/>
      <c r="F34" s="405"/>
      <c r="G34" s="405"/>
      <c r="H34" s="405"/>
      <c r="I34" s="405"/>
      <c r="J34" s="405"/>
      <c r="K34" s="405"/>
      <c r="L34" s="405"/>
      <c r="M34" s="405"/>
      <c r="N34" s="405"/>
    </row>
    <row r="35" spans="1:15" ht="18" customHeight="1">
      <c r="B35" s="273"/>
      <c r="C35" s="231"/>
      <c r="F35" s="289"/>
      <c r="G35" s="268"/>
      <c r="H35" s="289"/>
      <c r="J35" s="406" t="s">
        <v>40</v>
      </c>
      <c r="K35" s="406"/>
      <c r="L35" s="406"/>
    </row>
    <row r="36" spans="1:15" ht="18" customHeight="1">
      <c r="B36" s="273"/>
      <c r="C36" s="231"/>
      <c r="D36" s="286" t="s">
        <v>194</v>
      </c>
      <c r="E36" s="14"/>
      <c r="F36" s="286" t="s">
        <v>187</v>
      </c>
      <c r="G36" s="14"/>
      <c r="H36" s="286" t="s">
        <v>188</v>
      </c>
      <c r="I36" s="11"/>
      <c r="J36" s="285"/>
      <c r="K36" s="14"/>
      <c r="L36" s="282"/>
      <c r="M36" s="14"/>
      <c r="N36" s="286"/>
    </row>
    <row r="37" spans="1:15" ht="18" customHeight="1">
      <c r="B37" s="275" t="s">
        <v>24</v>
      </c>
      <c r="C37" s="231"/>
      <c r="D37" s="286" t="s">
        <v>62</v>
      </c>
      <c r="E37" s="14"/>
      <c r="F37" s="286" t="s">
        <v>115</v>
      </c>
      <c r="G37" s="14"/>
      <c r="H37" s="284" t="s">
        <v>189</v>
      </c>
      <c r="I37" s="11"/>
      <c r="J37" s="295" t="s">
        <v>193</v>
      </c>
      <c r="K37" s="14"/>
      <c r="L37" s="298" t="s">
        <v>63</v>
      </c>
      <c r="M37" s="14"/>
      <c r="N37" s="286" t="s">
        <v>43</v>
      </c>
    </row>
    <row r="38" spans="1:15" ht="18" customHeight="1">
      <c r="A38" s="233"/>
      <c r="C38" s="233"/>
      <c r="D38" s="407" t="s">
        <v>119</v>
      </c>
      <c r="E38" s="407"/>
      <c r="F38" s="407"/>
      <c r="G38" s="407"/>
      <c r="H38" s="407"/>
      <c r="I38" s="407"/>
      <c r="J38" s="407"/>
      <c r="K38" s="407"/>
      <c r="L38" s="407"/>
      <c r="M38" s="407"/>
      <c r="N38" s="407"/>
    </row>
    <row r="39" spans="1:15" ht="18" hidden="1" customHeight="1">
      <c r="A39" s="234" t="s">
        <v>140</v>
      </c>
      <c r="B39" s="276"/>
      <c r="C39" s="2"/>
      <c r="D39" s="287"/>
      <c r="E39" s="73"/>
      <c r="F39" s="287"/>
      <c r="G39" s="73"/>
      <c r="H39" s="287"/>
      <c r="I39" s="73"/>
      <c r="J39" s="287"/>
      <c r="K39" s="73"/>
      <c r="L39" s="287"/>
      <c r="M39" s="73"/>
      <c r="N39" s="287"/>
    </row>
    <row r="40" spans="1:15" ht="18" hidden="1" customHeight="1">
      <c r="A40" s="233" t="s">
        <v>141</v>
      </c>
      <c r="B40" s="239"/>
      <c r="C40" s="134"/>
      <c r="D40" s="237"/>
      <c r="E40" s="300"/>
      <c r="F40" s="237"/>
      <c r="G40" s="300"/>
      <c r="H40" s="288">
        <v>0</v>
      </c>
      <c r="I40" s="300"/>
      <c r="J40" s="311"/>
      <c r="K40" s="300"/>
      <c r="L40" s="237"/>
      <c r="M40" s="300"/>
      <c r="N40" s="237">
        <f>SUM(D40:L40)</f>
        <v>0</v>
      </c>
    </row>
    <row r="41" spans="1:15" ht="18" hidden="1" customHeight="1">
      <c r="A41" s="238" t="s">
        <v>100</v>
      </c>
      <c r="B41" s="239" t="s">
        <v>101</v>
      </c>
      <c r="C41" s="134"/>
      <c r="D41" s="242">
        <v>0</v>
      </c>
      <c r="E41" s="60"/>
      <c r="F41" s="242">
        <v>0</v>
      </c>
      <c r="G41" s="60"/>
      <c r="H41" s="242">
        <v>0</v>
      </c>
      <c r="I41" s="60"/>
      <c r="J41" s="301">
        <v>0</v>
      </c>
      <c r="K41" s="60"/>
      <c r="L41" s="242"/>
      <c r="M41" s="60"/>
      <c r="N41" s="242"/>
    </row>
    <row r="42" spans="1:15" ht="18" customHeight="1">
      <c r="A42" s="234" t="s">
        <v>158</v>
      </c>
      <c r="B42" s="239"/>
      <c r="C42" s="134"/>
      <c r="D42" s="242"/>
      <c r="E42" s="60"/>
      <c r="F42" s="242"/>
      <c r="G42" s="60"/>
      <c r="H42" s="242"/>
      <c r="I42" s="60"/>
      <c r="J42" s="301"/>
      <c r="K42" s="60"/>
      <c r="L42" s="242"/>
      <c r="M42" s="60"/>
      <c r="N42" s="242"/>
    </row>
    <row r="43" spans="1:15" ht="18" customHeight="1">
      <c r="A43" s="233" t="s">
        <v>159</v>
      </c>
      <c r="B43" s="276"/>
      <c r="C43" s="2"/>
      <c r="D43" s="244">
        <f>D29</f>
        <v>14983008000</v>
      </c>
      <c r="E43" s="243"/>
      <c r="F43" s="244">
        <f>F29</f>
        <v>9485108656</v>
      </c>
      <c r="G43" s="243"/>
      <c r="H43" s="244">
        <f>H29</f>
        <v>78467400</v>
      </c>
      <c r="I43" s="243"/>
      <c r="J43" s="244">
        <f>J29</f>
        <v>566207473</v>
      </c>
      <c r="K43" s="243"/>
      <c r="L43" s="244">
        <f>L29</f>
        <v>12838477265</v>
      </c>
      <c r="M43" s="243"/>
      <c r="N43" s="244">
        <f>SUM(D43:M43)</f>
        <v>37951268794</v>
      </c>
      <c r="O43" s="99">
        <f>N43-N29</f>
        <v>0</v>
      </c>
    </row>
    <row r="44" spans="1:15" ht="18" customHeight="1">
      <c r="A44" s="233"/>
      <c r="B44" s="276"/>
      <c r="C44" s="2"/>
      <c r="D44" s="122"/>
      <c r="E44" s="235"/>
      <c r="F44" s="122"/>
      <c r="G44" s="235"/>
      <c r="H44" s="122"/>
      <c r="I44" s="235"/>
      <c r="J44" s="312"/>
      <c r="K44" s="236"/>
      <c r="L44" s="288"/>
      <c r="M44" s="236"/>
      <c r="N44" s="288"/>
    </row>
    <row r="45" spans="1:15" ht="18" customHeight="1">
      <c r="A45" s="306" t="s">
        <v>59</v>
      </c>
      <c r="B45" s="276"/>
      <c r="C45" s="2"/>
      <c r="D45" s="288"/>
      <c r="E45" s="236"/>
      <c r="F45" s="288"/>
      <c r="G45" s="236"/>
      <c r="H45" s="288"/>
      <c r="I45" s="236"/>
      <c r="J45" s="296"/>
      <c r="K45" s="236"/>
      <c r="L45" s="288"/>
      <c r="M45" s="236"/>
      <c r="N45" s="288"/>
    </row>
    <row r="46" spans="1:15" ht="18" customHeight="1">
      <c r="A46" s="246" t="s">
        <v>60</v>
      </c>
      <c r="B46" s="276"/>
      <c r="C46" s="2"/>
      <c r="D46" s="288"/>
      <c r="E46" s="236"/>
      <c r="F46" s="288"/>
      <c r="G46" s="236"/>
      <c r="H46" s="288"/>
      <c r="I46" s="236"/>
      <c r="J46" s="296"/>
      <c r="K46" s="236"/>
      <c r="L46" s="288"/>
      <c r="M46" s="236"/>
      <c r="N46" s="288"/>
    </row>
    <row r="47" spans="1:15" ht="18" customHeight="1">
      <c r="A47" s="248" t="s">
        <v>130</v>
      </c>
      <c r="B47" s="239">
        <v>35</v>
      </c>
      <c r="C47" s="134"/>
      <c r="D47" s="240">
        <v>0</v>
      </c>
      <c r="E47" s="241"/>
      <c r="F47" s="240">
        <v>0</v>
      </c>
      <c r="G47" s="241"/>
      <c r="H47" s="240">
        <v>0</v>
      </c>
      <c r="I47" s="241"/>
      <c r="J47" s="302">
        <v>0</v>
      </c>
      <c r="K47" s="241"/>
      <c r="L47" s="240">
        <v>-1723045920</v>
      </c>
      <c r="M47" s="241"/>
      <c r="N47" s="240">
        <f>SUM(D47:M47)</f>
        <v>-1723045920</v>
      </c>
    </row>
    <row r="48" spans="1:15" ht="18" customHeight="1">
      <c r="A48" s="233" t="s">
        <v>147</v>
      </c>
      <c r="B48" s="276"/>
      <c r="C48" s="2"/>
      <c r="D48" s="251">
        <f>SUM(D47)</f>
        <v>0</v>
      </c>
      <c r="E48" s="243"/>
      <c r="F48" s="251">
        <f>SUM(F47)</f>
        <v>0</v>
      </c>
      <c r="G48" s="243"/>
      <c r="H48" s="251">
        <f>SUM(H47)</f>
        <v>0</v>
      </c>
      <c r="I48" s="236"/>
      <c r="J48" s="251">
        <f>SUM(J47)</f>
        <v>0</v>
      </c>
      <c r="K48" s="236"/>
      <c r="L48" s="251">
        <f>SUM(L47)</f>
        <v>-1723045920</v>
      </c>
      <c r="M48" s="236"/>
      <c r="N48" s="251">
        <f>SUM(N47)</f>
        <v>-1723045920</v>
      </c>
    </row>
    <row r="49" spans="1:15" ht="18" customHeight="1">
      <c r="A49" s="233"/>
      <c r="B49" s="276"/>
      <c r="C49" s="2"/>
      <c r="D49" s="288"/>
      <c r="E49" s="236"/>
      <c r="F49" s="288"/>
      <c r="G49" s="236"/>
      <c r="H49" s="288"/>
      <c r="I49" s="236"/>
      <c r="J49" s="296"/>
      <c r="K49" s="236"/>
      <c r="L49" s="288"/>
      <c r="M49" s="236"/>
      <c r="N49" s="288"/>
    </row>
    <row r="50" spans="1:15" ht="18" customHeight="1">
      <c r="A50" s="253" t="s">
        <v>199</v>
      </c>
      <c r="B50" s="276"/>
      <c r="C50" s="2"/>
      <c r="D50" s="260"/>
      <c r="E50" s="260"/>
      <c r="F50" s="286"/>
      <c r="G50" s="14"/>
      <c r="H50" s="286"/>
      <c r="I50" s="14"/>
      <c r="J50" s="297"/>
      <c r="K50" s="256"/>
      <c r="L50" s="247"/>
      <c r="M50" s="256"/>
      <c r="N50" s="247"/>
    </row>
    <row r="51" spans="1:15" ht="18" customHeight="1">
      <c r="A51" s="257" t="s">
        <v>125</v>
      </c>
      <c r="B51" s="276"/>
      <c r="C51" s="2"/>
      <c r="D51" s="210">
        <v>0</v>
      </c>
      <c r="E51" s="31"/>
      <c r="F51" s="210">
        <v>0</v>
      </c>
      <c r="G51" s="31"/>
      <c r="H51" s="210">
        <v>0</v>
      </c>
      <c r="I51" s="258"/>
      <c r="J51" s="210">
        <v>0</v>
      </c>
      <c r="K51" s="258"/>
      <c r="L51" s="210">
        <f>'PL 8-9'!H61</f>
        <v>2835768262</v>
      </c>
      <c r="M51" s="258"/>
      <c r="N51" s="240">
        <f>SUM(D51:M51)</f>
        <v>2835768262</v>
      </c>
    </row>
    <row r="52" spans="1:15" ht="18" customHeight="1">
      <c r="A52" s="259" t="s">
        <v>198</v>
      </c>
      <c r="B52" s="276"/>
      <c r="C52" s="2"/>
      <c r="D52" s="210">
        <v>0</v>
      </c>
      <c r="E52" s="31"/>
      <c r="F52" s="210">
        <v>0</v>
      </c>
      <c r="G52" s="31"/>
      <c r="H52" s="210">
        <v>0</v>
      </c>
      <c r="I52" s="258"/>
      <c r="J52" s="210">
        <v>0</v>
      </c>
      <c r="K52" s="258"/>
      <c r="L52" s="210">
        <f>'PL 8-9'!H62</f>
        <v>0</v>
      </c>
      <c r="M52" s="258"/>
      <c r="N52" s="240">
        <f>SUM(D52:M52)</f>
        <v>0</v>
      </c>
    </row>
    <row r="53" spans="1:15" ht="18" customHeight="1">
      <c r="A53" s="261" t="s">
        <v>200</v>
      </c>
      <c r="B53" s="276"/>
      <c r="C53" s="2"/>
      <c r="D53" s="262">
        <f>SUM(D51:D52)</f>
        <v>0</v>
      </c>
      <c r="E53" s="303"/>
      <c r="F53" s="262">
        <f>SUM(F51:F52)</f>
        <v>0</v>
      </c>
      <c r="G53" s="263"/>
      <c r="H53" s="262">
        <f>SUM(H51:H52)</f>
        <v>0</v>
      </c>
      <c r="I53" s="158"/>
      <c r="J53" s="262">
        <f>SUM(J51:J52)</f>
        <v>0</v>
      </c>
      <c r="K53" s="11"/>
      <c r="L53" s="262">
        <f>SUM(L51:L52)</f>
        <v>2835768262</v>
      </c>
      <c r="M53" s="11"/>
      <c r="N53" s="262">
        <f>SUM(N51:N52)</f>
        <v>2835768262</v>
      </c>
    </row>
    <row r="54" spans="1:15" ht="18" customHeight="1">
      <c r="A54" s="238"/>
      <c r="B54" s="276"/>
      <c r="C54" s="2"/>
      <c r="D54" s="260"/>
      <c r="E54" s="260"/>
      <c r="F54" s="260"/>
      <c r="G54" s="260"/>
      <c r="H54" s="260"/>
      <c r="I54" s="14"/>
      <c r="J54" s="297"/>
      <c r="K54" s="256"/>
      <c r="L54" s="247"/>
      <c r="M54" s="256"/>
      <c r="N54" s="247"/>
    </row>
    <row r="55" spans="1:15" ht="18" customHeight="1">
      <c r="A55" s="257" t="s">
        <v>107</v>
      </c>
      <c r="B55" s="239">
        <v>25</v>
      </c>
      <c r="C55" s="134"/>
      <c r="D55" s="299">
        <v>0</v>
      </c>
      <c r="E55" s="260"/>
      <c r="F55" s="299">
        <v>0</v>
      </c>
      <c r="G55" s="260"/>
      <c r="H55" s="299">
        <v>0</v>
      </c>
      <c r="I55" s="14"/>
      <c r="J55" s="395">
        <v>141788413</v>
      </c>
      <c r="K55" s="256"/>
      <c r="L55" s="249">
        <v>-141788413</v>
      </c>
      <c r="M55" s="256"/>
      <c r="N55" s="249">
        <f>SUM(D55,F55,H55,J55,L55)</f>
        <v>0</v>
      </c>
    </row>
    <row r="56" spans="1:15" s="394" customFormat="1" ht="18" customHeight="1">
      <c r="A56" s="391"/>
      <c r="B56" s="51"/>
      <c r="C56" s="392"/>
      <c r="D56" s="286"/>
      <c r="E56" s="260"/>
      <c r="F56" s="286"/>
      <c r="G56" s="260"/>
      <c r="H56" s="286"/>
      <c r="I56" s="14"/>
      <c r="J56" s="297"/>
      <c r="K56" s="256"/>
      <c r="L56" s="247"/>
      <c r="M56" s="256"/>
      <c r="N56" s="247"/>
      <c r="O56" s="393"/>
    </row>
    <row r="57" spans="1:15" ht="18" customHeight="1" thickBot="1">
      <c r="A57" s="265" t="s">
        <v>160</v>
      </c>
      <c r="B57" s="276"/>
      <c r="C57" s="2"/>
      <c r="D57" s="390">
        <f>SUM(D43,D48,D53,D55)</f>
        <v>14983008000</v>
      </c>
      <c r="E57" s="266"/>
      <c r="F57" s="390">
        <f>SUM(F43,F48,F53,F55)</f>
        <v>9485108656</v>
      </c>
      <c r="G57" s="266"/>
      <c r="H57" s="390">
        <f>SUM(H43,H48,H53,H55)</f>
        <v>78467400</v>
      </c>
      <c r="I57" s="245"/>
      <c r="J57" s="390">
        <f>SUM(J43,J48,J53,J55)</f>
        <v>707995886</v>
      </c>
      <c r="K57" s="245"/>
      <c r="L57" s="390">
        <f>SUM(L43,L48,L53,L55)</f>
        <v>13809411194</v>
      </c>
      <c r="M57" s="245"/>
      <c r="N57" s="390">
        <f>SUM(N43,N48,N53,N55)</f>
        <v>39063991136</v>
      </c>
      <c r="O57" s="99">
        <f>N57-'BS 6-7'!H79</f>
        <v>0</v>
      </c>
    </row>
    <row r="58" spans="1:15" ht="18" customHeight="1" thickTop="1"/>
    <row r="59" spans="1:15" ht="18" customHeight="1">
      <c r="D59" s="285">
        <f>D57-'BS 6-7'!H69</f>
        <v>0</v>
      </c>
      <c r="F59" s="285">
        <f>F57-'BS 6-7'!H70</f>
        <v>0</v>
      </c>
      <c r="H59" s="285">
        <f>H57-'BS 6-7'!H71</f>
        <v>0</v>
      </c>
      <c r="J59" s="294">
        <f>J57-'BS 6-7'!H74</f>
        <v>0</v>
      </c>
      <c r="L59" s="285">
        <f>L57-'BS 6-7'!H75</f>
        <v>0</v>
      </c>
      <c r="N59" s="285">
        <f>N57-'BS 6-7'!H79</f>
        <v>0</v>
      </c>
    </row>
  </sheetData>
  <mergeCells count="6">
    <mergeCell ref="D38:N38"/>
    <mergeCell ref="D4:N4"/>
    <mergeCell ref="J5:L5"/>
    <mergeCell ref="D34:N34"/>
    <mergeCell ref="J35:L35"/>
    <mergeCell ref="D8:N8"/>
  </mergeCells>
  <pageMargins left="0.7" right="0.7" top="0.48" bottom="0.5" header="0.5" footer="0.5"/>
  <pageSetup paperSize="9" scale="71" firstPageNumber="12" fitToHeight="0" orientation="landscape" useFirstPageNumber="1" r:id="rId1"/>
  <headerFooter>
    <oddFooter>&amp;L&amp;"Times New Roman,Regular"&amp;12The accompanying notes are an integral part of these financial statements&amp;11
&amp;C&amp;"Times New Roman,Regular"&amp;12&amp;P</oddFooter>
  </headerFooter>
  <rowBreaks count="1" manualBreakCount="1">
    <brk id="30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2"/>
  <sheetViews>
    <sheetView tabSelected="1" view="pageBreakPreview" zoomScale="85" zoomScaleNormal="100" zoomScaleSheetLayoutView="85" workbookViewId="0">
      <selection activeCell="A7" sqref="A7"/>
    </sheetView>
  </sheetViews>
  <sheetFormatPr defaultColWidth="9.140625" defaultRowHeight="19.5" customHeight="1"/>
  <cols>
    <col min="1" max="1" width="51.7109375" style="94" customWidth="1"/>
    <col min="2" max="2" width="6" style="96" customWidth="1"/>
    <col min="3" max="3" width="1.140625" style="94" customWidth="1"/>
    <col min="4" max="4" width="16.5703125" style="358" customWidth="1"/>
    <col min="5" max="5" width="1.140625" style="94" customWidth="1"/>
    <col min="6" max="6" width="16.5703125" style="358" customWidth="1"/>
    <col min="7" max="7" width="1.140625" style="94" customWidth="1"/>
    <col min="8" max="8" width="16" style="97" customWidth="1"/>
    <col min="9" max="9" width="1.140625" style="94" customWidth="1"/>
    <col min="10" max="10" width="16.5703125" style="97" customWidth="1"/>
    <col min="11" max="16384" width="9.140625" style="94"/>
  </cols>
  <sheetData>
    <row r="1" spans="1:14" ht="20.25" customHeight="1">
      <c r="A1" s="120" t="s">
        <v>117</v>
      </c>
    </row>
    <row r="2" spans="1:14" s="93" customFormat="1" ht="20.25" customHeight="1">
      <c r="A2" s="100" t="s">
        <v>66</v>
      </c>
      <c r="B2" s="357"/>
      <c r="D2" s="359"/>
      <c r="F2" s="359"/>
      <c r="H2" s="370"/>
      <c r="J2" s="370"/>
    </row>
    <row r="3" spans="1:14" s="315" customFormat="1" ht="20.25" customHeight="1">
      <c r="A3" s="314"/>
      <c r="B3" s="322"/>
      <c r="D3" s="360"/>
      <c r="F3" s="360"/>
      <c r="H3" s="117"/>
      <c r="J3" s="117"/>
    </row>
    <row r="4" spans="1:14" s="315" customFormat="1" ht="20.25" customHeight="1">
      <c r="B4" s="322"/>
      <c r="D4" s="402" t="s">
        <v>58</v>
      </c>
      <c r="E4" s="402"/>
      <c r="F4" s="402"/>
      <c r="G4" s="317"/>
      <c r="H4" s="402" t="s">
        <v>65</v>
      </c>
      <c r="I4" s="402"/>
      <c r="J4" s="402"/>
      <c r="K4" s="318"/>
      <c r="L4" s="318"/>
      <c r="M4" s="318"/>
      <c r="N4" s="318"/>
    </row>
    <row r="5" spans="1:14" s="315" customFormat="1" ht="20.25" customHeight="1">
      <c r="B5" s="322"/>
      <c r="D5" s="403" t="s">
        <v>121</v>
      </c>
      <c r="E5" s="403"/>
      <c r="F5" s="403"/>
      <c r="G5" s="15"/>
      <c r="H5" s="403" t="s">
        <v>121</v>
      </c>
      <c r="I5" s="403"/>
      <c r="J5" s="403"/>
    </row>
    <row r="6" spans="1:14" s="315" customFormat="1" ht="20.25" customHeight="1">
      <c r="B6" s="322"/>
      <c r="C6" s="73"/>
      <c r="D6" s="399" t="s">
        <v>118</v>
      </c>
      <c r="E6" s="399"/>
      <c r="F6" s="399"/>
      <c r="G6" s="15"/>
      <c r="H6" s="399" t="s">
        <v>118</v>
      </c>
      <c r="I6" s="399"/>
      <c r="J6" s="399"/>
    </row>
    <row r="7" spans="1:14" s="382" customFormat="1" ht="20.25" customHeight="1">
      <c r="B7" s="381" t="s">
        <v>24</v>
      </c>
      <c r="C7" s="275"/>
      <c r="D7" s="319">
        <v>2017</v>
      </c>
      <c r="E7" s="319"/>
      <c r="F7" s="319">
        <v>2016</v>
      </c>
      <c r="G7" s="383"/>
      <c r="H7" s="319">
        <v>2017</v>
      </c>
      <c r="I7" s="319"/>
      <c r="J7" s="319">
        <v>2016</v>
      </c>
    </row>
    <row r="8" spans="1:14" s="315" customFormat="1" ht="20.25" customHeight="1">
      <c r="B8" s="322"/>
      <c r="D8" s="408" t="s">
        <v>119</v>
      </c>
      <c r="E8" s="408"/>
      <c r="F8" s="408"/>
      <c r="G8" s="408"/>
      <c r="H8" s="408"/>
      <c r="I8" s="408"/>
      <c r="J8" s="408"/>
      <c r="K8" s="320"/>
      <c r="L8" s="320"/>
      <c r="M8" s="318"/>
      <c r="N8" s="318"/>
    </row>
    <row r="9" spans="1:14" s="315" customFormat="1" ht="20.25" customHeight="1">
      <c r="A9" s="321" t="s">
        <v>82</v>
      </c>
      <c r="B9" s="322"/>
      <c r="D9" s="360"/>
      <c r="F9" s="360"/>
      <c r="H9" s="117"/>
      <c r="J9" s="117"/>
    </row>
    <row r="10" spans="1:14" s="315" customFormat="1" ht="20.25" customHeight="1">
      <c r="A10" s="315" t="s">
        <v>133</v>
      </c>
      <c r="B10" s="322"/>
      <c r="D10" s="360">
        <v>3340168792</v>
      </c>
      <c r="F10" s="117">
        <v>2871974284</v>
      </c>
      <c r="G10" s="316"/>
      <c r="H10" s="117">
        <v>2835768262</v>
      </c>
      <c r="I10" s="316"/>
      <c r="J10" s="117">
        <v>2540016167</v>
      </c>
    </row>
    <row r="11" spans="1:14" s="315" customFormat="1" ht="20.25" customHeight="1">
      <c r="A11" s="323" t="s">
        <v>208</v>
      </c>
      <c r="B11" s="322"/>
      <c r="D11" s="360"/>
      <c r="F11" s="117"/>
      <c r="H11" s="117"/>
      <c r="J11" s="117"/>
    </row>
    <row r="12" spans="1:14" s="315" customFormat="1" ht="20.25" customHeight="1">
      <c r="A12" s="315" t="s">
        <v>175</v>
      </c>
      <c r="B12" s="324">
        <v>31</v>
      </c>
      <c r="D12" s="117">
        <v>256761967</v>
      </c>
      <c r="F12" s="117">
        <v>140234111</v>
      </c>
      <c r="G12" s="316"/>
      <c r="H12" s="117">
        <v>224701018</v>
      </c>
      <c r="I12" s="316"/>
      <c r="J12" s="117">
        <v>143664897</v>
      </c>
    </row>
    <row r="13" spans="1:14" s="315" customFormat="1" ht="20.25" customHeight="1">
      <c r="A13" s="315" t="s">
        <v>131</v>
      </c>
      <c r="B13" s="324">
        <v>30</v>
      </c>
      <c r="D13" s="360">
        <v>361011385</v>
      </c>
      <c r="F13" s="117">
        <v>417524768</v>
      </c>
      <c r="G13" s="316"/>
      <c r="H13" s="117">
        <v>233065729</v>
      </c>
      <c r="I13" s="316"/>
      <c r="J13" s="117">
        <v>331373917</v>
      </c>
    </row>
    <row r="14" spans="1:14" s="315" customFormat="1" ht="20.25" customHeight="1">
      <c r="A14" s="315" t="s">
        <v>235</v>
      </c>
      <c r="B14" s="324">
        <v>29</v>
      </c>
      <c r="D14" s="360">
        <v>1351305100</v>
      </c>
      <c r="F14" s="117">
        <v>1265758361</v>
      </c>
      <c r="G14" s="316"/>
      <c r="H14" s="117">
        <v>1091968904</v>
      </c>
      <c r="I14" s="316"/>
      <c r="J14" s="117">
        <v>1071603309</v>
      </c>
    </row>
    <row r="15" spans="1:14" s="315" customFormat="1" ht="20.25" customHeight="1">
      <c r="A15" s="315" t="s">
        <v>209</v>
      </c>
      <c r="B15" s="324" t="s">
        <v>259</v>
      </c>
      <c r="D15" s="360">
        <v>30859730</v>
      </c>
      <c r="F15" s="117">
        <v>100228903</v>
      </c>
      <c r="G15" s="316"/>
      <c r="H15" s="117">
        <v>0</v>
      </c>
      <c r="I15" s="316"/>
      <c r="J15" s="117">
        <v>100228903</v>
      </c>
    </row>
    <row r="16" spans="1:14" s="315" customFormat="1" ht="20.25" customHeight="1">
      <c r="A16" s="315" t="s">
        <v>236</v>
      </c>
      <c r="B16" s="324">
        <v>22</v>
      </c>
      <c r="D16" s="360">
        <v>101170772</v>
      </c>
      <c r="F16" s="117">
        <v>0</v>
      </c>
      <c r="G16" s="316"/>
      <c r="H16" s="117">
        <v>101170772</v>
      </c>
      <c r="I16" s="316"/>
      <c r="J16" s="117">
        <v>0</v>
      </c>
    </row>
    <row r="17" spans="1:10" s="315" customFormat="1" ht="20.25" customHeight="1">
      <c r="A17" s="326" t="s">
        <v>237</v>
      </c>
      <c r="B17" s="322"/>
      <c r="D17" s="361">
        <v>3264715</v>
      </c>
      <c r="E17" s="344"/>
      <c r="F17" s="362">
        <v>6903178</v>
      </c>
      <c r="G17" s="316"/>
      <c r="H17" s="117">
        <v>6618132</v>
      </c>
      <c r="I17" s="316"/>
      <c r="J17" s="117">
        <v>5001376</v>
      </c>
    </row>
    <row r="18" spans="1:10" s="315" customFormat="1" ht="20.25" customHeight="1">
      <c r="A18" s="257" t="s">
        <v>232</v>
      </c>
      <c r="B18" s="324" t="s">
        <v>226</v>
      </c>
      <c r="D18" s="362">
        <v>-517130619</v>
      </c>
      <c r="E18" s="344"/>
      <c r="F18" s="362">
        <v>-346206648</v>
      </c>
      <c r="G18" s="327"/>
      <c r="H18" s="328">
        <v>0</v>
      </c>
      <c r="I18" s="327"/>
      <c r="J18" s="328">
        <v>0</v>
      </c>
    </row>
    <row r="19" spans="1:10" s="315" customFormat="1" ht="20.25" customHeight="1">
      <c r="A19" s="315" t="s">
        <v>210</v>
      </c>
      <c r="B19" s="324"/>
      <c r="D19" s="360">
        <v>4290063</v>
      </c>
      <c r="F19" s="117">
        <v>0</v>
      </c>
      <c r="G19" s="316"/>
      <c r="H19" s="117">
        <v>4290063</v>
      </c>
      <c r="I19" s="316"/>
      <c r="J19" s="117">
        <v>0</v>
      </c>
    </row>
    <row r="20" spans="1:10" s="315" customFormat="1" ht="20.25" customHeight="1">
      <c r="A20" s="315" t="s">
        <v>211</v>
      </c>
      <c r="B20" s="325">
        <v>11</v>
      </c>
      <c r="D20" s="360">
        <v>0</v>
      </c>
      <c r="F20" s="117">
        <v>-149767</v>
      </c>
      <c r="G20" s="316"/>
      <c r="H20" s="117">
        <v>0</v>
      </c>
      <c r="I20" s="316"/>
      <c r="J20" s="117">
        <v>-149767</v>
      </c>
    </row>
    <row r="21" spans="1:10" s="315" customFormat="1" ht="20.25" customHeight="1">
      <c r="A21" s="315" t="s">
        <v>70</v>
      </c>
      <c r="B21" s="322"/>
      <c r="D21" s="360">
        <v>780156</v>
      </c>
      <c r="F21" s="117">
        <v>15457862</v>
      </c>
      <c r="G21" s="316"/>
      <c r="H21" s="117">
        <v>780156</v>
      </c>
      <c r="I21" s="316"/>
      <c r="J21" s="117">
        <v>15434068</v>
      </c>
    </row>
    <row r="22" spans="1:10" s="315" customFormat="1" ht="20.25" customHeight="1">
      <c r="A22" s="315" t="s">
        <v>212</v>
      </c>
      <c r="B22" s="324">
        <v>23</v>
      </c>
      <c r="D22" s="360">
        <v>10613759</v>
      </c>
      <c r="F22" s="117">
        <v>9625940</v>
      </c>
      <c r="G22" s="316"/>
      <c r="H22" s="117">
        <v>8176452</v>
      </c>
      <c r="I22" s="316"/>
      <c r="J22" s="117">
        <v>7673294</v>
      </c>
    </row>
    <row r="23" spans="1:10" s="315" customFormat="1" ht="20.25" customHeight="1">
      <c r="A23" s="315" t="s">
        <v>69</v>
      </c>
      <c r="B23" s="325">
        <v>4</v>
      </c>
      <c r="D23" s="360">
        <v>-270005280</v>
      </c>
      <c r="F23" s="117">
        <v>-420006791</v>
      </c>
      <c r="G23" s="316"/>
      <c r="H23" s="117">
        <v>-591292814</v>
      </c>
      <c r="I23" s="316"/>
      <c r="J23" s="117">
        <v>-752248479</v>
      </c>
    </row>
    <row r="24" spans="1:10" s="315" customFormat="1" ht="20.25" customHeight="1">
      <c r="A24" s="315" t="s">
        <v>201</v>
      </c>
      <c r="B24" s="324"/>
      <c r="D24" s="360">
        <v>-130473652</v>
      </c>
      <c r="F24" s="117">
        <v>0</v>
      </c>
      <c r="G24" s="316"/>
      <c r="H24" s="117">
        <v>0</v>
      </c>
      <c r="I24" s="316"/>
      <c r="J24" s="117">
        <v>0</v>
      </c>
    </row>
    <row r="25" spans="1:10" s="315" customFormat="1" ht="20.25" customHeight="1">
      <c r="A25" s="315" t="s">
        <v>68</v>
      </c>
      <c r="B25" s="322"/>
      <c r="D25" s="363">
        <v>-246791781</v>
      </c>
      <c r="F25" s="369">
        <v>-215444009</v>
      </c>
      <c r="G25" s="316"/>
      <c r="H25" s="369">
        <v>-256490848</v>
      </c>
      <c r="I25" s="316"/>
      <c r="J25" s="369">
        <v>-225383845</v>
      </c>
    </row>
    <row r="26" spans="1:10" s="315" customFormat="1" ht="20.25" customHeight="1">
      <c r="B26" s="322"/>
      <c r="D26" s="117">
        <f>SUM(D10:D25)</f>
        <v>4295825107</v>
      </c>
      <c r="F26" s="117">
        <f>SUM(F10:F25)</f>
        <v>3845900192</v>
      </c>
      <c r="G26" s="316"/>
      <c r="H26" s="117">
        <f>SUM(H10:H25)</f>
        <v>3658755826</v>
      </c>
      <c r="I26" s="316"/>
      <c r="J26" s="117">
        <f>SUM(J10:J25)</f>
        <v>3237213840</v>
      </c>
    </row>
    <row r="27" spans="1:10" s="315" customFormat="1" ht="20.25" customHeight="1">
      <c r="A27" s="329" t="s">
        <v>71</v>
      </c>
      <c r="B27" s="322"/>
      <c r="D27" s="117"/>
      <c r="F27" s="117"/>
      <c r="G27" s="316"/>
      <c r="H27" s="117"/>
      <c r="I27" s="316"/>
      <c r="J27" s="117"/>
    </row>
    <row r="28" spans="1:10" s="315" customFormat="1" ht="20.25" customHeight="1">
      <c r="A28" s="330" t="s">
        <v>5</v>
      </c>
      <c r="B28" s="322"/>
      <c r="D28" s="117">
        <v>-1483472069</v>
      </c>
      <c r="F28" s="117">
        <v>668584277</v>
      </c>
      <c r="G28" s="316"/>
      <c r="H28" s="117">
        <v>-1015908746</v>
      </c>
      <c r="I28" s="316"/>
      <c r="J28" s="117">
        <v>855502571</v>
      </c>
    </row>
    <row r="29" spans="1:10" s="315" customFormat="1" ht="20.25" customHeight="1">
      <c r="A29" s="330" t="s">
        <v>127</v>
      </c>
      <c r="B29" s="322"/>
      <c r="D29" s="117">
        <v>436700770</v>
      </c>
      <c r="F29" s="117">
        <v>532558480</v>
      </c>
      <c r="G29" s="316"/>
      <c r="H29" s="117">
        <v>436700770</v>
      </c>
      <c r="I29" s="316"/>
      <c r="J29" s="117">
        <v>532558480</v>
      </c>
    </row>
    <row r="30" spans="1:10" s="315" customFormat="1" ht="20.25" customHeight="1">
      <c r="A30" s="330" t="s">
        <v>6</v>
      </c>
      <c r="B30" s="322"/>
      <c r="D30" s="117">
        <v>85862423</v>
      </c>
      <c r="F30" s="117">
        <v>282290323</v>
      </c>
      <c r="G30" s="316"/>
      <c r="H30" s="117">
        <v>80737707</v>
      </c>
      <c r="I30" s="316"/>
      <c r="J30" s="117">
        <v>118512655</v>
      </c>
    </row>
    <row r="31" spans="1:10" s="315" customFormat="1" ht="20.25" customHeight="1">
      <c r="A31" s="315" t="s">
        <v>7</v>
      </c>
      <c r="B31" s="322"/>
      <c r="D31" s="117">
        <v>-27027374</v>
      </c>
      <c r="F31" s="117">
        <v>-51311902</v>
      </c>
      <c r="G31" s="316"/>
      <c r="H31" s="117">
        <v>-16590051</v>
      </c>
      <c r="I31" s="316"/>
      <c r="J31" s="117">
        <v>-45727655</v>
      </c>
    </row>
    <row r="32" spans="1:10" s="315" customFormat="1" ht="20.25" customHeight="1">
      <c r="A32" s="315" t="s">
        <v>8</v>
      </c>
      <c r="B32" s="322"/>
      <c r="D32" s="117">
        <v>-73308551</v>
      </c>
      <c r="F32" s="117">
        <v>-17660251</v>
      </c>
      <c r="G32" s="316"/>
      <c r="H32" s="117">
        <v>-4307647</v>
      </c>
      <c r="I32" s="316"/>
      <c r="J32" s="117">
        <v>51178761</v>
      </c>
    </row>
    <row r="33" spans="1:10" s="315" customFormat="1" ht="20.25" customHeight="1">
      <c r="A33" s="315" t="s">
        <v>17</v>
      </c>
      <c r="B33" s="322"/>
      <c r="D33" s="117">
        <v>-252753007</v>
      </c>
      <c r="F33" s="117">
        <v>2544332</v>
      </c>
      <c r="G33" s="316"/>
      <c r="H33" s="117">
        <v>-217013192</v>
      </c>
      <c r="I33" s="316"/>
      <c r="J33" s="117">
        <v>-15735</v>
      </c>
    </row>
    <row r="34" spans="1:10" s="315" customFormat="1" ht="20.25" customHeight="1">
      <c r="A34" s="330" t="s">
        <v>72</v>
      </c>
      <c r="B34" s="322"/>
      <c r="D34" s="117">
        <v>482628947</v>
      </c>
      <c r="F34" s="117">
        <v>-819555765</v>
      </c>
      <c r="G34" s="316"/>
      <c r="H34" s="117">
        <v>34827129</v>
      </c>
      <c r="I34" s="316"/>
      <c r="J34" s="117">
        <v>-815188736</v>
      </c>
    </row>
    <row r="35" spans="1:10" s="315" customFormat="1" ht="20.25" customHeight="1">
      <c r="A35" s="330" t="s">
        <v>26</v>
      </c>
      <c r="B35" s="322"/>
      <c r="D35" s="117">
        <v>-69747327</v>
      </c>
      <c r="F35" s="117">
        <v>-106534602</v>
      </c>
      <c r="G35" s="316"/>
      <c r="H35" s="117">
        <v>-141679401</v>
      </c>
      <c r="I35" s="316"/>
      <c r="J35" s="117">
        <v>-112960355</v>
      </c>
    </row>
    <row r="36" spans="1:10" s="315" customFormat="1" ht="20.25" customHeight="1">
      <c r="A36" s="331" t="s">
        <v>27</v>
      </c>
      <c r="B36" s="322"/>
      <c r="D36" s="117">
        <v>17619224</v>
      </c>
      <c r="F36" s="117">
        <v>-162667442</v>
      </c>
      <c r="G36" s="316"/>
      <c r="H36" s="117">
        <v>-12775733</v>
      </c>
      <c r="I36" s="316"/>
      <c r="J36" s="117">
        <v>-61623108</v>
      </c>
    </row>
    <row r="37" spans="1:10" s="315" customFormat="1" ht="20.25" customHeight="1">
      <c r="A37" s="331" t="s">
        <v>213</v>
      </c>
      <c r="B37" s="322">
        <v>23</v>
      </c>
      <c r="D37" s="117">
        <v>-626200</v>
      </c>
      <c r="F37" s="117">
        <v>-885664</v>
      </c>
      <c r="G37" s="316"/>
      <c r="H37" s="117">
        <v>-560200</v>
      </c>
      <c r="I37" s="316"/>
      <c r="J37" s="117">
        <v>-797500</v>
      </c>
    </row>
    <row r="38" spans="1:10" s="315" customFormat="1" ht="20.25" customHeight="1">
      <c r="A38" s="331" t="s">
        <v>31</v>
      </c>
      <c r="B38" s="322"/>
      <c r="D38" s="117">
        <v>-143191214</v>
      </c>
      <c r="F38" s="117">
        <v>49025206</v>
      </c>
      <c r="G38" s="332"/>
      <c r="H38" s="333">
        <v>18019456</v>
      </c>
      <c r="I38" s="332"/>
      <c r="J38" s="333">
        <v>0</v>
      </c>
    </row>
    <row r="39" spans="1:10" s="315" customFormat="1" ht="20.25" customHeight="1">
      <c r="A39" s="331" t="s">
        <v>214</v>
      </c>
      <c r="B39" s="322"/>
      <c r="D39" s="364">
        <f>SUM(D26:D38)</f>
        <v>3268510729</v>
      </c>
      <c r="F39" s="364">
        <f>SUM(F26:F38)</f>
        <v>4222287184</v>
      </c>
      <c r="G39" s="332"/>
      <c r="H39" s="364">
        <f>SUM(H26:H38)</f>
        <v>2820205918</v>
      </c>
      <c r="I39" s="332"/>
      <c r="J39" s="364">
        <f>SUM(J26:J38)</f>
        <v>3758653218</v>
      </c>
    </row>
    <row r="40" spans="1:10" s="315" customFormat="1" ht="20.25" customHeight="1">
      <c r="A40" s="331" t="s">
        <v>215</v>
      </c>
      <c r="B40" s="322"/>
      <c r="D40" s="117">
        <v>-115543779</v>
      </c>
      <c r="F40" s="117">
        <v>-92196802</v>
      </c>
      <c r="G40" s="332"/>
      <c r="H40" s="350">
        <v>-115391104</v>
      </c>
      <c r="I40" s="332"/>
      <c r="J40" s="350">
        <v>-92072095</v>
      </c>
    </row>
    <row r="41" spans="1:10" s="315" customFormat="1" ht="20.25" customHeight="1">
      <c r="A41" s="334" t="s">
        <v>116</v>
      </c>
      <c r="B41" s="335"/>
      <c r="C41" s="314"/>
      <c r="D41" s="365">
        <f>SUM(D39:D40)</f>
        <v>3152966950</v>
      </c>
      <c r="E41" s="314"/>
      <c r="F41" s="365">
        <f>SUM(F39:F40)</f>
        <v>4130090382</v>
      </c>
      <c r="G41" s="336"/>
      <c r="H41" s="365">
        <f>SUM(H39:H40)</f>
        <v>2704814814</v>
      </c>
      <c r="I41" s="336"/>
      <c r="J41" s="365">
        <f>SUM(J39:J40)</f>
        <v>3666581123</v>
      </c>
    </row>
    <row r="42" spans="1:10" s="315" customFormat="1" ht="20.25" customHeight="1">
      <c r="A42" s="337"/>
      <c r="B42" s="322"/>
      <c r="D42" s="360"/>
      <c r="F42" s="360"/>
      <c r="G42" s="316"/>
      <c r="H42" s="117"/>
      <c r="I42" s="316"/>
      <c r="J42" s="117"/>
    </row>
    <row r="43" spans="1:10" ht="20.25" customHeight="1">
      <c r="A43" s="120" t="s">
        <v>117</v>
      </c>
    </row>
    <row r="44" spans="1:10" s="93" customFormat="1" ht="20.25" customHeight="1">
      <c r="A44" s="100" t="s">
        <v>66</v>
      </c>
      <c r="B44" s="357"/>
      <c r="D44" s="359"/>
      <c r="F44" s="359"/>
      <c r="H44" s="370"/>
      <c r="J44" s="370"/>
    </row>
    <row r="45" spans="1:10" s="315" customFormat="1" ht="15.75" customHeight="1">
      <c r="A45" s="314"/>
      <c r="B45" s="322"/>
      <c r="D45" s="360"/>
      <c r="F45" s="360"/>
      <c r="H45" s="117"/>
      <c r="J45" s="117"/>
    </row>
    <row r="46" spans="1:10" s="315" customFormat="1" ht="20.25" customHeight="1">
      <c r="B46" s="322"/>
      <c r="D46" s="402" t="s">
        <v>58</v>
      </c>
      <c r="E46" s="402"/>
      <c r="F46" s="402"/>
      <c r="G46" s="338"/>
      <c r="H46" s="402" t="s">
        <v>65</v>
      </c>
      <c r="I46" s="402"/>
      <c r="J46" s="402"/>
    </row>
    <row r="47" spans="1:10" s="315" customFormat="1" ht="20.25" customHeight="1">
      <c r="B47" s="322"/>
      <c r="D47" s="403" t="s">
        <v>121</v>
      </c>
      <c r="E47" s="403"/>
      <c r="F47" s="403"/>
      <c r="G47" s="15"/>
      <c r="H47" s="403" t="s">
        <v>121</v>
      </c>
      <c r="I47" s="403"/>
      <c r="J47" s="403"/>
    </row>
    <row r="48" spans="1:10" s="315" customFormat="1" ht="20.25" customHeight="1">
      <c r="B48" s="322"/>
      <c r="C48" s="73"/>
      <c r="D48" s="399" t="s">
        <v>118</v>
      </c>
      <c r="E48" s="399"/>
      <c r="F48" s="399"/>
      <c r="G48" s="15"/>
      <c r="H48" s="399" t="s">
        <v>118</v>
      </c>
      <c r="I48" s="399"/>
      <c r="J48" s="399"/>
    </row>
    <row r="49" spans="1:14" s="382" customFormat="1" ht="20.25" customHeight="1">
      <c r="B49" s="275" t="s">
        <v>24</v>
      </c>
      <c r="C49" s="275"/>
      <c r="D49" s="319">
        <v>2017</v>
      </c>
      <c r="E49" s="319"/>
      <c r="F49" s="319">
        <v>2016</v>
      </c>
      <c r="G49" s="383"/>
      <c r="H49" s="319">
        <v>2017</v>
      </c>
      <c r="I49" s="319"/>
      <c r="J49" s="319">
        <v>2016</v>
      </c>
    </row>
    <row r="50" spans="1:14" s="315" customFormat="1" ht="17.25" customHeight="1">
      <c r="B50" s="322"/>
      <c r="D50" s="408" t="s">
        <v>119</v>
      </c>
      <c r="E50" s="408"/>
      <c r="F50" s="408"/>
      <c r="G50" s="408"/>
      <c r="H50" s="408"/>
      <c r="I50" s="408"/>
      <c r="J50" s="408"/>
      <c r="K50" s="318"/>
      <c r="L50" s="318"/>
      <c r="M50" s="318"/>
      <c r="N50" s="318"/>
    </row>
    <row r="51" spans="1:14" s="315" customFormat="1" ht="20.25" customHeight="1">
      <c r="A51" s="339" t="s">
        <v>67</v>
      </c>
      <c r="B51" s="322"/>
      <c r="D51" s="360"/>
      <c r="F51" s="360"/>
      <c r="G51" s="340"/>
      <c r="H51" s="328"/>
      <c r="I51" s="340"/>
      <c r="J51" s="328"/>
    </row>
    <row r="52" spans="1:14" s="315" customFormat="1" ht="20.25" customHeight="1">
      <c r="A52" s="146" t="s">
        <v>239</v>
      </c>
      <c r="B52" s="322"/>
      <c r="D52" s="117">
        <v>72814981</v>
      </c>
      <c r="F52" s="117">
        <v>-123747454</v>
      </c>
      <c r="G52" s="340"/>
      <c r="H52" s="117">
        <v>0</v>
      </c>
      <c r="I52" s="340"/>
      <c r="J52" s="117">
        <v>0</v>
      </c>
    </row>
    <row r="53" spans="1:14" s="315" customFormat="1" ht="20.25" customHeight="1">
      <c r="A53" s="146" t="s">
        <v>250</v>
      </c>
      <c r="B53" s="322"/>
      <c r="D53" s="117">
        <v>-797070865</v>
      </c>
      <c r="F53" s="117">
        <v>-395607164</v>
      </c>
      <c r="G53" s="340"/>
      <c r="H53" s="117">
        <v>-61432000</v>
      </c>
      <c r="I53" s="340"/>
      <c r="J53" s="117">
        <v>0</v>
      </c>
    </row>
    <row r="54" spans="1:14" s="315" customFormat="1" ht="20.25" customHeight="1">
      <c r="A54" s="146" t="s">
        <v>136</v>
      </c>
      <c r="B54" s="322"/>
      <c r="D54" s="117">
        <v>-222789540</v>
      </c>
      <c r="F54" s="117">
        <v>-214957214</v>
      </c>
      <c r="G54" s="340"/>
      <c r="H54" s="117">
        <v>0</v>
      </c>
      <c r="I54" s="340"/>
      <c r="J54" s="117">
        <v>0</v>
      </c>
    </row>
    <row r="55" spans="1:14" s="315" customFormat="1" ht="20.25" customHeight="1">
      <c r="A55" s="343" t="s">
        <v>222</v>
      </c>
      <c r="B55" s="322"/>
      <c r="D55" s="117">
        <v>2026103449</v>
      </c>
      <c r="F55" s="117">
        <v>6288576562</v>
      </c>
      <c r="G55" s="332"/>
      <c r="H55" s="333">
        <v>2032103449</v>
      </c>
      <c r="I55" s="332"/>
      <c r="J55" s="333">
        <v>6288576562</v>
      </c>
      <c r="K55" s="344"/>
      <c r="L55" s="344"/>
    </row>
    <row r="56" spans="1:14" s="315" customFormat="1" ht="20.25" customHeight="1">
      <c r="A56" s="315" t="s">
        <v>249</v>
      </c>
      <c r="B56" s="325">
        <v>12</v>
      </c>
      <c r="D56" s="117">
        <v>-26120000</v>
      </c>
      <c r="F56" s="117">
        <v>-238279000</v>
      </c>
      <c r="G56" s="340"/>
      <c r="H56" s="328">
        <v>-26120000</v>
      </c>
      <c r="I56" s="340"/>
      <c r="J56" s="328">
        <v>-238279000</v>
      </c>
    </row>
    <row r="57" spans="1:14" s="315" customFormat="1" ht="20.25" customHeight="1">
      <c r="A57" s="146" t="s">
        <v>248</v>
      </c>
      <c r="B57" s="325">
        <v>12</v>
      </c>
      <c r="D57" s="117">
        <v>-1640353500</v>
      </c>
      <c r="F57" s="117">
        <v>-1082541000</v>
      </c>
      <c r="G57" s="340"/>
      <c r="H57" s="328">
        <v>-250312500</v>
      </c>
      <c r="I57" s="340"/>
      <c r="J57" s="328">
        <v>0</v>
      </c>
    </row>
    <row r="58" spans="1:14" s="315" customFormat="1" ht="20.25" customHeight="1">
      <c r="A58" s="146" t="s">
        <v>247</v>
      </c>
      <c r="B58" s="325">
        <v>13</v>
      </c>
      <c r="D58" s="117">
        <v>0</v>
      </c>
      <c r="F58" s="117">
        <v>0</v>
      </c>
      <c r="G58" s="340"/>
      <c r="H58" s="328">
        <v>-872198163</v>
      </c>
      <c r="I58" s="340"/>
      <c r="J58" s="328">
        <v>-2265793692</v>
      </c>
    </row>
    <row r="59" spans="1:14" s="315" customFormat="1" ht="20.25" customHeight="1">
      <c r="A59" s="315" t="s">
        <v>246</v>
      </c>
      <c r="B59" s="325"/>
      <c r="D59" s="117">
        <v>-250000</v>
      </c>
      <c r="F59" s="117">
        <v>-236247219</v>
      </c>
      <c r="G59" s="340"/>
      <c r="H59" s="117">
        <v>-250000</v>
      </c>
      <c r="I59" s="340"/>
      <c r="J59" s="117">
        <v>-236247219</v>
      </c>
    </row>
    <row r="60" spans="1:14" s="315" customFormat="1" ht="20.25" customHeight="1">
      <c r="A60" s="342" t="s">
        <v>240</v>
      </c>
      <c r="B60" s="325">
        <v>4</v>
      </c>
      <c r="D60" s="117">
        <v>0</v>
      </c>
      <c r="F60" s="117">
        <v>0</v>
      </c>
      <c r="G60" s="340"/>
      <c r="H60" s="328">
        <v>0</v>
      </c>
      <c r="I60" s="340"/>
      <c r="J60" s="117">
        <v>333686325</v>
      </c>
    </row>
    <row r="61" spans="1:14" s="315" customFormat="1" ht="20.25" customHeight="1">
      <c r="A61" s="342" t="s">
        <v>241</v>
      </c>
      <c r="B61" s="325">
        <v>4</v>
      </c>
      <c r="D61" s="117">
        <v>0</v>
      </c>
      <c r="F61" s="117">
        <v>0</v>
      </c>
      <c r="G61" s="340"/>
      <c r="H61" s="328">
        <v>0</v>
      </c>
      <c r="I61" s="340"/>
      <c r="J61" s="328">
        <v>-157226745</v>
      </c>
    </row>
    <row r="62" spans="1:14" s="315" customFormat="1" ht="20.25" customHeight="1">
      <c r="A62" s="342" t="s">
        <v>242</v>
      </c>
      <c r="B62" s="325">
        <v>4</v>
      </c>
      <c r="D62" s="117">
        <v>0</v>
      </c>
      <c r="F62" s="117">
        <v>0</v>
      </c>
      <c r="G62" s="340"/>
      <c r="H62" s="328">
        <v>33000000</v>
      </c>
      <c r="I62" s="340"/>
      <c r="J62" s="328">
        <v>28500000</v>
      </c>
    </row>
    <row r="63" spans="1:14" s="315" customFormat="1" ht="20.25" customHeight="1">
      <c r="A63" s="342" t="s">
        <v>243</v>
      </c>
      <c r="B63" s="325">
        <v>4</v>
      </c>
      <c r="D63" s="117">
        <v>-277910402</v>
      </c>
      <c r="F63" s="117">
        <v>-2463160000</v>
      </c>
      <c r="G63" s="340"/>
      <c r="H63" s="117">
        <v>-332910402</v>
      </c>
      <c r="I63" s="340"/>
      <c r="J63" s="117">
        <v>-2578160000</v>
      </c>
    </row>
    <row r="64" spans="1:14" s="315" customFormat="1" ht="20.25" customHeight="1">
      <c r="A64" s="146" t="s">
        <v>244</v>
      </c>
      <c r="B64" s="322"/>
      <c r="D64" s="117">
        <v>-2047502947</v>
      </c>
      <c r="F64" s="117">
        <v>-3563420902</v>
      </c>
      <c r="G64" s="340"/>
      <c r="H64" s="328">
        <v>-594893960</v>
      </c>
      <c r="I64" s="340"/>
      <c r="J64" s="328">
        <v>-243787969</v>
      </c>
    </row>
    <row r="65" spans="1:14" s="315" customFormat="1" ht="20.25" customHeight="1">
      <c r="A65" s="146" t="s">
        <v>245</v>
      </c>
      <c r="B65" s="322"/>
      <c r="D65" s="366">
        <v>-22184525</v>
      </c>
      <c r="E65" s="318"/>
      <c r="F65" s="366">
        <v>-29772930</v>
      </c>
      <c r="G65" s="341"/>
      <c r="H65" s="366">
        <v>-15747625</v>
      </c>
      <c r="I65" s="341"/>
      <c r="J65" s="366">
        <v>-23851430</v>
      </c>
      <c r="K65" s="318"/>
      <c r="L65" s="318"/>
      <c r="M65" s="318"/>
      <c r="N65" s="318"/>
    </row>
    <row r="66" spans="1:14" s="315" customFormat="1" ht="20.25" customHeight="1">
      <c r="A66" s="343" t="s">
        <v>216</v>
      </c>
      <c r="B66" s="322"/>
      <c r="D66" s="117">
        <v>-22192829</v>
      </c>
      <c r="F66" s="117">
        <v>-24934466</v>
      </c>
      <c r="G66" s="332"/>
      <c r="H66" s="117">
        <v>0</v>
      </c>
      <c r="I66" s="332"/>
      <c r="J66" s="117">
        <v>0</v>
      </c>
    </row>
    <row r="67" spans="1:14" s="315" customFormat="1" ht="20.25" customHeight="1">
      <c r="A67" s="315" t="s">
        <v>74</v>
      </c>
      <c r="B67" s="325"/>
      <c r="D67" s="117">
        <v>564459464</v>
      </c>
      <c r="F67" s="117">
        <v>699748475</v>
      </c>
      <c r="G67" s="340"/>
      <c r="H67" s="328">
        <v>564459475</v>
      </c>
      <c r="I67" s="340"/>
      <c r="J67" s="328">
        <v>699748475</v>
      </c>
    </row>
    <row r="68" spans="1:14" s="315" customFormat="1" ht="20.25" customHeight="1">
      <c r="A68" s="315" t="s">
        <v>73</v>
      </c>
      <c r="B68" s="322"/>
      <c r="D68" s="117">
        <v>80650163</v>
      </c>
      <c r="F68" s="117">
        <v>194014027</v>
      </c>
      <c r="G68" s="340"/>
      <c r="H68" s="328">
        <v>90093935</v>
      </c>
      <c r="I68" s="340"/>
      <c r="J68" s="328">
        <v>204906451</v>
      </c>
    </row>
    <row r="69" spans="1:14" s="315" customFormat="1" ht="20.25" customHeight="1">
      <c r="A69" s="337" t="s">
        <v>144</v>
      </c>
      <c r="B69" s="335"/>
      <c r="C69" s="314"/>
      <c r="D69" s="365">
        <f>SUM(D52:D68)</f>
        <v>-2312346551</v>
      </c>
      <c r="E69" s="314"/>
      <c r="F69" s="365">
        <f>SUM(F52:F68)</f>
        <v>-1190328285</v>
      </c>
      <c r="G69" s="345"/>
      <c r="H69" s="365">
        <f>SUM(H52:H68)</f>
        <v>565792209</v>
      </c>
      <c r="I69" s="345"/>
      <c r="J69" s="365">
        <f>SUM(J52:J68)</f>
        <v>1812071758</v>
      </c>
    </row>
    <row r="70" spans="1:14" s="315" customFormat="1" ht="15" customHeight="1">
      <c r="B70" s="322"/>
      <c r="D70" s="117"/>
      <c r="F70" s="117"/>
      <c r="G70" s="346"/>
      <c r="H70" s="371"/>
      <c r="I70" s="346"/>
      <c r="J70" s="371"/>
    </row>
    <row r="71" spans="1:14" s="315" customFormat="1" ht="20.25" customHeight="1">
      <c r="A71" s="347" t="s">
        <v>75</v>
      </c>
      <c r="B71" s="322"/>
      <c r="D71" s="117"/>
      <c r="F71" s="117"/>
      <c r="G71" s="316"/>
      <c r="H71" s="117"/>
      <c r="I71" s="316"/>
      <c r="J71" s="117"/>
    </row>
    <row r="72" spans="1:14" s="315" customFormat="1" ht="20.25" customHeight="1">
      <c r="A72" s="315" t="s">
        <v>217</v>
      </c>
      <c r="B72" s="325"/>
      <c r="D72" s="117">
        <v>-23548531</v>
      </c>
      <c r="F72" s="117">
        <v>-83975173</v>
      </c>
      <c r="G72" s="340"/>
      <c r="H72" s="328">
        <v>-14876712</v>
      </c>
      <c r="I72" s="340"/>
      <c r="J72" s="328">
        <v>-27616438</v>
      </c>
    </row>
    <row r="73" spans="1:14" s="315" customFormat="1" ht="20.25" customHeight="1">
      <c r="A73" s="315" t="s">
        <v>202</v>
      </c>
      <c r="B73" s="322"/>
      <c r="D73" s="117">
        <v>5700000000</v>
      </c>
      <c r="F73" s="117">
        <v>0</v>
      </c>
      <c r="G73" s="340"/>
      <c r="H73" s="328">
        <v>5700000000</v>
      </c>
      <c r="I73" s="340"/>
      <c r="J73" s="328">
        <v>0</v>
      </c>
    </row>
    <row r="74" spans="1:14" s="315" customFormat="1" ht="20.25" customHeight="1">
      <c r="A74" s="315" t="s">
        <v>218</v>
      </c>
      <c r="B74" s="322"/>
      <c r="D74" s="117">
        <v>-5700000000</v>
      </c>
      <c r="F74" s="117">
        <v>0</v>
      </c>
      <c r="G74" s="340"/>
      <c r="H74" s="328">
        <v>-5700000000</v>
      </c>
      <c r="I74" s="340"/>
      <c r="J74" s="328">
        <v>0</v>
      </c>
    </row>
    <row r="75" spans="1:14" s="315" customFormat="1" ht="20.25" customHeight="1">
      <c r="A75" s="315" t="s">
        <v>139</v>
      </c>
      <c r="B75" s="322">
        <v>4</v>
      </c>
      <c r="D75" s="117">
        <v>1000000000</v>
      </c>
      <c r="F75" s="117">
        <v>0</v>
      </c>
      <c r="G75" s="340"/>
      <c r="H75" s="328">
        <v>1000000000</v>
      </c>
      <c r="I75" s="340"/>
      <c r="J75" s="328">
        <v>0</v>
      </c>
    </row>
    <row r="76" spans="1:14" s="315" customFormat="1" ht="20.25" customHeight="1">
      <c r="A76" s="315" t="s">
        <v>146</v>
      </c>
      <c r="B76" s="325">
        <v>4</v>
      </c>
      <c r="D76" s="117">
        <v>-1000000000</v>
      </c>
      <c r="F76" s="328">
        <v>-1617862</v>
      </c>
      <c r="G76" s="340"/>
      <c r="H76" s="328">
        <v>-1000000000</v>
      </c>
      <c r="I76" s="340"/>
      <c r="J76" s="328">
        <v>0</v>
      </c>
    </row>
    <row r="77" spans="1:14" s="315" customFormat="1" ht="20.25" customHeight="1">
      <c r="A77" s="315" t="s">
        <v>219</v>
      </c>
      <c r="B77" s="322">
        <v>19</v>
      </c>
      <c r="D77" s="117">
        <v>1896485860</v>
      </c>
      <c r="F77" s="117">
        <v>2905081039</v>
      </c>
      <c r="G77" s="340"/>
      <c r="H77" s="328">
        <v>0</v>
      </c>
      <c r="I77" s="340"/>
      <c r="J77" s="328">
        <v>0</v>
      </c>
    </row>
    <row r="78" spans="1:14" s="315" customFormat="1" ht="20.25" customHeight="1">
      <c r="A78" s="315" t="s">
        <v>220</v>
      </c>
      <c r="B78" s="322">
        <v>19</v>
      </c>
      <c r="D78" s="117">
        <v>-7227427803</v>
      </c>
      <c r="F78" s="117">
        <v>-1601050000</v>
      </c>
      <c r="G78" s="340"/>
      <c r="H78" s="328">
        <v>-7218686435</v>
      </c>
      <c r="I78" s="340"/>
      <c r="J78" s="328">
        <v>-1601050000</v>
      </c>
    </row>
    <row r="79" spans="1:14" s="315" customFormat="1" ht="20.25" customHeight="1">
      <c r="A79" s="315" t="s">
        <v>221</v>
      </c>
      <c r="B79" s="322">
        <v>19</v>
      </c>
      <c r="D79" s="117">
        <v>5000000000</v>
      </c>
      <c r="F79" s="117">
        <v>0</v>
      </c>
      <c r="G79" s="340"/>
      <c r="H79" s="328">
        <v>5000000000</v>
      </c>
      <c r="I79" s="340"/>
      <c r="J79" s="328">
        <v>0</v>
      </c>
    </row>
    <row r="80" spans="1:14" s="315" customFormat="1" ht="20.25" customHeight="1">
      <c r="A80" s="315" t="s">
        <v>203</v>
      </c>
      <c r="B80" s="322"/>
      <c r="D80" s="117">
        <v>-6135926</v>
      </c>
      <c r="F80" s="117">
        <v>0</v>
      </c>
      <c r="G80" s="340"/>
      <c r="H80" s="328">
        <v>-6135926</v>
      </c>
      <c r="I80" s="340"/>
      <c r="J80" s="328">
        <v>0</v>
      </c>
    </row>
    <row r="81" spans="1:11" s="315" customFormat="1" ht="20.25" customHeight="1">
      <c r="A81" s="349" t="s">
        <v>106</v>
      </c>
      <c r="B81" s="325">
        <v>35</v>
      </c>
      <c r="D81" s="117">
        <v>-1723045920</v>
      </c>
      <c r="F81" s="117">
        <v>-1573215840</v>
      </c>
      <c r="G81" s="340"/>
      <c r="H81" s="328">
        <v>-1723045920</v>
      </c>
      <c r="I81" s="340"/>
      <c r="J81" s="328">
        <v>-1573215840</v>
      </c>
    </row>
    <row r="82" spans="1:11" s="315" customFormat="1" ht="20.25" customHeight="1">
      <c r="A82" s="348" t="s">
        <v>76</v>
      </c>
      <c r="B82" s="325">
        <v>30</v>
      </c>
      <c r="D82" s="117">
        <v>-279229551</v>
      </c>
      <c r="F82" s="117">
        <v>-338699412</v>
      </c>
      <c r="G82" s="340"/>
      <c r="H82" s="328">
        <v>-153363180</v>
      </c>
      <c r="I82" s="340"/>
      <c r="J82" s="328">
        <v>-277829150</v>
      </c>
    </row>
    <row r="83" spans="1:11" s="315" customFormat="1" ht="20.25" customHeight="1">
      <c r="A83" s="315" t="s">
        <v>126</v>
      </c>
      <c r="B83" s="322"/>
      <c r="D83" s="117">
        <v>57538250</v>
      </c>
      <c r="F83" s="117">
        <v>310505224</v>
      </c>
      <c r="G83" s="332"/>
      <c r="H83" s="350">
        <v>0</v>
      </c>
      <c r="I83" s="332"/>
      <c r="J83" s="350">
        <v>0</v>
      </c>
    </row>
    <row r="84" spans="1:11" s="315" customFormat="1" ht="20.25" customHeight="1">
      <c r="A84" s="351" t="s">
        <v>238</v>
      </c>
      <c r="B84" s="335"/>
      <c r="C84" s="314"/>
      <c r="D84" s="365">
        <f>SUM(D72:D83)</f>
        <v>-2305363621</v>
      </c>
      <c r="E84" s="314"/>
      <c r="F84" s="365">
        <f>SUM(F72:F83)</f>
        <v>-382972024</v>
      </c>
      <c r="G84" s="345"/>
      <c r="H84" s="365">
        <f>SUM(H72:H83)</f>
        <v>-4116108173</v>
      </c>
      <c r="I84" s="345"/>
      <c r="J84" s="365">
        <f>SUM(J72:J83)</f>
        <v>-3479711428</v>
      </c>
    </row>
    <row r="85" spans="1:11" s="315" customFormat="1" ht="15" customHeight="1">
      <c r="B85" s="322"/>
      <c r="D85" s="117"/>
      <c r="F85" s="117"/>
      <c r="G85" s="316"/>
      <c r="H85" s="117"/>
      <c r="I85" s="316"/>
      <c r="J85" s="117"/>
    </row>
    <row r="86" spans="1:11" s="315" customFormat="1" ht="20.25" customHeight="1">
      <c r="A86" s="315" t="s">
        <v>204</v>
      </c>
      <c r="B86" s="322"/>
      <c r="D86" s="117"/>
      <c r="F86" s="117"/>
      <c r="G86" s="316"/>
      <c r="H86" s="117"/>
      <c r="I86" s="316"/>
      <c r="J86" s="117"/>
    </row>
    <row r="87" spans="1:11" s="315" customFormat="1" ht="20.25" customHeight="1">
      <c r="A87" s="315" t="s">
        <v>205</v>
      </c>
      <c r="B87" s="322"/>
      <c r="D87" s="117">
        <f>SUM(D41,D69,D84)</f>
        <v>-1464743222</v>
      </c>
      <c r="F87" s="117">
        <f>SUM(F41,F69,F84)</f>
        <v>2556790073</v>
      </c>
      <c r="G87" s="316"/>
      <c r="H87" s="117">
        <f>SUM(H41,H69,H84)</f>
        <v>-845501150</v>
      </c>
      <c r="I87" s="316"/>
      <c r="J87" s="117">
        <f>SUM(J41,J69,J84)</f>
        <v>1998941453</v>
      </c>
    </row>
    <row r="88" spans="1:11" s="315" customFormat="1" ht="20.25" customHeight="1">
      <c r="A88" s="315" t="s">
        <v>225</v>
      </c>
      <c r="B88" s="322"/>
      <c r="D88" s="369">
        <v>7853747</v>
      </c>
      <c r="F88" s="369">
        <v>0</v>
      </c>
      <c r="G88" s="316"/>
      <c r="H88" s="369">
        <v>7853747</v>
      </c>
      <c r="I88" s="316"/>
      <c r="J88" s="369">
        <v>0</v>
      </c>
    </row>
    <row r="89" spans="1:11" s="315" customFormat="1" ht="20.25" customHeight="1">
      <c r="A89" s="352" t="s">
        <v>145</v>
      </c>
      <c r="B89" s="335"/>
      <c r="C89" s="314"/>
      <c r="D89" s="367">
        <f>SUM(D87:D88)</f>
        <v>-1456889475</v>
      </c>
      <c r="E89" s="314"/>
      <c r="F89" s="367">
        <f>SUM(F87:F88)</f>
        <v>2556790073</v>
      </c>
      <c r="G89" s="345"/>
      <c r="H89" s="367">
        <f>SUM(H87:H88)</f>
        <v>-837647403</v>
      </c>
      <c r="I89" s="345"/>
      <c r="J89" s="367">
        <f>SUM(J87:J88)</f>
        <v>1998941453</v>
      </c>
    </row>
    <row r="90" spans="1:11" s="315" customFormat="1" ht="20.25" customHeight="1">
      <c r="A90" s="353" t="s">
        <v>206</v>
      </c>
      <c r="B90" s="322"/>
      <c r="D90" s="117">
        <f>'BS 6-7'!F9</f>
        <v>5421670109</v>
      </c>
      <c r="F90" s="117">
        <v>2864880036.0000019</v>
      </c>
      <c r="G90" s="316"/>
      <c r="H90" s="362">
        <f>'BS 6-7'!J9</f>
        <v>4754685349</v>
      </c>
      <c r="I90" s="316"/>
      <c r="J90" s="362">
        <v>2755743896</v>
      </c>
    </row>
    <row r="91" spans="1:11" s="315" customFormat="1" ht="20.25" customHeight="1" thickBot="1">
      <c r="A91" s="354" t="s">
        <v>207</v>
      </c>
      <c r="B91" s="325">
        <v>5</v>
      </c>
      <c r="C91" s="314"/>
      <c r="D91" s="368">
        <f>SUM(D89:D90)</f>
        <v>3964780634</v>
      </c>
      <c r="E91" s="314"/>
      <c r="F91" s="368">
        <f>SUM(F89:F90)</f>
        <v>5421670109.0000019</v>
      </c>
      <c r="G91" s="345"/>
      <c r="H91" s="368">
        <f>SUM(H89:H90)</f>
        <v>3917037946</v>
      </c>
      <c r="I91" s="336"/>
      <c r="J91" s="368">
        <f>SUM(J89:J90)</f>
        <v>4754685349</v>
      </c>
    </row>
    <row r="92" spans="1:11" s="315" customFormat="1" ht="15.75" customHeight="1" thickTop="1">
      <c r="B92" s="322"/>
      <c r="D92" s="117"/>
      <c r="F92" s="117"/>
      <c r="G92" s="316"/>
      <c r="H92" s="117"/>
      <c r="I92" s="316"/>
      <c r="J92" s="117"/>
    </row>
    <row r="93" spans="1:11" s="315" customFormat="1" ht="20.25" customHeight="1">
      <c r="A93" s="355" t="s">
        <v>77</v>
      </c>
      <c r="B93" s="322"/>
      <c r="D93" s="117"/>
      <c r="F93" s="117"/>
      <c r="G93" s="356"/>
      <c r="H93" s="117"/>
      <c r="I93" s="356"/>
      <c r="J93" s="117"/>
    </row>
    <row r="94" spans="1:11" s="315" customFormat="1" ht="20.25" customHeight="1">
      <c r="A94" s="315" t="s">
        <v>149</v>
      </c>
      <c r="B94" s="322"/>
      <c r="D94" s="316">
        <f>'BS 6-7'!D50</f>
        <v>576644074</v>
      </c>
      <c r="E94" s="316"/>
      <c r="F94" s="316">
        <f>'BS 6-7'!F50</f>
        <v>307798910</v>
      </c>
      <c r="G94" s="316"/>
      <c r="H94" s="316">
        <f>'BS 6-7'!H50</f>
        <v>100445767</v>
      </c>
      <c r="I94" s="316"/>
      <c r="J94" s="316">
        <f>'BS 6-7'!J50</f>
        <v>64719693</v>
      </c>
      <c r="K94" s="316"/>
    </row>
    <row r="95" spans="1:11" s="315" customFormat="1" ht="19.5" customHeight="1">
      <c r="B95" s="322"/>
      <c r="D95" s="360">
        <f>D91-'BS 6-7'!D9</f>
        <v>0</v>
      </c>
      <c r="F95" s="360">
        <f>F91-'BS 6-7'!F9</f>
        <v>0</v>
      </c>
      <c r="G95" s="316"/>
      <c r="H95" s="117">
        <f>H91-'BS 6-7'!H9</f>
        <v>0</v>
      </c>
      <c r="I95" s="316"/>
      <c r="J95" s="117">
        <f>J91-'BS 6-7'!J9</f>
        <v>0</v>
      </c>
    </row>
    <row r="96" spans="1:11" s="315" customFormat="1" ht="19.5" customHeight="1">
      <c r="B96" s="322"/>
      <c r="D96" s="360"/>
      <c r="F96" s="360"/>
      <c r="G96" s="316"/>
      <c r="H96" s="117"/>
      <c r="I96" s="316"/>
      <c r="J96" s="117"/>
    </row>
    <row r="97" spans="1:11" ht="19.5" customHeight="1">
      <c r="G97" s="95"/>
      <c r="I97" s="95"/>
    </row>
    <row r="98" spans="1:11" ht="19.5" customHeight="1">
      <c r="G98" s="95"/>
      <c r="I98" s="95"/>
    </row>
    <row r="99" spans="1:11" ht="19.5" customHeight="1">
      <c r="G99" s="95"/>
      <c r="I99" s="95"/>
    </row>
    <row r="100" spans="1:11" ht="19.5" customHeight="1">
      <c r="G100" s="95"/>
      <c r="I100" s="95"/>
    </row>
    <row r="101" spans="1:11" ht="19.5" customHeight="1">
      <c r="G101" s="95"/>
      <c r="I101" s="95"/>
    </row>
    <row r="102" spans="1:11" s="95" customFormat="1" ht="19.5" customHeight="1">
      <c r="A102" s="94"/>
      <c r="B102" s="96"/>
      <c r="C102" s="94"/>
      <c r="D102" s="358"/>
      <c r="E102" s="94"/>
      <c r="F102" s="358"/>
      <c r="H102" s="97"/>
      <c r="J102" s="97"/>
      <c r="K102" s="94"/>
    </row>
  </sheetData>
  <mergeCells count="14">
    <mergeCell ref="H4:J4"/>
    <mergeCell ref="D4:F4"/>
    <mergeCell ref="D6:F6"/>
    <mergeCell ref="D5:F5"/>
    <mergeCell ref="H6:J6"/>
    <mergeCell ref="H5:J5"/>
    <mergeCell ref="D48:F48"/>
    <mergeCell ref="H48:J48"/>
    <mergeCell ref="D50:J50"/>
    <mergeCell ref="D8:J8"/>
    <mergeCell ref="D46:F46"/>
    <mergeCell ref="H46:J46"/>
    <mergeCell ref="D47:F47"/>
    <mergeCell ref="H47:J47"/>
  </mergeCells>
  <pageMargins left="0.6" right="0.4" top="0.48" bottom="0.5" header="0.5" footer="0.5"/>
  <pageSetup paperSize="9" scale="72" firstPageNumber="14" fitToHeight="0" orientation="portrait" useFirstPageNumber="1" r:id="rId1"/>
  <headerFooter>
    <oddFooter>&amp;L&amp;"Times New Roman,Regular"&amp;12The accompanying notes are an integral part of these financial statements&amp;11
&amp;C&amp;"Times New Roman,Regular"&amp;12&amp;P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6-7</vt:lpstr>
      <vt:lpstr>PL 8-9</vt:lpstr>
      <vt:lpstr>PL 7-8</vt:lpstr>
      <vt:lpstr>SH Conso 10-11</vt:lpstr>
      <vt:lpstr>SH Separate 12-13</vt:lpstr>
      <vt:lpstr>CF 14-15</vt:lpstr>
      <vt:lpstr>'BS 6-7'!Print_Area</vt:lpstr>
      <vt:lpstr>'CF 14-15'!Print_Area</vt:lpstr>
      <vt:lpstr>'PL 8-9'!Print_Area</vt:lpstr>
      <vt:lpstr>'SH Conso 10-11'!Print_Area</vt:lpstr>
      <vt:lpstr>'SH Separate 12-13'!Print_Area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npongpattapan</dc:creator>
  <cp:lastModifiedBy>Somjai, Nigonyanont</cp:lastModifiedBy>
  <cp:lastPrinted>2018-02-12T02:22:45Z</cp:lastPrinted>
  <dcterms:created xsi:type="dcterms:W3CDTF">2014-02-21T11:33:56Z</dcterms:created>
  <dcterms:modified xsi:type="dcterms:W3CDTF">2018-02-12T02:22:48Z</dcterms:modified>
</cp:coreProperties>
</file>