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0" yWindow="60" windowWidth="9945" windowHeight="8115" activeTab="1"/>
  </bookViews>
  <sheets>
    <sheet name="BS-3-5" sheetId="1" r:id="rId1"/>
    <sheet name="PL6 " sheetId="2" r:id="rId2"/>
    <sheet name="SH-7-8" sheetId="3" r:id="rId3"/>
    <sheet name="SH-9-10" sheetId="4" r:id="rId4"/>
    <sheet name="CF-11-12" sheetId="7" r:id="rId5"/>
  </sheets>
  <externalReferences>
    <externalReference r:id="rId6"/>
  </externalReferences>
  <definedNames>
    <definedName name="_xlnm.Print_Area" localSheetId="0">'BS-3-5'!$A$1:$L$82</definedName>
    <definedName name="_xlnm.Print_Area" localSheetId="4">'CF-11-12'!$A$1:$L$67</definedName>
    <definedName name="_xlnm.Print_Area" localSheetId="1">'PL6 '!$A$1:$L$37</definedName>
    <definedName name="_xlnm.Print_Area" localSheetId="2">'SH-7-8'!$A$1:$V$41</definedName>
    <definedName name="_xlnm.Print_Area" localSheetId="3">'SH-9-10'!$A$1:$S$42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2" i="7" l="1"/>
  <c r="F62" i="7"/>
  <c r="L59" i="7"/>
  <c r="H59" i="7"/>
  <c r="F59" i="7"/>
  <c r="F58" i="7"/>
  <c r="J56" i="7"/>
  <c r="F56" i="7"/>
  <c r="J54" i="7"/>
  <c r="J59" i="7" s="1"/>
  <c r="F54" i="7"/>
  <c r="H35" i="7"/>
  <c r="F31" i="7"/>
  <c r="L28" i="7"/>
  <c r="H28" i="7"/>
  <c r="F28" i="7"/>
  <c r="H24" i="7"/>
  <c r="H49" i="7" s="1"/>
  <c r="H51" i="7" s="1"/>
  <c r="J23" i="7"/>
  <c r="F23" i="7"/>
  <c r="F22" i="7"/>
  <c r="J19" i="7"/>
  <c r="F19" i="7"/>
  <c r="J18" i="7"/>
  <c r="F18" i="7"/>
  <c r="L16" i="7"/>
  <c r="J12" i="7"/>
  <c r="F12" i="7"/>
  <c r="L10" i="7"/>
  <c r="L24" i="7" s="1"/>
  <c r="L49" i="7" s="1"/>
  <c r="L51" i="7" s="1"/>
  <c r="J10" i="7"/>
  <c r="J24" i="7" s="1"/>
  <c r="J49" i="7" s="1"/>
  <c r="J51" i="7" s="1"/>
  <c r="F10" i="7"/>
  <c r="F24" i="7" s="1"/>
  <c r="F49" i="7" s="1"/>
  <c r="F51" i="7" s="1"/>
  <c r="H61" i="7" l="1"/>
  <c r="H63" i="7" s="1"/>
  <c r="L61" i="7"/>
  <c r="L63" i="7" s="1"/>
  <c r="J61" i="7"/>
  <c r="J63" i="7" s="1"/>
  <c r="F61" i="7"/>
  <c r="F63" i="7" s="1"/>
  <c r="H50" i="1"/>
  <c r="H49" i="1"/>
  <c r="L30" i="1" l="1"/>
  <c r="L26" i="1"/>
  <c r="F31" i="1" l="1"/>
  <c r="L31" i="2" l="1"/>
  <c r="J31" i="2"/>
  <c r="H31" i="2"/>
  <c r="F31" i="2"/>
  <c r="N38" i="3" s="1"/>
  <c r="J28" i="1"/>
  <c r="M38" i="4" l="1"/>
  <c r="Q37" i="4" l="1"/>
  <c r="O39" i="4"/>
  <c r="I39" i="4"/>
  <c r="G39" i="4"/>
  <c r="E39" i="4"/>
  <c r="C39" i="4"/>
  <c r="O18" i="4"/>
  <c r="I18" i="4"/>
  <c r="G18" i="4"/>
  <c r="E18" i="4"/>
  <c r="C18" i="4"/>
  <c r="O20" i="4"/>
  <c r="T37" i="3"/>
  <c r="R41" i="3"/>
  <c r="R39" i="3"/>
  <c r="F77" i="1"/>
  <c r="H18" i="3"/>
  <c r="F18" i="3"/>
  <c r="D18" i="3"/>
  <c r="B18" i="3"/>
  <c r="H39" i="3"/>
  <c r="F39" i="3"/>
  <c r="D39" i="3"/>
  <c r="B39" i="3"/>
  <c r="J12" i="2" l="1"/>
  <c r="F12" i="2"/>
  <c r="P39" i="3" l="1"/>
  <c r="Q34" i="4"/>
  <c r="S34" i="4" s="1"/>
  <c r="T34" i="3"/>
  <c r="V34" i="3" s="1"/>
  <c r="L11" i="1"/>
  <c r="T13" i="3" l="1"/>
  <c r="V13" i="3"/>
  <c r="R20" i="3"/>
  <c r="P20" i="3"/>
  <c r="L20" i="3"/>
  <c r="H20" i="3"/>
  <c r="F20" i="3"/>
  <c r="D20" i="3"/>
  <c r="B20" i="3"/>
  <c r="L18" i="2"/>
  <c r="L12" i="2"/>
  <c r="H23" i="2"/>
  <c r="H17" i="2"/>
  <c r="H18" i="2" s="1"/>
  <c r="H12" i="2"/>
  <c r="L80" i="1"/>
  <c r="L57" i="1"/>
  <c r="L51" i="1"/>
  <c r="H80" i="1"/>
  <c r="J57" i="1"/>
  <c r="J51" i="1"/>
  <c r="F51" i="1"/>
  <c r="J31" i="1"/>
  <c r="F18" i="1"/>
  <c r="J18" i="1"/>
  <c r="H22" i="2" l="1"/>
  <c r="H24" i="2" s="1"/>
  <c r="L22" i="2"/>
  <c r="L24" i="2" s="1"/>
  <c r="N17" i="3"/>
  <c r="T17" i="3" s="1"/>
  <c r="V17" i="3" s="1"/>
  <c r="M17" i="4"/>
  <c r="M18" i="4" s="1"/>
  <c r="J33" i="1"/>
  <c r="H57" i="1"/>
  <c r="H51" i="1"/>
  <c r="L59" i="1"/>
  <c r="L82" i="1" s="1"/>
  <c r="H31" i="1"/>
  <c r="H18" i="1"/>
  <c r="L31" i="1"/>
  <c r="L18" i="1"/>
  <c r="J59" i="1"/>
  <c r="F33" i="1"/>
  <c r="J80" i="1"/>
  <c r="F57" i="1"/>
  <c r="F59" i="1" s="1"/>
  <c r="L33" i="2" l="1"/>
  <c r="K16" i="4"/>
  <c r="H35" i="2"/>
  <c r="J16" i="3"/>
  <c r="H33" i="2"/>
  <c r="L35" i="2"/>
  <c r="T18" i="3"/>
  <c r="T20" i="3" s="1"/>
  <c r="N18" i="3"/>
  <c r="N20" i="3" s="1"/>
  <c r="M20" i="4"/>
  <c r="Q17" i="4"/>
  <c r="H59" i="1"/>
  <c r="H82" i="1" s="1"/>
  <c r="H33" i="1"/>
  <c r="L33" i="1"/>
  <c r="L85" i="1" s="1"/>
  <c r="J82" i="1"/>
  <c r="J85" i="1" s="1"/>
  <c r="J18" i="3" l="1"/>
  <c r="J20" i="3" s="1"/>
  <c r="V16" i="3"/>
  <c r="V18" i="3" s="1"/>
  <c r="V20" i="3" s="1"/>
  <c r="K18" i="4"/>
  <c r="K20" i="4" s="1"/>
  <c r="S16" i="4"/>
  <c r="S17" i="4"/>
  <c r="Q18" i="4"/>
  <c r="H85" i="1"/>
  <c r="C41" i="4"/>
  <c r="Q20" i="4" l="1"/>
  <c r="S20" i="4" s="1"/>
  <c r="S18" i="4"/>
  <c r="L39" i="3" l="1"/>
  <c r="Q38" i="4" l="1"/>
  <c r="M39" i="4"/>
  <c r="N39" i="3"/>
  <c r="T38" i="3"/>
  <c r="F18" i="2"/>
  <c r="F22" i="2" s="1"/>
  <c r="F24" i="2" s="1"/>
  <c r="J18" i="2"/>
  <c r="J22" i="2" s="1"/>
  <c r="J24" i="2" s="1"/>
  <c r="O41" i="4"/>
  <c r="I41" i="4"/>
  <c r="G41" i="4"/>
  <c r="E41" i="4"/>
  <c r="P41" i="3"/>
  <c r="L41" i="3"/>
  <c r="H41" i="3"/>
  <c r="F41" i="3"/>
  <c r="F76" i="1" s="1"/>
  <c r="D41" i="3"/>
  <c r="F73" i="1" s="1"/>
  <c r="B41" i="3"/>
  <c r="F72" i="1" s="1"/>
  <c r="F80" i="1" l="1"/>
  <c r="F82" i="1" s="1"/>
  <c r="F85" i="1" s="1"/>
  <c r="S38" i="4"/>
  <c r="Q39" i="4"/>
  <c r="J35" i="2"/>
  <c r="K37" i="4"/>
  <c r="J37" i="3"/>
  <c r="F35" i="2"/>
  <c r="T39" i="3"/>
  <c r="V38" i="3"/>
  <c r="N41" i="3"/>
  <c r="M41" i="4"/>
  <c r="K39" i="4" l="1"/>
  <c r="S39" i="4" s="1"/>
  <c r="S37" i="4"/>
  <c r="J39" i="3"/>
  <c r="J41" i="3" s="1"/>
  <c r="J42" i="3" s="1"/>
  <c r="V37" i="3"/>
  <c r="V39" i="3" s="1"/>
  <c r="J33" i="2"/>
  <c r="F33" i="2"/>
  <c r="Q41" i="4"/>
  <c r="T41" i="3"/>
  <c r="K41" i="4" l="1"/>
  <c r="V41" i="3"/>
  <c r="V42" i="3" s="1"/>
  <c r="S41" i="4"/>
</calcChain>
</file>

<file path=xl/sharedStrings.xml><?xml version="1.0" encoding="utf-8"?>
<sst xmlns="http://schemas.openxmlformats.org/spreadsheetml/2006/main" count="365" uniqueCount="171">
  <si>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</si>
  <si>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</si>
  <si>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</si>
  <si>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</si>
  <si>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</si>
  <si>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31 ธันวาคม</t>
  </si>
  <si>
    <t>30 กันยายน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</si>
  <si>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</si>
  <si>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</si>
  <si>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</si>
  <si>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</si>
  <si>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</si>
  <si>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</si>
  <si>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</si>
  <si>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</si>
  <si>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</si>
  <si>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</si>
  <si>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</si>
  <si>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</si>
  <si>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</si>
  <si>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</si>
  <si>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</si>
  <si>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</si>
  <si>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</si>
  <si>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</si>
  <si>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</si>
  <si>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</si>
  <si>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</si>
  <si>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</si>
  <si>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</si>
  <si>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</si>
  <si>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</si>
  <si>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</si>
  <si>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</si>
  <si>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</si>
  <si>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เจ้าหนี้อื่นกิจการที่เกี่ยวข้องกัน</t>
  </si>
  <si>
    <t>เจ้าหนี้อื่น</t>
  </si>
  <si>
    <t>ภาษีเงินได้ค้างจ่าย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</si>
  <si>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</si>
  <si>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</si>
  <si>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</si>
  <si>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</si>
  <si>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</si>
  <si>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</si>
  <si>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</si>
  <si>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</si>
  <si>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</si>
  <si>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</si>
  <si>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</si>
  <si>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</si>
  <si>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</si>
  <si>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</si>
  <si>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</si>
  <si>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</si>
  <si>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</si>
  <si>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</si>
  <si>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</si>
  <si>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</si>
  <si>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</si>
  <si>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</si>
  <si>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</si>
  <si>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</si>
  <si>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</si>
  <si>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</si>
  <si>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</si>
  <si>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</si>
  <si>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</si>
  <si>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</si>
  <si>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</si>
  <si>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</si>
  <si>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</si>
  <si>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</si>
  <si>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 xml:space="preserve">รวมค่าใช้จ่าย  </t>
  </si>
  <si>
    <t>ส่วนแบ่งกำไรจากเงินลงทุนในบริษัทร่วม</t>
  </si>
  <si>
    <t xml:space="preserve">   (สุทธิจากภาษีเงินได้)</t>
  </si>
  <si>
    <t>ขาดทุนก่อนภาษีเงินได้</t>
  </si>
  <si>
    <t xml:space="preserve">ผลประโยชน์ภาษีเงินได้ </t>
  </si>
  <si>
    <t>ขาดทุนสำหรับงวด</t>
  </si>
  <si>
    <t>กำไรขาดทุนเบ็ดเสร็จอื่น</t>
  </si>
  <si>
    <t>เงินลงทุนเผื่อขาย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</si>
  <si>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</si>
  <si>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</si>
  <si>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ผลต่างจากอัตรา</t>
  </si>
  <si>
    <t>ผลต่างจากการ</t>
  </si>
  <si>
    <t>ส่วนเกินทุน</t>
  </si>
  <si>
    <t>รวม</t>
  </si>
  <si>
    <t>ส่วนเกิน</t>
  </si>
  <si>
    <t>แลกเปลี่ยนจากการ</t>
  </si>
  <si>
    <t>เปลี่ยนแปลงใน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</si>
  <si>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</si>
  <si>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</si>
  <si>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</si>
  <si>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</si>
  <si>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</si>
  <si>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แปลงค่าหน่วยงาน</t>
  </si>
  <si>
    <t>มูลค่ายุติธรรมของ</t>
  </si>
  <si>
    <t>จากการ</t>
  </si>
  <si>
    <t>ภายใต้การ</t>
  </si>
  <si>
    <t>ของ</t>
  </si>
  <si>
    <t>รวมส่วนของ</t>
  </si>
  <si>
    <t>ชำระแล้ว</t>
  </si>
  <si>
    <t xml:space="preserve"> </t>
  </si>
  <si>
    <t>หุ้นสามัญ</t>
  </si>
  <si>
    <t>ตามกฎหมาย</t>
  </si>
  <si>
    <t>ต่างประเทศ</t>
  </si>
  <si>
    <t>ตีราคาที่ดิน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</si>
  <si>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</si>
  <si>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</si>
  <si>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</si>
  <si>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ขาดทุน</t>
  </si>
  <si>
    <t xml:space="preserve">     -</t>
  </si>
  <si>
    <t xml:space="preserve">  กำไรขาดทุนเบ็ดเสร็จอื่น</t>
  </si>
  <si>
    <t>รวมกำไรขาดทุนเบ็ดเสร็จสำหรับงวด</t>
  </si>
  <si>
    <t>สำหรับงวดสามเดือนสิ้นสุดวันที่ 31 ธันวาคม 2559</t>
  </si>
  <si>
    <t>ยอดคงเหลือ ณ วันที่ 1 ตุลาคม 2559</t>
  </si>
  <si>
    <t>ยอดคงเหลือ ณ วันที่ 31 ธันวาคม 2559</t>
  </si>
  <si>
    <t xml:space="preserve">งบการเงินเฉพาะกิจการ </t>
  </si>
  <si>
    <t>ขาดทุน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</si>
  <si>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</si>
  <si>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</si>
  <si>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</si>
  <si>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</si>
  <si>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</si>
  <si>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</si>
  <si>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</si>
  <si>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</si>
  <si>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</si>
  <si>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</si>
  <si>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</si>
  <si>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</si>
  <si>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</si>
  <si>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</si>
  <si>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</si>
  <si>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</si>
  <si>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</si>
  <si>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</si>
  <si>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</si>
  <si>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เงินสดและรายการเทียบเท่าเงินสด ณ วันที่ 1 ตุลาคม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</si>
  <si>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</si>
  <si>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</si>
  <si>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</si>
  <si>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</si>
  <si>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รับเงินปันผล</t>
  </si>
  <si>
    <t xml:space="preserve">            -</t>
  </si>
  <si>
    <t xml:space="preserve">          -</t>
  </si>
  <si>
    <t>รายการที่อาจถูกจัดประเภทรายการใหม่เข้าไปไว้ในกำไรหรือขาดทุนในภายหลัง</t>
  </si>
  <si>
    <t>การเปลี่ยนแปลงในมูลค่ายุติธรรมสุทธิของเงินลงทุนเผื่อขาย</t>
  </si>
  <si>
    <t>ภาษีเงินได้เกี่ยวกับองค์ประกอบของกำไรขาดทุนเบ็ดเสร็จอื่น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</si>
  <si>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</si>
  <si>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เงินสดและรายการเทียบเท่าเงินสดลดลงสุทธิ</t>
  </si>
  <si>
    <t>เจ้าหนี้อื่นบุคคลหรือกิจการที่เกี่ยวข้องกัน</t>
  </si>
  <si>
    <t>ยังไม่ได้จัดสรร (ขาดทุนสะสม)</t>
  </si>
  <si>
    <t>สำหรับงวดสามเดือนสิ้นสุดวันที่ 31 ธันวาคม 2560</t>
  </si>
  <si>
    <t>ยอดคงเหลือ ณ วันที่ 1 ตุลาคม 2560</t>
  </si>
  <si>
    <t>ยอดคงเหลือ ณ วันที่ 31 ธันวาคม 2560</t>
  </si>
  <si>
    <t>(ไม่ได้ตรวจสอบ)</t>
  </si>
  <si>
    <t>4, 5</t>
  </si>
  <si>
    <t>4, 11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</si>
  <si>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</si>
  <si>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</si>
  <si>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กำไรจากอัตราแลกเปลี่ยนที่ยังไม่เกิดขึ้นจริง</t>
  </si>
  <si>
    <t>กลับรายการขาดทุนจากมูลค่าสินค้าลดลง</t>
  </si>
  <si>
    <t>เงินปันผลรับ</t>
  </si>
  <si>
    <t>กลับรายการขาดทุนจากการด้อยค่าอุปกรณ์</t>
  </si>
  <si>
    <t xml:space="preserve">กลับรายการค่าเผื่อหนี้สงสัยจะสูญ  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</si>
  <si>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</si>
  <si>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</si>
  <si>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ขาดทุนสะสม</t>
  </si>
  <si>
    <t>(ขาดทุนสะสม)</t>
  </si>
  <si>
    <t>ขาดทุน (กำไร) จากการจำหน่ายอุปกรณ์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</si>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</sst>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\ ;\(#,##0\)"/>
    <numFmt numFmtId="168" formatCode="_-* #,##0.0_-;\-* #,##0.0_-;_-* &quot;-&quot;??_-;_-@_-"/>
    <numFmt numFmtId="169" formatCode="_(* #,##0_);_(* \(#,##0\);_(* &quot;-&quot;??_);_(@_)"/>
  </numFmts>
  <fonts count="18"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43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7" fillId="0" borderId="0"/>
    <xf numFmtId="0" fontId="3" fillId="0" borderId="0"/>
    <xf numFmtId="0" fontId="17" fillId="0" borderId="0"/>
    <xf numFmtId="0" fontId="16" fillId="0" borderId="0"/>
    <xf numFmtId="165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1" fillId="0" borderId="0"/>
  </cellStyleXfs>
  <cellXfs count="220">
    <xf numFmtId="0" fontId="0" fillId="0" borderId="0" xfId="0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/>
    <xf numFmtId="0" fontId="9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10" fillId="0" borderId="0" xfId="0" applyFont="1" applyFill="1"/>
    <xf numFmtId="3" fontId="7" fillId="0" borderId="0" xfId="0" applyNumberFormat="1" applyFont="1" applyFill="1" applyBorder="1"/>
    <xf numFmtId="166" fontId="7" fillId="0" borderId="0" xfId="1" applyNumberFormat="1" applyFont="1" applyFill="1"/>
    <xf numFmtId="166" fontId="7" fillId="0" borderId="0" xfId="0" applyNumberFormat="1" applyFont="1" applyFill="1"/>
    <xf numFmtId="166" fontId="7" fillId="0" borderId="0" xfId="1" applyNumberFormat="1" applyFont="1" applyFill="1" applyAlignment="1">
      <alignment horizontal="right"/>
    </xf>
    <xf numFmtId="166" fontId="7" fillId="0" borderId="0" xfId="3" applyNumberFormat="1" applyFont="1" applyFill="1" applyAlignment="1">
      <alignment horizontal="right"/>
    </xf>
    <xf numFmtId="0" fontId="7" fillId="0" borderId="0" xfId="0" quotePrefix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166" fontId="0" fillId="0" borderId="0" xfId="3" applyNumberFormat="1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66" fontId="7" fillId="0" borderId="0" xfId="3" applyNumberFormat="1" applyFont="1" applyFill="1" applyBorder="1" applyAlignment="1">
      <alignment horizontal="right"/>
    </xf>
    <xf numFmtId="166" fontId="7" fillId="0" borderId="3" xfId="3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/>
    <xf numFmtId="166" fontId="7" fillId="0" borderId="0" xfId="3" applyNumberFormat="1" applyFont="1" applyFill="1" applyBorder="1" applyAlignment="1"/>
    <xf numFmtId="166" fontId="7" fillId="0" borderId="0" xfId="3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/>
    <xf numFmtId="0" fontId="9" fillId="0" borderId="0" xfId="0" applyFont="1" applyFill="1" applyBorder="1" applyAlignment="1">
      <alignment horizontal="left"/>
    </xf>
    <xf numFmtId="0" fontId="7" fillId="0" borderId="0" xfId="0" applyFont="1"/>
    <xf numFmtId="164" fontId="7" fillId="0" borderId="3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>
      <alignment horizontal="center"/>
    </xf>
    <xf numFmtId="0" fontId="6" fillId="0" borderId="0" xfId="4" applyFont="1" applyFill="1" applyAlignment="1"/>
    <xf numFmtId="0" fontId="13" fillId="0" borderId="0" xfId="4" applyFont="1" applyFill="1" applyBorder="1" applyAlignment="1"/>
    <xf numFmtId="0" fontId="14" fillId="0" borderId="0" xfId="4" applyFont="1" applyFill="1" applyAlignment="1"/>
    <xf numFmtId="0" fontId="13" fillId="0" borderId="0" xfId="4" applyFont="1" applyFill="1" applyAlignment="1"/>
    <xf numFmtId="0" fontId="6" fillId="0" borderId="0" xfId="4" applyFont="1" applyFill="1" applyAlignment="1">
      <alignment horizontal="left"/>
    </xf>
    <xf numFmtId="0" fontId="13" fillId="0" borderId="0" xfId="4" applyFont="1" applyFill="1" applyAlignment="1">
      <alignment horizontal="centerContinuous"/>
    </xf>
    <xf numFmtId="0" fontId="6" fillId="0" borderId="0" xfId="0" applyFont="1" applyAlignment="1">
      <alignment horizontal="left"/>
    </xf>
    <xf numFmtId="0" fontId="7" fillId="0" borderId="0" xfId="4" applyFont="1" applyFill="1" applyAlignment="1"/>
    <xf numFmtId="0" fontId="9" fillId="0" borderId="0" xfId="4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8" fillId="0" borderId="0" xfId="4" applyFont="1" applyFill="1" applyAlignment="1"/>
    <xf numFmtId="0" fontId="7" fillId="0" borderId="0" xfId="4" applyFont="1" applyFill="1" applyAlignment="1">
      <alignment horizontal="left"/>
    </xf>
    <xf numFmtId="0" fontId="9" fillId="0" borderId="0" xfId="4" applyFont="1" applyFill="1" applyAlignment="1"/>
    <xf numFmtId="37" fontId="9" fillId="0" borderId="0" xfId="3" applyNumberFormat="1" applyFont="1" applyFill="1" applyBorder="1" applyAlignment="1">
      <alignment horizontal="right"/>
    </xf>
    <xf numFmtId="164" fontId="9" fillId="0" borderId="0" xfId="3" applyNumberFormat="1" applyFont="1" applyFill="1" applyBorder="1" applyAlignment="1">
      <alignment horizontal="center"/>
    </xf>
    <xf numFmtId="164" fontId="9" fillId="0" borderId="0" xfId="3" applyNumberFormat="1" applyFont="1" applyBorder="1" applyAlignment="1">
      <alignment horizontal="center"/>
    </xf>
    <xf numFmtId="0" fontId="9" fillId="0" borderId="0" xfId="4" applyFont="1" applyFill="1" applyBorder="1" applyAlignment="1"/>
    <xf numFmtId="37" fontId="9" fillId="0" borderId="0" xfId="4" applyNumberFormat="1" applyFont="1" applyFill="1" applyAlignment="1"/>
    <xf numFmtId="164" fontId="7" fillId="0" borderId="0" xfId="3" applyNumberFormat="1" applyFont="1" applyFill="1" applyBorder="1" applyAlignment="1">
      <alignment horizontal="right"/>
    </xf>
    <xf numFmtId="164" fontId="7" fillId="0" borderId="0" xfId="3" applyNumberFormat="1" applyFont="1" applyAlignment="1">
      <alignment horizontal="center"/>
    </xf>
    <xf numFmtId="164" fontId="7" fillId="0" borderId="0" xfId="3" quotePrefix="1" applyNumberFormat="1" applyFont="1" applyBorder="1" applyAlignment="1">
      <alignment horizontal="center"/>
    </xf>
    <xf numFmtId="164" fontId="7" fillId="0" borderId="0" xfId="3" applyNumberFormat="1" applyFont="1" applyBorder="1" applyAlignment="1">
      <alignment horizontal="center"/>
    </xf>
    <xf numFmtId="164" fontId="7" fillId="0" borderId="0" xfId="3" applyNumberFormat="1" applyFont="1" applyBorder="1" applyAlignment="1">
      <alignment horizontal="right"/>
    </xf>
    <xf numFmtId="0" fontId="0" fillId="0" borderId="0" xfId="0" applyBorder="1"/>
    <xf numFmtId="164" fontId="7" fillId="0" borderId="3" xfId="3" quotePrefix="1" applyNumberFormat="1" applyFont="1" applyBorder="1" applyAlignment="1">
      <alignment horizontal="center"/>
    </xf>
    <xf numFmtId="37" fontId="7" fillId="0" borderId="0" xfId="3" applyNumberFormat="1" applyFont="1" applyFill="1" applyBorder="1" applyAlignment="1">
      <alignment horizontal="right"/>
    </xf>
    <xf numFmtId="164" fontId="9" fillId="0" borderId="3" xfId="3" quotePrefix="1" applyNumberFormat="1" applyFont="1" applyBorder="1" applyAlignment="1">
      <alignment horizontal="center"/>
    </xf>
    <xf numFmtId="164" fontId="9" fillId="0" borderId="3" xfId="3" applyNumberFormat="1" applyFont="1" applyFill="1" applyBorder="1" applyAlignment="1">
      <alignment horizontal="center"/>
    </xf>
    <xf numFmtId="164" fontId="9" fillId="0" borderId="0" xfId="3" applyNumberFormat="1" applyFont="1" applyFill="1" applyBorder="1" applyAlignment="1">
      <alignment horizontal="right"/>
    </xf>
    <xf numFmtId="164" fontId="9" fillId="0" borderId="1" xfId="3" applyNumberFormat="1" applyFont="1" applyFill="1" applyBorder="1" applyAlignment="1">
      <alignment horizontal="center"/>
    </xf>
    <xf numFmtId="37" fontId="9" fillId="0" borderId="0" xfId="3" quotePrefix="1" applyNumberFormat="1" applyFont="1" applyFill="1" applyBorder="1" applyAlignment="1">
      <alignment horizontal="right"/>
    </xf>
    <xf numFmtId="0" fontId="7" fillId="0" borderId="0" xfId="0" applyFont="1" applyBorder="1"/>
    <xf numFmtId="37" fontId="9" fillId="0" borderId="0" xfId="3" quotePrefix="1" applyNumberFormat="1" applyFont="1" applyFill="1" applyBorder="1" applyAlignment="1">
      <alignment horizontal="center"/>
    </xf>
    <xf numFmtId="37" fontId="9" fillId="0" borderId="2" xfId="3" applyNumberFormat="1" applyFont="1" applyFill="1" applyBorder="1" applyAlignment="1">
      <alignment horizontal="right"/>
    </xf>
    <xf numFmtId="0" fontId="5" fillId="0" borderId="0" xfId="4" applyFont="1" applyFill="1" applyAlignment="1"/>
    <xf numFmtId="0" fontId="5" fillId="0" borderId="0" xfId="4" applyFont="1" applyFill="1" applyBorder="1" applyAlignment="1"/>
    <xf numFmtId="0" fontId="15" fillId="0" borderId="0" xfId="4" applyFont="1" applyFill="1" applyAlignment="1"/>
    <xf numFmtId="37" fontId="5" fillId="0" borderId="0" xfId="4" applyNumberFormat="1" applyFont="1" applyFill="1" applyAlignment="1"/>
    <xf numFmtId="37" fontId="13" fillId="0" borderId="0" xfId="4" applyNumberFormat="1" applyFont="1" applyFill="1" applyAlignment="1"/>
    <xf numFmtId="37" fontId="0" fillId="0" borderId="0" xfId="0" applyNumberFormat="1"/>
    <xf numFmtId="0" fontId="7" fillId="0" borderId="0" xfId="4" applyFont="1" applyFill="1" applyBorder="1" applyAlignment="1"/>
    <xf numFmtId="0" fontId="7" fillId="0" borderId="0" xfId="4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4" applyFont="1" applyFill="1" applyAlignment="1">
      <alignment horizontal="center"/>
    </xf>
    <xf numFmtId="164" fontId="9" fillId="0" borderId="0" xfId="4" applyNumberFormat="1" applyFont="1" applyFill="1" applyBorder="1" applyAlignment="1">
      <alignment horizontal="right"/>
    </xf>
    <xf numFmtId="167" fontId="9" fillId="0" borderId="0" xfId="4" applyNumberFormat="1" applyFont="1" applyFill="1" applyAlignment="1"/>
    <xf numFmtId="166" fontId="9" fillId="0" borderId="0" xfId="3" applyNumberFormat="1" applyFont="1" applyFill="1" applyAlignment="1">
      <alignment horizontal="right"/>
    </xf>
    <xf numFmtId="164" fontId="7" fillId="0" borderId="0" xfId="4" applyNumberFormat="1" applyFont="1" applyFill="1" applyBorder="1" applyAlignment="1">
      <alignment horizontal="right"/>
    </xf>
    <xf numFmtId="167" fontId="7" fillId="0" borderId="0" xfId="4" applyNumberFormat="1" applyFont="1" applyFill="1" applyAlignment="1"/>
    <xf numFmtId="1" fontId="7" fillId="0" borderId="0" xfId="4" applyNumberFormat="1" applyFont="1" applyFill="1" applyAlignment="1"/>
    <xf numFmtId="0" fontId="9" fillId="0" borderId="0" xfId="0" quotePrefix="1" applyFont="1" applyFill="1" applyAlignment="1">
      <alignment horizontal="left"/>
    </xf>
    <xf numFmtId="164" fontId="7" fillId="0" borderId="0" xfId="3" quotePrefix="1" applyNumberFormat="1" applyFont="1" applyFill="1" applyAlignment="1">
      <alignment horizontal="right"/>
    </xf>
    <xf numFmtId="164" fontId="7" fillId="0" borderId="0" xfId="3" applyNumberFormat="1" applyFont="1" applyFill="1" applyBorder="1"/>
    <xf numFmtId="37" fontId="7" fillId="0" borderId="0" xfId="3" applyNumberFormat="1" applyFont="1" applyFill="1"/>
    <xf numFmtId="165" fontId="7" fillId="0" borderId="0" xfId="0" applyNumberFormat="1" applyFont="1" applyFill="1"/>
    <xf numFmtId="164" fontId="7" fillId="0" borderId="3" xfId="3" applyNumberFormat="1" applyFont="1" applyFill="1" applyBorder="1"/>
    <xf numFmtId="0" fontId="7" fillId="0" borderId="0" xfId="0" applyFont="1" applyFill="1"/>
    <xf numFmtId="164" fontId="7" fillId="0" borderId="0" xfId="3" applyNumberFormat="1" applyFont="1" applyFill="1"/>
    <xf numFmtId="164" fontId="7" fillId="0" borderId="0" xfId="3" applyNumberFormat="1" applyFont="1" applyFill="1" applyAlignment="1">
      <alignment horizontal="center"/>
    </xf>
    <xf numFmtId="164" fontId="7" fillId="0" borderId="0" xfId="3" applyNumberFormat="1" applyFont="1" applyFill="1" applyAlignment="1">
      <alignment horizontal="right"/>
    </xf>
    <xf numFmtId="164" fontId="7" fillId="0" borderId="3" xfId="3" applyNumberFormat="1" applyFont="1" applyFill="1" applyBorder="1" applyAlignment="1">
      <alignment horizontal="center"/>
    </xf>
    <xf numFmtId="37" fontId="7" fillId="0" borderId="0" xfId="3" applyNumberFormat="1" applyFont="1" applyFill="1" applyAlignment="1"/>
    <xf numFmtId="37" fontId="7" fillId="0" borderId="0" xfId="3" applyNumberFormat="1" applyFont="1" applyFill="1" applyAlignment="1">
      <alignment horizontal="right"/>
    </xf>
    <xf numFmtId="37" fontId="7" fillId="0" borderId="5" xfId="3" applyNumberFormat="1" applyFont="1" applyFill="1" applyBorder="1" applyAlignment="1">
      <alignment horizontal="right"/>
    </xf>
    <xf numFmtId="37" fontId="9" fillId="0" borderId="1" xfId="3" applyNumberFormat="1" applyFont="1" applyFill="1" applyBorder="1" applyAlignment="1">
      <alignment horizontal="right"/>
    </xf>
    <xf numFmtId="37" fontId="9" fillId="0" borderId="0" xfId="3" applyNumberFormat="1" applyFont="1" applyFill="1" applyAlignment="1">
      <alignment horizontal="right"/>
    </xf>
    <xf numFmtId="37" fontId="9" fillId="0" borderId="4" xfId="3" applyNumberFormat="1" applyFont="1" applyFill="1" applyBorder="1" applyAlignment="1">
      <alignment horizontal="right"/>
    </xf>
    <xf numFmtId="164" fontId="7" fillId="0" borderId="0" xfId="1" applyNumberFormat="1" applyFont="1" applyFill="1"/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8" fontId="7" fillId="0" borderId="0" xfId="1" applyNumberFormat="1" applyFont="1" applyFill="1" applyAlignment="1"/>
    <xf numFmtId="0" fontId="7" fillId="0" borderId="0" xfId="0" applyFont="1" applyFill="1" applyBorder="1" applyAlignment="1"/>
    <xf numFmtId="167" fontId="7" fillId="0" borderId="0" xfId="0" applyNumberFormat="1" applyFont="1" applyFill="1" applyAlignment="1"/>
    <xf numFmtId="168" fontId="7" fillId="0" borderId="0" xfId="1" applyNumberFormat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168" fontId="12" fillId="0" borderId="0" xfId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166" fontId="9" fillId="0" borderId="1" xfId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/>
    <xf numFmtId="164" fontId="9" fillId="0" borderId="0" xfId="1" applyNumberFormat="1" applyFont="1" applyFill="1" applyBorder="1"/>
    <xf numFmtId="164" fontId="7" fillId="0" borderId="0" xfId="1" applyNumberFormat="1" applyFont="1" applyFill="1" applyBorder="1"/>
    <xf numFmtId="167" fontId="7" fillId="0" borderId="0" xfId="3" applyNumberFormat="1" applyFont="1" applyFill="1"/>
    <xf numFmtId="37" fontId="9" fillId="0" borderId="1" xfId="1" applyNumberFormat="1" applyFont="1" applyFill="1" applyBorder="1"/>
    <xf numFmtId="166" fontId="7" fillId="0" borderId="0" xfId="1" applyNumberFormat="1" applyFont="1" applyFill="1" applyBorder="1"/>
    <xf numFmtId="164" fontId="7" fillId="0" borderId="3" xfId="1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164" fontId="7" fillId="0" borderId="0" xfId="0" applyNumberFormat="1" applyFont="1"/>
    <xf numFmtId="37" fontId="7" fillId="0" borderId="0" xfId="1" applyNumberFormat="1" applyFont="1" applyFill="1" applyAlignment="1">
      <alignment horizontal="right"/>
    </xf>
    <xf numFmtId="168" fontId="7" fillId="0" borderId="0" xfId="1" applyNumberFormat="1" applyFont="1" applyFill="1" applyAlignment="1">
      <alignment horizontal="right"/>
    </xf>
    <xf numFmtId="164" fontId="9" fillId="0" borderId="3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165" fontId="9" fillId="0" borderId="2" xfId="1" applyNumberFormat="1" applyFont="1" applyFill="1" applyBorder="1"/>
    <xf numFmtId="165" fontId="9" fillId="0" borderId="0" xfId="1" applyNumberFormat="1" applyFont="1" applyFill="1" applyBorder="1"/>
    <xf numFmtId="0" fontId="8" fillId="0" borderId="0" xfId="0" applyFont="1" applyAlignment="1">
      <alignment horizontal="center"/>
    </xf>
    <xf numFmtId="168" fontId="7" fillId="0" borderId="0" xfId="1" applyNumberFormat="1" applyFont="1"/>
    <xf numFmtId="0" fontId="7" fillId="0" borderId="0" xfId="0" applyFont="1" applyFill="1" applyBorder="1"/>
    <xf numFmtId="165" fontId="7" fillId="0" borderId="0" xfId="0" applyNumberFormat="1" applyFont="1"/>
    <xf numFmtId="43" fontId="7" fillId="0" borderId="0" xfId="1" applyFont="1" applyFill="1"/>
    <xf numFmtId="164" fontId="7" fillId="0" borderId="0" xfId="0" applyNumberFormat="1" applyFont="1" applyFill="1"/>
    <xf numFmtId="15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5" fillId="0" borderId="0" xfId="4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4" fillId="0" borderId="0" xfId="0" applyFont="1" applyFill="1" applyAlignment="1"/>
    <xf numFmtId="0" fontId="13" fillId="0" borderId="0" xfId="0" applyFont="1" applyFill="1"/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66" fontId="7" fillId="0" borderId="0" xfId="3" applyNumberFormat="1" applyFont="1" applyFill="1"/>
    <xf numFmtId="166" fontId="7" fillId="0" borderId="0" xfId="3" applyNumberFormat="1" applyFont="1" applyFill="1" applyBorder="1"/>
    <xf numFmtId="166" fontId="0" fillId="0" borderId="0" xfId="3" applyNumberFormat="1" applyFont="1" applyFill="1" applyAlignment="1"/>
    <xf numFmtId="166" fontId="7" fillId="0" borderId="0" xfId="3" applyNumberFormat="1" applyFont="1" applyFill="1" applyAlignment="1">
      <alignment horizontal="center"/>
    </xf>
    <xf numFmtId="166" fontId="9" fillId="0" borderId="0" xfId="3" applyNumberFormat="1" applyFont="1" applyFill="1" applyBorder="1"/>
    <xf numFmtId="166" fontId="12" fillId="0" borderId="0" xfId="3" applyNumberFormat="1" applyFont="1" applyFill="1" applyAlignment="1">
      <alignment horizontal="center"/>
    </xf>
    <xf numFmtId="37" fontId="7" fillId="0" borderId="0" xfId="0" applyNumberFormat="1" applyFont="1" applyFill="1" applyAlignment="1"/>
    <xf numFmtId="166" fontId="9" fillId="0" borderId="0" xfId="3" applyNumberFormat="1" applyFont="1" applyFill="1" applyBorder="1" applyAlignment="1">
      <alignment horizontal="right"/>
    </xf>
    <xf numFmtId="37" fontId="9" fillId="0" borderId="3" xfId="3" applyNumberFormat="1" applyFont="1" applyFill="1" applyBorder="1" applyAlignment="1">
      <alignment horizontal="right"/>
    </xf>
    <xf numFmtId="166" fontId="7" fillId="0" borderId="2" xfId="3" applyNumberFormat="1" applyFont="1" applyFill="1" applyBorder="1" applyAlignment="1"/>
    <xf numFmtId="169" fontId="9" fillId="0" borderId="1" xfId="10" applyNumberFormat="1" applyFont="1" applyFill="1" applyBorder="1" applyAlignment="1">
      <alignment horizontal="right"/>
    </xf>
    <xf numFmtId="0" fontId="7" fillId="0" borderId="0" xfId="0" quotePrefix="1" applyFont="1" applyFill="1" applyBorder="1" applyAlignment="1">
      <alignment horizontal="left"/>
    </xf>
    <xf numFmtId="168" fontId="7" fillId="0" borderId="0" xfId="1" applyNumberFormat="1" applyFont="1" applyFill="1"/>
    <xf numFmtId="166" fontId="13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/>
    <xf numFmtId="166" fontId="7" fillId="0" borderId="0" xfId="1" applyNumberFormat="1" applyFont="1" applyFill="1" applyAlignment="1"/>
    <xf numFmtId="166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7" fillId="0" borderId="0" xfId="1" applyNumberFormat="1" applyFont="1" applyAlignment="1">
      <alignment horizontal="center"/>
    </xf>
    <xf numFmtId="166" fontId="7" fillId="0" borderId="3" xfId="1" applyNumberFormat="1" applyFont="1" applyFill="1" applyBorder="1" applyAlignment="1">
      <alignment horizontal="center"/>
    </xf>
    <xf numFmtId="166" fontId="7" fillId="0" borderId="0" xfId="3" quotePrefix="1" applyNumberFormat="1" applyFont="1" applyFill="1"/>
    <xf numFmtId="0" fontId="7" fillId="0" borderId="0" xfId="4" quotePrefix="1" applyFont="1" applyFill="1" applyAlignment="1"/>
    <xf numFmtId="0" fontId="8" fillId="0" borderId="0" xfId="4" quotePrefix="1" applyFont="1" applyFill="1" applyAlignment="1"/>
    <xf numFmtId="0" fontId="0" fillId="0" borderId="0" xfId="0" applyFill="1"/>
    <xf numFmtId="164" fontId="9" fillId="0" borderId="2" xfId="3" quotePrefix="1" applyNumberFormat="1" applyFont="1" applyBorder="1" applyAlignment="1">
      <alignment horizontal="center"/>
    </xf>
    <xf numFmtId="37" fontId="9" fillId="0" borderId="5" xfId="3" quotePrefix="1" applyNumberFormat="1" applyFont="1" applyFill="1" applyBorder="1" applyAlignment="1">
      <alignment horizontal="center"/>
    </xf>
    <xf numFmtId="164" fontId="9" fillId="0" borderId="0" xfId="3" applyNumberFormat="1" applyFont="1" applyBorder="1" applyAlignment="1">
      <alignment horizontal="right"/>
    </xf>
    <xf numFmtId="164" fontId="13" fillId="0" borderId="0" xfId="4" applyNumberFormat="1" applyFont="1" applyFill="1" applyAlignment="1">
      <alignment horizontal="centerContinuous"/>
    </xf>
    <xf numFmtId="43" fontId="5" fillId="0" borderId="0" xfId="1" applyFont="1" applyFill="1" applyAlignment="1"/>
    <xf numFmtId="164" fontId="5" fillId="0" borderId="0" xfId="4" applyNumberFormat="1" applyFont="1" applyFill="1" applyAlignment="1"/>
    <xf numFmtId="43" fontId="0" fillId="0" borderId="0" xfId="1" applyFont="1"/>
    <xf numFmtId="37" fontId="13" fillId="0" borderId="0" xfId="4" applyNumberFormat="1" applyFont="1" applyFill="1" applyAlignment="1">
      <alignment horizontal="right"/>
    </xf>
    <xf numFmtId="166" fontId="13" fillId="0" borderId="0" xfId="1" applyNumberFormat="1" applyFont="1" applyFill="1" applyAlignment="1">
      <alignment horizontal="right"/>
    </xf>
    <xf numFmtId="43" fontId="7" fillId="0" borderId="3" xfId="1" applyFont="1" applyFill="1" applyBorder="1" applyAlignment="1">
      <alignment horizontal="right"/>
    </xf>
    <xf numFmtId="164" fontId="9" fillId="0" borderId="3" xfId="3" applyNumberFormat="1" applyFont="1" applyFill="1" applyBorder="1"/>
    <xf numFmtId="164" fontId="9" fillId="0" borderId="0" xfId="3" applyNumberFormat="1" applyFont="1" applyFill="1"/>
    <xf numFmtId="164" fontId="9" fillId="0" borderId="4" xfId="3" applyNumberFormat="1" applyFont="1" applyFill="1" applyBorder="1"/>
    <xf numFmtId="166" fontId="7" fillId="0" borderId="0" xfId="0" applyNumberFormat="1" applyFont="1"/>
    <xf numFmtId="43" fontId="7" fillId="0" borderId="0" xfId="1" applyFont="1"/>
    <xf numFmtId="164" fontId="9" fillId="0" borderId="0" xfId="3" quotePrefix="1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21" applyFont="1" applyFill="1" applyAlignment="1">
      <alignment horizontal="left"/>
    </xf>
    <xf numFmtId="0" fontId="7" fillId="0" borderId="0" xfId="21" applyFont="1" applyFill="1"/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3" fontId="7" fillId="0" borderId="0" xfId="1" applyFont="1" applyFill="1" applyBorder="1" applyAlignment="1">
      <alignment horizontal="right"/>
    </xf>
    <xf numFmtId="164" fontId="7" fillId="0" borderId="0" xfId="3" quotePrefix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4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7" fillId="0" borderId="3" xfId="4" applyFont="1" applyFill="1" applyBorder="1" applyAlignment="1">
      <alignment horizontal="center"/>
    </xf>
    <xf numFmtId="0" fontId="9" fillId="0" borderId="0" xfId="4" applyFont="1" applyFill="1" applyAlignment="1">
      <alignment horizontal="center"/>
    </xf>
    <xf numFmtId="0" fontId="9" fillId="0" borderId="0" xfId="0" applyFont="1" applyFill="1" applyAlignment="1">
      <alignment horizontal="center"/>
    </xf>
  </cellXfs>
  <cellStyles count="22">
    <cellStyle name="Comma" xfId="1" builtinId="3"/>
    <cellStyle name="Comma 14" xfId="7"/>
    <cellStyle name="Comma 2" xfId="2"/>
    <cellStyle name="Comma 2 2" xfId="3"/>
    <cellStyle name="Comma 3" xfId="10"/>
    <cellStyle name="Comma 3 2" xfId="11"/>
    <cellStyle name="Comma 4" xfId="17"/>
    <cellStyle name="Normal" xfId="0" builtinId="0"/>
    <cellStyle name="Normal 2" xfId="12"/>
    <cellStyle name="Normal 2 2" xfId="13"/>
    <cellStyle name="Normal 3" xfId="5"/>
    <cellStyle name="Normal 4" xfId="14"/>
    <cellStyle name="Normal 4 2" xfId="6"/>
    <cellStyle name="Normal 4 2 2" xfId="9"/>
    <cellStyle name="Normal 4 2 3" xfId="20"/>
    <cellStyle name="Normal 4 2 3 2" xfId="21"/>
    <cellStyle name="Normal 5" xfId="16"/>
    <cellStyle name="Normal_ser009a061a-12t-1 Rev 1" xfId="4"/>
    <cellStyle name="Percent 2" xfId="18"/>
    <cellStyle name="Percent 3" xfId="19"/>
    <cellStyle name="Percent 4" xfId="8"/>
    <cellStyle name="Style 1" xfId="15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wiwantananut\AppData\Local\Microsoft\Windows\INetCache\Content.Outlook\4G72D5QM\ser009a171c-12t-1%20Rev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6 "/>
      <sheetName val="SH-7-8"/>
      <sheetName val="SH-9-10"/>
      <sheetName val="CF-11-12"/>
    </sheetNames>
    <sheetDataSet>
      <sheetData sheetId="0">
        <row r="10">
          <cell r="F10">
            <v>393496</v>
          </cell>
          <cell r="H10">
            <v>445709</v>
          </cell>
          <cell r="L10">
            <v>359564</v>
          </cell>
        </row>
      </sheetData>
      <sheetData sheetId="1">
        <row r="21">
          <cell r="F21">
            <v>36233</v>
          </cell>
        </row>
        <row r="23">
          <cell r="F23">
            <v>30114</v>
          </cell>
          <cell r="J23">
            <v>30491</v>
          </cell>
        </row>
        <row r="24">
          <cell r="F24">
            <v>-87607</v>
          </cell>
          <cell r="J24">
            <v>-83514</v>
          </cell>
          <cell r="L24">
            <v>-134089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85"/>
  <sheetViews>
    <sheetView showGridLines="0" view="pageBreakPreview" zoomScaleNormal="90" zoomScaleSheetLayoutView="100" workbookViewId="0"/>
  </sheetViews>
  <sheetFormatPr defaultColWidth="9.33203125" defaultRowHeight="22.5" customHeight="1"/>
  <cols>
    <col min="1" max="3" width="2.1640625" style="97" customWidth="1"/>
    <col min="4" max="4" width="34.1640625" style="97" customWidth="1"/>
    <col min="5" max="5" width="11" style="148" customWidth="1"/>
    <col min="6" max="6" width="14.33203125" style="97" customWidth="1"/>
    <col min="7" max="7" width="1.6640625" style="97" customWidth="1"/>
    <col min="8" max="8" width="14.33203125" style="97" customWidth="1"/>
    <col min="9" max="9" width="1.6640625" style="97" customWidth="1"/>
    <col min="10" max="10" width="14.33203125" style="97" customWidth="1"/>
    <col min="11" max="11" width="1.33203125" style="97" customWidth="1"/>
    <col min="12" max="12" width="14.33203125" style="97" customWidth="1"/>
    <col min="13" max="13" width="9.33203125" style="97"/>
    <col min="14" max="14" width="12.83203125" style="97" bestFit="1" customWidth="1"/>
    <col min="15" max="15" width="9.33203125" style="97"/>
    <col min="16" max="16" width="18.33203125" style="97" bestFit="1" customWidth="1"/>
    <col min="17" max="17" width="9.33203125" style="97"/>
    <col min="18" max="18" width="13.83203125" style="97" bestFit="1" customWidth="1"/>
    <col min="19" max="19" width="6" style="97" customWidth="1"/>
    <col min="20" max="20" width="17.5" style="97" customWidth="1"/>
    <col min="21" max="16384" width="9.33203125" style="97"/>
  </cols>
  <sheetData>
    <row r="1" spans="1:21" s="155" customFormat="1" ht="22.5" customHeight="1">
      <c r="A1" s="1" t="s">
        <v>0</v>
      </c>
      <c r="B1" s="153"/>
      <c r="C1" s="153"/>
      <c r="D1" s="153"/>
      <c r="E1" s="154"/>
      <c r="F1" s="153"/>
      <c r="G1" s="153"/>
      <c r="H1" s="153"/>
      <c r="I1" s="153"/>
      <c r="J1" s="153"/>
      <c r="K1" s="153"/>
      <c r="L1" s="153"/>
    </row>
    <row r="2" spans="1:21" s="155" customFormat="1" ht="22.5" customHeight="1">
      <c r="A2" s="4" t="s">
        <v>1</v>
      </c>
      <c r="B2" s="156"/>
      <c r="C2" s="156"/>
      <c r="D2" s="156"/>
      <c r="E2" s="157"/>
      <c r="F2" s="156"/>
      <c r="G2" s="156"/>
      <c r="H2" s="156"/>
      <c r="I2" s="156"/>
      <c r="K2" s="156"/>
      <c r="L2" s="156"/>
    </row>
    <row r="3" spans="1:21" ht="22.5" customHeight="1">
      <c r="A3" s="4"/>
      <c r="B3" s="2"/>
      <c r="C3" s="2"/>
      <c r="D3" s="2"/>
      <c r="E3" s="3"/>
      <c r="F3" s="2"/>
      <c r="G3" s="2"/>
      <c r="H3" s="2"/>
      <c r="I3" s="2"/>
      <c r="J3" s="2"/>
      <c r="K3" s="2"/>
      <c r="L3" s="2"/>
      <c r="P3" s="95"/>
    </row>
    <row r="4" spans="1:21" ht="22.5" customHeight="1">
      <c r="A4" s="150"/>
      <c r="B4" s="150"/>
      <c r="C4" s="150"/>
      <c r="D4" s="150"/>
      <c r="F4" s="211" t="s">
        <v>2</v>
      </c>
      <c r="G4" s="211"/>
      <c r="H4" s="211"/>
      <c r="I4" s="8"/>
      <c r="J4" s="211" t="s">
        <v>3</v>
      </c>
      <c r="K4" s="211"/>
      <c r="L4" s="211"/>
    </row>
    <row r="5" spans="1:21" ht="22.5" customHeight="1">
      <c r="A5" s="4" t="s">
        <v>4</v>
      </c>
      <c r="B5" s="9"/>
      <c r="C5" s="9"/>
      <c r="D5" s="9"/>
      <c r="E5" s="9"/>
      <c r="F5" s="149" t="s">
        <v>5</v>
      </c>
      <c r="G5" s="149"/>
      <c r="H5" s="149" t="s">
        <v>6</v>
      </c>
      <c r="I5" s="11"/>
      <c r="J5" s="149" t="s">
        <v>5</v>
      </c>
      <c r="K5" s="149"/>
      <c r="L5" s="149" t="s">
        <v>6</v>
      </c>
      <c r="P5" s="95"/>
    </row>
    <row r="6" spans="1:21" ht="22.5" customHeight="1">
      <c r="A6" s="12"/>
      <c r="B6" s="9"/>
      <c r="C6" s="9"/>
      <c r="D6" s="9"/>
      <c r="E6" s="13" t="s">
        <v>7</v>
      </c>
      <c r="F6" s="149">
        <v>2560</v>
      </c>
      <c r="G6" s="149"/>
      <c r="H6" s="149">
        <v>2560</v>
      </c>
      <c r="I6" s="11"/>
      <c r="J6" s="149">
        <v>2560</v>
      </c>
      <c r="K6" s="149"/>
      <c r="L6" s="149">
        <v>2560</v>
      </c>
    </row>
    <row r="7" spans="1:21" ht="22.5" customHeight="1">
      <c r="A7" s="12"/>
      <c r="B7" s="9"/>
      <c r="C7" s="9"/>
      <c r="D7" s="9"/>
      <c r="E7" s="13"/>
      <c r="F7" s="152" t="s">
        <v>155</v>
      </c>
      <c r="G7" s="152"/>
      <c r="H7" s="152"/>
      <c r="I7" s="11"/>
      <c r="J7" s="152" t="s">
        <v>155</v>
      </c>
      <c r="K7" s="152"/>
      <c r="L7" s="152"/>
    </row>
    <row r="8" spans="1:21" ht="22.5" customHeight="1">
      <c r="E8" s="14"/>
      <c r="F8" s="212" t="s">
        <v>8</v>
      </c>
      <c r="G8" s="212"/>
      <c r="H8" s="212"/>
      <c r="I8" s="212"/>
      <c r="J8" s="212"/>
      <c r="K8" s="212"/>
      <c r="L8" s="212"/>
    </row>
    <row r="9" spans="1:21" ht="22.5" customHeight="1">
      <c r="A9" s="15" t="s">
        <v>9</v>
      </c>
      <c r="F9" s="16"/>
      <c r="G9" s="16"/>
      <c r="H9" s="16"/>
      <c r="I9" s="16"/>
      <c r="J9" s="16"/>
      <c r="K9" s="16"/>
      <c r="L9" s="16"/>
    </row>
    <row r="10" spans="1:21" ht="22.5" customHeight="1">
      <c r="A10" s="5" t="s">
        <v>10</v>
      </c>
      <c r="D10" s="149"/>
      <c r="F10" s="161">
        <v>393496</v>
      </c>
      <c r="G10" s="158"/>
      <c r="H10" s="158">
        <v>445709</v>
      </c>
      <c r="I10" s="158"/>
      <c r="J10" s="171">
        <v>315659</v>
      </c>
      <c r="K10" s="158"/>
      <c r="L10" s="18">
        <v>359564</v>
      </c>
      <c r="O10" s="18"/>
      <c r="Q10" s="18"/>
      <c r="S10" s="18"/>
      <c r="U10" s="18"/>
    </row>
    <row r="11" spans="1:21" ht="22.5" customHeight="1">
      <c r="A11" s="5" t="s">
        <v>11</v>
      </c>
      <c r="E11" s="148" t="s">
        <v>156</v>
      </c>
      <c r="F11" s="158">
        <v>552493</v>
      </c>
      <c r="G11" s="159"/>
      <c r="H11" s="158">
        <v>621431</v>
      </c>
      <c r="I11" s="158"/>
      <c r="J11" s="17">
        <v>620569</v>
      </c>
      <c r="K11" s="159"/>
      <c r="L11" s="18">
        <f>644560</f>
        <v>644560</v>
      </c>
      <c r="S11" s="18"/>
      <c r="U11" s="18"/>
    </row>
    <row r="12" spans="1:21" ht="22.5" customHeight="1">
      <c r="A12" s="97" t="s">
        <v>12</v>
      </c>
      <c r="E12" s="148">
        <v>4</v>
      </c>
      <c r="F12" s="158">
        <v>379471</v>
      </c>
      <c r="G12" s="158"/>
      <c r="H12" s="158">
        <v>296879</v>
      </c>
      <c r="I12" s="158"/>
      <c r="J12" s="17">
        <v>424247</v>
      </c>
      <c r="K12" s="158"/>
      <c r="L12" s="18">
        <v>353869</v>
      </c>
      <c r="S12" s="18"/>
      <c r="U12" s="18"/>
    </row>
    <row r="13" spans="1:21" ht="22.5" customHeight="1">
      <c r="A13" s="97" t="s">
        <v>13</v>
      </c>
      <c r="F13" s="158">
        <v>106110</v>
      </c>
      <c r="G13" s="158"/>
      <c r="H13" s="158">
        <v>100859</v>
      </c>
      <c r="I13" s="158"/>
      <c r="J13" s="17">
        <v>103538</v>
      </c>
      <c r="K13" s="158"/>
      <c r="L13" s="18">
        <v>100407</v>
      </c>
      <c r="S13" s="18"/>
      <c r="U13" s="18"/>
    </row>
    <row r="14" spans="1:21" ht="22.5" customHeight="1">
      <c r="A14" s="5" t="s">
        <v>14</v>
      </c>
      <c r="E14" s="148">
        <v>4</v>
      </c>
      <c r="F14" s="160">
        <v>0</v>
      </c>
      <c r="G14" s="161"/>
      <c r="H14" s="160">
        <v>0</v>
      </c>
      <c r="I14" s="23"/>
      <c r="J14" s="17">
        <v>125000</v>
      </c>
      <c r="K14" s="158"/>
      <c r="L14" s="18">
        <v>125000</v>
      </c>
      <c r="S14" s="18"/>
      <c r="U14" s="18"/>
    </row>
    <row r="15" spans="1:21" ht="22.5" customHeight="1">
      <c r="A15" s="97" t="s">
        <v>15</v>
      </c>
      <c r="C15" s="5"/>
      <c r="E15" s="148">
        <v>6</v>
      </c>
      <c r="F15" s="158">
        <v>716290</v>
      </c>
      <c r="G15" s="159"/>
      <c r="H15" s="158">
        <v>712397</v>
      </c>
      <c r="I15" s="158"/>
      <c r="J15" s="17">
        <v>645500</v>
      </c>
      <c r="K15" s="158"/>
      <c r="L15" s="18">
        <v>653357</v>
      </c>
      <c r="S15" s="18"/>
      <c r="U15" s="18"/>
    </row>
    <row r="16" spans="1:21" ht="22.5" customHeight="1">
      <c r="A16" s="97" t="s">
        <v>16</v>
      </c>
      <c r="F16" s="158">
        <v>3707</v>
      </c>
      <c r="G16" s="158"/>
      <c r="H16" s="158">
        <v>20856</v>
      </c>
      <c r="I16" s="158"/>
      <c r="J16" s="17">
        <v>3393</v>
      </c>
      <c r="K16" s="158"/>
      <c r="L16" s="18">
        <v>20541</v>
      </c>
      <c r="S16" s="18"/>
      <c r="U16" s="18"/>
    </row>
    <row r="17" spans="1:21" ht="22.5" customHeight="1">
      <c r="A17" s="97" t="s">
        <v>17</v>
      </c>
      <c r="F17" s="158">
        <v>47880</v>
      </c>
      <c r="G17" s="158"/>
      <c r="H17" s="158">
        <v>41581</v>
      </c>
      <c r="I17" s="158"/>
      <c r="J17" s="17">
        <v>46657</v>
      </c>
      <c r="K17" s="158"/>
      <c r="L17" s="18">
        <v>39699</v>
      </c>
      <c r="S17" s="18"/>
      <c r="U17" s="18"/>
    </row>
    <row r="18" spans="1:21" ht="22.5" customHeight="1">
      <c r="A18" s="9" t="s">
        <v>18</v>
      </c>
      <c r="B18" s="9"/>
      <c r="C18" s="9"/>
      <c r="D18" s="9"/>
      <c r="F18" s="105">
        <f>SUM(F10:F17)</f>
        <v>2199447</v>
      </c>
      <c r="G18" s="54"/>
      <c r="H18" s="105">
        <f>SUM(H10:H17)</f>
        <v>2239712</v>
      </c>
      <c r="I18" s="54"/>
      <c r="J18" s="105">
        <f>SUM(J10:J17)</f>
        <v>2284563</v>
      </c>
      <c r="K18" s="54"/>
      <c r="L18" s="105">
        <f>SUM(L10:L17)</f>
        <v>2296997</v>
      </c>
      <c r="N18" s="34"/>
      <c r="O18" s="34"/>
      <c r="P18" s="34"/>
      <c r="Q18" s="34"/>
      <c r="R18" s="34"/>
      <c r="S18" s="18"/>
      <c r="T18" s="34"/>
      <c r="U18" s="18"/>
    </row>
    <row r="19" spans="1:21" ht="22.5" customHeight="1">
      <c r="A19" s="9"/>
      <c r="B19" s="9"/>
      <c r="C19" s="9"/>
      <c r="D19" s="9"/>
      <c r="F19" s="162"/>
      <c r="G19" s="162"/>
      <c r="H19" s="162"/>
      <c r="I19" s="162"/>
      <c r="J19" s="162"/>
      <c r="K19" s="162"/>
      <c r="L19" s="162"/>
    </row>
    <row r="20" spans="1:21" ht="22.5" customHeight="1">
      <c r="A20" s="15" t="s">
        <v>19</v>
      </c>
      <c r="D20" s="11"/>
      <c r="F20" s="163"/>
      <c r="G20" s="158"/>
      <c r="H20" s="163"/>
      <c r="I20" s="163"/>
      <c r="J20" s="163"/>
      <c r="K20" s="158"/>
      <c r="L20" s="163"/>
    </row>
    <row r="21" spans="1:21" ht="22.5" customHeight="1">
      <c r="A21" s="97" t="s">
        <v>20</v>
      </c>
      <c r="D21" s="11"/>
      <c r="F21" s="20">
        <v>513</v>
      </c>
      <c r="G21" s="158"/>
      <c r="H21" s="20">
        <v>513</v>
      </c>
      <c r="I21" s="20"/>
      <c r="J21" s="20">
        <v>513</v>
      </c>
      <c r="K21" s="158"/>
      <c r="L21" s="20">
        <v>513</v>
      </c>
      <c r="O21" s="34"/>
      <c r="Q21" s="34"/>
      <c r="S21" s="18"/>
      <c r="U21" s="18"/>
    </row>
    <row r="22" spans="1:21" ht="22.5" customHeight="1">
      <c r="A22" s="5" t="s">
        <v>21</v>
      </c>
      <c r="D22" s="11"/>
      <c r="E22" s="148">
        <v>7</v>
      </c>
      <c r="F22" s="20">
        <v>507263</v>
      </c>
      <c r="G22" s="20"/>
      <c r="H22" s="20">
        <v>507030</v>
      </c>
      <c r="I22" s="20"/>
      <c r="J22" s="20">
        <v>30000</v>
      </c>
      <c r="K22" s="20"/>
      <c r="L22" s="20">
        <v>30000</v>
      </c>
      <c r="O22" s="34"/>
      <c r="Q22" s="34"/>
      <c r="S22" s="18"/>
      <c r="U22" s="18"/>
    </row>
    <row r="23" spans="1:21" ht="22.5" customHeight="1">
      <c r="A23" s="5" t="s">
        <v>22</v>
      </c>
      <c r="D23" s="11"/>
      <c r="E23" s="148">
        <v>8</v>
      </c>
      <c r="F23" s="23">
        <v>0</v>
      </c>
      <c r="G23" s="158"/>
      <c r="H23" s="23">
        <v>0</v>
      </c>
      <c r="I23" s="23"/>
      <c r="J23" s="20">
        <v>606634</v>
      </c>
      <c r="K23" s="158"/>
      <c r="L23" s="20">
        <v>606634</v>
      </c>
      <c r="O23" s="34"/>
      <c r="Q23" s="34"/>
      <c r="S23" s="18"/>
      <c r="U23" s="18"/>
    </row>
    <row r="24" spans="1:21" ht="22.5" customHeight="1">
      <c r="A24" s="97" t="s">
        <v>23</v>
      </c>
      <c r="F24" s="20">
        <v>137066</v>
      </c>
      <c r="G24" s="159"/>
      <c r="H24" s="20">
        <v>141297</v>
      </c>
      <c r="I24" s="20"/>
      <c r="J24" s="20">
        <v>137066</v>
      </c>
      <c r="K24" s="159"/>
      <c r="L24" s="20">
        <v>141297</v>
      </c>
      <c r="O24" s="34"/>
      <c r="Q24" s="34"/>
      <c r="S24" s="18"/>
      <c r="U24" s="18"/>
    </row>
    <row r="25" spans="1:21" ht="22.5" customHeight="1">
      <c r="A25" s="97" t="s">
        <v>24</v>
      </c>
      <c r="E25" s="148">
        <v>4</v>
      </c>
      <c r="F25" s="20">
        <v>3000</v>
      </c>
      <c r="G25" s="159"/>
      <c r="H25" s="20">
        <v>3000</v>
      </c>
      <c r="I25" s="20"/>
      <c r="J25" s="20">
        <v>3000</v>
      </c>
      <c r="K25" s="159"/>
      <c r="L25" s="20">
        <v>3000</v>
      </c>
      <c r="N25" s="18"/>
      <c r="O25" s="34"/>
      <c r="Q25" s="34"/>
      <c r="S25" s="18"/>
      <c r="U25" s="18"/>
    </row>
    <row r="26" spans="1:21" ht="22.5" customHeight="1">
      <c r="A26" s="97" t="s">
        <v>25</v>
      </c>
      <c r="F26" s="20">
        <v>313582</v>
      </c>
      <c r="G26" s="159"/>
      <c r="H26" s="20">
        <v>313582</v>
      </c>
      <c r="I26" s="20"/>
      <c r="J26" s="20">
        <v>313582</v>
      </c>
      <c r="K26" s="159"/>
      <c r="L26" s="20">
        <f>313583-1</f>
        <v>313582</v>
      </c>
      <c r="O26" s="34"/>
      <c r="Q26" s="34"/>
      <c r="S26" s="18"/>
      <c r="U26" s="18"/>
    </row>
    <row r="27" spans="1:21" ht="22.5" customHeight="1">
      <c r="A27" s="97" t="s">
        <v>26</v>
      </c>
      <c r="E27" s="148">
        <v>9</v>
      </c>
      <c r="F27" s="20">
        <v>8577726</v>
      </c>
      <c r="G27" s="158"/>
      <c r="H27" s="20">
        <v>8729184</v>
      </c>
      <c r="I27" s="20"/>
      <c r="J27" s="20">
        <v>8062848</v>
      </c>
      <c r="K27" s="158"/>
      <c r="L27" s="20">
        <v>8206746</v>
      </c>
      <c r="O27" s="34"/>
      <c r="Q27" s="34"/>
      <c r="S27" s="18"/>
      <c r="U27" s="18"/>
    </row>
    <row r="28" spans="1:21" ht="22.5" customHeight="1">
      <c r="A28" s="97" t="s">
        <v>27</v>
      </c>
      <c r="B28" s="21"/>
      <c r="F28" s="20">
        <v>20909</v>
      </c>
      <c r="G28" s="158"/>
      <c r="H28" s="20">
        <v>21377</v>
      </c>
      <c r="I28" s="20"/>
      <c r="J28" s="20">
        <f>17435</f>
        <v>17435</v>
      </c>
      <c r="K28" s="182"/>
      <c r="L28" s="20">
        <v>17745</v>
      </c>
      <c r="O28" s="34"/>
      <c r="Q28" s="34"/>
      <c r="S28" s="18"/>
      <c r="U28" s="18"/>
    </row>
    <row r="29" spans="1:21" ht="22.5" customHeight="1">
      <c r="A29" s="97" t="s">
        <v>28</v>
      </c>
      <c r="B29" s="21"/>
      <c r="E29" s="148">
        <v>10</v>
      </c>
      <c r="F29" s="20">
        <v>34883</v>
      </c>
      <c r="G29" s="158"/>
      <c r="H29" s="20">
        <v>9658</v>
      </c>
      <c r="I29" s="20"/>
      <c r="J29" s="23">
        <v>25343</v>
      </c>
      <c r="K29" s="161"/>
      <c r="L29" s="23">
        <v>0</v>
      </c>
      <c r="O29" s="34"/>
      <c r="Q29" s="34"/>
      <c r="S29" s="18"/>
      <c r="U29" s="18"/>
    </row>
    <row r="30" spans="1:21" ht="22.5" customHeight="1">
      <c r="A30" s="97" t="s">
        <v>29</v>
      </c>
      <c r="F30" s="20">
        <v>148674</v>
      </c>
      <c r="G30" s="158"/>
      <c r="H30" s="20">
        <v>146268</v>
      </c>
      <c r="I30" s="20"/>
      <c r="J30" s="20">
        <v>147525</v>
      </c>
      <c r="K30" s="158"/>
      <c r="L30" s="20">
        <f>146190+1</f>
        <v>146191</v>
      </c>
      <c r="O30" s="34"/>
      <c r="Q30" s="34"/>
      <c r="S30" s="18"/>
      <c r="U30" s="18"/>
    </row>
    <row r="31" spans="1:21" ht="22.5" customHeight="1">
      <c r="A31" s="9" t="s">
        <v>30</v>
      </c>
      <c r="B31" s="9"/>
      <c r="C31" s="9"/>
      <c r="D31" s="9"/>
      <c r="F31" s="105">
        <f>SUM(F21:F30)</f>
        <v>9743616</v>
      </c>
      <c r="G31" s="54"/>
      <c r="H31" s="105">
        <f>SUM(H21:H30)</f>
        <v>9871909</v>
      </c>
      <c r="I31" s="54"/>
      <c r="J31" s="105">
        <f>SUM(J21:J30)</f>
        <v>9343946</v>
      </c>
      <c r="K31" s="54"/>
      <c r="L31" s="105">
        <f>SUM(L21:L30)</f>
        <v>9465708</v>
      </c>
      <c r="O31" s="34"/>
      <c r="Q31" s="34"/>
      <c r="S31" s="18"/>
      <c r="U31" s="18"/>
    </row>
    <row r="32" spans="1:21" ht="22.5" customHeight="1">
      <c r="A32" s="9"/>
      <c r="B32" s="9"/>
      <c r="C32" s="9"/>
      <c r="D32" s="9"/>
      <c r="F32" s="54"/>
      <c r="G32" s="54"/>
      <c r="H32" s="54"/>
      <c r="I32" s="54"/>
      <c r="J32" s="54"/>
      <c r="K32" s="54"/>
      <c r="L32" s="54"/>
    </row>
    <row r="33" spans="1:21" ht="22.5" customHeight="1" thickBot="1">
      <c r="A33" s="9" t="s">
        <v>31</v>
      </c>
      <c r="B33" s="9"/>
      <c r="C33" s="9"/>
      <c r="D33" s="9"/>
      <c r="F33" s="74">
        <f>SUM(F18,F31)</f>
        <v>11943063</v>
      </c>
      <c r="G33" s="106"/>
      <c r="H33" s="74">
        <f>SUM(H18,H31)</f>
        <v>12111621</v>
      </c>
      <c r="I33" s="54"/>
      <c r="J33" s="74">
        <f>SUM(J18,J31)</f>
        <v>11628509</v>
      </c>
      <c r="K33" s="106"/>
      <c r="L33" s="74">
        <f>SUM(L18,L31)</f>
        <v>11762705</v>
      </c>
      <c r="O33" s="34"/>
      <c r="Q33" s="34"/>
      <c r="S33" s="18"/>
      <c r="U33" s="18"/>
    </row>
    <row r="34" spans="1:21" ht="22.5" customHeight="1" thickTop="1">
      <c r="A34" s="9"/>
      <c r="B34" s="9"/>
      <c r="C34" s="9"/>
      <c r="D34" s="9"/>
      <c r="F34" s="54"/>
      <c r="G34" s="106"/>
      <c r="H34" s="54"/>
      <c r="I34" s="54"/>
      <c r="J34" s="54"/>
      <c r="K34" s="106"/>
      <c r="L34" s="54"/>
    </row>
    <row r="35" spans="1:21" ht="22.5" customHeight="1">
      <c r="A35" s="1" t="s">
        <v>0</v>
      </c>
      <c r="B35" s="2"/>
      <c r="C35" s="2"/>
      <c r="D35" s="2"/>
      <c r="E35" s="3"/>
      <c r="F35" s="2"/>
      <c r="G35" s="2"/>
      <c r="H35" s="2"/>
      <c r="I35" s="164"/>
      <c r="J35" s="164"/>
      <c r="K35" s="164"/>
      <c r="L35" s="164"/>
    </row>
    <row r="36" spans="1:21" ht="22.5" customHeight="1">
      <c r="A36" s="4" t="s">
        <v>1</v>
      </c>
      <c r="B36" s="2"/>
      <c r="C36" s="2"/>
      <c r="D36" s="2"/>
      <c r="E36" s="3"/>
      <c r="F36" s="2"/>
      <c r="G36" s="2"/>
      <c r="H36" s="2"/>
      <c r="I36" s="2"/>
      <c r="J36" s="2"/>
      <c r="K36" s="2"/>
      <c r="L36" s="2"/>
    </row>
    <row r="37" spans="1:21" ht="21" customHeight="1">
      <c r="A37" s="4"/>
      <c r="B37" s="2"/>
      <c r="C37" s="2"/>
      <c r="D37" s="2"/>
      <c r="E37" s="3"/>
      <c r="F37" s="2"/>
      <c r="G37" s="2"/>
      <c r="H37" s="2"/>
      <c r="I37" s="2"/>
      <c r="J37" s="2"/>
      <c r="K37" s="2"/>
      <c r="L37" s="2"/>
    </row>
    <row r="38" spans="1:21" ht="20.25" customHeight="1">
      <c r="A38" s="150"/>
      <c r="B38" s="150"/>
      <c r="C38" s="150"/>
      <c r="D38" s="150"/>
      <c r="F38" s="211" t="s">
        <v>2</v>
      </c>
      <c r="G38" s="211"/>
      <c r="H38" s="211"/>
      <c r="I38" s="8"/>
      <c r="J38" s="211" t="s">
        <v>3</v>
      </c>
      <c r="K38" s="211"/>
      <c r="L38" s="211"/>
    </row>
    <row r="39" spans="1:21" ht="23.25">
      <c r="A39" s="4" t="s">
        <v>32</v>
      </c>
      <c r="B39" s="9"/>
      <c r="C39" s="9"/>
      <c r="D39" s="9"/>
      <c r="E39" s="9"/>
      <c r="F39" s="149" t="s">
        <v>5</v>
      </c>
      <c r="G39" s="149"/>
      <c r="H39" s="149" t="s">
        <v>6</v>
      </c>
      <c r="I39" s="11"/>
      <c r="J39" s="149" t="s">
        <v>5</v>
      </c>
      <c r="K39" s="149"/>
      <c r="L39" s="149" t="s">
        <v>6</v>
      </c>
    </row>
    <row r="40" spans="1:21" ht="23.25">
      <c r="A40" s="4"/>
      <c r="B40" s="9"/>
      <c r="C40" s="9"/>
      <c r="D40" s="9"/>
      <c r="E40" s="13" t="s">
        <v>7</v>
      </c>
      <c r="F40" s="149">
        <v>2560</v>
      </c>
      <c r="G40" s="149"/>
      <c r="H40" s="149">
        <v>2560</v>
      </c>
      <c r="I40" s="11"/>
      <c r="J40" s="149">
        <v>2560</v>
      </c>
      <c r="K40" s="149"/>
      <c r="L40" s="149">
        <v>2560</v>
      </c>
    </row>
    <row r="41" spans="1:21" ht="21.75">
      <c r="A41" s="12"/>
      <c r="B41" s="9"/>
      <c r="C41" s="9"/>
      <c r="D41" s="9"/>
      <c r="E41" s="13"/>
      <c r="F41" s="152" t="s">
        <v>155</v>
      </c>
      <c r="G41" s="152"/>
      <c r="H41" s="152"/>
      <c r="I41" s="11"/>
      <c r="J41" s="152" t="s">
        <v>155</v>
      </c>
      <c r="K41" s="152"/>
      <c r="L41" s="152"/>
    </row>
    <row r="42" spans="1:21" ht="21.75">
      <c r="E42" s="14"/>
      <c r="F42" s="212" t="s">
        <v>8</v>
      </c>
      <c r="G42" s="212"/>
      <c r="H42" s="212"/>
      <c r="I42" s="212"/>
      <c r="J42" s="212"/>
      <c r="K42" s="212"/>
      <c r="L42" s="212"/>
    </row>
    <row r="43" spans="1:21" ht="21.75">
      <c r="A43" s="15" t="s">
        <v>33</v>
      </c>
      <c r="F43" s="22"/>
      <c r="G43" s="22"/>
      <c r="H43" s="22"/>
      <c r="I43" s="22"/>
      <c r="J43" s="22"/>
      <c r="K43" s="22"/>
      <c r="L43" s="22"/>
    </row>
    <row r="44" spans="1:21" ht="21.75">
      <c r="A44" s="97" t="s">
        <v>34</v>
      </c>
      <c r="C44" s="5"/>
      <c r="E44" s="148" t="s">
        <v>157</v>
      </c>
      <c r="F44" s="20">
        <v>960802</v>
      </c>
      <c r="G44" s="20"/>
      <c r="H44" s="20">
        <v>838391</v>
      </c>
      <c r="I44" s="20"/>
      <c r="J44" s="20">
        <v>1388942</v>
      </c>
      <c r="K44" s="158"/>
      <c r="L44" s="20">
        <v>1253228</v>
      </c>
      <c r="O44" s="34"/>
      <c r="Q44" s="34"/>
      <c r="S44" s="18"/>
      <c r="U44" s="18"/>
    </row>
    <row r="45" spans="1:21" ht="21.75">
      <c r="A45" s="97" t="s">
        <v>150</v>
      </c>
      <c r="C45" s="5"/>
      <c r="E45" s="148">
        <v>4</v>
      </c>
      <c r="F45" s="20">
        <v>242556</v>
      </c>
      <c r="G45" s="20"/>
      <c r="H45" s="20">
        <v>240954</v>
      </c>
      <c r="I45" s="20"/>
      <c r="J45" s="20">
        <v>243463</v>
      </c>
      <c r="K45" s="158"/>
      <c r="L45" s="20">
        <v>243356</v>
      </c>
      <c r="O45" s="34"/>
      <c r="Q45" s="34"/>
      <c r="S45" s="18"/>
      <c r="U45" s="18"/>
    </row>
    <row r="46" spans="1:21" ht="21.75">
      <c r="A46" s="97" t="s">
        <v>36</v>
      </c>
      <c r="C46" s="5"/>
      <c r="E46" s="148">
        <v>12</v>
      </c>
      <c r="F46" s="20">
        <v>438322</v>
      </c>
      <c r="G46" s="20"/>
      <c r="H46" s="20">
        <v>641958</v>
      </c>
      <c r="I46" s="20"/>
      <c r="J46" s="20">
        <v>414560</v>
      </c>
      <c r="K46" s="158"/>
      <c r="L46" s="20">
        <v>605203</v>
      </c>
      <c r="O46" s="34"/>
      <c r="Q46" s="34"/>
      <c r="S46" s="18"/>
      <c r="U46" s="18"/>
    </row>
    <row r="47" spans="1:21" ht="21.75">
      <c r="A47" s="97" t="s">
        <v>37</v>
      </c>
      <c r="C47" s="5"/>
      <c r="F47" s="20">
        <v>29</v>
      </c>
      <c r="G47" s="20"/>
      <c r="H47" s="20">
        <v>29</v>
      </c>
      <c r="I47" s="20"/>
      <c r="J47" s="23">
        <v>0</v>
      </c>
      <c r="K47" s="161"/>
      <c r="L47" s="23">
        <v>0</v>
      </c>
      <c r="O47" s="34"/>
      <c r="Q47" s="34"/>
      <c r="S47" s="18"/>
      <c r="U47" s="18"/>
    </row>
    <row r="48" spans="1:21" ht="21.75">
      <c r="A48" s="97" t="s">
        <v>38</v>
      </c>
      <c r="F48" s="20">
        <v>73456</v>
      </c>
      <c r="G48" s="20"/>
      <c r="H48" s="20">
        <v>73456</v>
      </c>
      <c r="I48" s="20"/>
      <c r="J48" s="20">
        <v>73456</v>
      </c>
      <c r="K48" s="158"/>
      <c r="L48" s="20">
        <v>73456</v>
      </c>
      <c r="O48" s="34"/>
      <c r="Q48" s="34"/>
      <c r="S48" s="18"/>
      <c r="U48" s="18"/>
    </row>
    <row r="49" spans="1:21" ht="21.75">
      <c r="A49" s="97" t="s">
        <v>39</v>
      </c>
      <c r="C49" s="5"/>
      <c r="F49" s="20">
        <v>450557</v>
      </c>
      <c r="G49" s="20"/>
      <c r="H49" s="20">
        <f>454574-1</f>
        <v>454573</v>
      </c>
      <c r="I49" s="20"/>
      <c r="J49" s="20">
        <v>450557</v>
      </c>
      <c r="K49" s="158"/>
      <c r="L49" s="20">
        <v>454573</v>
      </c>
      <c r="O49" s="34"/>
      <c r="Q49" s="34"/>
      <c r="S49" s="18"/>
      <c r="U49" s="18"/>
    </row>
    <row r="50" spans="1:21" ht="21.75">
      <c r="A50" s="97" t="s">
        <v>40</v>
      </c>
      <c r="F50" s="20">
        <v>37970</v>
      </c>
      <c r="G50" s="20"/>
      <c r="H50" s="20">
        <f>37601+1</f>
        <v>37602</v>
      </c>
      <c r="I50" s="20"/>
      <c r="J50" s="20">
        <v>40160</v>
      </c>
      <c r="K50" s="158"/>
      <c r="L50" s="20">
        <v>35330</v>
      </c>
      <c r="N50" s="18"/>
      <c r="O50" s="34"/>
      <c r="Q50" s="34"/>
      <c r="S50" s="18"/>
      <c r="U50" s="18"/>
    </row>
    <row r="51" spans="1:21" ht="21.75">
      <c r="A51" s="9" t="s">
        <v>41</v>
      </c>
      <c r="B51" s="9"/>
      <c r="C51" s="9"/>
      <c r="D51" s="9"/>
      <c r="F51" s="105">
        <f>SUM(F44:F50)</f>
        <v>2203692</v>
      </c>
      <c r="G51" s="106"/>
      <c r="H51" s="105">
        <f>SUM(H44:H50)</f>
        <v>2286963</v>
      </c>
      <c r="I51" s="54"/>
      <c r="J51" s="105">
        <f>SUM(J44:J50)</f>
        <v>2611138</v>
      </c>
      <c r="K51" s="106"/>
      <c r="L51" s="105">
        <f>SUM(L44:L50)</f>
        <v>2665146</v>
      </c>
      <c r="O51" s="34"/>
      <c r="Q51" s="34"/>
      <c r="S51" s="18"/>
      <c r="U51" s="18"/>
    </row>
    <row r="52" spans="1:21" ht="16.5" customHeight="1">
      <c r="A52" s="9"/>
      <c r="B52" s="9"/>
      <c r="C52" s="9"/>
      <c r="D52" s="9"/>
      <c r="F52" s="165"/>
      <c r="G52" s="87"/>
      <c r="H52" s="165"/>
      <c r="I52" s="165"/>
      <c r="J52" s="165"/>
      <c r="K52" s="87"/>
      <c r="L52" s="165"/>
      <c r="Q52" s="34"/>
      <c r="S52" s="18"/>
      <c r="U52" s="18"/>
    </row>
    <row r="53" spans="1:21" ht="21.75">
      <c r="A53" s="15" t="s">
        <v>42</v>
      </c>
      <c r="F53" s="25"/>
      <c r="G53" s="20"/>
      <c r="H53" s="25"/>
      <c r="I53" s="25"/>
      <c r="J53" s="25"/>
      <c r="K53" s="20"/>
      <c r="L53" s="25"/>
      <c r="Q53" s="34"/>
      <c r="S53" s="18"/>
      <c r="U53" s="18"/>
    </row>
    <row r="54" spans="1:21" ht="21.75">
      <c r="A54" s="97" t="s">
        <v>43</v>
      </c>
      <c r="C54" s="5"/>
      <c r="E54" s="148">
        <v>4</v>
      </c>
      <c r="F54" s="23">
        <v>0</v>
      </c>
      <c r="G54" s="20"/>
      <c r="H54" s="23">
        <v>0</v>
      </c>
      <c r="I54" s="23"/>
      <c r="J54" s="20">
        <v>1530968</v>
      </c>
      <c r="K54" s="158"/>
      <c r="L54" s="20">
        <v>1530968</v>
      </c>
      <c r="O54" s="34"/>
      <c r="Q54" s="34"/>
      <c r="S54" s="18"/>
      <c r="U54" s="18"/>
    </row>
    <row r="55" spans="1:21" ht="21.75">
      <c r="A55" s="97" t="s">
        <v>44</v>
      </c>
      <c r="F55" s="25">
        <v>31575</v>
      </c>
      <c r="G55" s="20"/>
      <c r="H55" s="25">
        <v>37588</v>
      </c>
      <c r="I55" s="25"/>
      <c r="J55" s="25">
        <v>0</v>
      </c>
      <c r="K55" s="20"/>
      <c r="L55" s="25">
        <v>5994</v>
      </c>
      <c r="O55" s="34"/>
      <c r="Q55" s="34"/>
      <c r="S55" s="18"/>
      <c r="U55" s="18"/>
    </row>
    <row r="56" spans="1:21" ht="21.75">
      <c r="A56" s="97" t="s">
        <v>45</v>
      </c>
      <c r="F56" s="26">
        <v>1074584</v>
      </c>
      <c r="G56" s="25"/>
      <c r="H56" s="26">
        <v>1062866</v>
      </c>
      <c r="I56" s="25"/>
      <c r="J56" s="26">
        <v>1065134</v>
      </c>
      <c r="K56" s="158"/>
      <c r="L56" s="26">
        <v>1052429</v>
      </c>
      <c r="O56" s="34"/>
      <c r="Q56" s="34"/>
      <c r="S56" s="18"/>
      <c r="U56" s="18"/>
    </row>
    <row r="57" spans="1:21" ht="21.75">
      <c r="A57" s="9" t="s">
        <v>46</v>
      </c>
      <c r="B57" s="9"/>
      <c r="C57" s="9"/>
      <c r="D57" s="9"/>
      <c r="F57" s="105">
        <f>SUM(F54:F56)</f>
        <v>1106159</v>
      </c>
      <c r="G57" s="106"/>
      <c r="H57" s="105">
        <f>SUM(H54:H56)</f>
        <v>1100454</v>
      </c>
      <c r="I57" s="54"/>
      <c r="J57" s="105">
        <f>SUM(J54:J56)</f>
        <v>2596102</v>
      </c>
      <c r="K57" s="106"/>
      <c r="L57" s="105">
        <f>SUM(L54:L56)</f>
        <v>2589391</v>
      </c>
      <c r="O57" s="34"/>
      <c r="Q57" s="34"/>
      <c r="S57" s="18"/>
      <c r="U57" s="18"/>
    </row>
    <row r="58" spans="1:21" ht="16.5" customHeight="1">
      <c r="A58" s="9"/>
      <c r="B58" s="9"/>
      <c r="C58" s="9"/>
      <c r="D58" s="9"/>
      <c r="F58" s="54"/>
      <c r="G58" s="106"/>
      <c r="H58" s="54"/>
      <c r="I58" s="54"/>
      <c r="J58" s="54"/>
      <c r="K58" s="106"/>
      <c r="L58" s="54"/>
      <c r="O58" s="34"/>
      <c r="Q58" s="34"/>
      <c r="S58" s="18"/>
      <c r="U58" s="18"/>
    </row>
    <row r="59" spans="1:21" ht="21.75">
      <c r="A59" s="9" t="s">
        <v>47</v>
      </c>
      <c r="B59" s="9"/>
      <c r="C59" s="9"/>
      <c r="D59" s="9"/>
      <c r="F59" s="166">
        <f>F51+F57</f>
        <v>3309851</v>
      </c>
      <c r="G59" s="54"/>
      <c r="H59" s="166">
        <f>H51+H57</f>
        <v>3387417</v>
      </c>
      <c r="I59" s="54"/>
      <c r="J59" s="166">
        <f>J51+J57</f>
        <v>5207240</v>
      </c>
      <c r="K59" s="54"/>
      <c r="L59" s="166">
        <f>L51+L57</f>
        <v>5254537</v>
      </c>
      <c r="O59" s="34"/>
      <c r="Q59" s="34"/>
      <c r="S59" s="18"/>
      <c r="U59" s="18"/>
    </row>
    <row r="60" spans="1:21" ht="16.5" customHeight="1">
      <c r="A60" s="9"/>
      <c r="B60" s="9"/>
      <c r="C60" s="9"/>
      <c r="D60" s="9"/>
      <c r="F60" s="27"/>
      <c r="G60" s="27"/>
      <c r="H60" s="27"/>
      <c r="I60" s="27"/>
      <c r="J60" s="27"/>
      <c r="K60" s="27"/>
      <c r="L60" s="27"/>
      <c r="O60" s="34"/>
      <c r="Q60" s="34"/>
      <c r="S60" s="18"/>
      <c r="U60" s="18"/>
    </row>
    <row r="61" spans="1:21" ht="22.5" customHeight="1">
      <c r="A61" s="1" t="s">
        <v>0</v>
      </c>
      <c r="B61" s="2"/>
      <c r="C61" s="2"/>
      <c r="D61" s="2"/>
      <c r="E61" s="3"/>
      <c r="F61" s="2"/>
      <c r="G61" s="2"/>
      <c r="H61" s="2"/>
      <c r="I61" s="164"/>
      <c r="J61" s="164"/>
      <c r="K61" s="164"/>
      <c r="L61" s="164"/>
    </row>
    <row r="62" spans="1:21" ht="22.5" customHeight="1">
      <c r="A62" s="4" t="s">
        <v>1</v>
      </c>
      <c r="B62" s="2"/>
      <c r="C62" s="2"/>
      <c r="D62" s="2"/>
      <c r="E62" s="3"/>
      <c r="F62" s="2"/>
      <c r="G62" s="2"/>
      <c r="H62" s="2"/>
      <c r="I62" s="2"/>
      <c r="J62" s="2"/>
      <c r="K62" s="2"/>
      <c r="L62" s="2"/>
    </row>
    <row r="63" spans="1:21" ht="21" customHeight="1">
      <c r="A63" s="4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</row>
    <row r="64" spans="1:21" ht="20.25" customHeight="1">
      <c r="A64" s="208"/>
      <c r="B64" s="208"/>
      <c r="C64" s="208"/>
      <c r="D64" s="208"/>
      <c r="E64" s="206"/>
      <c r="F64" s="211" t="s">
        <v>2</v>
      </c>
      <c r="G64" s="211"/>
      <c r="H64" s="211"/>
      <c r="I64" s="8"/>
      <c r="J64" s="211" t="s">
        <v>3</v>
      </c>
      <c r="K64" s="211"/>
      <c r="L64" s="211"/>
    </row>
    <row r="65" spans="1:21" ht="23.25">
      <c r="A65" s="4" t="s">
        <v>32</v>
      </c>
      <c r="B65" s="9"/>
      <c r="C65" s="9"/>
      <c r="D65" s="9"/>
      <c r="E65" s="9"/>
      <c r="F65" s="207" t="s">
        <v>5</v>
      </c>
      <c r="G65" s="207"/>
      <c r="H65" s="207" t="s">
        <v>6</v>
      </c>
      <c r="I65" s="11"/>
      <c r="J65" s="207" t="s">
        <v>5</v>
      </c>
      <c r="K65" s="207"/>
      <c r="L65" s="207" t="s">
        <v>6</v>
      </c>
    </row>
    <row r="66" spans="1:21" ht="23.25">
      <c r="A66" s="4"/>
      <c r="B66" s="9"/>
      <c r="C66" s="9"/>
      <c r="D66" s="9"/>
      <c r="E66" s="13" t="s">
        <v>7</v>
      </c>
      <c r="F66" s="207">
        <v>2560</v>
      </c>
      <c r="G66" s="207"/>
      <c r="H66" s="207">
        <v>2560</v>
      </c>
      <c r="I66" s="11"/>
      <c r="J66" s="207">
        <v>2560</v>
      </c>
      <c r="K66" s="207"/>
      <c r="L66" s="207">
        <v>2560</v>
      </c>
    </row>
    <row r="67" spans="1:21" ht="21.75">
      <c r="A67" s="12"/>
      <c r="B67" s="9"/>
      <c r="C67" s="9"/>
      <c r="D67" s="9"/>
      <c r="E67" s="13"/>
      <c r="F67" s="207" t="s">
        <v>155</v>
      </c>
      <c r="G67" s="207"/>
      <c r="H67" s="207"/>
      <c r="I67" s="11"/>
      <c r="J67" s="207" t="s">
        <v>155</v>
      </c>
      <c r="K67" s="207"/>
      <c r="L67" s="207"/>
    </row>
    <row r="68" spans="1:21" ht="21.75">
      <c r="E68" s="14"/>
      <c r="F68" s="212" t="s">
        <v>8</v>
      </c>
      <c r="G68" s="212"/>
      <c r="H68" s="212"/>
      <c r="I68" s="212"/>
      <c r="J68" s="212"/>
      <c r="K68" s="212"/>
      <c r="L68" s="212"/>
    </row>
    <row r="69" spans="1:21" ht="21.75">
      <c r="A69" s="15" t="s">
        <v>48</v>
      </c>
      <c r="B69" s="9"/>
      <c r="C69" s="9"/>
      <c r="D69" s="9"/>
      <c r="F69" s="28"/>
      <c r="G69" s="29"/>
      <c r="H69" s="28"/>
      <c r="I69" s="28"/>
      <c r="J69" s="30"/>
      <c r="K69" s="30"/>
      <c r="L69" s="30"/>
      <c r="O69" s="34"/>
      <c r="Q69" s="34"/>
      <c r="S69" s="18"/>
      <c r="U69" s="18"/>
    </row>
    <row r="70" spans="1:21" ht="21.75">
      <c r="A70" s="97" t="s">
        <v>49</v>
      </c>
      <c r="D70" s="9"/>
      <c r="F70" s="28"/>
      <c r="G70" s="29"/>
      <c r="H70" s="28"/>
      <c r="I70" s="28"/>
      <c r="J70" s="30"/>
      <c r="K70" s="30"/>
      <c r="L70" s="30"/>
      <c r="O70" s="34"/>
      <c r="Q70" s="34"/>
      <c r="S70" s="18"/>
      <c r="U70" s="18"/>
    </row>
    <row r="71" spans="1:21" thickBot="1">
      <c r="B71" s="97" t="s">
        <v>50</v>
      </c>
      <c r="D71" s="9"/>
      <c r="F71" s="167">
        <v>265900</v>
      </c>
      <c r="G71" s="32"/>
      <c r="H71" s="167">
        <v>265900</v>
      </c>
      <c r="I71" s="31"/>
      <c r="J71" s="167">
        <v>265900</v>
      </c>
      <c r="K71" s="159"/>
      <c r="L71" s="167">
        <v>265900</v>
      </c>
      <c r="O71" s="34"/>
      <c r="Q71" s="34"/>
      <c r="S71" s="18"/>
      <c r="U71" s="18"/>
    </row>
    <row r="72" spans="1:21" thickTop="1">
      <c r="B72" s="97" t="s">
        <v>51</v>
      </c>
      <c r="D72" s="9"/>
      <c r="F72" s="31">
        <f>'SH-7-8'!B41</f>
        <v>265900</v>
      </c>
      <c r="G72" s="32"/>
      <c r="H72" s="31">
        <v>265900</v>
      </c>
      <c r="I72" s="31"/>
      <c r="J72" s="31">
        <v>265900</v>
      </c>
      <c r="K72" s="159"/>
      <c r="L72" s="31">
        <v>265900</v>
      </c>
      <c r="O72" s="34"/>
      <c r="Q72" s="34"/>
      <c r="S72" s="18"/>
      <c r="U72" s="18"/>
    </row>
    <row r="73" spans="1:21" ht="21.75">
      <c r="A73" s="97" t="s">
        <v>52</v>
      </c>
      <c r="C73" s="9"/>
      <c r="D73" s="9"/>
      <c r="F73" s="31">
        <f>'SH-7-8'!D41</f>
        <v>1342448</v>
      </c>
      <c r="G73" s="32"/>
      <c r="H73" s="31">
        <v>1342448</v>
      </c>
      <c r="I73" s="31"/>
      <c r="J73" s="31">
        <v>1342448</v>
      </c>
      <c r="K73" s="159"/>
      <c r="L73" s="31">
        <v>1342448</v>
      </c>
      <c r="O73" s="34"/>
      <c r="Q73" s="34"/>
      <c r="S73" s="18"/>
      <c r="U73" s="18"/>
    </row>
    <row r="74" spans="1:21" ht="21.75">
      <c r="A74" s="97" t="s">
        <v>53</v>
      </c>
      <c r="C74" s="21"/>
      <c r="D74" s="9"/>
      <c r="F74" s="31"/>
      <c r="G74" s="32"/>
      <c r="H74" s="31"/>
      <c r="I74" s="31"/>
      <c r="J74" s="9"/>
      <c r="K74" s="32"/>
      <c r="L74" s="9"/>
      <c r="O74" s="34"/>
      <c r="Q74" s="34"/>
      <c r="S74" s="18"/>
      <c r="U74" s="18"/>
    </row>
    <row r="75" spans="1:21" ht="21.75">
      <c r="B75" s="97" t="s">
        <v>54</v>
      </c>
      <c r="C75" s="21"/>
      <c r="D75" s="9"/>
      <c r="F75" s="31"/>
      <c r="G75" s="32"/>
      <c r="H75" s="31"/>
      <c r="I75" s="31"/>
      <c r="J75" s="9"/>
      <c r="K75" s="32"/>
      <c r="L75" s="9"/>
      <c r="O75" s="34"/>
      <c r="Q75" s="34"/>
      <c r="S75" s="18"/>
      <c r="U75" s="18"/>
    </row>
    <row r="76" spans="1:21" ht="21.75">
      <c r="C76" s="5" t="s">
        <v>55</v>
      </c>
      <c r="D76" s="9"/>
      <c r="F76" s="31">
        <f>'SH-7-8'!F41</f>
        <v>26796</v>
      </c>
      <c r="G76" s="32"/>
      <c r="H76" s="31">
        <v>26796</v>
      </c>
      <c r="I76" s="31"/>
      <c r="J76" s="32">
        <v>26796</v>
      </c>
      <c r="K76" s="159"/>
      <c r="L76" s="32">
        <v>26796</v>
      </c>
      <c r="O76" s="34"/>
      <c r="Q76" s="34"/>
      <c r="S76" s="18"/>
      <c r="U76" s="18"/>
    </row>
    <row r="77" spans="1:21" ht="21.75">
      <c r="B77" s="9"/>
      <c r="C77" s="97" t="s">
        <v>56</v>
      </c>
      <c r="D77" s="9"/>
      <c r="F77" s="31">
        <f>'SH-9-10'!I20</f>
        <v>2285000</v>
      </c>
      <c r="G77" s="32"/>
      <c r="H77" s="31">
        <v>2285000</v>
      </c>
      <c r="I77" s="31"/>
      <c r="J77" s="32">
        <v>2285000</v>
      </c>
      <c r="K77" s="159"/>
      <c r="L77" s="32">
        <v>2285000</v>
      </c>
      <c r="O77" s="34"/>
      <c r="Q77" s="34"/>
      <c r="S77" s="18"/>
      <c r="U77" s="18"/>
    </row>
    <row r="78" spans="1:21" ht="21.75">
      <c r="A78" s="97" t="s">
        <v>57</v>
      </c>
      <c r="B78" s="97" t="s">
        <v>151</v>
      </c>
      <c r="D78" s="9"/>
      <c r="F78" s="31">
        <v>1711320</v>
      </c>
      <c r="G78" s="32"/>
      <c r="H78" s="31">
        <v>1798927</v>
      </c>
      <c r="I78" s="31"/>
      <c r="J78" s="59">
        <v>-354988</v>
      </c>
      <c r="K78" s="159"/>
      <c r="L78" s="59">
        <v>-271474</v>
      </c>
      <c r="O78" s="34"/>
      <c r="Q78" s="34"/>
      <c r="S78" s="18"/>
      <c r="U78" s="18"/>
    </row>
    <row r="79" spans="1:21" ht="21.75">
      <c r="A79" s="97" t="s">
        <v>59</v>
      </c>
      <c r="D79" s="9"/>
      <c r="F79" s="31">
        <v>3001748</v>
      </c>
      <c r="G79" s="32"/>
      <c r="H79" s="31">
        <v>3005133</v>
      </c>
      <c r="I79" s="31"/>
      <c r="J79" s="32">
        <v>2856113</v>
      </c>
      <c r="K79" s="159"/>
      <c r="L79" s="32">
        <v>2859498</v>
      </c>
      <c r="O79" s="34"/>
      <c r="Q79" s="34"/>
      <c r="S79" s="18"/>
      <c r="U79" s="18"/>
    </row>
    <row r="80" spans="1:21" ht="21.75">
      <c r="A80" s="35" t="s">
        <v>60</v>
      </c>
      <c r="B80" s="8"/>
      <c r="C80" s="8"/>
      <c r="D80" s="9"/>
      <c r="F80" s="168">
        <f>SUM(F72:F79)</f>
        <v>8633212</v>
      </c>
      <c r="G80" s="54"/>
      <c r="H80" s="168">
        <f>SUM(H72:H79)</f>
        <v>8724204</v>
      </c>
      <c r="I80" s="54"/>
      <c r="J80" s="105">
        <f>SUM(J72:J79)</f>
        <v>6421269</v>
      </c>
      <c r="K80" s="54"/>
      <c r="L80" s="105">
        <f>SUM(L72:L79)</f>
        <v>6508168</v>
      </c>
      <c r="O80" s="34"/>
      <c r="Q80" s="34"/>
      <c r="S80" s="18"/>
      <c r="U80" s="18"/>
    </row>
    <row r="81" spans="1:21" ht="16.5" customHeight="1">
      <c r="A81" s="35"/>
      <c r="B81" s="8"/>
      <c r="C81" s="8"/>
      <c r="D81" s="9"/>
      <c r="F81" s="54"/>
      <c r="G81" s="54"/>
      <c r="H81" s="54"/>
      <c r="I81" s="54"/>
      <c r="J81" s="54"/>
      <c r="K81" s="54"/>
      <c r="L81" s="54"/>
      <c r="O81" s="34"/>
      <c r="Q81" s="34"/>
      <c r="S81" s="18"/>
      <c r="U81" s="18"/>
    </row>
    <row r="82" spans="1:21" thickBot="1">
      <c r="A82" s="8" t="s">
        <v>61</v>
      </c>
      <c r="B82" s="8"/>
      <c r="C82" s="8"/>
      <c r="D82" s="8"/>
      <c r="E82" s="13"/>
      <c r="F82" s="74">
        <f>SUM(F59,F80)</f>
        <v>11943063</v>
      </c>
      <c r="G82" s="54"/>
      <c r="H82" s="74">
        <f>SUM(H59,H80)</f>
        <v>12111621</v>
      </c>
      <c r="I82" s="54"/>
      <c r="J82" s="74">
        <f>SUM(J59,J80)</f>
        <v>11628509</v>
      </c>
      <c r="K82" s="54"/>
      <c r="L82" s="74">
        <f>SUM(L59,L80)</f>
        <v>11762705</v>
      </c>
      <c r="O82" s="34"/>
      <c r="Q82" s="34"/>
      <c r="S82" s="18"/>
      <c r="U82" s="18"/>
    </row>
    <row r="83" spans="1:21" ht="22.5" customHeight="1" thickTop="1">
      <c r="A83" s="143"/>
      <c r="B83" s="143"/>
      <c r="C83" s="169"/>
      <c r="D83" s="8"/>
      <c r="E83" s="13"/>
      <c r="F83" s="31"/>
      <c r="G83" s="32"/>
      <c r="H83" s="31"/>
      <c r="I83" s="32"/>
      <c r="J83" s="8"/>
      <c r="K83" s="32"/>
      <c r="L83" s="8"/>
      <c r="P83" s="95"/>
    </row>
    <row r="84" spans="1:21" ht="22.5" customHeight="1">
      <c r="A84" s="143"/>
      <c r="B84" s="143"/>
      <c r="C84" s="115"/>
      <c r="D84" s="8"/>
      <c r="E84" s="13"/>
      <c r="F84" s="31"/>
      <c r="G84" s="32"/>
      <c r="H84" s="31"/>
      <c r="I84" s="159"/>
      <c r="J84" s="31"/>
      <c r="K84" s="159"/>
      <c r="L84" s="31"/>
    </row>
    <row r="85" spans="1:21" ht="22.5" customHeight="1">
      <c r="A85" s="143"/>
      <c r="B85" s="8"/>
      <c r="C85" s="143"/>
      <c r="D85" s="8"/>
      <c r="E85" s="13"/>
      <c r="F85" s="31">
        <f>F82-F33</f>
        <v>0</v>
      </c>
      <c r="G85" s="32"/>
      <c r="H85" s="31">
        <f>H82-H33</f>
        <v>0</v>
      </c>
      <c r="I85" s="159"/>
      <c r="J85" s="31">
        <f>J82-J33</f>
        <v>0</v>
      </c>
      <c r="K85" s="159"/>
      <c r="L85" s="31">
        <f>L82-L33</f>
        <v>0</v>
      </c>
    </row>
  </sheetData>
  <mergeCells count="9">
    <mergeCell ref="F64:H64"/>
    <mergeCell ref="J64:L64"/>
    <mergeCell ref="F68:L68"/>
    <mergeCell ref="F42:L42"/>
    <mergeCell ref="F4:H4"/>
    <mergeCell ref="J4:L4"/>
    <mergeCell ref="F8:L8"/>
    <mergeCell ref="F38:H38"/>
    <mergeCell ref="J38:L38"/>
  </mergeCells>
  <pageMargins left="0.7" right="0.7" top="0.48" bottom="0.5" header="0.5" footer="0.3"/>
  <pageSetup paperSize="9" scale="92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U74"/>
  <sheetViews>
    <sheetView showGridLines="0" tabSelected="1" view="pageBreakPreview" zoomScaleNormal="90" zoomScaleSheetLayoutView="100" workbookViewId="0"/>
  </sheetViews>
  <sheetFormatPr defaultColWidth="9.33203125" defaultRowHeight="22.5" customHeight="1"/>
  <cols>
    <col min="1" max="2" width="2.1640625" style="36" customWidth="1"/>
    <col min="3" max="3" width="3.33203125" style="36" customWidth="1"/>
    <col min="4" max="4" width="37.6640625" style="36" customWidth="1"/>
    <col min="5" max="5" width="10" style="141" customWidth="1"/>
    <col min="6" max="6" width="13.83203125" style="142" customWidth="1"/>
    <col min="7" max="7" width="1.33203125" style="72" customWidth="1"/>
    <col min="8" max="8" width="13.83203125" style="36" customWidth="1"/>
    <col min="9" max="9" width="1.33203125" style="143" customWidth="1"/>
    <col min="10" max="10" width="13.83203125" style="36" customWidth="1"/>
    <col min="11" max="11" width="1.5" style="143" customWidth="1"/>
    <col min="12" max="12" width="13.83203125" style="36" customWidth="1"/>
    <col min="13" max="13" width="1" style="36" customWidth="1"/>
    <col min="14" max="14" width="14.6640625" style="36" bestFit="1" customWidth="1"/>
    <col min="15" max="15" width="5.5" style="36" bestFit="1" customWidth="1"/>
    <col min="16" max="16" width="16.5" style="36" bestFit="1" customWidth="1"/>
    <col min="17" max="17" width="5.5" style="36" bestFit="1" customWidth="1"/>
    <col min="18" max="18" width="12.1640625" style="36" customWidth="1"/>
    <col min="19" max="19" width="10.5" style="36" bestFit="1" customWidth="1"/>
    <col min="20" max="16384" width="9.33203125" style="36"/>
  </cols>
  <sheetData>
    <row r="1" spans="1:21" ht="22.5" customHeight="1">
      <c r="A1" s="1" t="s">
        <v>0</v>
      </c>
      <c r="B1" s="5"/>
      <c r="C1" s="5"/>
      <c r="D1" s="5"/>
      <c r="E1" s="6"/>
      <c r="F1" s="111"/>
      <c r="G1" s="112"/>
      <c r="H1" s="113"/>
      <c r="I1" s="112"/>
      <c r="J1" s="113"/>
      <c r="K1" s="112"/>
      <c r="L1" s="113"/>
    </row>
    <row r="2" spans="1:21" ht="22.5" customHeight="1">
      <c r="A2" s="4" t="s">
        <v>62</v>
      </c>
      <c r="B2" s="5"/>
      <c r="C2" s="5"/>
      <c r="D2" s="5"/>
      <c r="E2" s="6"/>
      <c r="F2" s="114"/>
      <c r="G2" s="115"/>
      <c r="H2" s="5"/>
      <c r="I2" s="115"/>
      <c r="J2" s="5"/>
      <c r="K2" s="115"/>
      <c r="L2" s="5"/>
    </row>
    <row r="3" spans="1:21" ht="10.5" customHeight="1">
      <c r="A3" s="5"/>
      <c r="B3" s="5"/>
      <c r="C3" s="5"/>
      <c r="D3" s="5"/>
      <c r="E3" s="6"/>
      <c r="F3" s="114"/>
      <c r="G3" s="115"/>
      <c r="H3" s="5"/>
      <c r="I3" s="115"/>
      <c r="J3" s="5"/>
      <c r="K3" s="115"/>
      <c r="L3" s="5"/>
    </row>
    <row r="4" spans="1:21" ht="19.5" customHeight="1">
      <c r="A4" s="9"/>
      <c r="B4" s="9"/>
      <c r="C4" s="9"/>
      <c r="D4" s="9"/>
      <c r="E4" s="109"/>
      <c r="F4" s="211" t="s">
        <v>2</v>
      </c>
      <c r="G4" s="211"/>
      <c r="H4" s="211"/>
      <c r="I4" s="8"/>
      <c r="J4" s="211" t="s">
        <v>3</v>
      </c>
      <c r="K4" s="211"/>
      <c r="L4" s="211"/>
    </row>
    <row r="5" spans="1:21" ht="21" customHeight="1">
      <c r="A5" s="9"/>
      <c r="B5" s="9"/>
      <c r="C5" s="9"/>
      <c r="D5" s="9"/>
      <c r="E5" s="109"/>
      <c r="F5" s="213" t="s">
        <v>63</v>
      </c>
      <c r="G5" s="213"/>
      <c r="H5" s="213"/>
      <c r="I5" s="8"/>
      <c r="J5" s="213" t="s">
        <v>63</v>
      </c>
      <c r="K5" s="213"/>
      <c r="L5" s="213"/>
    </row>
    <row r="6" spans="1:21" ht="19.5" customHeight="1">
      <c r="A6" s="9"/>
      <c r="B6" s="9"/>
      <c r="C6" s="9"/>
      <c r="D6" s="9"/>
      <c r="E6" s="109"/>
      <c r="F6" s="213" t="s">
        <v>5</v>
      </c>
      <c r="G6" s="213"/>
      <c r="H6" s="213"/>
      <c r="I6" s="8"/>
      <c r="J6" s="213" t="s">
        <v>5</v>
      </c>
      <c r="K6" s="213"/>
      <c r="L6" s="213"/>
    </row>
    <row r="7" spans="1:21" ht="19.5" customHeight="1">
      <c r="A7" s="9"/>
      <c r="B7" s="9"/>
      <c r="C7" s="9"/>
      <c r="D7" s="9"/>
      <c r="E7" s="13" t="s">
        <v>7</v>
      </c>
      <c r="F7" s="110">
        <v>2560</v>
      </c>
      <c r="G7" s="110"/>
      <c r="H7" s="110">
        <v>2559</v>
      </c>
      <c r="I7" s="110"/>
      <c r="J7" s="149">
        <v>2560</v>
      </c>
      <c r="K7" s="149"/>
      <c r="L7" s="149">
        <v>2559</v>
      </c>
    </row>
    <row r="8" spans="1:21" ht="18.75" customHeight="1">
      <c r="A8" s="9"/>
      <c r="B8" s="9"/>
      <c r="C8" s="9"/>
      <c r="D8" s="9"/>
      <c r="E8" s="109"/>
      <c r="F8" s="212" t="s">
        <v>8</v>
      </c>
      <c r="G8" s="212"/>
      <c r="H8" s="212"/>
      <c r="I8" s="212"/>
      <c r="J8" s="212"/>
      <c r="K8" s="212"/>
      <c r="L8" s="212"/>
    </row>
    <row r="9" spans="1:21" ht="22.5" customHeight="1">
      <c r="A9" s="15" t="s">
        <v>64</v>
      </c>
      <c r="B9" s="97"/>
      <c r="C9" s="97"/>
      <c r="D9" s="97"/>
      <c r="E9" s="109">
        <v>4</v>
      </c>
      <c r="F9" s="116"/>
      <c r="G9" s="110"/>
      <c r="H9" s="117"/>
      <c r="I9" s="110"/>
      <c r="J9" s="117"/>
      <c r="K9" s="110"/>
      <c r="L9" s="117"/>
    </row>
    <row r="10" spans="1:21" ht="22.5" customHeight="1">
      <c r="A10" s="97" t="s">
        <v>65</v>
      </c>
      <c r="B10" s="97"/>
      <c r="C10" s="97"/>
      <c r="D10" s="97"/>
      <c r="E10" s="109"/>
      <c r="F10" s="172">
        <v>2618109</v>
      </c>
      <c r="G10" s="118"/>
      <c r="H10" s="19">
        <v>2393652</v>
      </c>
      <c r="I10" s="118"/>
      <c r="J10" s="19">
        <v>2620268</v>
      </c>
      <c r="K10" s="118"/>
      <c r="L10" s="119">
        <v>2387725</v>
      </c>
      <c r="O10" s="199"/>
      <c r="Q10" s="199"/>
      <c r="S10" s="199"/>
      <c r="U10" s="132"/>
    </row>
    <row r="11" spans="1:21" ht="22.5" customHeight="1">
      <c r="A11" s="97" t="s">
        <v>66</v>
      </c>
      <c r="B11" s="5"/>
      <c r="C11" s="97"/>
      <c r="D11" s="97"/>
      <c r="E11" s="109"/>
      <c r="F11" s="19">
        <v>69107</v>
      </c>
      <c r="G11" s="118"/>
      <c r="H11" s="19">
        <v>77409</v>
      </c>
      <c r="I11" s="118"/>
      <c r="J11" s="19">
        <v>105539</v>
      </c>
      <c r="K11" s="118"/>
      <c r="L11" s="119">
        <v>77671</v>
      </c>
      <c r="O11" s="199"/>
      <c r="Q11" s="199"/>
      <c r="S11" s="199"/>
      <c r="U11" s="132"/>
    </row>
    <row r="12" spans="1:21" ht="22.5" customHeight="1">
      <c r="A12" s="9" t="s">
        <v>67</v>
      </c>
      <c r="B12" s="9"/>
      <c r="C12" s="9"/>
      <c r="D12" s="9"/>
      <c r="E12" s="109"/>
      <c r="F12" s="120">
        <f>SUM(F10:F11)</f>
        <v>2687216</v>
      </c>
      <c r="G12" s="121"/>
      <c r="H12" s="120">
        <f>SUM(H10:H11)</f>
        <v>2471061</v>
      </c>
      <c r="I12" s="121"/>
      <c r="J12" s="120">
        <f>SUM(J10:J11)</f>
        <v>2725807</v>
      </c>
      <c r="K12" s="121"/>
      <c r="L12" s="120">
        <f>SUM(L10:L11)</f>
        <v>2465396</v>
      </c>
      <c r="O12" s="199"/>
      <c r="Q12" s="199"/>
      <c r="S12" s="199"/>
      <c r="U12" s="132"/>
    </row>
    <row r="13" spans="1:21" ht="21.75">
      <c r="A13" s="9"/>
      <c r="B13" s="9"/>
      <c r="C13" s="9"/>
      <c r="D13" s="9"/>
      <c r="E13" s="109"/>
      <c r="F13" s="122"/>
      <c r="G13" s="123"/>
      <c r="H13" s="122"/>
      <c r="I13" s="123"/>
      <c r="J13" s="122"/>
      <c r="K13" s="123"/>
      <c r="L13" s="123"/>
      <c r="O13" s="199"/>
      <c r="Q13" s="199"/>
      <c r="S13" s="199"/>
      <c r="U13" s="132"/>
    </row>
    <row r="14" spans="1:21" ht="22.5" customHeight="1">
      <c r="A14" s="15" t="s">
        <v>68</v>
      </c>
      <c r="B14" s="97"/>
      <c r="C14" s="97"/>
      <c r="D14" s="97"/>
      <c r="E14" s="109">
        <v>4</v>
      </c>
      <c r="F14" s="17"/>
      <c r="G14" s="124"/>
      <c r="H14" s="17"/>
      <c r="I14" s="124"/>
      <c r="J14" s="17"/>
      <c r="K14" s="124"/>
      <c r="L14" s="108"/>
      <c r="O14" s="199"/>
      <c r="Q14" s="199"/>
      <c r="S14" s="199"/>
      <c r="U14" s="132"/>
    </row>
    <row r="15" spans="1:21" ht="22.5" customHeight="1">
      <c r="A15" s="97" t="s">
        <v>69</v>
      </c>
      <c r="B15" s="97"/>
      <c r="C15" s="97"/>
      <c r="D15" s="97"/>
      <c r="E15" s="109"/>
      <c r="F15" s="17">
        <v>1924266</v>
      </c>
      <c r="G15" s="118"/>
      <c r="H15" s="17">
        <v>1770276</v>
      </c>
      <c r="I15" s="118"/>
      <c r="J15" s="17">
        <v>1928422</v>
      </c>
      <c r="K15" s="118"/>
      <c r="L15" s="125">
        <v>1771031</v>
      </c>
      <c r="O15" s="199"/>
      <c r="Q15" s="199"/>
      <c r="S15" s="199"/>
      <c r="U15" s="132"/>
    </row>
    <row r="16" spans="1:21" ht="22.5" customHeight="1">
      <c r="A16" s="97" t="s">
        <v>70</v>
      </c>
      <c r="B16" s="97"/>
      <c r="C16" s="97"/>
      <c r="D16" s="97"/>
      <c r="E16" s="109"/>
      <c r="F16" s="17">
        <v>648716</v>
      </c>
      <c r="G16" s="118"/>
      <c r="H16" s="17">
        <v>577131</v>
      </c>
      <c r="I16" s="118"/>
      <c r="J16" s="17">
        <v>646004</v>
      </c>
      <c r="K16" s="118"/>
      <c r="L16" s="125">
        <v>574246</v>
      </c>
      <c r="O16" s="199"/>
      <c r="Q16" s="199"/>
      <c r="S16" s="199"/>
      <c r="U16" s="132"/>
    </row>
    <row r="17" spans="1:21" ht="22.5" customHeight="1">
      <c r="A17" s="97" t="s">
        <v>71</v>
      </c>
      <c r="B17" s="97"/>
      <c r="C17" s="97"/>
      <c r="D17" s="97"/>
      <c r="E17" s="109"/>
      <c r="F17" s="17">
        <v>268188</v>
      </c>
      <c r="G17" s="118"/>
      <c r="H17" s="17">
        <f>290356-1804</f>
        <v>288552</v>
      </c>
      <c r="I17" s="118"/>
      <c r="J17" s="17">
        <v>265386</v>
      </c>
      <c r="K17" s="118"/>
      <c r="L17" s="125">
        <v>287689</v>
      </c>
      <c r="O17" s="199"/>
      <c r="Q17" s="199"/>
      <c r="S17" s="199"/>
      <c r="U17" s="132"/>
    </row>
    <row r="18" spans="1:21" ht="22.5" customHeight="1">
      <c r="A18" s="9" t="s">
        <v>72</v>
      </c>
      <c r="B18" s="9"/>
      <c r="C18" s="9"/>
      <c r="D18" s="9"/>
      <c r="E18" s="109"/>
      <c r="F18" s="126">
        <f>SUM(F15:F17)</f>
        <v>2841170</v>
      </c>
      <c r="G18" s="121"/>
      <c r="H18" s="126">
        <f>SUM(H15:H17)</f>
        <v>2635959</v>
      </c>
      <c r="I18" s="121"/>
      <c r="J18" s="126">
        <f>SUM(J15:J17)</f>
        <v>2839812</v>
      </c>
      <c r="K18" s="121"/>
      <c r="L18" s="126">
        <f>SUM(L15:L17)</f>
        <v>2632966</v>
      </c>
      <c r="O18" s="199"/>
      <c r="Q18" s="199"/>
      <c r="S18" s="199"/>
      <c r="U18" s="132"/>
    </row>
    <row r="19" spans="1:21" ht="9" customHeight="1">
      <c r="A19" s="9"/>
      <c r="B19" s="97"/>
      <c r="C19" s="97"/>
      <c r="D19" s="97"/>
      <c r="E19" s="109"/>
      <c r="F19" s="127"/>
      <c r="G19" s="124"/>
      <c r="H19" s="127"/>
      <c r="I19" s="124"/>
      <c r="J19" s="124"/>
      <c r="K19" s="124"/>
      <c r="L19" s="124"/>
      <c r="O19" s="199"/>
      <c r="Q19" s="199"/>
      <c r="S19" s="199"/>
      <c r="U19" s="132"/>
    </row>
    <row r="20" spans="1:21" ht="22.5" customHeight="1">
      <c r="A20" s="5" t="s">
        <v>73</v>
      </c>
      <c r="B20" s="97"/>
      <c r="C20" s="97"/>
      <c r="D20" s="97"/>
      <c r="E20" s="109"/>
      <c r="F20" s="127"/>
      <c r="G20" s="124"/>
      <c r="H20" s="127"/>
      <c r="I20" s="124"/>
      <c r="J20" s="124"/>
      <c r="K20" s="124"/>
      <c r="L20" s="124"/>
      <c r="O20" s="199"/>
      <c r="Q20" s="199"/>
      <c r="S20" s="199"/>
      <c r="U20" s="132"/>
    </row>
    <row r="21" spans="1:21" ht="22.5" customHeight="1">
      <c r="A21" s="97" t="s">
        <v>74</v>
      </c>
      <c r="B21" s="97"/>
      <c r="C21" s="97"/>
      <c r="D21" s="97"/>
      <c r="E21" s="109">
        <v>7</v>
      </c>
      <c r="F21" s="128">
        <v>36233</v>
      </c>
      <c r="G21" s="118"/>
      <c r="H21" s="128">
        <v>30906</v>
      </c>
      <c r="I21" s="118"/>
      <c r="J21" s="129">
        <v>0</v>
      </c>
      <c r="K21" s="124"/>
      <c r="L21" s="129">
        <v>0</v>
      </c>
      <c r="O21" s="199"/>
      <c r="Q21" s="199"/>
      <c r="S21" s="200"/>
      <c r="U21" s="132"/>
    </row>
    <row r="22" spans="1:21" ht="22.5" customHeight="1">
      <c r="A22" s="12" t="s">
        <v>75</v>
      </c>
      <c r="B22" s="9"/>
      <c r="C22" s="9"/>
      <c r="D22" s="9"/>
      <c r="E22" s="9"/>
      <c r="F22" s="130">
        <f>F12-F18+F21</f>
        <v>-117721</v>
      </c>
      <c r="G22" s="130"/>
      <c r="H22" s="130">
        <f>H12-H18+H21</f>
        <v>-133992</v>
      </c>
      <c r="I22" s="130"/>
      <c r="J22" s="130">
        <f>J12-J18+J21</f>
        <v>-114005</v>
      </c>
      <c r="K22" s="130"/>
      <c r="L22" s="130">
        <f>L12-L18</f>
        <v>-167570</v>
      </c>
      <c r="O22" s="199"/>
      <c r="P22" s="144"/>
      <c r="Q22" s="199"/>
      <c r="S22" s="199"/>
      <c r="U22" s="132"/>
    </row>
    <row r="23" spans="1:21" ht="22.5" customHeight="1">
      <c r="A23" s="5" t="s">
        <v>76</v>
      </c>
      <c r="B23" s="97"/>
      <c r="C23" s="97"/>
      <c r="D23" s="97"/>
      <c r="E23" s="109">
        <v>14</v>
      </c>
      <c r="F23" s="119">
        <v>30114</v>
      </c>
      <c r="G23" s="118"/>
      <c r="H23" s="119">
        <f>33714-584</f>
        <v>33130</v>
      </c>
      <c r="I23" s="118"/>
      <c r="J23" s="119">
        <v>30491</v>
      </c>
      <c r="K23" s="118"/>
      <c r="L23" s="119">
        <v>33481</v>
      </c>
      <c r="O23" s="199"/>
      <c r="P23" s="132"/>
      <c r="Q23" s="199"/>
      <c r="S23" s="199"/>
      <c r="U23" s="132"/>
    </row>
    <row r="24" spans="1:21" ht="22.5" customHeight="1" thickBot="1">
      <c r="A24" s="12" t="s">
        <v>77</v>
      </c>
      <c r="B24" s="9"/>
      <c r="C24" s="9"/>
      <c r="D24" s="9"/>
      <c r="E24" s="109"/>
      <c r="F24" s="131">
        <f>SUM(F22:F23)</f>
        <v>-87607</v>
      </c>
      <c r="G24" s="130"/>
      <c r="H24" s="131">
        <f>SUM(H22:H23)</f>
        <v>-100862</v>
      </c>
      <c r="I24" s="130"/>
      <c r="J24" s="131">
        <f>SUM(J22:J23)</f>
        <v>-83514</v>
      </c>
      <c r="K24" s="130"/>
      <c r="L24" s="131">
        <f>L22+L23</f>
        <v>-134089</v>
      </c>
      <c r="O24" s="199"/>
      <c r="Q24" s="199"/>
      <c r="S24" s="199"/>
      <c r="U24" s="132"/>
    </row>
    <row r="25" spans="1:21" ht="9" customHeight="1" thickTop="1">
      <c r="A25" s="97"/>
      <c r="B25" s="97"/>
      <c r="C25" s="97"/>
      <c r="D25" s="97"/>
      <c r="E25" s="109"/>
      <c r="F25" s="24"/>
      <c r="G25" s="33"/>
      <c r="H25" s="24"/>
      <c r="I25" s="33"/>
      <c r="J25" s="33"/>
      <c r="K25" s="33"/>
      <c r="L25" s="33"/>
      <c r="O25" s="199"/>
      <c r="Q25" s="199"/>
      <c r="S25" s="199"/>
      <c r="U25" s="132"/>
    </row>
    <row r="26" spans="1:21" ht="22.5" customHeight="1">
      <c r="A26" s="9" t="s">
        <v>78</v>
      </c>
      <c r="B26" s="97"/>
      <c r="C26" s="97"/>
      <c r="D26" s="97"/>
      <c r="E26" s="109"/>
      <c r="F26" s="19"/>
      <c r="G26" s="33"/>
      <c r="H26" s="19"/>
      <c r="I26" s="33"/>
      <c r="J26" s="133"/>
      <c r="K26" s="33"/>
      <c r="L26" s="133"/>
      <c r="O26" s="199"/>
      <c r="Q26" s="199"/>
      <c r="S26" s="199"/>
      <c r="U26" s="132"/>
    </row>
    <row r="27" spans="1:21" ht="9" customHeight="1">
      <c r="A27" s="9"/>
      <c r="B27" s="97"/>
      <c r="C27" s="97"/>
      <c r="D27" s="97"/>
      <c r="E27" s="109"/>
      <c r="F27" s="19"/>
      <c r="G27" s="33"/>
      <c r="H27" s="19"/>
      <c r="I27" s="33"/>
      <c r="J27" s="133"/>
      <c r="K27" s="33"/>
      <c r="L27" s="133"/>
      <c r="O27" s="199"/>
      <c r="Q27" s="199"/>
      <c r="S27" s="199"/>
      <c r="U27" s="132"/>
    </row>
    <row r="28" spans="1:21" ht="22.5" customHeight="1">
      <c r="A28" s="15" t="s">
        <v>145</v>
      </c>
      <c r="B28" s="97"/>
      <c r="C28" s="97"/>
      <c r="D28" s="97"/>
      <c r="E28" s="109"/>
      <c r="F28" s="134"/>
      <c r="G28" s="33"/>
      <c r="H28" s="134"/>
      <c r="I28" s="33"/>
      <c r="J28" s="133"/>
      <c r="K28" s="33"/>
      <c r="L28" s="133"/>
      <c r="O28" s="199"/>
      <c r="Q28" s="199"/>
      <c r="S28" s="199"/>
      <c r="U28" s="132"/>
    </row>
    <row r="29" spans="1:21" ht="22.5" customHeight="1">
      <c r="A29" s="97" t="s">
        <v>146</v>
      </c>
      <c r="B29" s="97"/>
      <c r="C29" s="97"/>
      <c r="D29" s="97"/>
      <c r="E29" s="109"/>
      <c r="F29" s="118">
        <v>-4231</v>
      </c>
      <c r="G29" s="118"/>
      <c r="H29" s="118">
        <v>-1586</v>
      </c>
      <c r="I29" s="118"/>
      <c r="J29" s="118">
        <v>-4231</v>
      </c>
      <c r="K29" s="118"/>
      <c r="L29" s="118">
        <v>-1586</v>
      </c>
      <c r="O29" s="199"/>
      <c r="Q29" s="199"/>
      <c r="S29" s="199"/>
      <c r="U29" s="132"/>
    </row>
    <row r="30" spans="1:21" ht="22.5" customHeight="1">
      <c r="A30" s="97" t="s">
        <v>147</v>
      </c>
      <c r="B30" s="97"/>
      <c r="C30" s="97"/>
      <c r="D30" s="97"/>
      <c r="E30" s="109"/>
      <c r="F30" s="128">
        <v>846</v>
      </c>
      <c r="G30" s="118"/>
      <c r="H30" s="128">
        <v>317</v>
      </c>
      <c r="I30" s="118"/>
      <c r="J30" s="128">
        <v>846</v>
      </c>
      <c r="K30" s="118"/>
      <c r="L30" s="128">
        <v>317</v>
      </c>
      <c r="O30" s="199"/>
      <c r="Q30" s="199"/>
      <c r="S30" s="199"/>
      <c r="U30" s="132"/>
    </row>
    <row r="31" spans="1:21" ht="22.5" customHeight="1">
      <c r="A31" s="9" t="s">
        <v>158</v>
      </c>
      <c r="B31" s="9"/>
      <c r="C31" s="9"/>
      <c r="D31" s="9"/>
      <c r="E31" s="136"/>
      <c r="F31" s="135">
        <f>SUM(F29:F30)</f>
        <v>-3385</v>
      </c>
      <c r="G31" s="130"/>
      <c r="H31" s="135">
        <f>SUM(H29:H30)</f>
        <v>-1269</v>
      </c>
      <c r="I31" s="130"/>
      <c r="J31" s="135">
        <f>SUM(J29:J30)</f>
        <v>-3385</v>
      </c>
      <c r="K31" s="121"/>
      <c r="L31" s="135">
        <f>SUM(L29:L30)</f>
        <v>-1269</v>
      </c>
      <c r="O31" s="199"/>
      <c r="Q31" s="199"/>
      <c r="S31" s="199"/>
      <c r="U31" s="132"/>
    </row>
    <row r="32" spans="1:21" ht="9" customHeight="1">
      <c r="A32" s="9"/>
      <c r="B32" s="9"/>
      <c r="C32" s="9"/>
      <c r="D32" s="9"/>
      <c r="E32" s="136"/>
      <c r="F32" s="137"/>
      <c r="G32" s="121"/>
      <c r="H32" s="137"/>
      <c r="I32" s="121"/>
      <c r="J32" s="121"/>
      <c r="K32" s="121"/>
      <c r="L32" s="121"/>
      <c r="O32" s="199"/>
      <c r="Q32" s="199"/>
      <c r="S32" s="199"/>
      <c r="U32" s="132"/>
    </row>
    <row r="33" spans="1:21" ht="22.5" customHeight="1" thickBot="1">
      <c r="A33" s="9" t="s">
        <v>159</v>
      </c>
      <c r="B33" s="9"/>
      <c r="C33" s="9"/>
      <c r="D33" s="9"/>
      <c r="E33" s="136"/>
      <c r="F33" s="138">
        <f>F24+F31</f>
        <v>-90992</v>
      </c>
      <c r="G33" s="130"/>
      <c r="H33" s="138">
        <f>H24+H31</f>
        <v>-102131</v>
      </c>
      <c r="I33" s="130"/>
      <c r="J33" s="138">
        <f>J24+J31</f>
        <v>-86899</v>
      </c>
      <c r="K33" s="130"/>
      <c r="L33" s="138">
        <f>L24+L31</f>
        <v>-135358</v>
      </c>
      <c r="O33" s="199"/>
      <c r="Q33" s="199"/>
      <c r="S33" s="199"/>
      <c r="U33" s="132"/>
    </row>
    <row r="34" spans="1:21" ht="9" customHeight="1" thickTop="1">
      <c r="A34" s="9"/>
      <c r="B34" s="9"/>
      <c r="C34" s="9"/>
      <c r="D34" s="9"/>
      <c r="E34" s="136"/>
      <c r="F34" s="130"/>
      <c r="G34" s="130"/>
      <c r="H34" s="130"/>
      <c r="I34" s="130"/>
      <c r="J34" s="130"/>
      <c r="K34" s="130"/>
      <c r="L34" s="130"/>
      <c r="O34" s="199"/>
      <c r="Q34" s="199"/>
      <c r="S34" s="199"/>
      <c r="U34" s="132"/>
    </row>
    <row r="35" spans="1:21" ht="27.75" customHeight="1" thickBot="1">
      <c r="A35" s="9" t="s">
        <v>148</v>
      </c>
      <c r="B35" s="9"/>
      <c r="C35" s="9"/>
      <c r="D35" s="9"/>
      <c r="E35" s="109">
        <v>15</v>
      </c>
      <c r="F35" s="139">
        <f>F24/'BS-3-5'!F72</f>
        <v>-0.32947348627303497</v>
      </c>
      <c r="G35" s="140"/>
      <c r="H35" s="139">
        <f>H24/'BS-3-5'!H72</f>
        <v>-0.37932305377961639</v>
      </c>
      <c r="I35" s="140"/>
      <c r="J35" s="139">
        <f>J24/'BS-3-5'!J72</f>
        <v>-0.31408048138397893</v>
      </c>
      <c r="K35" s="140"/>
      <c r="L35" s="139">
        <f>L24/'BS-3-5'!L72</f>
        <v>-0.50428356525009399</v>
      </c>
      <c r="O35" s="199"/>
      <c r="Q35" s="199"/>
      <c r="S35" s="199"/>
      <c r="U35" s="132"/>
    </row>
    <row r="36" spans="1:21" ht="22.5" customHeight="1" thickTop="1"/>
    <row r="37" spans="1:21" ht="22.5" customHeight="1">
      <c r="F37" s="170"/>
      <c r="G37" s="143"/>
      <c r="H37" s="97"/>
      <c r="J37" s="97"/>
    </row>
    <row r="38" spans="1:21" ht="22.5" customHeight="1">
      <c r="F38" s="170"/>
      <c r="G38" s="143"/>
      <c r="H38" s="97"/>
      <c r="J38" s="97"/>
    </row>
    <row r="39" spans="1:21" ht="22.5" customHeight="1">
      <c r="F39" s="170"/>
      <c r="G39" s="143"/>
      <c r="H39" s="97"/>
      <c r="J39" s="97"/>
    </row>
    <row r="40" spans="1:21" ht="22.5" customHeight="1">
      <c r="F40" s="170"/>
      <c r="G40" s="143"/>
      <c r="H40" s="97"/>
      <c r="J40" s="97"/>
    </row>
    <row r="41" spans="1:21" ht="22.5" customHeight="1">
      <c r="F41" s="170"/>
      <c r="G41" s="143"/>
      <c r="H41" s="97"/>
      <c r="J41" s="97"/>
    </row>
    <row r="42" spans="1:21" ht="22.5" customHeight="1">
      <c r="F42" s="170"/>
      <c r="G42" s="143"/>
      <c r="H42" s="97"/>
      <c r="J42" s="97"/>
    </row>
    <row r="43" spans="1:21" ht="22.5" customHeight="1">
      <c r="F43" s="170"/>
      <c r="G43" s="143"/>
      <c r="H43" s="97"/>
      <c r="J43" s="97"/>
    </row>
    <row r="44" spans="1:21" ht="22.5" customHeight="1">
      <c r="F44" s="170"/>
      <c r="G44" s="143"/>
      <c r="H44" s="97"/>
      <c r="J44" s="97"/>
    </row>
    <row r="45" spans="1:21" ht="22.5" customHeight="1">
      <c r="F45" s="170"/>
      <c r="G45" s="143"/>
      <c r="H45" s="97"/>
      <c r="J45" s="97"/>
    </row>
    <row r="46" spans="1:21" ht="22.5" customHeight="1">
      <c r="F46" s="170"/>
      <c r="G46" s="143"/>
      <c r="H46" s="97"/>
      <c r="J46" s="97"/>
    </row>
    <row r="47" spans="1:21" ht="22.5" customHeight="1">
      <c r="F47" s="170"/>
      <c r="G47" s="143"/>
      <c r="H47" s="97"/>
      <c r="J47" s="97"/>
    </row>
    <row r="48" spans="1:21" ht="22.5" customHeight="1">
      <c r="F48" s="170"/>
      <c r="G48" s="143"/>
      <c r="H48" s="97"/>
      <c r="J48" s="97"/>
    </row>
    <row r="49" spans="6:10" ht="22.5" customHeight="1">
      <c r="F49" s="170"/>
      <c r="G49" s="143"/>
      <c r="H49" s="97"/>
      <c r="J49" s="97"/>
    </row>
    <row r="50" spans="6:10" ht="22.5" customHeight="1">
      <c r="F50" s="170"/>
      <c r="G50" s="143"/>
      <c r="H50" s="97"/>
      <c r="J50" s="97"/>
    </row>
    <row r="51" spans="6:10" ht="22.5" customHeight="1">
      <c r="F51" s="170"/>
      <c r="G51" s="143"/>
      <c r="H51" s="97"/>
      <c r="J51" s="97"/>
    </row>
    <row r="52" spans="6:10" ht="22.5" customHeight="1">
      <c r="F52" s="170"/>
      <c r="G52" s="143"/>
      <c r="H52" s="97"/>
      <c r="J52" s="97"/>
    </row>
    <row r="53" spans="6:10" ht="22.5" customHeight="1">
      <c r="F53" s="170"/>
      <c r="G53" s="143"/>
      <c r="H53" s="97"/>
      <c r="J53" s="97"/>
    </row>
    <row r="54" spans="6:10" ht="22.5" customHeight="1">
      <c r="F54" s="170"/>
      <c r="G54" s="143"/>
      <c r="H54" s="97"/>
      <c r="J54" s="97"/>
    </row>
    <row r="55" spans="6:10" ht="22.5" customHeight="1">
      <c r="F55" s="170"/>
      <c r="G55" s="143"/>
      <c r="H55" s="97"/>
      <c r="J55" s="97"/>
    </row>
    <row r="56" spans="6:10" ht="22.5" customHeight="1">
      <c r="F56" s="170"/>
      <c r="G56" s="143"/>
      <c r="H56" s="97"/>
      <c r="J56" s="97"/>
    </row>
    <row r="57" spans="6:10" ht="22.5" customHeight="1">
      <c r="F57" s="170"/>
      <c r="G57" s="143"/>
      <c r="H57" s="97"/>
      <c r="J57" s="97"/>
    </row>
    <row r="58" spans="6:10" ht="22.5" customHeight="1">
      <c r="F58" s="170"/>
      <c r="G58" s="143"/>
      <c r="H58" s="97"/>
      <c r="J58" s="97"/>
    </row>
    <row r="59" spans="6:10" ht="22.5" customHeight="1">
      <c r="F59" s="170"/>
      <c r="G59" s="143"/>
      <c r="H59" s="97"/>
      <c r="J59" s="97"/>
    </row>
    <row r="60" spans="6:10" ht="22.5" customHeight="1">
      <c r="F60" s="170"/>
      <c r="G60" s="143"/>
      <c r="H60" s="97"/>
      <c r="J60" s="97"/>
    </row>
    <row r="61" spans="6:10" ht="22.5" customHeight="1">
      <c r="F61" s="170"/>
      <c r="G61" s="143"/>
      <c r="H61" s="97"/>
      <c r="J61" s="97"/>
    </row>
    <row r="62" spans="6:10" ht="22.5" customHeight="1">
      <c r="F62" s="170"/>
      <c r="G62" s="143"/>
      <c r="H62" s="97"/>
      <c r="J62" s="97"/>
    </row>
    <row r="63" spans="6:10" ht="22.5" customHeight="1">
      <c r="F63" s="170"/>
      <c r="G63" s="143"/>
      <c r="H63" s="97"/>
      <c r="J63" s="97"/>
    </row>
    <row r="64" spans="6:10" ht="22.5" customHeight="1">
      <c r="F64" s="170"/>
      <c r="G64" s="143"/>
      <c r="H64" s="97"/>
      <c r="J64" s="97"/>
    </row>
    <row r="74" spans="1:12" s="142" customFormat="1" ht="22.5" customHeight="1">
      <c r="A74" s="36"/>
      <c r="B74" s="36"/>
      <c r="C74" s="36"/>
      <c r="D74" s="36"/>
      <c r="E74" s="36"/>
      <c r="G74" s="72"/>
      <c r="H74" s="36"/>
      <c r="I74" s="143"/>
      <c r="J74" s="36"/>
      <c r="K74" s="143"/>
      <c r="L74" s="36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9" firstPageNumber="6" orientation="portrait" useFirstPageNumber="1" r:id="rId1"/>
  <headerFooter alignWithMargins="0">
    <oddFooter xml:space="preserve">&amp;L&amp;15  
  หมายเหตุประกอบงบการเงินเป็นส่วนหนึ่งของงบการเงินนี้&amp;14
&amp;C&amp;15&amp;P&amp;R&amp;"Angsana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45"/>
  <sheetViews>
    <sheetView showGridLines="0" view="pageBreakPreview" zoomScale="90" zoomScaleNormal="90" zoomScaleSheetLayoutView="90" workbookViewId="0"/>
  </sheetViews>
  <sheetFormatPr defaultRowHeight="21"/>
  <cols>
    <col min="1" max="1" width="39.6640625" customWidth="1"/>
    <col min="2" max="2" width="11.1640625" customWidth="1"/>
    <col min="3" max="3" width="1.5" customWidth="1"/>
    <col min="4" max="4" width="11" bestFit="1" customWidth="1"/>
    <col min="5" max="5" width="1.5" customWidth="1"/>
    <col min="6" max="6" width="11.33203125" customWidth="1"/>
    <col min="7" max="7" width="1.5" customWidth="1"/>
    <col min="8" max="8" width="11" customWidth="1"/>
    <col min="9" max="9" width="1.5" customWidth="1"/>
    <col min="10" max="10" width="13" customWidth="1"/>
    <col min="11" max="11" width="1.5" customWidth="1"/>
    <col min="12" max="12" width="16.5" customWidth="1"/>
    <col min="13" max="13" width="1.5" customWidth="1"/>
    <col min="14" max="14" width="16" customWidth="1"/>
    <col min="15" max="15" width="1.5" customWidth="1"/>
    <col min="16" max="16" width="11.6640625" bestFit="1" customWidth="1"/>
    <col min="17" max="17" width="1.5" customWidth="1"/>
    <col min="18" max="18" width="15.6640625" customWidth="1"/>
    <col min="19" max="19" width="1.5" customWidth="1"/>
    <col min="20" max="20" width="15" customWidth="1"/>
    <col min="21" max="21" width="1.5" customWidth="1"/>
    <col min="22" max="22" width="12" customWidth="1"/>
  </cols>
  <sheetData>
    <row r="1" spans="1:25" ht="23.25">
      <c r="A1" s="39" t="s">
        <v>0</v>
      </c>
      <c r="B1" s="40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5" ht="23.25">
      <c r="A2" s="43" t="s">
        <v>80</v>
      </c>
      <c r="B2" s="40"/>
      <c r="C2" s="41"/>
      <c r="D2" s="42"/>
      <c r="E2" s="42"/>
      <c r="F2" s="42"/>
      <c r="G2" s="42"/>
      <c r="H2" s="44"/>
      <c r="I2" s="44"/>
      <c r="J2" s="44"/>
      <c r="K2" s="44"/>
      <c r="L2" s="42"/>
      <c r="M2" s="42"/>
      <c r="N2" s="42"/>
      <c r="O2" s="42"/>
      <c r="P2" s="42"/>
      <c r="Q2" s="42"/>
      <c r="S2" s="42"/>
      <c r="T2" s="42"/>
      <c r="U2" s="42"/>
      <c r="V2" s="42"/>
    </row>
    <row r="3" spans="1:25" ht="21.75" customHeight="1">
      <c r="A3" s="45"/>
      <c r="B3" s="40"/>
      <c r="C3" s="41"/>
      <c r="D3" s="42"/>
      <c r="E3" s="42"/>
      <c r="F3" s="42"/>
      <c r="G3" s="42"/>
      <c r="H3" s="44"/>
      <c r="I3" s="44"/>
      <c r="J3" s="44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5" s="36" customFormat="1" ht="21.75">
      <c r="A4" s="46"/>
      <c r="B4" s="216" t="s">
        <v>81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</row>
    <row r="5" spans="1:25" s="36" customFormat="1" ht="21.75">
      <c r="A5" s="46"/>
      <c r="B5" s="47"/>
      <c r="C5" s="47"/>
      <c r="D5" s="47"/>
      <c r="E5" s="47"/>
      <c r="F5" s="217" t="s">
        <v>53</v>
      </c>
      <c r="G5" s="217"/>
      <c r="H5" s="217"/>
      <c r="I5" s="217"/>
      <c r="J5" s="217"/>
      <c r="K5" s="47"/>
      <c r="L5" s="217" t="s">
        <v>59</v>
      </c>
      <c r="M5" s="217"/>
      <c r="N5" s="217"/>
      <c r="O5" s="217"/>
      <c r="P5" s="217"/>
      <c r="Q5" s="217"/>
      <c r="R5" s="217"/>
      <c r="S5" s="217"/>
      <c r="T5" s="217"/>
      <c r="U5" s="47"/>
      <c r="V5" s="47"/>
    </row>
    <row r="6" spans="1:25" s="36" customFormat="1" ht="21.75">
      <c r="A6" s="46"/>
      <c r="B6" s="48"/>
      <c r="C6" s="49"/>
      <c r="D6" s="50"/>
      <c r="E6" s="50"/>
      <c r="F6" s="50"/>
      <c r="G6" s="50"/>
      <c r="H6" s="50"/>
      <c r="I6" s="50"/>
      <c r="J6" s="50"/>
      <c r="K6" s="49"/>
      <c r="L6" s="48" t="s">
        <v>82</v>
      </c>
      <c r="N6" s="48" t="s">
        <v>83</v>
      </c>
      <c r="O6" s="48"/>
      <c r="P6" s="48"/>
      <c r="Q6" s="46"/>
      <c r="R6" s="48" t="s">
        <v>84</v>
      </c>
      <c r="S6" s="50"/>
      <c r="T6" s="48" t="s">
        <v>85</v>
      </c>
      <c r="U6" s="50"/>
      <c r="V6" s="7"/>
    </row>
    <row r="7" spans="1:25" s="36" customFormat="1" ht="21.75">
      <c r="A7" s="46"/>
      <c r="B7" s="48" t="s">
        <v>49</v>
      </c>
      <c r="C7" s="48"/>
      <c r="D7" s="48" t="s">
        <v>86</v>
      </c>
      <c r="E7" s="46"/>
      <c r="F7" s="48"/>
      <c r="G7" s="46"/>
      <c r="H7" s="46"/>
      <c r="I7" s="46"/>
      <c r="J7" s="46"/>
      <c r="K7" s="51"/>
      <c r="L7" s="48" t="s">
        <v>87</v>
      </c>
      <c r="N7" s="48" t="s">
        <v>88</v>
      </c>
      <c r="O7" s="48"/>
      <c r="P7" s="48" t="s">
        <v>84</v>
      </c>
      <c r="Q7" s="48"/>
      <c r="R7" s="48" t="s">
        <v>89</v>
      </c>
      <c r="S7" s="46"/>
      <c r="T7" s="48" t="s">
        <v>90</v>
      </c>
      <c r="U7" s="46"/>
      <c r="V7" s="2"/>
    </row>
    <row r="8" spans="1:25" s="36" customFormat="1" ht="21.75">
      <c r="A8" s="52"/>
      <c r="B8" s="48" t="s">
        <v>91</v>
      </c>
      <c r="C8" s="48"/>
      <c r="D8" s="48" t="s">
        <v>92</v>
      </c>
      <c r="E8" s="48"/>
      <c r="F8" s="48" t="s">
        <v>93</v>
      </c>
      <c r="G8" s="48"/>
      <c r="H8" s="48"/>
      <c r="I8" s="48"/>
      <c r="J8" s="48"/>
      <c r="K8" s="51"/>
      <c r="L8" s="48" t="s">
        <v>94</v>
      </c>
      <c r="N8" s="48" t="s">
        <v>95</v>
      </c>
      <c r="O8" s="48"/>
      <c r="P8" s="48" t="s">
        <v>96</v>
      </c>
      <c r="Q8" s="48"/>
      <c r="R8" s="48" t="s">
        <v>97</v>
      </c>
      <c r="S8" s="48"/>
      <c r="T8" s="48" t="s">
        <v>98</v>
      </c>
      <c r="U8" s="48"/>
      <c r="V8" s="11" t="s">
        <v>99</v>
      </c>
    </row>
    <row r="9" spans="1:25" s="36" customFormat="1" ht="21.75">
      <c r="A9" s="52"/>
      <c r="B9" s="48" t="s">
        <v>100</v>
      </c>
      <c r="C9" s="48" t="s">
        <v>101</v>
      </c>
      <c r="D9" s="48" t="s">
        <v>102</v>
      </c>
      <c r="E9" s="48"/>
      <c r="F9" s="48" t="s">
        <v>103</v>
      </c>
      <c r="G9" s="48"/>
      <c r="H9" s="48" t="s">
        <v>56</v>
      </c>
      <c r="I9" s="48"/>
      <c r="J9" s="48" t="s">
        <v>58</v>
      </c>
      <c r="K9" s="48"/>
      <c r="L9" s="48" t="s">
        <v>104</v>
      </c>
      <c r="N9" s="48" t="s">
        <v>79</v>
      </c>
      <c r="O9" s="48"/>
      <c r="P9" s="48" t="s">
        <v>105</v>
      </c>
      <c r="Q9" s="48"/>
      <c r="R9" s="48" t="s">
        <v>106</v>
      </c>
      <c r="S9" s="48"/>
      <c r="T9" s="48" t="s">
        <v>48</v>
      </c>
      <c r="U9" s="48"/>
      <c r="V9" s="11" t="s">
        <v>107</v>
      </c>
    </row>
    <row r="10" spans="1:25" s="36" customFormat="1" ht="21.75">
      <c r="A10" s="52"/>
      <c r="B10" s="214" t="s">
        <v>8</v>
      </c>
      <c r="C10" s="214"/>
      <c r="D10" s="214"/>
      <c r="E10" s="214"/>
      <c r="F10" s="214"/>
      <c r="G10" s="215"/>
      <c r="H10" s="214"/>
      <c r="I10" s="215"/>
      <c r="J10" s="214"/>
      <c r="K10" s="215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</row>
    <row r="11" spans="1:25" s="36" customFormat="1" ht="21.75">
      <c r="A11" s="53" t="s">
        <v>113</v>
      </c>
      <c r="B11" s="54"/>
      <c r="C11" s="54"/>
      <c r="D11" s="54"/>
      <c r="E11" s="54"/>
      <c r="F11" s="54"/>
      <c r="G11" s="54"/>
      <c r="H11" s="54"/>
      <c r="I11" s="54"/>
      <c r="J11" s="178"/>
      <c r="K11" s="54"/>
      <c r="L11" s="55"/>
      <c r="N11" s="54"/>
      <c r="O11" s="54"/>
      <c r="P11" s="54"/>
      <c r="Q11" s="54"/>
      <c r="R11" s="56"/>
      <c r="S11" s="54"/>
      <c r="T11" s="56"/>
      <c r="U11" s="54"/>
      <c r="V11" s="54"/>
    </row>
    <row r="12" spans="1:25" s="53" customFormat="1" ht="23.25" customHeight="1">
      <c r="B12" s="57"/>
      <c r="D12" s="57"/>
      <c r="F12" s="57"/>
      <c r="H12" s="57"/>
      <c r="J12" s="179"/>
      <c r="L12" s="57"/>
      <c r="N12" s="57"/>
      <c r="P12" s="57"/>
      <c r="R12" s="57"/>
      <c r="T12" s="57"/>
      <c r="V12" s="57"/>
    </row>
    <row r="13" spans="1:25" s="53" customFormat="1" ht="23.25" customHeight="1">
      <c r="A13" s="53" t="s">
        <v>114</v>
      </c>
      <c r="B13" s="54">
        <v>265900</v>
      </c>
      <c r="C13" s="54">
        <v>0</v>
      </c>
      <c r="D13" s="54">
        <v>1342448</v>
      </c>
      <c r="E13" s="54">
        <v>0</v>
      </c>
      <c r="F13" s="54">
        <v>26796</v>
      </c>
      <c r="G13" s="54">
        <v>0</v>
      </c>
      <c r="H13" s="54">
        <v>2285000</v>
      </c>
      <c r="I13" s="54">
        <v>0</v>
      </c>
      <c r="J13" s="178">
        <v>2006202</v>
      </c>
      <c r="K13" s="54">
        <v>0</v>
      </c>
      <c r="L13" s="54">
        <v>31119</v>
      </c>
      <c r="M13" s="54">
        <v>0</v>
      </c>
      <c r="N13" s="54">
        <v>25174</v>
      </c>
      <c r="O13" s="54">
        <v>0</v>
      </c>
      <c r="P13" s="56">
        <v>2984242</v>
      </c>
      <c r="Q13" s="54">
        <v>0</v>
      </c>
      <c r="R13" s="201">
        <v>-32333</v>
      </c>
      <c r="S13" s="54">
        <v>0</v>
      </c>
      <c r="T13" s="54">
        <f>SUM(L13:R13)</f>
        <v>3008202</v>
      </c>
      <c r="U13" s="54">
        <v>0</v>
      </c>
      <c r="V13" s="58">
        <f>SUM(B13:J13,T13)</f>
        <v>8934548</v>
      </c>
      <c r="Y13" s="58"/>
    </row>
    <row r="14" spans="1:25" s="36" customFormat="1" ht="18" customHeight="1">
      <c r="A14" s="46"/>
      <c r="B14" s="59"/>
      <c r="C14" s="59"/>
      <c r="D14" s="59"/>
      <c r="E14" s="59"/>
      <c r="F14" s="59"/>
      <c r="G14" s="59"/>
      <c r="H14" s="59"/>
      <c r="I14" s="59"/>
      <c r="J14" s="24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pans="1:25" s="36" customFormat="1" ht="21.75">
      <c r="A15" s="53" t="s">
        <v>108</v>
      </c>
      <c r="B15" s="60"/>
      <c r="C15" s="59"/>
      <c r="D15" s="60"/>
      <c r="E15" s="38"/>
      <c r="F15" s="60"/>
      <c r="G15" s="38"/>
      <c r="H15" s="60"/>
      <c r="I15" s="38"/>
      <c r="J15" s="180"/>
      <c r="K15" s="59"/>
      <c r="L15" s="60"/>
      <c r="N15" s="60"/>
      <c r="O15" s="60"/>
      <c r="P15" s="60"/>
      <c r="Q15" s="60"/>
      <c r="R15" s="60"/>
      <c r="S15" s="60"/>
      <c r="T15" s="60"/>
      <c r="U15" s="60"/>
      <c r="V15" s="60"/>
    </row>
    <row r="16" spans="1:25" s="36" customFormat="1" ht="21.75">
      <c r="A16" s="46" t="s">
        <v>109</v>
      </c>
      <c r="B16" s="61">
        <v>0</v>
      </c>
      <c r="C16" s="55"/>
      <c r="D16" s="61">
        <v>0</v>
      </c>
      <c r="E16" s="55"/>
      <c r="F16" s="61">
        <v>0</v>
      </c>
      <c r="G16" s="55"/>
      <c r="H16" s="61">
        <v>0</v>
      </c>
      <c r="I16" s="62"/>
      <c r="J16" s="61">
        <f>'PL6 '!H24</f>
        <v>-100862</v>
      </c>
      <c r="K16" s="59"/>
      <c r="L16" s="38" t="s">
        <v>143</v>
      </c>
      <c r="M16" s="64"/>
      <c r="N16" s="38" t="s">
        <v>144</v>
      </c>
      <c r="O16" s="62"/>
      <c r="P16" s="38" t="s">
        <v>110</v>
      </c>
      <c r="Q16" s="62"/>
      <c r="R16" s="38" t="s">
        <v>144</v>
      </c>
      <c r="S16" s="62"/>
      <c r="T16" s="38" t="s">
        <v>144</v>
      </c>
      <c r="U16" s="62"/>
      <c r="V16" s="61">
        <f>SUM(B16:J16,T16)</f>
        <v>-100862</v>
      </c>
      <c r="Y16" s="58"/>
    </row>
    <row r="17" spans="1:25" s="36" customFormat="1" ht="21.75">
      <c r="A17" s="46" t="s">
        <v>111</v>
      </c>
      <c r="B17" s="65">
        <v>0</v>
      </c>
      <c r="C17" s="55"/>
      <c r="D17" s="65">
        <v>0</v>
      </c>
      <c r="E17" s="55"/>
      <c r="F17" s="65">
        <v>0</v>
      </c>
      <c r="G17" s="55"/>
      <c r="H17" s="65">
        <v>0</v>
      </c>
      <c r="I17" s="62"/>
      <c r="J17" s="181">
        <v>0</v>
      </c>
      <c r="K17" s="59"/>
      <c r="L17" s="101" t="s">
        <v>143</v>
      </c>
      <c r="N17" s="101">
        <f>'PL6 '!L31</f>
        <v>-1269</v>
      </c>
      <c r="O17" s="62"/>
      <c r="P17" s="101" t="s">
        <v>110</v>
      </c>
      <c r="Q17" s="62"/>
      <c r="R17" s="101" t="s">
        <v>144</v>
      </c>
      <c r="S17" s="62"/>
      <c r="T17" s="101">
        <f>SUM(L17:R17)</f>
        <v>-1269</v>
      </c>
      <c r="U17" s="62"/>
      <c r="V17" s="101">
        <f>SUM(B17:J17,T17)</f>
        <v>-1269</v>
      </c>
      <c r="Y17" s="58"/>
    </row>
    <row r="18" spans="1:25" s="36" customFormat="1" ht="21.75">
      <c r="A18" s="57" t="s">
        <v>112</v>
      </c>
      <c r="B18" s="67">
        <f>SUM(B16:B17)</f>
        <v>0</v>
      </c>
      <c r="C18" s="55"/>
      <c r="D18" s="67">
        <f>SUM(D16:D17)</f>
        <v>0</v>
      </c>
      <c r="E18" s="55"/>
      <c r="F18" s="67">
        <f>SUM(F16:F17)</f>
        <v>0</v>
      </c>
      <c r="G18" s="55"/>
      <c r="H18" s="67">
        <f>SUM(H16:H17)</f>
        <v>0</v>
      </c>
      <c r="I18" s="69"/>
      <c r="J18" s="67">
        <f>SUM(J16:J17)</f>
        <v>-100862</v>
      </c>
      <c r="K18" s="54"/>
      <c r="L18" s="68" t="s">
        <v>143</v>
      </c>
      <c r="N18" s="68">
        <f>SUM(N16:N17)</f>
        <v>-1269</v>
      </c>
      <c r="O18" s="54"/>
      <c r="P18" s="70" t="s">
        <v>110</v>
      </c>
      <c r="Q18" s="62"/>
      <c r="R18" s="70" t="s">
        <v>144</v>
      </c>
      <c r="S18" s="54"/>
      <c r="T18" s="70">
        <f>SUM(T16:T17)</f>
        <v>-1269</v>
      </c>
      <c r="U18" s="54"/>
      <c r="V18" s="70">
        <f>SUM(V16:V17)</f>
        <v>-102131</v>
      </c>
      <c r="Y18" s="58"/>
    </row>
    <row r="19" spans="1:25" s="36" customFormat="1" ht="21" customHeight="1">
      <c r="A19" s="57"/>
      <c r="B19" s="55"/>
      <c r="C19" s="55"/>
      <c r="D19" s="55"/>
      <c r="E19" s="55"/>
      <c r="F19" s="55"/>
      <c r="G19" s="55"/>
      <c r="H19" s="55"/>
      <c r="I19" s="69"/>
      <c r="J19" s="54"/>
      <c r="K19" s="54"/>
      <c r="L19" s="71"/>
      <c r="M19" s="72"/>
      <c r="N19" s="54"/>
      <c r="O19" s="54"/>
      <c r="P19" s="73"/>
      <c r="Q19" s="54"/>
      <c r="R19" s="73"/>
      <c r="S19" s="54"/>
      <c r="T19" s="54"/>
      <c r="U19" s="54"/>
      <c r="V19" s="54"/>
      <c r="Y19" s="58"/>
    </row>
    <row r="20" spans="1:25" s="36" customFormat="1" ht="22.5" thickBot="1">
      <c r="A20" s="57" t="s">
        <v>115</v>
      </c>
      <c r="B20" s="74">
        <f>SUM(B13,B18)</f>
        <v>265900</v>
      </c>
      <c r="C20" s="54"/>
      <c r="D20" s="74">
        <f>SUM(D13,D18)</f>
        <v>1342448</v>
      </c>
      <c r="E20" s="54"/>
      <c r="F20" s="74">
        <f>SUM(F13,F18)</f>
        <v>26796</v>
      </c>
      <c r="G20" s="54"/>
      <c r="H20" s="74">
        <f>SUM(H13,H18)</f>
        <v>2285000</v>
      </c>
      <c r="I20" s="54"/>
      <c r="J20" s="74">
        <f>SUM(J13,J18)</f>
        <v>1905340</v>
      </c>
      <c r="K20" s="54"/>
      <c r="L20" s="74">
        <f>SUM(L13,L18)</f>
        <v>31119</v>
      </c>
      <c r="N20" s="74">
        <f>SUM(N13,N18)</f>
        <v>23905</v>
      </c>
      <c r="O20" s="54"/>
      <c r="P20" s="74">
        <f>SUM(P13,P18)</f>
        <v>2984242</v>
      </c>
      <c r="Q20" s="54"/>
      <c r="R20" s="74">
        <f>SUM(R13,R18)</f>
        <v>-32333</v>
      </c>
      <c r="S20" s="54"/>
      <c r="T20" s="74">
        <f>SUM(T13,T18)</f>
        <v>3006933</v>
      </c>
      <c r="U20" s="54"/>
      <c r="V20" s="74">
        <f>SUM(V13,V18)</f>
        <v>8832417</v>
      </c>
      <c r="Y20" s="58"/>
    </row>
    <row r="21" spans="1:25" ht="21.75" thickTop="1">
      <c r="A21" s="75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</row>
    <row r="22" spans="1:25" ht="23.25">
      <c r="A22" s="39" t="s">
        <v>0</v>
      </c>
      <c r="B22" s="40"/>
      <c r="C22" s="4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79"/>
      <c r="U22" s="42"/>
      <c r="V22" s="79"/>
    </row>
    <row r="23" spans="1:25" ht="23.25">
      <c r="A23" s="43" t="s">
        <v>80</v>
      </c>
      <c r="B23" s="40"/>
      <c r="C23" s="41"/>
      <c r="D23" s="42"/>
      <c r="E23" s="42"/>
      <c r="F23" s="42"/>
      <c r="G23" s="42"/>
      <c r="K23" s="44"/>
      <c r="L23" s="42"/>
      <c r="M23" s="42"/>
      <c r="N23" s="79"/>
      <c r="O23" s="42"/>
      <c r="P23" s="42"/>
      <c r="Q23" s="42"/>
      <c r="S23" s="42"/>
      <c r="T23" s="42"/>
      <c r="U23" s="42"/>
      <c r="V23" s="42"/>
    </row>
    <row r="24" spans="1:25" ht="21.75" customHeight="1">
      <c r="A24" s="45"/>
      <c r="B24" s="40"/>
      <c r="C24" s="41"/>
      <c r="D24" s="42"/>
      <c r="E24" s="42"/>
      <c r="F24" s="42"/>
      <c r="G24" s="42"/>
      <c r="K24" s="44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</row>
    <row r="25" spans="1:25" s="36" customFormat="1" ht="21.75">
      <c r="A25" s="46"/>
      <c r="B25" s="216" t="s">
        <v>81</v>
      </c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</row>
    <row r="26" spans="1:25" s="36" customFormat="1" ht="21.75">
      <c r="A26" s="46"/>
      <c r="B26" s="47"/>
      <c r="C26" s="47"/>
      <c r="D26" s="47"/>
      <c r="E26" s="47"/>
      <c r="F26" s="217" t="s">
        <v>53</v>
      </c>
      <c r="G26" s="217"/>
      <c r="H26" s="217"/>
      <c r="I26" s="217"/>
      <c r="J26" s="217"/>
      <c r="K26" s="47"/>
      <c r="L26" s="217" t="s">
        <v>59</v>
      </c>
      <c r="M26" s="217"/>
      <c r="N26" s="217"/>
      <c r="O26" s="217"/>
      <c r="P26" s="217"/>
      <c r="Q26" s="217"/>
      <c r="R26" s="217"/>
      <c r="S26" s="217"/>
      <c r="T26" s="217"/>
      <c r="U26" s="47"/>
      <c r="V26" s="47"/>
    </row>
    <row r="27" spans="1:25" s="36" customFormat="1" ht="21.75">
      <c r="A27" s="46"/>
      <c r="B27" s="48"/>
      <c r="C27" s="49"/>
      <c r="D27" s="50"/>
      <c r="E27" s="50"/>
      <c r="F27" s="50"/>
      <c r="G27" s="50"/>
      <c r="H27" s="50"/>
      <c r="I27" s="50"/>
      <c r="J27" s="50"/>
      <c r="K27" s="49"/>
      <c r="L27" s="48" t="s">
        <v>82</v>
      </c>
      <c r="N27" s="48" t="s">
        <v>83</v>
      </c>
      <c r="O27" s="48"/>
      <c r="P27" s="48"/>
      <c r="Q27" s="46"/>
      <c r="R27" s="48" t="s">
        <v>84</v>
      </c>
      <c r="S27" s="50"/>
      <c r="T27" s="48" t="s">
        <v>85</v>
      </c>
      <c r="U27" s="50"/>
      <c r="V27" s="7"/>
    </row>
    <row r="28" spans="1:25" s="36" customFormat="1" ht="21.75">
      <c r="A28" s="46"/>
      <c r="B28" s="48" t="s">
        <v>49</v>
      </c>
      <c r="C28" s="48"/>
      <c r="D28" s="48" t="s">
        <v>86</v>
      </c>
      <c r="E28" s="46"/>
      <c r="F28" s="48"/>
      <c r="G28" s="46"/>
      <c r="H28" s="46"/>
      <c r="I28" s="46"/>
      <c r="J28" s="46"/>
      <c r="K28" s="184"/>
      <c r="L28" s="48" t="s">
        <v>87</v>
      </c>
      <c r="N28" s="48" t="s">
        <v>88</v>
      </c>
      <c r="O28" s="48"/>
      <c r="P28" s="48" t="s">
        <v>84</v>
      </c>
      <c r="Q28" s="48"/>
      <c r="R28" s="48" t="s">
        <v>89</v>
      </c>
      <c r="S28" s="46"/>
      <c r="T28" s="48" t="s">
        <v>90</v>
      </c>
      <c r="U28" s="46"/>
      <c r="V28" s="2"/>
    </row>
    <row r="29" spans="1:25" s="36" customFormat="1" ht="21.75">
      <c r="A29" s="52"/>
      <c r="B29" s="48" t="s">
        <v>91</v>
      </c>
      <c r="C29" s="48"/>
      <c r="D29" s="48" t="s">
        <v>92</v>
      </c>
      <c r="E29" s="48"/>
      <c r="F29" s="48" t="s">
        <v>93</v>
      </c>
      <c r="G29" s="48"/>
      <c r="H29" s="48"/>
      <c r="I29" s="48"/>
      <c r="J29" s="48"/>
      <c r="K29" s="51"/>
      <c r="L29" s="48" t="s">
        <v>94</v>
      </c>
      <c r="N29" s="48" t="s">
        <v>95</v>
      </c>
      <c r="O29" s="48"/>
      <c r="P29" s="48" t="s">
        <v>96</v>
      </c>
      <c r="Q29" s="48"/>
      <c r="R29" s="48" t="s">
        <v>97</v>
      </c>
      <c r="S29" s="48"/>
      <c r="T29" s="48" t="s">
        <v>98</v>
      </c>
      <c r="U29" s="48"/>
      <c r="V29" s="11" t="s">
        <v>99</v>
      </c>
    </row>
    <row r="30" spans="1:25" s="36" customFormat="1" ht="21.75">
      <c r="A30" s="52"/>
      <c r="B30" s="48" t="s">
        <v>100</v>
      </c>
      <c r="C30" s="48" t="s">
        <v>101</v>
      </c>
      <c r="D30" s="48" t="s">
        <v>102</v>
      </c>
      <c r="E30" s="48"/>
      <c r="F30" s="48" t="s">
        <v>103</v>
      </c>
      <c r="G30" s="48"/>
      <c r="H30" s="48" t="s">
        <v>56</v>
      </c>
      <c r="I30" s="48"/>
      <c r="J30" s="48" t="s">
        <v>58</v>
      </c>
      <c r="K30" s="48"/>
      <c r="L30" s="48" t="s">
        <v>104</v>
      </c>
      <c r="N30" s="48" t="s">
        <v>79</v>
      </c>
      <c r="O30" s="48"/>
      <c r="P30" s="48" t="s">
        <v>105</v>
      </c>
      <c r="Q30" s="48"/>
      <c r="R30" s="48" t="s">
        <v>106</v>
      </c>
      <c r="S30" s="48"/>
      <c r="T30" s="48" t="s">
        <v>48</v>
      </c>
      <c r="U30" s="48"/>
      <c r="V30" s="11" t="s">
        <v>107</v>
      </c>
    </row>
    <row r="31" spans="1:25" s="36" customFormat="1" ht="21.75">
      <c r="A31" s="52"/>
      <c r="B31" s="214" t="s">
        <v>8</v>
      </c>
      <c r="C31" s="214"/>
      <c r="D31" s="214"/>
      <c r="E31" s="214"/>
      <c r="F31" s="214"/>
      <c r="G31" s="215"/>
      <c r="H31" s="214"/>
      <c r="I31" s="215"/>
      <c r="J31" s="214"/>
      <c r="K31" s="215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</row>
    <row r="32" spans="1:25" s="36" customFormat="1" ht="21.75">
      <c r="A32" s="53" t="s">
        <v>152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5"/>
      <c r="N32" s="54"/>
      <c r="O32" s="54"/>
      <c r="P32" s="54"/>
      <c r="Q32" s="54"/>
      <c r="R32" s="56"/>
      <c r="S32" s="54"/>
      <c r="T32" s="56"/>
      <c r="U32" s="54"/>
      <c r="V32" s="54"/>
    </row>
    <row r="33" spans="1:24" s="53" customFormat="1" ht="23.25" customHeight="1">
      <c r="B33" s="57"/>
      <c r="D33" s="57"/>
      <c r="F33" s="57"/>
      <c r="H33" s="57"/>
      <c r="J33" s="57"/>
      <c r="L33" s="57"/>
      <c r="N33" s="57"/>
      <c r="P33" s="57"/>
      <c r="R33" s="57"/>
      <c r="T33" s="57"/>
      <c r="V33" s="57"/>
    </row>
    <row r="34" spans="1:24" s="53" customFormat="1" ht="23.25" customHeight="1">
      <c r="A34" s="53" t="s">
        <v>153</v>
      </c>
      <c r="B34" s="54">
        <v>265900</v>
      </c>
      <c r="C34" s="54"/>
      <c r="D34" s="54">
        <v>1342448</v>
      </c>
      <c r="E34" s="54"/>
      <c r="F34" s="54">
        <v>26796</v>
      </c>
      <c r="G34" s="54"/>
      <c r="H34" s="54">
        <v>2285000</v>
      </c>
      <c r="I34" s="54"/>
      <c r="J34" s="54">
        <v>1798927</v>
      </c>
      <c r="K34" s="54"/>
      <c r="L34" s="54">
        <v>31119</v>
      </c>
      <c r="M34" s="54"/>
      <c r="N34" s="54">
        <v>22213</v>
      </c>
      <c r="O34" s="54"/>
      <c r="P34" s="56">
        <v>2984134</v>
      </c>
      <c r="Q34" s="54"/>
      <c r="R34" s="69">
        <v>-32333</v>
      </c>
      <c r="S34" s="54"/>
      <c r="T34" s="54">
        <f>SUM(L34:R34)</f>
        <v>3005133</v>
      </c>
      <c r="U34" s="54"/>
      <c r="V34" s="58">
        <f>SUM(T34,J34,H34,F34,D34,B34)</f>
        <v>8724204</v>
      </c>
    </row>
    <row r="35" spans="1:24" s="36" customFormat="1" ht="18" customHeight="1">
      <c r="A35" s="46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</row>
    <row r="36" spans="1:24" s="36" customFormat="1" ht="21.75">
      <c r="A36" s="53" t="s">
        <v>108</v>
      </c>
      <c r="B36" s="60"/>
      <c r="C36" s="59"/>
      <c r="D36" s="60"/>
      <c r="E36" s="38"/>
      <c r="F36" s="60"/>
      <c r="G36" s="38"/>
      <c r="H36" s="60"/>
      <c r="I36" s="38"/>
      <c r="J36" s="60"/>
      <c r="K36" s="59"/>
      <c r="L36" s="60"/>
      <c r="N36" s="60"/>
      <c r="O36" s="60"/>
      <c r="P36" s="60"/>
      <c r="Q36" s="60"/>
      <c r="R36" s="60"/>
      <c r="S36" s="60"/>
      <c r="T36" s="60"/>
      <c r="U36" s="60"/>
      <c r="V36" s="60"/>
    </row>
    <row r="37" spans="1:24" s="36" customFormat="1" ht="21.75">
      <c r="A37" s="46" t="s">
        <v>109</v>
      </c>
      <c r="B37" s="61">
        <v>0</v>
      </c>
      <c r="C37" s="55"/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1">
        <v>0</v>
      </c>
      <c r="J37" s="61">
        <f>'PL6 '!F24</f>
        <v>-87607</v>
      </c>
      <c r="K37" s="59"/>
      <c r="L37" s="38">
        <v>0</v>
      </c>
      <c r="M37" s="64"/>
      <c r="N37" s="38">
        <v>0</v>
      </c>
      <c r="O37" s="62"/>
      <c r="P37" s="38">
        <v>0</v>
      </c>
      <c r="Q37" s="62"/>
      <c r="R37" s="38">
        <v>0</v>
      </c>
      <c r="S37" s="62"/>
      <c r="T37" s="38">
        <f t="shared" ref="T37:T38" si="0">SUM(L37:R37)</f>
        <v>0</v>
      </c>
      <c r="U37" s="62"/>
      <c r="V37" s="38">
        <f>SUM(T37,J37,H37,F37,D37,B37)</f>
        <v>-87607</v>
      </c>
    </row>
    <row r="38" spans="1:24" s="36" customFormat="1" ht="21.75">
      <c r="A38" s="46" t="s">
        <v>111</v>
      </c>
      <c r="B38" s="65">
        <v>0</v>
      </c>
      <c r="C38" s="55"/>
      <c r="D38" s="65">
        <v>0</v>
      </c>
      <c r="E38" s="55"/>
      <c r="F38" s="65">
        <v>0</v>
      </c>
      <c r="G38" s="55"/>
      <c r="H38" s="65">
        <v>0</v>
      </c>
      <c r="I38" s="55"/>
      <c r="J38" s="65">
        <v>0</v>
      </c>
      <c r="K38" s="59"/>
      <c r="L38" s="37">
        <v>0</v>
      </c>
      <c r="N38" s="37">
        <f>'PL6 '!F31</f>
        <v>-3385</v>
      </c>
      <c r="O38" s="62"/>
      <c r="P38" s="37">
        <v>0</v>
      </c>
      <c r="Q38" s="62"/>
      <c r="R38" s="37">
        <v>0</v>
      </c>
      <c r="S38" s="62"/>
      <c r="T38" s="37">
        <f t="shared" si="0"/>
        <v>-3385</v>
      </c>
      <c r="U38" s="62"/>
      <c r="V38" s="101">
        <f>SUM(T38,J38,H38,F38,D38,B38)</f>
        <v>-3385</v>
      </c>
    </row>
    <row r="39" spans="1:24" s="36" customFormat="1" ht="21.75">
      <c r="A39" s="57" t="s">
        <v>112</v>
      </c>
      <c r="B39" s="67">
        <f>SUM(B37:B38)</f>
        <v>0</v>
      </c>
      <c r="C39" s="55"/>
      <c r="D39" s="67">
        <f>SUM(D37:D38)</f>
        <v>0</v>
      </c>
      <c r="E39" s="55"/>
      <c r="F39" s="67">
        <f>SUM(F37:F38)</f>
        <v>0</v>
      </c>
      <c r="G39" s="55"/>
      <c r="H39" s="67">
        <f>SUM(H37:H38)</f>
        <v>0</v>
      </c>
      <c r="I39" s="69"/>
      <c r="J39" s="67">
        <f>SUM(J37:J38)</f>
        <v>-87607</v>
      </c>
      <c r="K39" s="54"/>
      <c r="L39" s="67">
        <f>SUM(L37:L38)</f>
        <v>0</v>
      </c>
      <c r="N39" s="67">
        <f>SUM(N37:N38)</f>
        <v>-3385</v>
      </c>
      <c r="O39" s="54"/>
      <c r="P39" s="67">
        <f>SUM(P37:P38)</f>
        <v>0</v>
      </c>
      <c r="Q39" s="62"/>
      <c r="R39" s="67">
        <f>SUM(R37:R38)</f>
        <v>0</v>
      </c>
      <c r="S39" s="54"/>
      <c r="T39" s="67">
        <f>SUM(T37:T38)</f>
        <v>-3385</v>
      </c>
      <c r="U39" s="54"/>
      <c r="V39" s="67">
        <f>SUM(V37:V38)</f>
        <v>-90992</v>
      </c>
    </row>
    <row r="40" spans="1:24" s="36" customFormat="1" ht="21" customHeight="1">
      <c r="A40" s="57"/>
      <c r="B40" s="55"/>
      <c r="C40" s="55"/>
      <c r="D40" s="55"/>
      <c r="E40" s="55"/>
      <c r="F40" s="55"/>
      <c r="G40" s="55"/>
      <c r="H40" s="55"/>
      <c r="I40" s="69"/>
      <c r="J40" s="54"/>
      <c r="K40" s="54"/>
      <c r="L40" s="71"/>
      <c r="M40" s="72"/>
      <c r="N40" s="54"/>
      <c r="O40" s="54"/>
      <c r="P40" s="73"/>
      <c r="Q40" s="54"/>
      <c r="R40" s="187"/>
      <c r="S40" s="54"/>
      <c r="T40" s="54"/>
      <c r="U40" s="54"/>
      <c r="V40" s="54"/>
    </row>
    <row r="41" spans="1:24" s="36" customFormat="1" ht="22.5" thickBot="1">
      <c r="A41" s="57" t="s">
        <v>154</v>
      </c>
      <c r="B41" s="74">
        <f>SUM(B34,B39)</f>
        <v>265900</v>
      </c>
      <c r="C41" s="54"/>
      <c r="D41" s="74">
        <f>SUM(D34,D39)</f>
        <v>1342448</v>
      </c>
      <c r="E41" s="54"/>
      <c r="F41" s="74">
        <f>SUM(F34,F39)</f>
        <v>26796</v>
      </c>
      <c r="G41" s="54"/>
      <c r="H41" s="74">
        <f>SUM(H34,H39)</f>
        <v>2285000</v>
      </c>
      <c r="I41" s="54"/>
      <c r="J41" s="74">
        <f>SUM(J34,J39)</f>
        <v>1711320</v>
      </c>
      <c r="K41" s="54"/>
      <c r="L41" s="74">
        <f>SUM(L34,L39)</f>
        <v>31119</v>
      </c>
      <c r="N41" s="74">
        <f>SUM(N34,N39)</f>
        <v>18828</v>
      </c>
      <c r="O41" s="54"/>
      <c r="P41" s="74">
        <f>SUM(P34,P39)</f>
        <v>2984134</v>
      </c>
      <c r="Q41" s="54"/>
      <c r="R41" s="186">
        <f>SUM(R34,R39)</f>
        <v>-32333</v>
      </c>
      <c r="S41" s="54"/>
      <c r="T41" s="74">
        <f>SUM(T34,T39)</f>
        <v>3001748</v>
      </c>
      <c r="U41" s="54"/>
      <c r="V41" s="74">
        <f>SUM(V34,V39)</f>
        <v>8633212</v>
      </c>
      <c r="X41" s="80"/>
    </row>
    <row r="42" spans="1:24" ht="21.75" thickTop="1">
      <c r="J42" s="192">
        <f>J41-'BS-3-5'!F78</f>
        <v>0</v>
      </c>
      <c r="L42" s="80"/>
      <c r="N42" s="80"/>
      <c r="T42" s="192"/>
      <c r="V42" s="192">
        <f>V41-'BS-3-5'!F80</f>
        <v>0</v>
      </c>
    </row>
    <row r="43" spans="1:24">
      <c r="J43" s="192"/>
    </row>
    <row r="44" spans="1:24" ht="23.25">
      <c r="H44" s="44"/>
      <c r="I44" s="44"/>
      <c r="J44" s="193"/>
    </row>
    <row r="45" spans="1:24" ht="23.25">
      <c r="F45" s="185"/>
      <c r="G45" s="185"/>
      <c r="H45" s="44"/>
      <c r="I45" s="44"/>
      <c r="J45" s="194"/>
    </row>
  </sheetData>
  <mergeCells count="8">
    <mergeCell ref="B31:V31"/>
    <mergeCell ref="B4:V4"/>
    <mergeCell ref="F5:J5"/>
    <mergeCell ref="L5:T5"/>
    <mergeCell ref="B25:V25"/>
    <mergeCell ref="F26:J26"/>
    <mergeCell ref="L26:T26"/>
    <mergeCell ref="B10:V10"/>
  </mergeCells>
  <pageMargins left="0.8" right="0.35" top="0.48" bottom="0.5" header="0.5" footer="0.5"/>
  <pageSetup paperSize="9" scale="78" firstPageNumber="7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1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44"/>
  <sheetViews>
    <sheetView showGridLines="0" view="pageBreakPreview" zoomScaleNormal="85" zoomScaleSheetLayoutView="100" workbookViewId="0"/>
  </sheetViews>
  <sheetFormatPr defaultColWidth="10.6640625" defaultRowHeight="23.25" customHeight="1"/>
  <cols>
    <col min="1" max="1" width="2.1640625" style="75" customWidth="1"/>
    <col min="2" max="2" width="45" style="75" customWidth="1"/>
    <col min="3" max="3" width="11.6640625" style="76" customWidth="1"/>
    <col min="4" max="4" width="1.83203125" style="77" customWidth="1"/>
    <col min="5" max="5" width="11.5" style="75" customWidth="1"/>
    <col min="6" max="6" width="1.83203125" style="75" customWidth="1"/>
    <col min="7" max="7" width="11.6640625" style="75" customWidth="1"/>
    <col min="8" max="8" width="1.83203125" style="75" customWidth="1"/>
    <col min="9" max="9" width="13.33203125" style="75" customWidth="1"/>
    <col min="10" max="10" width="1.83203125" style="75" customWidth="1"/>
    <col min="11" max="11" width="12.83203125" style="75" customWidth="1"/>
    <col min="12" max="12" width="1.83203125" style="75" customWidth="1"/>
    <col min="13" max="13" width="16.1640625" style="75" customWidth="1"/>
    <col min="14" max="14" width="1.83203125" style="75" customWidth="1"/>
    <col min="15" max="15" width="14" style="75" customWidth="1"/>
    <col min="16" max="16" width="1.83203125" style="75" customWidth="1"/>
    <col min="17" max="17" width="14.83203125" style="75" customWidth="1"/>
    <col min="18" max="18" width="1.83203125" customWidth="1"/>
    <col min="19" max="19" width="13.6640625" style="75" customWidth="1"/>
    <col min="20" max="20" width="6" style="75" customWidth="1"/>
    <col min="21" max="16384" width="10.6640625" style="75"/>
  </cols>
  <sheetData>
    <row r="1" spans="1:23" ht="23.25" customHeight="1">
      <c r="A1" s="39" t="s">
        <v>0</v>
      </c>
      <c r="B1" s="42"/>
      <c r="C1" s="40"/>
      <c r="D1" s="41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75"/>
    </row>
    <row r="2" spans="1:23" s="42" customFormat="1" ht="23.25" customHeight="1">
      <c r="A2" s="43" t="s">
        <v>80</v>
      </c>
      <c r="C2" s="40"/>
      <c r="D2" s="41"/>
      <c r="I2" s="44"/>
      <c r="J2" s="44"/>
      <c r="K2" s="44"/>
      <c r="L2" s="44"/>
    </row>
    <row r="3" spans="1:23" s="42" customFormat="1" ht="23.25" customHeight="1">
      <c r="A3" s="43"/>
      <c r="C3" s="40"/>
      <c r="D3" s="41"/>
      <c r="I3" s="44"/>
      <c r="J3" s="44"/>
      <c r="K3" s="44"/>
      <c r="L3" s="44"/>
    </row>
    <row r="4" spans="1:23" s="46" customFormat="1" ht="21.75" customHeight="1">
      <c r="C4" s="218" t="s">
        <v>116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23" s="46" customFormat="1" ht="21.75" customHeight="1">
      <c r="D5" s="81"/>
      <c r="E5" s="82"/>
      <c r="F5" s="82"/>
      <c r="G5" s="217" t="s">
        <v>53</v>
      </c>
      <c r="H5" s="217"/>
      <c r="I5" s="217"/>
      <c r="J5" s="217"/>
      <c r="K5" s="217"/>
      <c r="L5" s="49"/>
      <c r="M5" s="217" t="s">
        <v>59</v>
      </c>
      <c r="N5" s="217"/>
      <c r="O5" s="217"/>
      <c r="P5" s="217"/>
      <c r="Q5" s="217"/>
      <c r="R5" s="81"/>
      <c r="S5" s="81"/>
    </row>
    <row r="6" spans="1:23" s="46" customFormat="1" ht="21.75" customHeight="1">
      <c r="C6" s="48"/>
      <c r="D6" s="49"/>
      <c r="E6" s="50"/>
      <c r="F6" s="50"/>
      <c r="G6" s="50"/>
      <c r="H6" s="50"/>
      <c r="I6" s="50"/>
      <c r="J6" s="50"/>
      <c r="K6" s="50"/>
      <c r="L6" s="49"/>
      <c r="M6" s="48" t="s">
        <v>83</v>
      </c>
      <c r="N6" s="48"/>
      <c r="O6" s="48"/>
      <c r="P6" s="48"/>
      <c r="Q6" s="48" t="s">
        <v>85</v>
      </c>
      <c r="R6" s="81"/>
      <c r="S6" s="7"/>
    </row>
    <row r="7" spans="1:23" s="46" customFormat="1" ht="21.75" customHeight="1">
      <c r="C7" s="48" t="s">
        <v>49</v>
      </c>
      <c r="D7" s="48"/>
      <c r="E7" s="48" t="s">
        <v>86</v>
      </c>
      <c r="G7" s="48"/>
      <c r="L7" s="51"/>
      <c r="M7" s="48" t="s">
        <v>88</v>
      </c>
      <c r="N7" s="48"/>
      <c r="O7" s="48" t="s">
        <v>84</v>
      </c>
      <c r="P7" s="48"/>
      <c r="Q7" s="48" t="s">
        <v>90</v>
      </c>
      <c r="R7" s="83"/>
      <c r="S7" s="2"/>
    </row>
    <row r="8" spans="1:23" s="46" customFormat="1" ht="21.75" customHeight="1">
      <c r="C8" s="48" t="s">
        <v>91</v>
      </c>
      <c r="D8" s="48"/>
      <c r="E8" s="48" t="s">
        <v>92</v>
      </c>
      <c r="F8" s="48"/>
      <c r="G8" s="48" t="s">
        <v>93</v>
      </c>
      <c r="H8" s="48"/>
      <c r="I8" s="48"/>
      <c r="J8" s="48"/>
      <c r="K8" s="48" t="s">
        <v>58</v>
      </c>
      <c r="L8" s="51"/>
      <c r="M8" s="48" t="s">
        <v>95</v>
      </c>
      <c r="N8" s="48"/>
      <c r="O8" s="48" t="s">
        <v>96</v>
      </c>
      <c r="P8" s="48"/>
      <c r="Q8" s="48" t="s">
        <v>98</v>
      </c>
      <c r="R8" s="10"/>
      <c r="S8" s="11" t="s">
        <v>99</v>
      </c>
    </row>
    <row r="9" spans="1:23" s="46" customFormat="1" ht="21.75" customHeight="1">
      <c r="A9" s="52"/>
      <c r="C9" s="48" t="s">
        <v>100</v>
      </c>
      <c r="D9" s="48"/>
      <c r="E9" s="48" t="s">
        <v>102</v>
      </c>
      <c r="F9" s="48"/>
      <c r="G9" s="48" t="s">
        <v>103</v>
      </c>
      <c r="H9" s="48"/>
      <c r="I9" s="48" t="s">
        <v>56</v>
      </c>
      <c r="J9" s="48"/>
      <c r="K9" s="48" t="s">
        <v>168</v>
      </c>
      <c r="L9" s="48"/>
      <c r="M9" s="48" t="s">
        <v>79</v>
      </c>
      <c r="N9" s="48"/>
      <c r="O9" s="48" t="s">
        <v>105</v>
      </c>
      <c r="P9" s="48"/>
      <c r="Q9" s="48" t="s">
        <v>48</v>
      </c>
      <c r="R9" s="10"/>
      <c r="S9" s="11" t="s">
        <v>107</v>
      </c>
    </row>
    <row r="10" spans="1:23" s="46" customFormat="1" ht="21.75" customHeight="1">
      <c r="A10" s="52"/>
      <c r="C10" s="214" t="s">
        <v>8</v>
      </c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</row>
    <row r="11" spans="1:23" s="46" customFormat="1" ht="21.75" customHeight="1">
      <c r="A11" s="53" t="s">
        <v>113</v>
      </c>
      <c r="C11" s="84"/>
      <c r="D11" s="84"/>
      <c r="E11" s="84"/>
      <c r="F11" s="84"/>
      <c r="G11" s="84"/>
      <c r="H11" s="84"/>
      <c r="I11" s="84"/>
      <c r="J11" s="173"/>
      <c r="K11" s="84"/>
      <c r="L11" s="84"/>
      <c r="M11" s="84"/>
      <c r="N11" s="84"/>
      <c r="O11" s="84"/>
      <c r="P11" s="84"/>
      <c r="Q11" s="84"/>
      <c r="R11" s="84"/>
      <c r="S11" s="84"/>
    </row>
    <row r="12" spans="1:23" s="53" customFormat="1" ht="21.75" customHeight="1">
      <c r="J12" s="174"/>
      <c r="T12" s="85"/>
      <c r="V12" s="86"/>
      <c r="W12" s="86"/>
    </row>
    <row r="13" spans="1:23" s="46" customFormat="1" ht="21.75" customHeight="1">
      <c r="A13" s="53" t="s">
        <v>114</v>
      </c>
      <c r="C13" s="54">
        <v>265900</v>
      </c>
      <c r="D13" s="54"/>
      <c r="E13" s="54">
        <v>1342448</v>
      </c>
      <c r="F13" s="54"/>
      <c r="G13" s="54">
        <v>26796</v>
      </c>
      <c r="H13" s="54"/>
      <c r="I13" s="54">
        <v>2285000</v>
      </c>
      <c r="J13" s="173"/>
      <c r="K13" s="54">
        <v>26789</v>
      </c>
      <c r="M13" s="87">
        <v>25174</v>
      </c>
      <c r="N13" s="87"/>
      <c r="O13" s="87">
        <v>2837393</v>
      </c>
      <c r="P13" s="87"/>
      <c r="Q13" s="87">
        <v>2862567</v>
      </c>
      <c r="R13" s="87"/>
      <c r="S13" s="87">
        <v>6809500</v>
      </c>
      <c r="T13" s="88"/>
      <c r="U13" s="66"/>
      <c r="V13" s="89"/>
      <c r="W13" s="89"/>
    </row>
    <row r="14" spans="1:23" s="46" customFormat="1" ht="21.75">
      <c r="A14" s="53"/>
      <c r="J14" s="175"/>
      <c r="R14" s="59"/>
      <c r="T14" s="88"/>
      <c r="U14" s="66"/>
      <c r="V14" s="89"/>
      <c r="W14" s="89"/>
    </row>
    <row r="15" spans="1:23" s="46" customFormat="1" ht="21.75">
      <c r="A15" s="53" t="s">
        <v>108</v>
      </c>
      <c r="C15" s="60"/>
      <c r="D15" s="59"/>
      <c r="E15" s="60"/>
      <c r="F15" s="38"/>
      <c r="G15" s="60"/>
      <c r="H15" s="38"/>
      <c r="I15" s="60"/>
      <c r="J15" s="176"/>
      <c r="K15" s="60"/>
      <c r="L15" s="59"/>
      <c r="M15" s="60"/>
      <c r="N15" s="60"/>
      <c r="O15" s="60"/>
      <c r="P15" s="60"/>
      <c r="Q15" s="60"/>
      <c r="R15" s="60"/>
      <c r="S15" s="60"/>
    </row>
    <row r="16" spans="1:23" s="46" customFormat="1" ht="21.75">
      <c r="B16" s="46" t="s">
        <v>117</v>
      </c>
      <c r="C16" s="61">
        <v>0</v>
      </c>
      <c r="D16" s="55"/>
      <c r="E16" s="61">
        <v>0</v>
      </c>
      <c r="F16" s="55"/>
      <c r="G16" s="61">
        <v>0</v>
      </c>
      <c r="H16" s="55"/>
      <c r="I16" s="61">
        <v>0</v>
      </c>
      <c r="J16" s="177"/>
      <c r="K16" s="63">
        <f>'PL6 '!L24</f>
        <v>-134089</v>
      </c>
      <c r="L16" s="59"/>
      <c r="M16" s="61">
        <v>0</v>
      </c>
      <c r="N16" s="62"/>
      <c r="O16" s="61">
        <v>0</v>
      </c>
      <c r="P16" s="38"/>
      <c r="Q16" s="61">
        <v>0</v>
      </c>
      <c r="R16" s="62"/>
      <c r="S16" s="63">
        <f>SUM(Q16,K16,I16,G16,E16,C16)</f>
        <v>-134089</v>
      </c>
    </row>
    <row r="17" spans="1:19" s="46" customFormat="1" ht="21.75">
      <c r="B17" s="46" t="s">
        <v>78</v>
      </c>
      <c r="C17" s="61">
        <v>0</v>
      </c>
      <c r="D17" s="55"/>
      <c r="E17" s="61">
        <v>0</v>
      </c>
      <c r="F17" s="55"/>
      <c r="G17" s="61">
        <v>0</v>
      </c>
      <c r="H17" s="55"/>
      <c r="I17" s="61">
        <v>0</v>
      </c>
      <c r="J17" s="177"/>
      <c r="K17" s="101" t="s">
        <v>110</v>
      </c>
      <c r="L17" s="59"/>
      <c r="M17" s="101">
        <f>'PL6 '!L31</f>
        <v>-1269</v>
      </c>
      <c r="N17" s="62"/>
      <c r="O17" s="61">
        <v>0</v>
      </c>
      <c r="P17" s="38"/>
      <c r="Q17" s="101">
        <f>SUM(M17:O17)</f>
        <v>-1269</v>
      </c>
      <c r="R17" s="62"/>
      <c r="S17" s="101">
        <f>SUM(Q17,K17,I17,G17,E17,C17)</f>
        <v>-1269</v>
      </c>
    </row>
    <row r="18" spans="1:19" s="81" customFormat="1" ht="21.75" customHeight="1">
      <c r="A18" s="57" t="s">
        <v>112</v>
      </c>
      <c r="C18" s="70">
        <f>SUM(C16:C17)</f>
        <v>0</v>
      </c>
      <c r="D18" s="55"/>
      <c r="E18" s="70">
        <f>SUM(E16:E17)</f>
        <v>0</v>
      </c>
      <c r="F18" s="55"/>
      <c r="G18" s="70">
        <f>SUM(G16:G17)</f>
        <v>0</v>
      </c>
      <c r="H18" s="55"/>
      <c r="I18" s="70">
        <f>SUM(I16:I17)</f>
        <v>0</v>
      </c>
      <c r="J18" s="69"/>
      <c r="K18" s="67">
        <f>SUM(K16:K17)</f>
        <v>-134089</v>
      </c>
      <c r="L18" s="54"/>
      <c r="M18" s="67">
        <f>SUM(M16:M17)</f>
        <v>-1269</v>
      </c>
      <c r="N18" s="54"/>
      <c r="O18" s="70">
        <f>SUM(O16:O17)</f>
        <v>0</v>
      </c>
      <c r="P18" s="38"/>
      <c r="Q18" s="67">
        <f>SUM(Q16:Q17)</f>
        <v>-1269</v>
      </c>
      <c r="R18" s="54"/>
      <c r="S18" s="67">
        <f>SUM(Q18,K18,I18,G18,E18,C18)</f>
        <v>-135358</v>
      </c>
    </row>
    <row r="19" spans="1:19" s="81" customFormat="1" ht="21.75">
      <c r="A19" s="57"/>
      <c r="C19" s="55"/>
      <c r="D19" s="55"/>
      <c r="E19" s="55"/>
      <c r="F19" s="55"/>
      <c r="G19" s="55"/>
      <c r="H19" s="55"/>
      <c r="I19" s="55"/>
      <c r="J19" s="69"/>
      <c r="K19" s="54"/>
      <c r="L19" s="54"/>
      <c r="M19" s="54"/>
      <c r="N19" s="54"/>
      <c r="O19" s="73"/>
      <c r="P19" s="73"/>
      <c r="Q19" s="54"/>
      <c r="R19" s="54"/>
      <c r="S19" s="54"/>
    </row>
    <row r="20" spans="1:19" s="81" customFormat="1" ht="21.75" customHeight="1" thickBot="1">
      <c r="A20" s="57" t="s">
        <v>115</v>
      </c>
      <c r="C20" s="74">
        <v>265900</v>
      </c>
      <c r="D20" s="54"/>
      <c r="E20" s="74">
        <v>1342448</v>
      </c>
      <c r="F20" s="54"/>
      <c r="G20" s="74">
        <v>26796</v>
      </c>
      <c r="H20" s="54"/>
      <c r="I20" s="74">
        <v>2285000</v>
      </c>
      <c r="J20" s="54"/>
      <c r="K20" s="186">
        <f>K13+K18</f>
        <v>-107300</v>
      </c>
      <c r="L20" s="54"/>
      <c r="M20" s="74">
        <f>M13+M18</f>
        <v>23905</v>
      </c>
      <c r="N20" s="54"/>
      <c r="O20" s="74">
        <f>O13+O18</f>
        <v>2837393</v>
      </c>
      <c r="P20" s="54"/>
      <c r="Q20" s="74">
        <f>Q13+Q18</f>
        <v>2861298</v>
      </c>
      <c r="R20" s="54"/>
      <c r="S20" s="74">
        <f>SUM(Q20,K20,I20,G20,E20,C20)</f>
        <v>6674142</v>
      </c>
    </row>
    <row r="21" spans="1:19" ht="23.25" customHeight="1" thickTop="1">
      <c r="R21" s="75"/>
    </row>
    <row r="22" spans="1:19" ht="23.25" customHeight="1">
      <c r="A22" s="39" t="s">
        <v>0</v>
      </c>
      <c r="B22" s="42"/>
      <c r="C22" s="40"/>
      <c r="D22" s="41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75"/>
      <c r="S22" s="78"/>
    </row>
    <row r="23" spans="1:19" s="42" customFormat="1" ht="23.25" customHeight="1">
      <c r="A23" s="43" t="s">
        <v>80</v>
      </c>
      <c r="C23" s="40"/>
      <c r="D23" s="41"/>
      <c r="I23" s="44"/>
      <c r="J23" s="44"/>
      <c r="K23" s="189"/>
      <c r="L23" s="44"/>
    </row>
    <row r="24" spans="1:19" s="42" customFormat="1" ht="23.25" customHeight="1">
      <c r="A24" s="43"/>
      <c r="C24" s="40"/>
      <c r="D24" s="41"/>
      <c r="I24" s="44"/>
      <c r="J24" s="44"/>
      <c r="K24" s="44"/>
      <c r="L24" s="44"/>
    </row>
    <row r="25" spans="1:19" s="46" customFormat="1" ht="21.75" customHeight="1">
      <c r="C25" s="218" t="s">
        <v>116</v>
      </c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</row>
    <row r="26" spans="1:19" s="46" customFormat="1" ht="21.75" customHeight="1">
      <c r="D26" s="81"/>
      <c r="E26" s="82"/>
      <c r="F26" s="82"/>
      <c r="G26" s="217" t="s">
        <v>53</v>
      </c>
      <c r="H26" s="217"/>
      <c r="I26" s="217"/>
      <c r="J26" s="217"/>
      <c r="K26" s="217"/>
      <c r="L26" s="49"/>
      <c r="M26" s="217" t="s">
        <v>59</v>
      </c>
      <c r="N26" s="217"/>
      <c r="O26" s="217"/>
      <c r="P26" s="217"/>
      <c r="Q26" s="217"/>
      <c r="R26" s="81"/>
      <c r="S26" s="81"/>
    </row>
    <row r="27" spans="1:19" s="46" customFormat="1" ht="21.75" customHeight="1">
      <c r="C27" s="48"/>
      <c r="D27" s="49"/>
      <c r="E27" s="50"/>
      <c r="F27" s="50"/>
      <c r="G27" s="50"/>
      <c r="H27" s="50"/>
      <c r="I27" s="50"/>
      <c r="J27" s="50"/>
      <c r="K27" s="50"/>
      <c r="L27" s="49"/>
      <c r="M27" s="48" t="s">
        <v>83</v>
      </c>
      <c r="N27" s="48"/>
      <c r="O27" s="48"/>
      <c r="P27" s="48"/>
      <c r="Q27" s="48" t="s">
        <v>85</v>
      </c>
      <c r="R27" s="81"/>
      <c r="S27" s="7"/>
    </row>
    <row r="28" spans="1:19" s="46" customFormat="1" ht="21.75" customHeight="1">
      <c r="C28" s="48" t="s">
        <v>49</v>
      </c>
      <c r="D28" s="48"/>
      <c r="E28" s="48" t="s">
        <v>86</v>
      </c>
      <c r="G28" s="48"/>
      <c r="K28" s="183"/>
      <c r="L28" s="51"/>
      <c r="M28" s="48" t="s">
        <v>88</v>
      </c>
      <c r="N28" s="48"/>
      <c r="O28" s="48" t="s">
        <v>84</v>
      </c>
      <c r="P28" s="48"/>
      <c r="Q28" s="48" t="s">
        <v>90</v>
      </c>
      <c r="R28" s="83"/>
      <c r="S28" s="2"/>
    </row>
    <row r="29" spans="1:19" s="46" customFormat="1" ht="21.75" customHeight="1">
      <c r="C29" s="48" t="s">
        <v>91</v>
      </c>
      <c r="D29" s="48"/>
      <c r="E29" s="48" t="s">
        <v>92</v>
      </c>
      <c r="F29" s="48"/>
      <c r="G29" s="82" t="s">
        <v>93</v>
      </c>
      <c r="H29" s="48"/>
      <c r="I29" s="82"/>
      <c r="J29" s="48"/>
      <c r="K29" s="82"/>
      <c r="L29" s="51"/>
      <c r="M29" s="48" t="s">
        <v>95</v>
      </c>
      <c r="N29" s="48"/>
      <c r="O29" s="48" t="s">
        <v>96</v>
      </c>
      <c r="P29" s="48"/>
      <c r="Q29" s="48" t="s">
        <v>98</v>
      </c>
      <c r="R29" s="10"/>
      <c r="S29" s="11" t="s">
        <v>99</v>
      </c>
    </row>
    <row r="30" spans="1:19" s="46" customFormat="1" ht="21.75" customHeight="1">
      <c r="A30" s="52"/>
      <c r="C30" s="48" t="s">
        <v>100</v>
      </c>
      <c r="D30" s="48"/>
      <c r="E30" s="48" t="s">
        <v>102</v>
      </c>
      <c r="F30" s="48"/>
      <c r="G30" s="82" t="s">
        <v>103</v>
      </c>
      <c r="H30" s="48"/>
      <c r="I30" s="82" t="s">
        <v>56</v>
      </c>
      <c r="J30" s="48"/>
      <c r="K30" s="82" t="s">
        <v>167</v>
      </c>
      <c r="L30" s="48"/>
      <c r="M30" s="48" t="s">
        <v>79</v>
      </c>
      <c r="N30" s="48"/>
      <c r="O30" s="48" t="s">
        <v>105</v>
      </c>
      <c r="P30" s="48"/>
      <c r="Q30" s="48" t="s">
        <v>48</v>
      </c>
      <c r="R30" s="10"/>
      <c r="S30" s="11" t="s">
        <v>107</v>
      </c>
    </row>
    <row r="31" spans="1:19" s="46" customFormat="1" ht="21.75" customHeight="1">
      <c r="A31" s="52"/>
      <c r="C31" s="214" t="s">
        <v>8</v>
      </c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</row>
    <row r="32" spans="1:19" s="46" customFormat="1" ht="21.75" customHeight="1">
      <c r="A32" s="53" t="s">
        <v>152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</row>
    <row r="33" spans="1:23" s="46" customFormat="1" ht="21.75" customHeight="1">
      <c r="A33" s="52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</row>
    <row r="34" spans="1:23" s="46" customFormat="1" ht="21.75" customHeight="1">
      <c r="A34" s="53" t="s">
        <v>153</v>
      </c>
      <c r="C34" s="54">
        <v>265900</v>
      </c>
      <c r="D34" s="54"/>
      <c r="E34" s="54">
        <v>1342448</v>
      </c>
      <c r="F34" s="54"/>
      <c r="G34" s="54">
        <v>26796</v>
      </c>
      <c r="H34" s="54"/>
      <c r="I34" s="54">
        <v>2285000</v>
      </c>
      <c r="J34" s="54"/>
      <c r="K34" s="188">
        <v>-271474</v>
      </c>
      <c r="L34" s="54"/>
      <c r="M34" s="87">
        <v>22213</v>
      </c>
      <c r="N34" s="87"/>
      <c r="O34" s="87">
        <v>2837285</v>
      </c>
      <c r="P34" s="87"/>
      <c r="Q34" s="87">
        <f>SUM(M34:O34)</f>
        <v>2859498</v>
      </c>
      <c r="R34" s="87"/>
      <c r="S34" s="87">
        <f>SUM(Q34,K34,I34,G34,E34,C34)</f>
        <v>6508168</v>
      </c>
      <c r="T34" s="88"/>
      <c r="U34" s="66"/>
      <c r="V34" s="89"/>
      <c r="W34" s="89"/>
    </row>
    <row r="35" spans="1:23" s="46" customFormat="1" ht="21.75">
      <c r="A35" s="53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88"/>
      <c r="U35" s="66"/>
      <c r="V35" s="89"/>
      <c r="W35" s="89"/>
    </row>
    <row r="36" spans="1:23" s="46" customFormat="1" ht="21.75">
      <c r="A36" s="53" t="s">
        <v>108</v>
      </c>
      <c r="C36" s="60"/>
      <c r="D36" s="59"/>
      <c r="E36" s="60"/>
      <c r="F36" s="38"/>
      <c r="G36" s="60"/>
      <c r="H36" s="38"/>
      <c r="I36" s="60"/>
      <c r="J36" s="38"/>
      <c r="K36" s="60"/>
      <c r="L36" s="59"/>
      <c r="M36" s="60"/>
      <c r="N36" s="60"/>
      <c r="O36" s="60"/>
      <c r="P36" s="60"/>
      <c r="Q36" s="60"/>
      <c r="R36" s="60"/>
      <c r="S36" s="60"/>
    </row>
    <row r="37" spans="1:23" s="46" customFormat="1" ht="21.75">
      <c r="B37" s="46" t="s">
        <v>117</v>
      </c>
      <c r="C37" s="61">
        <v>0</v>
      </c>
      <c r="D37" s="55"/>
      <c r="E37" s="61">
        <v>0</v>
      </c>
      <c r="F37" s="55"/>
      <c r="G37" s="61">
        <v>0</v>
      </c>
      <c r="H37" s="55"/>
      <c r="I37" s="61">
        <v>0</v>
      </c>
      <c r="J37" s="62"/>
      <c r="K37" s="63">
        <f>'PL6 '!J24</f>
        <v>-83514</v>
      </c>
      <c r="L37" s="59"/>
      <c r="M37" s="61">
        <v>0</v>
      </c>
      <c r="N37" s="62"/>
      <c r="O37" s="61">
        <v>0</v>
      </c>
      <c r="P37" s="38"/>
      <c r="Q37" s="61">
        <f>SUM(M37:O37)</f>
        <v>0</v>
      </c>
      <c r="R37" s="62"/>
      <c r="S37" s="63">
        <f>SUM(Q37,K37,I37,G37,E37,C37)</f>
        <v>-83514</v>
      </c>
    </row>
    <row r="38" spans="1:23" s="46" customFormat="1" ht="21.75">
      <c r="B38" s="46" t="s">
        <v>78</v>
      </c>
      <c r="C38" s="61">
        <v>0</v>
      </c>
      <c r="D38" s="55"/>
      <c r="E38" s="61">
        <v>0</v>
      </c>
      <c r="F38" s="55"/>
      <c r="G38" s="61">
        <v>0</v>
      </c>
      <c r="H38" s="55"/>
      <c r="I38" s="61">
        <v>0</v>
      </c>
      <c r="J38" s="177"/>
      <c r="K38" s="101">
        <v>0</v>
      </c>
      <c r="L38" s="59"/>
      <c r="M38" s="101">
        <f>'PL6 '!F31</f>
        <v>-3385</v>
      </c>
      <c r="N38" s="62"/>
      <c r="O38" s="61">
        <v>0</v>
      </c>
      <c r="P38" s="38"/>
      <c r="Q38" s="101">
        <f>SUM(M38:O38)</f>
        <v>-3385</v>
      </c>
      <c r="R38" s="62"/>
      <c r="S38" s="101">
        <f>SUM(Q38,K38,I38,G38,E38,C38)</f>
        <v>-3385</v>
      </c>
    </row>
    <row r="39" spans="1:23" s="81" customFormat="1" ht="21.75" customHeight="1">
      <c r="A39" s="57" t="s">
        <v>112</v>
      </c>
      <c r="C39" s="70">
        <f>SUM(C37:C38)</f>
        <v>0</v>
      </c>
      <c r="D39" s="55"/>
      <c r="E39" s="70">
        <f>SUM(E37:E38)</f>
        <v>0</v>
      </c>
      <c r="F39" s="55"/>
      <c r="G39" s="70">
        <f>SUM(G37:G38)</f>
        <v>0</v>
      </c>
      <c r="H39" s="55"/>
      <c r="I39" s="70">
        <f>SUM(I37:I38)</f>
        <v>0</v>
      </c>
      <c r="J39" s="69"/>
      <c r="K39" s="67">
        <f>SUM(K37:K38)</f>
        <v>-83514</v>
      </c>
      <c r="L39" s="54"/>
      <c r="M39" s="67">
        <f>SUM(M37:M38)</f>
        <v>-3385</v>
      </c>
      <c r="N39" s="54"/>
      <c r="O39" s="70">
        <f>SUM(O37:O38)</f>
        <v>0</v>
      </c>
      <c r="P39" s="38"/>
      <c r="Q39" s="67">
        <f>SUM(Q37:Q38)</f>
        <v>-3385</v>
      </c>
      <c r="R39" s="54"/>
      <c r="S39" s="67">
        <f>SUM(Q39,K39,I39,G39,E39,C39)</f>
        <v>-86899</v>
      </c>
    </row>
    <row r="40" spans="1:23" s="81" customFormat="1" ht="21.75">
      <c r="A40" s="57"/>
      <c r="C40" s="55"/>
      <c r="D40" s="55"/>
      <c r="E40" s="55"/>
      <c r="F40" s="55"/>
      <c r="G40" s="55"/>
      <c r="H40" s="55"/>
      <c r="I40" s="55"/>
      <c r="J40" s="69"/>
      <c r="K40" s="54"/>
      <c r="L40" s="54"/>
      <c r="M40" s="54"/>
      <c r="N40" s="54"/>
      <c r="O40" s="73"/>
      <c r="P40" s="73"/>
      <c r="Q40" s="54"/>
      <c r="R40" s="54"/>
      <c r="S40" s="54"/>
    </row>
    <row r="41" spans="1:23" s="81" customFormat="1" ht="21.75" customHeight="1" thickBot="1">
      <c r="A41" s="57" t="s">
        <v>154</v>
      </c>
      <c r="C41" s="74">
        <f>SUM(C34,C39)</f>
        <v>265900</v>
      </c>
      <c r="D41" s="54"/>
      <c r="E41" s="74">
        <f>SUM(E34,E39)</f>
        <v>1342448</v>
      </c>
      <c r="F41" s="54"/>
      <c r="G41" s="74">
        <f>SUM(G34,G39)</f>
        <v>26796</v>
      </c>
      <c r="H41" s="54"/>
      <c r="I41" s="74">
        <f>SUM(I34,I39)</f>
        <v>2285000</v>
      </c>
      <c r="J41" s="54"/>
      <c r="K41" s="186">
        <f>SUM(K34,K39)</f>
        <v>-354988</v>
      </c>
      <c r="L41" s="54"/>
      <c r="M41" s="74">
        <f>SUM(M34,M39)</f>
        <v>18828</v>
      </c>
      <c r="N41" s="54"/>
      <c r="O41" s="74">
        <f>SUM(O34,O39)</f>
        <v>2837285</v>
      </c>
      <c r="P41" s="54"/>
      <c r="Q41" s="74">
        <f>SUM(Q34,Q39)</f>
        <v>2856113</v>
      </c>
      <c r="R41" s="54"/>
      <c r="S41" s="74">
        <f>SUM(S34,S39)</f>
        <v>6421269</v>
      </c>
      <c r="U41" s="78"/>
    </row>
    <row r="42" spans="1:23" ht="23.25" customHeight="1" thickTop="1">
      <c r="K42" s="191"/>
      <c r="M42" s="78"/>
      <c r="O42" s="78"/>
      <c r="Q42" s="190"/>
      <c r="S42" s="191"/>
    </row>
    <row r="43" spans="1:23" ht="23.25" customHeight="1">
      <c r="C43" s="151"/>
      <c r="E43" s="78"/>
      <c r="K43" s="78"/>
      <c r="Q43" s="78"/>
      <c r="S43" s="78"/>
    </row>
    <row r="44" spans="1:23" ht="20.100000000000001" customHeight="1"/>
  </sheetData>
  <mergeCells count="8">
    <mergeCell ref="C31:S31"/>
    <mergeCell ref="C4:S4"/>
    <mergeCell ref="G5:K5"/>
    <mergeCell ref="M5:Q5"/>
    <mergeCell ref="C25:S25"/>
    <mergeCell ref="G26:K26"/>
    <mergeCell ref="M26:Q26"/>
    <mergeCell ref="C10:S10"/>
  </mergeCells>
  <pageMargins left="0.8" right="0.35" top="0.48" bottom="0.5" header="0.5" footer="0.5"/>
  <pageSetup paperSize="9" scale="89" firstPageNumber="9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1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view="pageBreakPreview" zoomScaleNormal="100" zoomScaleSheetLayoutView="100" workbookViewId="0"/>
  </sheetViews>
  <sheetFormatPr defaultColWidth="9.33203125" defaultRowHeight="22.5" customHeight="1"/>
  <cols>
    <col min="1" max="1" width="3.5" style="97" customWidth="1"/>
    <col min="2" max="3" width="2.1640625" style="97" customWidth="1"/>
    <col min="4" max="4" width="41.6640625" style="97" customWidth="1"/>
    <col min="5" max="5" width="8.6640625" style="202" customWidth="1"/>
    <col min="6" max="6" width="14.33203125" style="97" customWidth="1"/>
    <col min="7" max="7" width="1.5" style="97" customWidth="1"/>
    <col min="8" max="8" width="14.33203125" style="97" customWidth="1"/>
    <col min="9" max="9" width="1.5" style="97" customWidth="1"/>
    <col min="10" max="10" width="14.33203125" style="97" customWidth="1"/>
    <col min="11" max="11" width="1.5" style="97" customWidth="1"/>
    <col min="12" max="12" width="14.33203125" style="97" customWidth="1"/>
    <col min="13" max="13" width="9.33203125" style="97"/>
    <col min="14" max="14" width="10.5" style="97" bestFit="1" customWidth="1"/>
    <col min="15" max="15" width="23" style="98" customWidth="1"/>
    <col min="16" max="16" width="14.6640625" style="98" bestFit="1" customWidth="1"/>
    <col min="17" max="17" width="15" style="97" customWidth="1"/>
    <col min="18" max="18" width="16.6640625" style="97" customWidth="1"/>
    <col min="19" max="16384" width="9.33203125" style="97"/>
  </cols>
  <sheetData>
    <row r="1" spans="1:18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8" ht="22.5" customHeight="1">
      <c r="A2" s="4" t="s">
        <v>118</v>
      </c>
      <c r="B2" s="2"/>
      <c r="C2" s="2"/>
      <c r="D2" s="2"/>
      <c r="E2" s="2"/>
      <c r="F2" s="2"/>
      <c r="G2" s="11"/>
      <c r="H2" s="2"/>
      <c r="I2" s="11"/>
      <c r="K2" s="11"/>
      <c r="L2" s="11"/>
    </row>
    <row r="3" spans="1:18" ht="22.5" customHeight="1">
      <c r="A3" s="4"/>
      <c r="B3" s="2"/>
      <c r="C3" s="2"/>
      <c r="D3" s="2"/>
      <c r="E3" s="2"/>
      <c r="F3" s="2"/>
      <c r="G3" s="2"/>
      <c r="H3" s="2"/>
      <c r="I3" s="11"/>
      <c r="J3" s="11"/>
      <c r="K3" s="11"/>
      <c r="L3" s="11"/>
    </row>
    <row r="4" spans="1:18" ht="22.5" customHeight="1">
      <c r="A4" s="8"/>
      <c r="B4" s="8"/>
      <c r="C4" s="8"/>
      <c r="D4" s="8"/>
      <c r="E4" s="8"/>
      <c r="F4" s="211" t="s">
        <v>2</v>
      </c>
      <c r="G4" s="211"/>
      <c r="H4" s="211"/>
      <c r="I4" s="8"/>
      <c r="J4" s="219" t="s">
        <v>3</v>
      </c>
      <c r="K4" s="219"/>
      <c r="L4" s="219"/>
    </row>
    <row r="5" spans="1:18" ht="22.5" customHeight="1">
      <c r="A5" s="8"/>
      <c r="B5" s="8"/>
      <c r="C5" s="8"/>
      <c r="D5" s="8"/>
      <c r="E5" s="8"/>
      <c r="F5" s="213" t="s">
        <v>63</v>
      </c>
      <c r="G5" s="213"/>
      <c r="H5" s="213"/>
      <c r="I5" s="8"/>
      <c r="J5" s="213" t="s">
        <v>63</v>
      </c>
      <c r="K5" s="213"/>
      <c r="L5" s="213"/>
    </row>
    <row r="6" spans="1:18" ht="22.5" customHeight="1">
      <c r="A6" s="8"/>
      <c r="B6" s="8"/>
      <c r="C6" s="8"/>
      <c r="D6" s="8"/>
      <c r="E6" s="8"/>
      <c r="F6" s="213" t="s">
        <v>5</v>
      </c>
      <c r="G6" s="213"/>
      <c r="H6" s="213"/>
      <c r="I6" s="8"/>
      <c r="J6" s="213" t="s">
        <v>5</v>
      </c>
      <c r="K6" s="213"/>
      <c r="L6" s="213"/>
    </row>
    <row r="7" spans="1:18" ht="22.5" customHeight="1">
      <c r="A7" s="8"/>
      <c r="B7" s="8"/>
      <c r="C7" s="8"/>
      <c r="D7" s="8"/>
      <c r="E7" s="13" t="s">
        <v>7</v>
      </c>
      <c r="F7" s="203">
        <v>2560</v>
      </c>
      <c r="G7" s="203"/>
      <c r="H7" s="203">
        <v>2559</v>
      </c>
      <c r="I7" s="203"/>
      <c r="J7" s="203">
        <v>2560</v>
      </c>
      <c r="K7" s="203"/>
      <c r="L7" s="203">
        <v>2559</v>
      </c>
    </row>
    <row r="8" spans="1:18" ht="22.5" customHeight="1">
      <c r="A8" s="8"/>
      <c r="B8" s="8"/>
      <c r="C8" s="8"/>
      <c r="D8" s="8"/>
      <c r="E8" s="8"/>
      <c r="F8" s="212" t="s">
        <v>8</v>
      </c>
      <c r="G8" s="212"/>
      <c r="H8" s="212"/>
      <c r="I8" s="212"/>
      <c r="J8" s="212"/>
      <c r="K8" s="212"/>
      <c r="L8" s="212"/>
    </row>
    <row r="9" spans="1:18" ht="22.5" customHeight="1">
      <c r="A9" s="15" t="s">
        <v>119</v>
      </c>
      <c r="E9" s="97"/>
      <c r="F9" s="98"/>
      <c r="G9" s="98"/>
      <c r="H9" s="98"/>
      <c r="I9" s="98"/>
      <c r="J9" s="98"/>
      <c r="K9" s="98"/>
      <c r="L9" s="98"/>
      <c r="O9" s="147"/>
      <c r="P9" s="147"/>
    </row>
    <row r="10" spans="1:18" ht="22.5" customHeight="1">
      <c r="A10" s="5" t="s">
        <v>77</v>
      </c>
      <c r="E10" s="97"/>
      <c r="F10" s="99">
        <f>'[1]PL6 '!F24</f>
        <v>-87607</v>
      </c>
      <c r="G10" s="98"/>
      <c r="H10" s="98">
        <v>-100862</v>
      </c>
      <c r="I10" s="98"/>
      <c r="J10" s="98">
        <f>'[1]PL6 '!J24</f>
        <v>-83514</v>
      </c>
      <c r="K10" s="98"/>
      <c r="L10" s="98">
        <f>'[1]PL6 '!L24</f>
        <v>-134089</v>
      </c>
      <c r="Q10" s="146"/>
      <c r="R10" s="146"/>
    </row>
    <row r="11" spans="1:18" ht="22.5" customHeight="1">
      <c r="A11" s="14" t="s">
        <v>120</v>
      </c>
      <c r="E11" s="97"/>
      <c r="F11" s="98"/>
      <c r="G11" s="98"/>
      <c r="H11" s="98"/>
      <c r="I11" s="98"/>
      <c r="J11" s="17"/>
      <c r="K11" s="98"/>
      <c r="L11" s="98"/>
    </row>
    <row r="12" spans="1:18" ht="22.5" customHeight="1">
      <c r="A12" s="97" t="s">
        <v>121</v>
      </c>
      <c r="E12" s="97"/>
      <c r="F12" s="98">
        <f>144068-280+25322</f>
        <v>169110</v>
      </c>
      <c r="G12" s="98"/>
      <c r="H12" s="98">
        <v>173895</v>
      </c>
      <c r="I12" s="98"/>
      <c r="J12" s="17">
        <f>127787-1+25322</f>
        <v>153108</v>
      </c>
      <c r="K12" s="98"/>
      <c r="L12" s="98">
        <v>169753</v>
      </c>
      <c r="Q12" s="146"/>
      <c r="R12" s="146"/>
    </row>
    <row r="13" spans="1:18" ht="21.75">
      <c r="A13" s="97" t="s">
        <v>122</v>
      </c>
      <c r="E13" s="97"/>
      <c r="F13" s="98">
        <v>-1509</v>
      </c>
      <c r="G13" s="98"/>
      <c r="H13" s="98">
        <v>-1677</v>
      </c>
      <c r="I13" s="98"/>
      <c r="J13" s="98">
        <v>-2181</v>
      </c>
      <c r="K13" s="98"/>
      <c r="L13" s="98">
        <v>-2389</v>
      </c>
      <c r="Q13" s="146"/>
      <c r="R13" s="146"/>
    </row>
    <row r="14" spans="1:18" ht="21.75">
      <c r="A14" s="97" t="s">
        <v>162</v>
      </c>
      <c r="E14" s="97"/>
      <c r="F14" s="209">
        <v>0</v>
      </c>
      <c r="G14" s="98"/>
      <c r="H14" s="209">
        <v>0</v>
      </c>
      <c r="I14" s="98"/>
      <c r="J14" s="98">
        <v>-36000</v>
      </c>
      <c r="K14" s="98"/>
      <c r="L14" s="209">
        <v>0</v>
      </c>
      <c r="R14" s="146"/>
    </row>
    <row r="15" spans="1:18" ht="21.75">
      <c r="A15" s="97" t="s">
        <v>160</v>
      </c>
      <c r="E15" s="97"/>
      <c r="F15" s="98">
        <v>-34</v>
      </c>
      <c r="G15" s="98"/>
      <c r="H15" s="98">
        <v>-1074</v>
      </c>
      <c r="I15" s="98"/>
      <c r="J15" s="98">
        <v>-34</v>
      </c>
      <c r="K15" s="98"/>
      <c r="L15" s="98">
        <v>-1074</v>
      </c>
      <c r="R15" s="146"/>
    </row>
    <row r="16" spans="1:18" ht="22.5" customHeight="1">
      <c r="A16" s="97" t="s">
        <v>164</v>
      </c>
      <c r="E16" s="97"/>
      <c r="F16" s="98">
        <v>-5592</v>
      </c>
      <c r="G16" s="98"/>
      <c r="H16" s="98">
        <v>-94</v>
      </c>
      <c r="I16" s="98"/>
      <c r="J16" s="98">
        <v>-5592</v>
      </c>
      <c r="K16" s="98"/>
      <c r="L16" s="98">
        <f>-94-342</f>
        <v>-436</v>
      </c>
      <c r="R16" s="146"/>
    </row>
    <row r="17" spans="1:18" ht="22.5" customHeight="1">
      <c r="A17" s="97" t="s">
        <v>161</v>
      </c>
      <c r="E17" s="97"/>
      <c r="F17" s="98">
        <v>-1902</v>
      </c>
      <c r="G17" s="98"/>
      <c r="H17" s="98">
        <v>-15360</v>
      </c>
      <c r="I17" s="98"/>
      <c r="J17" s="98">
        <v>-1902</v>
      </c>
      <c r="K17" s="98"/>
      <c r="L17" s="98">
        <v>-13999</v>
      </c>
      <c r="R17" s="146"/>
    </row>
    <row r="18" spans="1:18" ht="21.75">
      <c r="A18" s="97" t="s">
        <v>169</v>
      </c>
      <c r="E18" s="97"/>
      <c r="F18" s="99">
        <f>77979</f>
        <v>77979</v>
      </c>
      <c r="G18" s="98"/>
      <c r="H18" s="99">
        <v>-385</v>
      </c>
      <c r="I18" s="98"/>
      <c r="J18" s="99">
        <f>67038</f>
        <v>67038</v>
      </c>
      <c r="K18" s="98"/>
      <c r="L18" s="99">
        <v>-385</v>
      </c>
      <c r="R18" s="146"/>
    </row>
    <row r="19" spans="1:18" ht="21.75">
      <c r="A19" s="97" t="s">
        <v>163</v>
      </c>
      <c r="E19" s="97"/>
      <c r="F19" s="38">
        <f>-25322</f>
        <v>-25322</v>
      </c>
      <c r="G19" s="98"/>
      <c r="H19" s="209">
        <v>0</v>
      </c>
      <c r="I19" s="98"/>
      <c r="J19" s="38">
        <f>-25322</f>
        <v>-25322</v>
      </c>
      <c r="K19" s="98"/>
      <c r="L19" s="209">
        <v>0</v>
      </c>
      <c r="R19" s="146"/>
    </row>
    <row r="20" spans="1:18" ht="22.5" customHeight="1">
      <c r="A20" s="97" t="s">
        <v>123</v>
      </c>
      <c r="E20" s="97"/>
      <c r="F20" s="100">
        <v>21157</v>
      </c>
      <c r="G20" s="98"/>
      <c r="H20" s="100">
        <v>20110</v>
      </c>
      <c r="I20" s="98"/>
      <c r="J20" s="100">
        <v>20834</v>
      </c>
      <c r="K20" s="92"/>
      <c r="L20" s="100">
        <v>19856</v>
      </c>
      <c r="R20" s="146"/>
    </row>
    <row r="21" spans="1:18" ht="22.5" customHeight="1">
      <c r="A21" s="97" t="s">
        <v>124</v>
      </c>
      <c r="E21" s="97"/>
      <c r="G21" s="98"/>
      <c r="I21" s="98"/>
      <c r="J21" s="100"/>
      <c r="K21" s="92"/>
      <c r="L21" s="100"/>
      <c r="R21" s="146"/>
    </row>
    <row r="22" spans="1:18" ht="22.5" customHeight="1">
      <c r="A22" s="97" t="s">
        <v>125</v>
      </c>
      <c r="E22" s="202">
        <v>7</v>
      </c>
      <c r="F22" s="98">
        <f>-'[1]PL6 '!F21</f>
        <v>-36233</v>
      </c>
      <c r="G22" s="98"/>
      <c r="H22" s="98">
        <v>-30906</v>
      </c>
      <c r="I22" s="98"/>
      <c r="J22" s="209">
        <v>0</v>
      </c>
      <c r="K22" s="210"/>
      <c r="L22" s="209">
        <v>0</v>
      </c>
      <c r="R22" s="146"/>
    </row>
    <row r="23" spans="1:18" ht="22.5" customHeight="1">
      <c r="A23" s="97" t="s">
        <v>126</v>
      </c>
      <c r="E23" s="202">
        <v>14</v>
      </c>
      <c r="F23" s="96">
        <f>-'[1]PL6 '!F23</f>
        <v>-30114</v>
      </c>
      <c r="G23" s="93"/>
      <c r="H23" s="96">
        <v>-33130</v>
      </c>
      <c r="I23" s="98"/>
      <c r="J23" s="101">
        <f>-'[1]PL6 '!J23</f>
        <v>-30491</v>
      </c>
      <c r="K23" s="92"/>
      <c r="L23" s="101">
        <v>-33481</v>
      </c>
      <c r="R23" s="146"/>
    </row>
    <row r="24" spans="1:18" ht="22.5" customHeight="1">
      <c r="E24" s="97"/>
      <c r="F24" s="102">
        <f>SUM(F10:F23)</f>
        <v>79933</v>
      </c>
      <c r="G24" s="94"/>
      <c r="H24" s="102">
        <f>SUM(H10:H23)</f>
        <v>10517</v>
      </c>
      <c r="I24" s="94"/>
      <c r="J24" s="102">
        <f>SUM(J10:J23)</f>
        <v>55944</v>
      </c>
      <c r="K24" s="94"/>
      <c r="L24" s="102">
        <f>SUM(L10:L23)</f>
        <v>3756</v>
      </c>
      <c r="R24" s="146"/>
    </row>
    <row r="25" spans="1:18" ht="22.5" customHeight="1">
      <c r="A25" s="14" t="s">
        <v>127</v>
      </c>
      <c r="B25" s="9"/>
      <c r="E25" s="97"/>
      <c r="F25" s="98"/>
      <c r="G25" s="98"/>
      <c r="H25" s="98"/>
      <c r="I25" s="98"/>
      <c r="J25" s="98"/>
      <c r="K25" s="98"/>
      <c r="L25" s="98"/>
      <c r="R25" s="146"/>
    </row>
    <row r="26" spans="1:18" ht="22.5" customHeight="1">
      <c r="A26" s="5" t="s">
        <v>11</v>
      </c>
      <c r="E26" s="97"/>
      <c r="F26" s="98">
        <v>74530</v>
      </c>
      <c r="G26" s="98"/>
      <c r="H26" s="98">
        <v>-353</v>
      </c>
      <c r="I26" s="98"/>
      <c r="J26" s="98">
        <v>29583</v>
      </c>
      <c r="K26" s="98"/>
      <c r="L26" s="98">
        <v>4889</v>
      </c>
      <c r="R26" s="146"/>
    </row>
    <row r="27" spans="1:18" ht="22.5" customHeight="1">
      <c r="A27" s="97" t="s">
        <v>12</v>
      </c>
      <c r="E27" s="97"/>
      <c r="F27" s="98">
        <v>-82592</v>
      </c>
      <c r="G27" s="98"/>
      <c r="H27" s="98">
        <v>-105436</v>
      </c>
      <c r="I27" s="98"/>
      <c r="J27" s="98">
        <v>-70378</v>
      </c>
      <c r="K27" s="98"/>
      <c r="L27" s="98">
        <v>-105428</v>
      </c>
      <c r="R27" s="146"/>
    </row>
    <row r="28" spans="1:18" ht="22.5" customHeight="1">
      <c r="A28" s="97" t="s">
        <v>13</v>
      </c>
      <c r="E28" s="97"/>
      <c r="F28" s="98">
        <f>-5251</f>
        <v>-5251</v>
      </c>
      <c r="G28" s="98"/>
      <c r="H28" s="98">
        <f>9599</f>
        <v>9599</v>
      </c>
      <c r="I28" s="98"/>
      <c r="J28" s="98">
        <v>-3131</v>
      </c>
      <c r="K28" s="98"/>
      <c r="L28" s="98">
        <f>10229+304</f>
        <v>10533</v>
      </c>
      <c r="R28" s="146"/>
    </row>
    <row r="29" spans="1:18" ht="22.5" customHeight="1">
      <c r="A29" s="5" t="s">
        <v>15</v>
      </c>
      <c r="E29" s="97"/>
      <c r="F29" s="98">
        <v>-1991</v>
      </c>
      <c r="G29" s="98"/>
      <c r="H29" s="98">
        <v>-16945</v>
      </c>
      <c r="I29" s="98"/>
      <c r="J29" s="98">
        <v>9759</v>
      </c>
      <c r="K29" s="98"/>
      <c r="L29" s="98">
        <v>-20608</v>
      </c>
      <c r="R29" s="146"/>
    </row>
    <row r="30" spans="1:18" ht="22.5" customHeight="1">
      <c r="A30" s="5" t="s">
        <v>16</v>
      </c>
      <c r="E30" s="97"/>
      <c r="F30" s="98">
        <v>17149</v>
      </c>
      <c r="G30" s="98"/>
      <c r="H30" s="98">
        <v>4446</v>
      </c>
      <c r="I30" s="98"/>
      <c r="J30" s="98">
        <v>17148</v>
      </c>
      <c r="K30" s="98"/>
      <c r="L30" s="98">
        <v>-1063</v>
      </c>
      <c r="R30" s="146"/>
    </row>
    <row r="31" spans="1:18" ht="22.5" customHeight="1">
      <c r="A31" s="5" t="s">
        <v>17</v>
      </c>
      <c r="E31" s="97"/>
      <c r="F31" s="98">
        <f>-6299</f>
        <v>-6299</v>
      </c>
      <c r="G31" s="98"/>
      <c r="H31" s="98">
        <v>107197</v>
      </c>
      <c r="I31" s="98"/>
      <c r="J31" s="98">
        <v>-6958</v>
      </c>
      <c r="K31" s="98"/>
      <c r="L31" s="98">
        <v>106501</v>
      </c>
      <c r="R31" s="146"/>
    </row>
    <row r="32" spans="1:18" ht="22.5" customHeight="1">
      <c r="A32" s="5" t="s">
        <v>29</v>
      </c>
      <c r="E32" s="97"/>
      <c r="F32" s="98">
        <v>-2626</v>
      </c>
      <c r="G32" s="98"/>
      <c r="H32" s="98">
        <v>20401</v>
      </c>
      <c r="I32" s="98"/>
      <c r="J32" s="98">
        <v>-1554</v>
      </c>
      <c r="K32" s="98"/>
      <c r="L32" s="98">
        <v>-9725</v>
      </c>
      <c r="R32" s="146"/>
    </row>
    <row r="33" spans="1:18" ht="22.5" customHeight="1">
      <c r="A33" s="97" t="s">
        <v>34</v>
      </c>
      <c r="E33" s="97"/>
      <c r="F33" s="98">
        <v>122411</v>
      </c>
      <c r="G33" s="98"/>
      <c r="H33" s="98">
        <v>92260</v>
      </c>
      <c r="I33" s="98"/>
      <c r="J33" s="98">
        <v>135714</v>
      </c>
      <c r="K33" s="98"/>
      <c r="L33" s="98">
        <v>114926</v>
      </c>
      <c r="R33" s="146"/>
    </row>
    <row r="34" spans="1:18" ht="22.5" customHeight="1">
      <c r="A34" s="97" t="s">
        <v>35</v>
      </c>
      <c r="E34" s="97"/>
      <c r="F34" s="98">
        <v>1602</v>
      </c>
      <c r="G34" s="98"/>
      <c r="H34" s="98">
        <v>-35619</v>
      </c>
      <c r="I34" s="98"/>
      <c r="J34" s="98">
        <v>107</v>
      </c>
      <c r="K34" s="98"/>
      <c r="L34" s="98">
        <v>-41631</v>
      </c>
      <c r="R34" s="146"/>
    </row>
    <row r="35" spans="1:18" ht="22.5" customHeight="1">
      <c r="A35" s="97" t="s">
        <v>36</v>
      </c>
      <c r="E35" s="97"/>
      <c r="F35" s="98">
        <v>-194739</v>
      </c>
      <c r="G35" s="98"/>
      <c r="H35" s="98">
        <f>-50968+46</f>
        <v>-50922</v>
      </c>
      <c r="I35" s="98"/>
      <c r="J35" s="98">
        <v>-181746</v>
      </c>
      <c r="K35" s="98"/>
      <c r="L35" s="98">
        <v>-52545</v>
      </c>
      <c r="R35" s="146"/>
    </row>
    <row r="36" spans="1:18" ht="22.5" customHeight="1">
      <c r="A36" s="97" t="s">
        <v>128</v>
      </c>
      <c r="E36" s="97"/>
      <c r="F36" s="98">
        <v>-4016</v>
      </c>
      <c r="G36" s="98"/>
      <c r="H36" s="98">
        <v>-1069</v>
      </c>
      <c r="I36" s="98"/>
      <c r="J36" s="98">
        <v>-4016</v>
      </c>
      <c r="K36" s="98"/>
      <c r="L36" s="98">
        <v>-1069</v>
      </c>
      <c r="R36" s="146"/>
    </row>
    <row r="37" spans="1:18" ht="22.5" customHeight="1">
      <c r="E37" s="97"/>
      <c r="F37" s="98"/>
      <c r="G37" s="98"/>
      <c r="H37" s="98"/>
      <c r="I37" s="98"/>
      <c r="J37" s="98"/>
      <c r="K37" s="98"/>
      <c r="L37" s="98"/>
      <c r="R37" s="146"/>
    </row>
    <row r="38" spans="1:18" ht="22.5" customHeight="1">
      <c r="A38" s="1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R38" s="146"/>
    </row>
    <row r="39" spans="1:18" ht="22.5" customHeight="1">
      <c r="A39" s="4" t="s">
        <v>118</v>
      </c>
      <c r="B39" s="2"/>
      <c r="C39" s="2"/>
      <c r="D39" s="2"/>
      <c r="E39" s="2"/>
      <c r="F39" s="2"/>
      <c r="G39" s="11"/>
      <c r="H39" s="2"/>
      <c r="I39" s="11"/>
      <c r="J39" s="11"/>
      <c r="K39" s="11"/>
      <c r="L39" s="11"/>
      <c r="R39" s="146"/>
    </row>
    <row r="40" spans="1:18" ht="22.5" customHeight="1">
      <c r="A40" s="4"/>
      <c r="B40" s="2"/>
      <c r="C40" s="2"/>
      <c r="D40" s="2"/>
      <c r="E40" s="2"/>
      <c r="F40" s="2"/>
      <c r="G40" s="2"/>
      <c r="H40" s="2"/>
      <c r="I40" s="11"/>
      <c r="J40" s="11"/>
      <c r="K40" s="11"/>
      <c r="L40" s="11"/>
      <c r="R40" s="146"/>
    </row>
    <row r="41" spans="1:18" ht="22.5" customHeight="1">
      <c r="A41" s="8"/>
      <c r="B41" s="8"/>
      <c r="C41" s="8"/>
      <c r="D41" s="8"/>
      <c r="E41" s="8"/>
      <c r="F41" s="211" t="s">
        <v>2</v>
      </c>
      <c r="G41" s="211"/>
      <c r="H41" s="211"/>
      <c r="I41" s="8"/>
      <c r="J41" s="219" t="s">
        <v>3</v>
      </c>
      <c r="K41" s="219"/>
      <c r="L41" s="219"/>
      <c r="R41" s="146"/>
    </row>
    <row r="42" spans="1:18" ht="22.5" customHeight="1">
      <c r="A42" s="8"/>
      <c r="B42" s="8"/>
      <c r="C42" s="8"/>
      <c r="D42" s="8"/>
      <c r="E42" s="8"/>
      <c r="F42" s="213" t="s">
        <v>63</v>
      </c>
      <c r="G42" s="213"/>
      <c r="H42" s="213"/>
      <c r="I42" s="8"/>
      <c r="J42" s="213" t="s">
        <v>63</v>
      </c>
      <c r="K42" s="213"/>
      <c r="L42" s="213"/>
      <c r="R42" s="146"/>
    </row>
    <row r="43" spans="1:18" ht="22.5" customHeight="1">
      <c r="A43" s="8"/>
      <c r="B43" s="8"/>
      <c r="C43" s="8"/>
      <c r="D43" s="8"/>
      <c r="E43" s="8"/>
      <c r="F43" s="213" t="s">
        <v>5</v>
      </c>
      <c r="G43" s="213"/>
      <c r="H43" s="213"/>
      <c r="I43" s="8"/>
      <c r="J43" s="213" t="s">
        <v>5</v>
      </c>
      <c r="K43" s="213"/>
      <c r="L43" s="213"/>
      <c r="R43" s="146"/>
    </row>
    <row r="44" spans="1:18" ht="22.5" customHeight="1">
      <c r="A44" s="8"/>
      <c r="B44" s="8"/>
      <c r="C44" s="8"/>
      <c r="D44" s="8"/>
      <c r="E44" s="13" t="s">
        <v>7</v>
      </c>
      <c r="F44" s="203">
        <v>2560</v>
      </c>
      <c r="G44" s="203"/>
      <c r="H44" s="203">
        <v>2559</v>
      </c>
      <c r="I44" s="203"/>
      <c r="J44" s="203">
        <v>2560</v>
      </c>
      <c r="K44" s="203"/>
      <c r="L44" s="203">
        <v>2559</v>
      </c>
      <c r="R44" s="146"/>
    </row>
    <row r="45" spans="1:18" ht="22.5" customHeight="1">
      <c r="A45" s="8"/>
      <c r="B45" s="8"/>
      <c r="C45" s="8"/>
      <c r="D45" s="8"/>
      <c r="E45" s="8"/>
      <c r="F45" s="212" t="s">
        <v>8</v>
      </c>
      <c r="G45" s="212"/>
      <c r="H45" s="212"/>
      <c r="I45" s="212"/>
      <c r="J45" s="212"/>
      <c r="K45" s="212"/>
      <c r="L45" s="212"/>
      <c r="R45" s="146"/>
    </row>
    <row r="46" spans="1:18" ht="22.5" customHeight="1">
      <c r="A46" s="14" t="s">
        <v>129</v>
      </c>
      <c r="B46" s="8"/>
      <c r="C46" s="8"/>
      <c r="D46" s="8"/>
      <c r="E46" s="8"/>
      <c r="F46" s="202"/>
      <c r="G46" s="202"/>
      <c r="H46" s="202"/>
      <c r="I46" s="202"/>
      <c r="J46" s="202"/>
      <c r="K46" s="202"/>
      <c r="L46" s="202"/>
      <c r="R46" s="146"/>
    </row>
    <row r="47" spans="1:18" ht="22.5" customHeight="1">
      <c r="A47" s="97" t="s">
        <v>40</v>
      </c>
      <c r="E47" s="97"/>
      <c r="F47" s="98">
        <v>370</v>
      </c>
      <c r="G47" s="98"/>
      <c r="H47" s="98">
        <v>3739</v>
      </c>
      <c r="I47" s="98"/>
      <c r="J47" s="98">
        <v>4830</v>
      </c>
      <c r="K47" s="98"/>
      <c r="L47" s="98">
        <v>4755</v>
      </c>
      <c r="N47" s="95"/>
      <c r="R47" s="146"/>
    </row>
    <row r="48" spans="1:18" ht="22.5" customHeight="1">
      <c r="A48" s="97" t="s">
        <v>130</v>
      </c>
      <c r="E48" s="97"/>
      <c r="F48" s="96">
        <v>-9440</v>
      </c>
      <c r="G48" s="103"/>
      <c r="H48" s="96">
        <v>-7230</v>
      </c>
      <c r="I48" s="103"/>
      <c r="J48" s="96">
        <v>-8129</v>
      </c>
      <c r="K48" s="103"/>
      <c r="L48" s="96">
        <v>-7230</v>
      </c>
      <c r="N48" s="95"/>
      <c r="R48" s="146"/>
    </row>
    <row r="49" spans="1:18" ht="22.5" customHeight="1">
      <c r="A49" s="97" t="s">
        <v>165</v>
      </c>
      <c r="E49" s="97"/>
      <c r="F49" s="98">
        <f>SUM(F26:F36)+F24+F47+F48</f>
        <v>-10959</v>
      </c>
      <c r="G49" s="103"/>
      <c r="H49" s="104">
        <f>SUM(H26:H36)+H24+H47+H48</f>
        <v>30585</v>
      </c>
      <c r="I49" s="103"/>
      <c r="J49" s="98">
        <f>SUM(J26:J36)+J24+J47+J48</f>
        <v>-22827</v>
      </c>
      <c r="K49" s="103"/>
      <c r="L49" s="104">
        <f>SUM(L26:L36)+L24+L47+L48</f>
        <v>6061</v>
      </c>
      <c r="N49" s="95"/>
      <c r="R49" s="146"/>
    </row>
    <row r="50" spans="1:18" ht="22.5" customHeight="1">
      <c r="A50" s="97" t="s">
        <v>131</v>
      </c>
      <c r="E50" s="97"/>
      <c r="F50" s="195">
        <v>0</v>
      </c>
      <c r="G50" s="103"/>
      <c r="H50" s="96">
        <v>-1501</v>
      </c>
      <c r="I50" s="103"/>
      <c r="J50" s="195">
        <v>0</v>
      </c>
      <c r="K50" s="103"/>
      <c r="L50" s="96">
        <v>-1263</v>
      </c>
      <c r="N50" s="95"/>
      <c r="R50" s="146"/>
    </row>
    <row r="51" spans="1:18" ht="22.5" customHeight="1">
      <c r="A51" s="9" t="s">
        <v>166</v>
      </c>
      <c r="B51" s="9"/>
      <c r="C51" s="9"/>
      <c r="D51" s="91"/>
      <c r="E51" s="91"/>
      <c r="F51" s="196">
        <f>F49+F50</f>
        <v>-10959</v>
      </c>
      <c r="G51" s="106"/>
      <c r="H51" s="105">
        <f>H49+H50</f>
        <v>29084</v>
      </c>
      <c r="I51" s="106"/>
      <c r="J51" s="196">
        <f>J49+J50</f>
        <v>-22827</v>
      </c>
      <c r="K51" s="106"/>
      <c r="L51" s="105">
        <f>L49+L50</f>
        <v>4798</v>
      </c>
      <c r="N51" s="95"/>
      <c r="R51" s="146"/>
    </row>
    <row r="52" spans="1:18" ht="22.5" customHeight="1">
      <c r="A52" s="8"/>
      <c r="B52" s="8"/>
      <c r="C52" s="8"/>
      <c r="D52" s="8"/>
      <c r="E52" s="8"/>
      <c r="F52" s="202"/>
      <c r="G52" s="202"/>
      <c r="H52" s="202"/>
      <c r="I52" s="202"/>
      <c r="J52" s="202"/>
      <c r="K52" s="202"/>
      <c r="L52" s="202"/>
      <c r="R52" s="146"/>
    </row>
    <row r="53" spans="1:18" ht="22.5" customHeight="1">
      <c r="A53" s="15" t="s">
        <v>132</v>
      </c>
      <c r="E53" s="97"/>
      <c r="F53" s="103"/>
      <c r="G53" s="103"/>
      <c r="H53" s="103"/>
      <c r="I53" s="103"/>
      <c r="J53" s="103"/>
      <c r="K53" s="103"/>
      <c r="L53" s="103"/>
      <c r="R53" s="146"/>
    </row>
    <row r="54" spans="1:18" ht="22.5" customHeight="1">
      <c r="A54" s="97" t="s">
        <v>133</v>
      </c>
      <c r="E54" s="97"/>
      <c r="F54" s="103">
        <f>-F13</f>
        <v>1509</v>
      </c>
      <c r="G54" s="103"/>
      <c r="H54" s="103">
        <v>1677</v>
      </c>
      <c r="I54" s="103"/>
      <c r="J54" s="103">
        <f>-J13</f>
        <v>2181</v>
      </c>
      <c r="K54" s="103"/>
      <c r="L54" s="103">
        <v>2389</v>
      </c>
      <c r="R54" s="146"/>
    </row>
    <row r="55" spans="1:18" ht="22.5" customHeight="1">
      <c r="A55" s="97" t="s">
        <v>142</v>
      </c>
      <c r="E55" s="97"/>
      <c r="F55" s="103">
        <v>36000</v>
      </c>
      <c r="G55" s="103"/>
      <c r="H55" s="103">
        <v>36000</v>
      </c>
      <c r="I55" s="103"/>
      <c r="J55" s="103">
        <v>36000</v>
      </c>
      <c r="K55" s="103"/>
      <c r="L55" s="103">
        <v>36000</v>
      </c>
      <c r="R55" s="146"/>
    </row>
    <row r="56" spans="1:18" ht="22.5" customHeight="1">
      <c r="A56" s="97" t="s">
        <v>134</v>
      </c>
      <c r="E56" s="97"/>
      <c r="F56" s="98">
        <f>-79660</f>
        <v>-79660</v>
      </c>
      <c r="G56" s="103"/>
      <c r="H56" s="98">
        <v>-80442</v>
      </c>
      <c r="I56" s="98"/>
      <c r="J56" s="98">
        <f>-60218</f>
        <v>-60218</v>
      </c>
      <c r="K56" s="98"/>
      <c r="L56" s="98">
        <v>-75116</v>
      </c>
      <c r="R56" s="146"/>
    </row>
    <row r="57" spans="1:18" ht="22.5" customHeight="1">
      <c r="A57" s="97" t="s">
        <v>135</v>
      </c>
      <c r="E57" s="97"/>
      <c r="F57" s="103">
        <v>1229</v>
      </c>
      <c r="G57" s="103"/>
      <c r="H57" s="103">
        <v>406</v>
      </c>
      <c r="I57" s="103"/>
      <c r="J57" s="103">
        <v>1229</v>
      </c>
      <c r="K57" s="103"/>
      <c r="L57" s="103">
        <v>406</v>
      </c>
      <c r="R57" s="146"/>
    </row>
    <row r="58" spans="1:18" ht="22.5" customHeight="1">
      <c r="A58" s="97" t="s">
        <v>136</v>
      </c>
      <c r="E58" s="97"/>
      <c r="F58" s="96">
        <f>-332</f>
        <v>-332</v>
      </c>
      <c r="G58" s="103"/>
      <c r="H58" s="101">
        <v>-7143</v>
      </c>
      <c r="I58" s="103"/>
      <c r="J58" s="99">
        <v>-270</v>
      </c>
      <c r="K58" s="103"/>
      <c r="L58" s="101">
        <v>-7143</v>
      </c>
      <c r="R58" s="146"/>
    </row>
    <row r="59" spans="1:18" ht="22.5" customHeight="1">
      <c r="A59" s="9" t="s">
        <v>170</v>
      </c>
      <c r="B59" s="9"/>
      <c r="C59" s="9"/>
      <c r="D59" s="91"/>
      <c r="E59" s="91"/>
      <c r="F59" s="196">
        <f>SUM(F54:F58)</f>
        <v>-41254</v>
      </c>
      <c r="G59" s="196"/>
      <c r="H59" s="196">
        <f>SUM(H54:H58)</f>
        <v>-49502</v>
      </c>
      <c r="I59" s="106"/>
      <c r="J59" s="105">
        <f>SUM(J54:J58)</f>
        <v>-21078</v>
      </c>
      <c r="K59" s="106"/>
      <c r="L59" s="196">
        <f>SUM(L54:L58)</f>
        <v>-43464</v>
      </c>
      <c r="R59" s="146"/>
    </row>
    <row r="60" spans="1:18" ht="22.5" customHeight="1">
      <c r="A60" s="9"/>
      <c r="B60" s="9"/>
      <c r="C60" s="9"/>
      <c r="D60" s="91"/>
      <c r="E60" s="91"/>
      <c r="F60" s="54"/>
      <c r="G60" s="106"/>
      <c r="H60" s="54"/>
      <c r="I60" s="106"/>
      <c r="J60" s="54"/>
      <c r="K60" s="106"/>
      <c r="L60" s="54"/>
    </row>
    <row r="61" spans="1:18" ht="22.5" customHeight="1">
      <c r="A61" s="12" t="s">
        <v>149</v>
      </c>
      <c r="B61" s="9"/>
      <c r="C61" s="9"/>
      <c r="D61" s="9"/>
      <c r="E61" s="9"/>
      <c r="F61" s="197">
        <f>F59+F51</f>
        <v>-52213</v>
      </c>
      <c r="G61" s="106"/>
      <c r="H61" s="197">
        <f>H59+H51</f>
        <v>-20418</v>
      </c>
      <c r="I61" s="106"/>
      <c r="J61" s="197">
        <f>J59+J51</f>
        <v>-43905</v>
      </c>
      <c r="K61" s="197"/>
      <c r="L61" s="197">
        <f>L59+L51</f>
        <v>-38666</v>
      </c>
    </row>
    <row r="62" spans="1:18" ht="22.5" customHeight="1">
      <c r="A62" s="97" t="s">
        <v>137</v>
      </c>
      <c r="E62" s="97"/>
      <c r="F62" s="103">
        <f>'[1]BS-3-5'!H10</f>
        <v>445709</v>
      </c>
      <c r="G62" s="103"/>
      <c r="H62" s="103">
        <v>430538</v>
      </c>
      <c r="I62" s="103"/>
      <c r="J62" s="103">
        <f>'[1]BS-3-5'!L10</f>
        <v>359564</v>
      </c>
      <c r="K62" s="103"/>
      <c r="L62" s="103">
        <v>353167.95699999999</v>
      </c>
    </row>
    <row r="63" spans="1:18" ht="22.5" customHeight="1" thickBot="1">
      <c r="A63" s="9" t="s">
        <v>138</v>
      </c>
      <c r="B63" s="9"/>
      <c r="C63" s="9"/>
      <c r="D63" s="9"/>
      <c r="E63" s="9"/>
      <c r="F63" s="107">
        <f>SUM(F61:F62)</f>
        <v>393496</v>
      </c>
      <c r="G63" s="106"/>
      <c r="H63" s="107">
        <f>SUM(H61:H62)</f>
        <v>410120</v>
      </c>
      <c r="I63" s="106"/>
      <c r="J63" s="198">
        <f>SUM(J61:J62)</f>
        <v>315659</v>
      </c>
      <c r="K63" s="106"/>
      <c r="L63" s="107">
        <f>SUM(L61:L62)</f>
        <v>314501.95699999999</v>
      </c>
      <c r="N63" s="34"/>
      <c r="Q63" s="34"/>
    </row>
    <row r="64" spans="1:18" ht="22.5" customHeight="1" thickTop="1">
      <c r="F64" s="145"/>
      <c r="H64" s="34"/>
      <c r="J64" s="17"/>
      <c r="L64" s="17"/>
      <c r="N64" s="34"/>
    </row>
    <row r="65" spans="1:12" ht="22.5" customHeight="1">
      <c r="A65" s="204" t="s">
        <v>139</v>
      </c>
      <c r="F65" s="34"/>
      <c r="H65" s="34"/>
    </row>
    <row r="66" spans="1:12" ht="22.5" customHeight="1">
      <c r="A66" s="205" t="s">
        <v>140</v>
      </c>
      <c r="F66" s="38"/>
      <c r="G66" s="38"/>
      <c r="H66" s="38"/>
      <c r="I66" s="38"/>
      <c r="J66" s="38"/>
      <c r="K66" s="38"/>
      <c r="L66" s="38"/>
    </row>
    <row r="67" spans="1:12" ht="22.5" customHeight="1">
      <c r="B67" s="97" t="s">
        <v>141</v>
      </c>
      <c r="F67" s="98">
        <v>-8863</v>
      </c>
      <c r="H67" s="17">
        <v>5198</v>
      </c>
      <c r="J67" s="98">
        <v>-8863</v>
      </c>
      <c r="L67" s="17">
        <v>5886</v>
      </c>
    </row>
    <row r="69" spans="1:12" ht="22.5" customHeight="1">
      <c r="F69" s="145"/>
      <c r="G69" s="145"/>
      <c r="H69" s="145"/>
      <c r="I69" s="145"/>
      <c r="J69" s="145"/>
      <c r="K69" s="145"/>
      <c r="L69" s="145"/>
    </row>
    <row r="70" spans="1:12" ht="22.5" customHeight="1">
      <c r="F70" s="34"/>
      <c r="H70" s="34"/>
      <c r="J70" s="34"/>
      <c r="L70" s="34"/>
    </row>
  </sheetData>
  <mergeCells count="14">
    <mergeCell ref="F4:H4"/>
    <mergeCell ref="J4:L4"/>
    <mergeCell ref="F5:H5"/>
    <mergeCell ref="J5:L5"/>
    <mergeCell ref="F6:H6"/>
    <mergeCell ref="J6:L6"/>
    <mergeCell ref="F45:L45"/>
    <mergeCell ref="F8:L8"/>
    <mergeCell ref="F41:H41"/>
    <mergeCell ref="J41:L41"/>
    <mergeCell ref="F42:H42"/>
    <mergeCell ref="J42:L42"/>
    <mergeCell ref="F43:H43"/>
    <mergeCell ref="J43:L43"/>
  </mergeCells>
  <pageMargins left="0.8" right="0.55000000000000004" top="0.48" bottom="0.5" header="0.5" footer="0.5"/>
  <pageSetup paperSize="9" scale="88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 </vt:lpstr>
      <vt:lpstr>SH-7-8</vt:lpstr>
      <vt:lpstr>SH-9-10</vt:lpstr>
      <vt:lpstr>CF-11-12</vt:lpstr>
      <vt:lpstr>'BS-3-5'!Print_Area</vt:lpstr>
      <vt:lpstr>'CF-11-12'!Print_Area</vt:lpstr>
      <vt:lpstr>'PL6 '!Print_Area</vt:lpstr>
      <vt:lpstr>'SH-7-8'!Print_Area</vt:lpstr>
      <vt:lpstr>'SH-9-10'!Print_Area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Yothika, Sripongphankul</dc:creator>
  <cp:lastModifiedBy>anyathaw</cp:lastModifiedBy>
  <cp:lastPrinted>2018-02-08T10:06:21Z</cp:lastPrinted>
  <dcterms:created xsi:type="dcterms:W3CDTF">2017-01-29T09:07:23Z</dcterms:created>
  <dcterms:modified xsi:type="dcterms:W3CDTF">2018-02-12T11:51:07Z</dcterms:modified>
</cp:coreProperties>
</file>