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ACCT\FS-SET\FY2018\Q12018\"/>
    </mc:Choice>
  </mc:AlternateContent>
  <bookViews>
    <workbookView xWindow="0" yWindow="0" windowWidth="23040" windowHeight="9408" activeTab="4"/>
  </bookViews>
  <sheets>
    <sheet name="BS3-5" sheetId="1" r:id="rId1"/>
    <sheet name="PL6-7" sheetId="2" r:id="rId2"/>
    <sheet name="CH8" sheetId="3" r:id="rId3"/>
    <sheet name="CH9-10" sheetId="4" r:id="rId4"/>
    <sheet name="CF11-13" sheetId="5" r:id="rId5"/>
  </sheets>
  <definedNames>
    <definedName name="_xlnm.Print_Area" localSheetId="0">'BS3-5'!$B$1:$J$103</definedName>
    <definedName name="_xlnm.Print_Area" localSheetId="4">'CF11-13'!$B$1:$I$100</definedName>
    <definedName name="_xlnm.Print_Area" localSheetId="2">'CH8'!$A$1:$R$30</definedName>
    <definedName name="_xlnm.Print_Area" localSheetId="3">'CH9-10'!$A$1:$J$36</definedName>
    <definedName name="_xlnm.Print_Area" localSheetId="1">'PL6-7'!$B$1:$K$67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H104" i="1"/>
  <c r="F104" i="1"/>
  <c r="D104" i="1"/>
  <c r="J103" i="1"/>
  <c r="H103" i="1"/>
  <c r="F103" i="1"/>
  <c r="D103" i="1"/>
  <c r="J101" i="1"/>
  <c r="H101" i="1"/>
  <c r="F101" i="1"/>
  <c r="D101" i="1"/>
  <c r="J99" i="1"/>
  <c r="H99" i="1"/>
  <c r="F99" i="1"/>
  <c r="D99" i="1"/>
  <c r="J77" i="1"/>
  <c r="H77" i="1"/>
  <c r="F77" i="1"/>
  <c r="D77" i="1"/>
  <c r="J75" i="1"/>
  <c r="H75" i="1"/>
  <c r="F75" i="1"/>
  <c r="D75" i="1"/>
  <c r="J60" i="1"/>
  <c r="H60" i="1"/>
  <c r="F60" i="1"/>
  <c r="D60" i="1"/>
  <c r="J38" i="1"/>
  <c r="H38" i="1"/>
  <c r="F38" i="1"/>
  <c r="D38" i="1"/>
  <c r="J36" i="1"/>
  <c r="H36" i="1"/>
  <c r="F36" i="1"/>
  <c r="D36" i="1"/>
  <c r="J18" i="1"/>
  <c r="H18" i="1"/>
  <c r="F18" i="1"/>
  <c r="D18" i="1"/>
  <c r="E32" i="5" l="1"/>
  <c r="F36" i="4" l="1"/>
  <c r="D36" i="4"/>
  <c r="B36" i="4"/>
  <c r="F18" i="4" l="1"/>
  <c r="D18" i="4"/>
  <c r="B18" i="4"/>
  <c r="G77" i="5" l="1"/>
  <c r="E77" i="5"/>
  <c r="I96" i="5" l="1"/>
  <c r="G96" i="5"/>
  <c r="E96" i="5"/>
  <c r="C96" i="5"/>
  <c r="I77" i="5"/>
  <c r="C77" i="5"/>
  <c r="I32" i="5"/>
  <c r="I57" i="5" s="1"/>
  <c r="I59" i="5" s="1"/>
  <c r="G32" i="5"/>
  <c r="G57" i="5" s="1"/>
  <c r="G59" i="5" s="1"/>
  <c r="E57" i="5"/>
  <c r="E59" i="5" s="1"/>
  <c r="C32" i="5"/>
  <c r="C57" i="5" s="1"/>
  <c r="C59" i="5" s="1"/>
  <c r="J34" i="4"/>
  <c r="J36" i="4" s="1"/>
  <c r="H34" i="4"/>
  <c r="H36" i="4" s="1"/>
  <c r="J15" i="4"/>
  <c r="J18" i="4" s="1"/>
  <c r="H15" i="4"/>
  <c r="H18" i="4" s="1"/>
  <c r="J27" i="3"/>
  <c r="J29" i="3" s="1"/>
  <c r="R27" i="3"/>
  <c r="R29" i="3" s="1"/>
  <c r="P27" i="3"/>
  <c r="P29" i="3" s="1"/>
  <c r="N27" i="3"/>
  <c r="N29" i="3" s="1"/>
  <c r="L27" i="3"/>
  <c r="L29" i="3" s="1"/>
  <c r="H27" i="3"/>
  <c r="H29" i="3" s="1"/>
  <c r="F27" i="3"/>
  <c r="F29" i="3" s="1"/>
  <c r="D27" i="3"/>
  <c r="D29" i="3" s="1"/>
  <c r="R17" i="3"/>
  <c r="R20" i="3" s="1"/>
  <c r="P17" i="3"/>
  <c r="P20" i="3" s="1"/>
  <c r="N17" i="3"/>
  <c r="N20" i="3" s="1"/>
  <c r="L17" i="3"/>
  <c r="L20" i="3" s="1"/>
  <c r="J17" i="3"/>
  <c r="J20" i="3" s="1"/>
  <c r="H17" i="3"/>
  <c r="H20" i="3" s="1"/>
  <c r="F17" i="3"/>
  <c r="F20" i="3" s="1"/>
  <c r="D17" i="3"/>
  <c r="D20" i="3" s="1"/>
  <c r="C98" i="5" l="1"/>
  <c r="C100" i="5" s="1"/>
  <c r="G98" i="5"/>
  <c r="G100" i="5" s="1"/>
  <c r="E98" i="5"/>
  <c r="E100" i="5" s="1"/>
  <c r="I98" i="5"/>
  <c r="I100" i="5" s="1"/>
  <c r="K63" i="2"/>
  <c r="I63" i="2"/>
  <c r="G63" i="2"/>
  <c r="E63" i="2"/>
  <c r="K58" i="2"/>
  <c r="I58" i="2"/>
  <c r="G58" i="2"/>
  <c r="E58" i="2"/>
  <c r="K51" i="2"/>
  <c r="I51" i="2"/>
  <c r="G51" i="2"/>
  <c r="E51" i="2"/>
  <c r="I33" i="2" l="1"/>
  <c r="K33" i="2" l="1"/>
  <c r="G33" i="2"/>
  <c r="K21" i="2"/>
  <c r="I21" i="2"/>
  <c r="G21" i="2"/>
  <c r="E33" i="2"/>
  <c r="G36" i="2" l="1"/>
  <c r="G38" i="2" s="1"/>
  <c r="G53" i="2" s="1"/>
  <c r="K36" i="2"/>
  <c r="K38" i="2" s="1"/>
  <c r="K53" i="2" s="1"/>
  <c r="I36" i="2"/>
  <c r="I38" i="2" s="1"/>
  <c r="I53" i="2" s="1"/>
  <c r="E21" i="2" l="1"/>
  <c r="E36" i="2" s="1"/>
  <c r="E38" i="2" s="1"/>
  <c r="E53" i="2" s="1"/>
</calcChain>
</file>

<file path=xl/sharedStrings.xml><?xml version="1.0" encoding="utf-8"?>
<sst xmlns="http://schemas.openxmlformats.org/spreadsheetml/2006/main" count="411" uniqueCount="222">
  <si>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</si>
  <si>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</si>
  <si>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</si>
  <si>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</si>
  <si>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</si>
  <si>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30 กันยายน</t>
  </si>
  <si>
    <t>สินทรัพย์</t>
  </si>
  <si>
    <t>หมายเหตุ</t>
  </si>
  <si>
    <t>2560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</si>
  <si>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</si>
  <si>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</si>
  <si>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</si>
  <si>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</si>
  <si>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</si>
  <si>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</si>
  <si>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</si>
  <si>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</si>
  <si>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</si>
  <si>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</si>
  <si>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</si>
  <si>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</si>
  <si>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</si>
  <si>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</si>
  <si>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</si>
  <si>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</si>
  <si>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</si>
  <si>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</si>
  <si>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</si>
  <si>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</si>
  <si>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</si>
  <si>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</si>
  <si>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8, 11</t>
  </si>
  <si>
    <t>สิทธิการเช่า</t>
  </si>
  <si>
    <t>9, 11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</si>
  <si>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</si>
  <si>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</si>
  <si>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</si>
  <si>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</si>
  <si>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</si>
  <si>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</si>
  <si>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</si>
  <si>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</si>
  <si>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</si>
  <si>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</si>
  <si>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</si>
  <si>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</si>
  <si>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</si>
  <si>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</si>
  <si>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</si>
  <si>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</si>
  <si>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</si>
  <si>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</si>
  <si>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</si>
  <si>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</si>
  <si>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</si>
  <si>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</si>
  <si>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</si>
  <si>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</si>
  <si>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>3, 11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</si>
  <si>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</si>
  <si>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</si>
  <si>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</si>
  <si>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</si>
  <si>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</si>
  <si>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</si>
  <si>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</si>
  <si>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</si>
  <si>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</si>
  <si>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</si>
  <si>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</si>
  <si>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</si>
  <si>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</si>
  <si>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</si>
  <si>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</si>
  <si>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</si>
  <si>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</si>
  <si>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</si>
  <si>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</si>
  <si>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</si>
  <si>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</si>
  <si>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</si>
  <si>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</si>
  <si>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</si>
  <si>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</si>
  <si>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2559</t>
  </si>
  <si>
    <t>change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</si>
  <si>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</si>
  <si>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</si>
  <si>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</si>
  <si>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</si>
  <si>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</si>
  <si>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</si>
  <si>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รายได้ดอกเบี้ยและเงินปันผล</t>
  </si>
  <si>
    <t>3, 6, 7</t>
  </si>
  <si>
    <t>กลับรายการค่าเผื่อขาดทุนจากการด้อยค่า</t>
  </si>
  <si>
    <t xml:space="preserve">   ของเงินลงทุนในบริษัทย่อยและบริษัทร่วม</t>
  </si>
  <si>
    <t>กลับรายการค่าเผื่อหนี้สงสัยจะสูญของเงินให้กู้ยืม</t>
  </si>
  <si>
    <t xml:space="preserve">   แก่กิจการที่เกี่ยวข้องกัน</t>
  </si>
  <si>
    <t>กำไรจากการจำหน่ายสินทรัพย์ที่ไม่ใช่สินทรัพย์หลัก</t>
  </si>
  <si>
    <t xml:space="preserve">   ในการประกอบธุรกิจ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</si>
  <si>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</si>
  <si>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</si>
  <si>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</si>
  <si>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</si>
  <si>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</si>
  <si>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</si>
  <si>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</si>
  <si>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</si>
  <si>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ค่าใช้จ่ายในการขาย</t>
  </si>
  <si>
    <t>ค่าใช้จ่ายในการบริหาร</t>
  </si>
  <si>
    <t>หนี้สงสัยจะสูญ</t>
  </si>
  <si>
    <t>ต้นทุนทางการเงิน</t>
  </si>
  <si>
    <t>รวมค่าใช้จ่าย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</si>
  <si>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</si>
  <si>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</si>
  <si>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</si>
  <si>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</si>
  <si>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</si>
  <si>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</si>
  <si>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</si>
  <si>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</si>
  <si>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</si>
  <si>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</si>
  <si>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</si>
  <si>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</si>
  <si>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</si>
  <si>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</si>
  <si>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</si>
  <si>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</si>
  <si>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</si>
  <si>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</si>
  <si>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</si>
  <si>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</si>
  <si>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</si>
  <si>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</si>
  <si>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</si>
  <si>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</si>
  <si>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</si>
  <si>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</si>
  <si>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</si>
  <si>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</si>
  <si>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</si>
  <si>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</si>
  <si>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</si>
  <si>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สำหรับงวดสามเดือนสิ้นสุดวันที่ 31 ธันวาคม 2559</t>
  </si>
  <si>
    <t>ยอดคงเหลือ ณ วันที่ 1 ตุลาคม 2559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</si>
  <si>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</si>
  <si>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</si>
  <si>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</si>
  <si>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</si>
  <si>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ธันวาคม 2559</t>
  </si>
  <si>
    <t>สำหรับงวดสามเดือนสิ้นสุดวันที่ 31 ธันวาคม 2560</t>
  </si>
  <si>
    <t>ยอดคงเหลือ ณ วันที่ 1 ตุลาคม  2560</t>
  </si>
  <si>
    <t>ยอดคงเหลือ ณ วันที่ 31 ธันวาคม 2560</t>
  </si>
  <si>
    <t>ยอดคงเหลือ ณ วันที่ 1 ตุลาคม 2560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</si>
  <si>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</si>
  <si>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</si>
  <si>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</si>
  <si>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ประมาณการค่าใช้จ่ายสำหรับคดีความ</t>
  </si>
  <si>
    <t>ขาดทุนจากการตัดจำหน่ายสินทรัพย์</t>
  </si>
  <si>
    <t>ขาดทุนจากการด้อยค่าของสินทรัพย์</t>
  </si>
  <si>
    <t>(กลับรายการ) ค่าเผื่อหนี้สูญและหนี้สงสัยจะสูญ</t>
  </si>
  <si>
    <t xml:space="preserve">   ของเงินให้กู้ยืมแก่กิจการที่เกี่ยวข้องกัน </t>
  </si>
  <si>
    <t>ประมาณการหนี้สินสำหรับการสนับสนุนทางการเงิน</t>
  </si>
  <si>
    <t>ภาระผูกพันผลประโยชน์พนักงาน</t>
  </si>
  <si>
    <t>กำไรจากการจำหน่ายอาคารและอุปกรณ์</t>
  </si>
  <si>
    <t xml:space="preserve">    และอสังหาริมทรัพย์เพื่อการลงทุน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</si>
  <si>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</si>
  <si>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</si>
  <si>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</si>
  <si>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</si>
  <si>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</si>
  <si>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</si>
  <si>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</si>
  <si>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</si>
  <si>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</si>
  <si>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</si>
  <si>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</si>
  <si>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 xml:space="preserve">   และสินทรัพย์ไม่มีตัวตน</t>
  </si>
  <si>
    <t>เงินรับสุทธิจากการลดมูลค่าหน่วยลงทุน</t>
  </si>
  <si>
    <t xml:space="preserve">   ของเงินลงทุนในบริษัทร่วม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</si>
  <si>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</si>
  <si>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</si>
  <si>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</si>
  <si>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</si>
  <si>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</si>
  <si>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</si>
  <si>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</si>
  <si>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</si>
  <si>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</si>
  <si>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</si>
  <si>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 xml:space="preserve">   </t>
  </si>
  <si>
    <t>ส่วนเกินกว่ามูลค่าหุ้น</t>
  </si>
  <si>
    <t>รวมส่วนของบริษัทใหญ่</t>
  </si>
  <si>
    <t>ผลขาดทุนจากการวัดมูลค่าใหม่ของผลประโยชน์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</si>
  <si>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</si>
  <si>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มูลค่าหุ้น</t>
  </si>
  <si>
    <t>งบกระแสเงินสด (ไม่ได้ตรวจสอบ)</t>
  </si>
  <si>
    <t>ส่วนแบ่ง (กำไร) ขาดทุนของบริษัทร่วม และการร่วมค้า</t>
  </si>
  <si>
    <t xml:space="preserve">เงินสดสุทธิได้มาจาก (ใช้ไปใน) กิจกรรมดำเนินงาน </t>
  </si>
  <si>
    <t>เงินลงทุนชั่วคราว - เงินฝากประจำเพิ่มขึ้น</t>
  </si>
  <si>
    <t>เงินสดรับจากการขายอาคารและอุปกรณ์ และอสังหาริมทรัพย์เพื่อการลงทุน</t>
  </si>
  <si>
    <t xml:space="preserve">เงินสดจ่ายเพื่อซื้ออาคารและอุปกรณ์ อสังหาริมทรัพย์เพื่อการลงทุน </t>
  </si>
  <si>
    <t>เงินสดรับจากการขายสินทรัพย์ที่ไม่ใช่สินทรัพย์หลัก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</si>
  <si>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</si>
  <si>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</si>
  <si>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เงินสดสุทธิได้มาจากกิจกรรมจัดหาเงิน</t>
  </si>
  <si>
    <t>ส่วนแบ่งกำไร (ขาดทุน) จากเงินลงทุนในบริษัทร่วม</t>
  </si>
  <si>
    <t>3, 12</t>
  </si>
  <si>
    <t>กำไรขาดทุนเบ็ดเสร็จรวมสำหรับงวด</t>
  </si>
  <si>
    <t>การแบ่งปันกำไรขาดทุนเบ็ดเสร็จรวม</t>
  </si>
  <si>
    <t>กลับรายการผลขาดทุนจากการด้อยค่า</t>
  </si>
  <si>
    <t>ปรับรายการที่กระทบกำไรเป็นเงินสดรับ (จ่าย)</t>
  </si>
  <si>
    <t>เงินสดจ่ายเพื่อลงทุนเพิ่มในเงินลงทุนในบริษัทย่อย</t>
  </si>
  <si>
    <t>เงินสดและรายการเทียบเท่าเงินสดเพิ่มขึ้น (ลดลง) - สุทธิ</t>
  </si>
  <si>
    <t>กำไรต่อหุ้น</t>
  </si>
  <si>
    <t>ลูกหนี้อื่น</t>
  </si>
  <si>
    <t>เจ้าหนี้อื่น</t>
  </si>
  <si>
    <t>เงินสดจ่ายเพื่อลงทุนเพิ่มในเงินลงทุนในบริษัทร่วมและการร่วมค้า</t>
  </si>
  <si>
    <t xml:space="preserve">เงินสดได้มาจาก (ใช้ไปใน) กิจกรรมดำเนินงาน </t>
  </si>
  <si>
    <t xml:space="preserve">   กำไรสำหรับงวด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</si>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</sst>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,_);[Red]\(#,##0.00,\)"/>
    <numFmt numFmtId="167" formatCode="_(* #,##0.00000_);_(* \(#,##0.00000\);_(* &quot;-&quot;??_);_(@_)"/>
    <numFmt numFmtId="168" formatCode="_(* #,##0.0000_);_(* \(#,##0.0000\);_(* &quot;-&quot;??_);_(@_)"/>
    <numFmt numFmtId="169" formatCode="#,##0.0_);[Red]\(#,##0.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165" fontId="4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165" fontId="9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5" fontId="8" fillId="0" borderId="0" xfId="0" applyNumberFormat="1" applyFont="1" applyFill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168" fontId="2" fillId="0" borderId="0" xfId="0" applyNumberFormat="1" applyFont="1" applyFill="1" applyBorder="1" applyAlignment="1"/>
    <xf numFmtId="164" fontId="9" fillId="0" borderId="0" xfId="0" applyNumberFormat="1" applyFont="1" applyFill="1" applyAlignment="1"/>
    <xf numFmtId="0" fontId="6" fillId="0" borderId="0" xfId="3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right"/>
    </xf>
    <xf numFmtId="0" fontId="4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3" quotePrefix="1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right" vertical="center"/>
    </xf>
    <xf numFmtId="37" fontId="13" fillId="0" borderId="0" xfId="3" quotePrefix="1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37" fontId="10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Alignment="1">
      <alignment horizontal="center" vertical="center"/>
    </xf>
    <xf numFmtId="0" fontId="12" fillId="0" borderId="0" xfId="3" applyFont="1" applyFill="1" applyBorder="1" applyAlignment="1">
      <alignment horizontal="left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0" fontId="14" fillId="0" borderId="0" xfId="3" quotePrefix="1" applyFont="1" applyFill="1" applyAlignment="1">
      <alignment horizontal="center" vertical="center"/>
    </xf>
    <xf numFmtId="165" fontId="13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165" fontId="13" fillId="0" borderId="0" xfId="3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165" fontId="12" fillId="0" borderId="1" xfId="3" applyNumberFormat="1" applyFont="1" applyFill="1" applyBorder="1" applyAlignment="1">
      <alignment horizontal="center" vertical="center"/>
    </xf>
    <xf numFmtId="165" fontId="13" fillId="0" borderId="0" xfId="3" applyNumberFormat="1" applyFont="1" applyFill="1" applyAlignment="1">
      <alignment vertical="center"/>
    </xf>
    <xf numFmtId="165" fontId="12" fillId="0" borderId="0" xfId="3" applyNumberFormat="1" applyFont="1" applyFill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0" xfId="3" applyNumberFormat="1" applyFont="1" applyFill="1" applyAlignment="1">
      <alignment horizontal="center" vertical="center"/>
    </xf>
    <xf numFmtId="165" fontId="13" fillId="0" borderId="4" xfId="3" applyNumberFormat="1" applyFont="1" applyFill="1" applyBorder="1" applyAlignment="1">
      <alignment horizontal="center" vertical="center"/>
    </xf>
    <xf numFmtId="165" fontId="13" fillId="0" borderId="4" xfId="3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165" fontId="12" fillId="0" borderId="2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left" vertical="center"/>
    </xf>
    <xf numFmtId="165" fontId="13" fillId="0" borderId="0" xfId="3" applyNumberFormat="1" applyFont="1" applyFill="1" applyBorder="1" applyAlignment="1">
      <alignment vertical="center"/>
    </xf>
    <xf numFmtId="37" fontId="12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165" fontId="17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Border="1" applyAlignment="1">
      <alignment vertical="center"/>
    </xf>
    <xf numFmtId="165" fontId="12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horizontal="center"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5" fontId="15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Alignment="1">
      <alignment horizontal="center" vertical="center"/>
    </xf>
    <xf numFmtId="0" fontId="19" fillId="0" borderId="0" xfId="3" applyFont="1" applyFill="1" applyAlignment="1">
      <alignment vertical="center"/>
    </xf>
    <xf numFmtId="165" fontId="19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right" vertical="center"/>
    </xf>
    <xf numFmtId="168" fontId="19" fillId="0" borderId="0" xfId="2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0" applyFont="1" applyFill="1" applyAlignment="1"/>
    <xf numFmtId="0" fontId="14" fillId="0" borderId="0" xfId="0" applyFont="1" applyFill="1" applyAlignment="1"/>
    <xf numFmtId="165" fontId="12" fillId="0" borderId="0" xfId="0" applyNumberFormat="1" applyFont="1" applyFill="1" applyAlignment="1"/>
    <xf numFmtId="0" fontId="10" fillId="0" borderId="0" xfId="0" applyFont="1" applyFill="1"/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0" fontId="16" fillId="0" borderId="0" xfId="0" applyFont="1" applyFill="1" applyAlignment="1"/>
    <xf numFmtId="165" fontId="13" fillId="0" borderId="0" xfId="0" applyNumberFormat="1" applyFont="1" applyFill="1" applyAlignment="1"/>
    <xf numFmtId="38" fontId="13" fillId="0" borderId="0" xfId="0" applyNumberFormat="1" applyFont="1" applyFill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0" fillId="0" borderId="0" xfId="0" applyFont="1" applyFill="1" applyAlignment="1"/>
    <xf numFmtId="37" fontId="12" fillId="0" borderId="0" xfId="0" applyNumberFormat="1" applyFont="1" applyFill="1" applyAlignment="1"/>
    <xf numFmtId="37" fontId="12" fillId="0" borderId="2" xfId="0" applyNumberFormat="1" applyFont="1" applyFill="1" applyBorder="1" applyAlignment="1"/>
    <xf numFmtId="37" fontId="12" fillId="0" borderId="0" xfId="0" applyNumberFormat="1" applyFont="1" applyFill="1" applyBorder="1" applyAlignment="1"/>
    <xf numFmtId="165" fontId="10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/>
    <xf numFmtId="165" fontId="10" fillId="0" borderId="0" xfId="0" applyNumberFormat="1" applyFont="1" applyFill="1" applyBorder="1" applyAlignment="1"/>
    <xf numFmtId="37" fontId="12" fillId="0" borderId="1" xfId="0" applyNumberFormat="1" applyFont="1" applyFill="1" applyBorder="1" applyAlignment="1"/>
    <xf numFmtId="0" fontId="16" fillId="0" borderId="0" xfId="0" applyFont="1" applyFill="1" applyAlignment="1">
      <alignment vertical="center"/>
    </xf>
    <xf numFmtId="165" fontId="10" fillId="0" borderId="4" xfId="0" applyNumberFormat="1" applyFont="1" applyFill="1" applyBorder="1" applyAlignment="1"/>
    <xf numFmtId="41" fontId="12" fillId="0" borderId="0" xfId="2" applyNumberFormat="1" applyFont="1" applyFill="1" applyAlignment="1"/>
    <xf numFmtId="165" fontId="12" fillId="0" borderId="0" xfId="2" applyNumberFormat="1" applyFont="1" applyFill="1" applyAlignment="1"/>
    <xf numFmtId="165" fontId="12" fillId="0" borderId="1" xfId="2" applyNumberFormat="1" applyFont="1" applyFill="1" applyBorder="1" applyAlignment="1"/>
    <xf numFmtId="0" fontId="13" fillId="0" borderId="0" xfId="0" applyFont="1"/>
    <xf numFmtId="0" fontId="1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5" fontId="12" fillId="0" borderId="4" xfId="0" applyNumberFormat="1" applyFont="1" applyFill="1" applyBorder="1" applyAlignment="1"/>
    <xf numFmtId="43" fontId="12" fillId="0" borderId="0" xfId="0" applyNumberFormat="1" applyFont="1" applyFill="1" applyAlignment="1"/>
    <xf numFmtId="165" fontId="12" fillId="0" borderId="2" xfId="0" applyNumberFormat="1" applyFont="1" applyFill="1" applyBorder="1" applyAlignment="1"/>
    <xf numFmtId="165" fontId="12" fillId="0" borderId="0" xfId="0" applyNumberFormat="1" applyFont="1" applyFill="1" applyBorder="1" applyAlignment="1"/>
    <xf numFmtId="165" fontId="12" fillId="0" borderId="5" xfId="2" applyNumberFormat="1" applyFont="1" applyFill="1" applyBorder="1" applyAlignment="1"/>
    <xf numFmtId="165" fontId="12" fillId="0" borderId="0" xfId="2" applyNumberFormat="1" applyFont="1" applyFill="1" applyBorder="1" applyAlignment="1"/>
    <xf numFmtId="37" fontId="12" fillId="0" borderId="0" xfId="2" applyNumberFormat="1" applyFont="1" applyFill="1" applyBorder="1" applyAlignment="1"/>
    <xf numFmtId="37" fontId="10" fillId="0" borderId="0" xfId="0" applyNumberFormat="1" applyFont="1" applyFill="1" applyBorder="1" applyAlignment="1"/>
    <xf numFmtId="165" fontId="10" fillId="0" borderId="0" xfId="2" applyNumberFormat="1" applyFont="1" applyFill="1" applyBorder="1" applyAlignment="1"/>
    <xf numFmtId="43" fontId="12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/>
    <xf numFmtId="168" fontId="12" fillId="0" borderId="0" xfId="0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/>
    <xf numFmtId="0" fontId="22" fillId="0" borderId="0" xfId="0" applyFont="1" applyFill="1" applyAlignment="1"/>
    <xf numFmtId="165" fontId="12" fillId="0" borderId="5" xfId="3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/>
    <xf numFmtId="0" fontId="10" fillId="0" borderId="0" xfId="0" applyFont="1" applyFill="1" applyBorder="1" applyAlignment="1"/>
    <xf numFmtId="41" fontId="12" fillId="0" borderId="0" xfId="2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49" fontId="13" fillId="0" borderId="0" xfId="0" quotePrefix="1" applyNumberFormat="1" applyFont="1" applyFill="1" applyAlignment="1"/>
    <xf numFmtId="0" fontId="14" fillId="0" borderId="0" xfId="0" applyNumberFormat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2" applyNumberFormat="1" applyFont="1" applyFill="1"/>
    <xf numFmtId="37" fontId="12" fillId="0" borderId="4" xfId="0" applyNumberFormat="1" applyFont="1" applyFill="1" applyBorder="1" applyAlignment="1"/>
    <xf numFmtId="167" fontId="13" fillId="0" borderId="0" xfId="0" applyNumberFormat="1" applyFont="1" applyFill="1" applyAlignment="1"/>
    <xf numFmtId="165" fontId="14" fillId="0" borderId="0" xfId="0" applyNumberFormat="1" applyFont="1" applyFill="1" applyAlignment="1">
      <alignment horizontal="center"/>
    </xf>
    <xf numFmtId="165" fontId="10" fillId="0" borderId="2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4" fillId="0" borderId="0" xfId="0" quotePrefix="1" applyFont="1" applyFill="1" applyAlignment="1">
      <alignment horizontal="center"/>
    </xf>
    <xf numFmtId="165" fontId="12" fillId="0" borderId="3" xfId="0" applyNumberFormat="1" applyFont="1" applyFill="1" applyBorder="1" applyAlignment="1"/>
    <xf numFmtId="37" fontId="13" fillId="0" borderId="3" xfId="0" applyNumberFormat="1" applyFont="1" applyFill="1" applyBorder="1" applyAlignment="1"/>
    <xf numFmtId="165" fontId="14" fillId="0" borderId="0" xfId="2" applyNumberFormat="1" applyFont="1" applyFill="1" applyAlignment="1"/>
    <xf numFmtId="165" fontId="13" fillId="0" borderId="0" xfId="2" applyNumberFormat="1" applyFont="1" applyFill="1" applyAlignment="1"/>
    <xf numFmtId="43" fontId="13" fillId="0" borderId="0" xfId="1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7" fontId="4" fillId="0" borderId="0" xfId="0" applyNumberFormat="1" applyFont="1" applyFill="1" applyAlignment="1"/>
    <xf numFmtId="165" fontId="4" fillId="0" borderId="0" xfId="3" applyNumberFormat="1" applyFont="1" applyFill="1" applyBorder="1" applyAlignment="1">
      <alignment horizontal="center" vertical="center"/>
    </xf>
    <xf numFmtId="0" fontId="10" fillId="2" borderId="0" xfId="0" applyFont="1" applyFill="1" applyAlignment="1"/>
    <xf numFmtId="38" fontId="10" fillId="0" borderId="0" xfId="0" applyNumberFormat="1" applyFont="1" applyFill="1" applyAlignment="1"/>
    <xf numFmtId="0" fontId="10" fillId="2" borderId="0" xfId="0" applyFont="1" applyFill="1" applyAlignment="1">
      <alignment horizontal="left"/>
    </xf>
    <xf numFmtId="38" fontId="13" fillId="2" borderId="0" xfId="0" applyNumberFormat="1" applyFont="1" applyFill="1" applyAlignment="1">
      <alignment horizontal="left"/>
    </xf>
    <xf numFmtId="40" fontId="13" fillId="2" borderId="0" xfId="0" applyNumberFormat="1" applyFont="1" applyFill="1" applyAlignment="1">
      <alignment horizontal="left"/>
    </xf>
    <xf numFmtId="38" fontId="20" fillId="2" borderId="0" xfId="0" applyNumberFormat="1" applyFont="1" applyFill="1" applyAlignment="1">
      <alignment horizontal="left"/>
    </xf>
    <xf numFmtId="169" fontId="13" fillId="2" borderId="0" xfId="0" applyNumberFormat="1" applyFont="1" applyFill="1" applyAlignment="1">
      <alignment horizontal="left"/>
    </xf>
    <xf numFmtId="165" fontId="10" fillId="0" borderId="3" xfId="0" applyNumberFormat="1" applyFont="1" applyFill="1" applyBorder="1" applyAlignment="1"/>
    <xf numFmtId="38" fontId="13" fillId="2" borderId="0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/>
    <xf numFmtId="165" fontId="10" fillId="0" borderId="0" xfId="1" applyNumberFormat="1" applyFont="1" applyFill="1" applyAlignment="1"/>
    <xf numFmtId="38" fontId="12" fillId="0" borderId="0" xfId="0" applyNumberFormat="1" applyFont="1" applyFill="1" applyAlignment="1"/>
    <xf numFmtId="165" fontId="12" fillId="0" borderId="0" xfId="0" applyNumberFormat="1" applyFont="1" applyFill="1" applyBorder="1" applyAlignment="1">
      <alignment horizontal="center"/>
    </xf>
    <xf numFmtId="165" fontId="12" fillId="0" borderId="5" xfId="0" applyNumberFormat="1" applyFont="1" applyFill="1" applyBorder="1" applyAlignment="1"/>
    <xf numFmtId="165" fontId="20" fillId="0" borderId="0" xfId="0" applyNumberFormat="1" applyFont="1" applyFill="1" applyAlignment="1"/>
    <xf numFmtId="0" fontId="8" fillId="2" borderId="0" xfId="0" applyFont="1" applyFill="1" applyAlignment="1"/>
    <xf numFmtId="38" fontId="4" fillId="0" borderId="0" xfId="0" applyNumberFormat="1" applyFont="1" applyFill="1"/>
    <xf numFmtId="38" fontId="4" fillId="2" borderId="0" xfId="0" applyNumberFormat="1" applyFont="1" applyFill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165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0" fontId="10" fillId="0" borderId="0" xfId="0" applyFont="1" applyFill="1" applyBorder="1"/>
    <xf numFmtId="43" fontId="10" fillId="0" borderId="0" xfId="1" applyFont="1" applyFill="1" applyBorder="1"/>
    <xf numFmtId="0" fontId="10" fillId="0" borderId="0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/>
    <xf numFmtId="165" fontId="0" fillId="0" borderId="0" xfId="0" applyNumberFormat="1" applyFill="1" applyBorder="1"/>
    <xf numFmtId="0" fontId="21" fillId="0" borderId="0" xfId="0" applyFont="1" applyFill="1" applyBorder="1"/>
    <xf numFmtId="165" fontId="21" fillId="0" borderId="0" xfId="0" applyNumberFormat="1" applyFont="1" applyFill="1" applyBorder="1"/>
    <xf numFmtId="43" fontId="21" fillId="0" borderId="0" xfId="1" applyFont="1" applyFill="1" applyBorder="1"/>
    <xf numFmtId="164" fontId="9" fillId="0" borderId="0" xfId="0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3" fillId="0" borderId="4" xfId="3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37" fontId="13" fillId="0" borderId="4" xfId="3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_P-06t-gol004a061b-1_0311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view="pageBreakPreview" zoomScale="80" zoomScaleNormal="100" zoomScaleSheetLayoutView="80" workbookViewId="0">
      <selection activeCell="C97" sqref="C97"/>
    </sheetView>
  </sheetViews>
  <sheetFormatPr defaultColWidth="9.109375" defaultRowHeight="21.6"/>
  <cols>
    <col min="1" max="1" width="4.6640625" style="9" customWidth="1"/>
    <col min="2" max="2" width="41.33203125" style="79" customWidth="1"/>
    <col min="3" max="3" width="8.33203125" style="80" customWidth="1"/>
    <col min="4" max="4" width="13.88671875" style="88" customWidth="1"/>
    <col min="5" max="5" width="1.44140625" style="88" customWidth="1"/>
    <col min="6" max="6" width="12.109375" style="88" customWidth="1"/>
    <col min="7" max="7" width="1.6640625" style="88" customWidth="1"/>
    <col min="8" max="8" width="13.88671875" style="88" customWidth="1"/>
    <col min="9" max="9" width="1.33203125" style="88" customWidth="1"/>
    <col min="10" max="10" width="12.109375" style="88" customWidth="1"/>
    <col min="11" max="11" width="7.109375" style="82" customWidth="1"/>
    <col min="12" max="16384" width="9.109375" style="82"/>
  </cols>
  <sheetData>
    <row r="1" spans="1:10" s="151" customFormat="1" ht="23.4">
      <c r="A1" s="150"/>
      <c r="B1" s="3" t="s">
        <v>0</v>
      </c>
      <c r="C1" s="2"/>
      <c r="D1" s="4"/>
      <c r="E1" s="4"/>
      <c r="F1" s="4"/>
      <c r="G1" s="4" t="s">
        <v>127</v>
      </c>
      <c r="H1" s="4"/>
      <c r="I1" s="4"/>
      <c r="J1" s="4"/>
    </row>
    <row r="2" spans="1:10" s="151" customFormat="1" ht="23.4">
      <c r="A2" s="150"/>
      <c r="B2" s="11" t="s">
        <v>1</v>
      </c>
      <c r="C2" s="2"/>
      <c r="D2" s="4"/>
      <c r="E2" s="4"/>
      <c r="F2" s="4"/>
      <c r="G2" s="4"/>
      <c r="H2" s="4"/>
      <c r="I2" s="4"/>
      <c r="J2" s="4"/>
    </row>
    <row r="3" spans="1:10" ht="22.2">
      <c r="B3" s="113"/>
    </row>
    <row r="4" spans="1:10" ht="23.25" customHeight="1">
      <c r="B4" s="85"/>
    </row>
    <row r="5" spans="1:10" ht="22.2">
      <c r="D5" s="187" t="s">
        <v>2</v>
      </c>
      <c r="E5" s="187"/>
      <c r="F5" s="187"/>
      <c r="G5" s="81"/>
      <c r="H5" s="187" t="s">
        <v>3</v>
      </c>
      <c r="I5" s="187"/>
      <c r="J5" s="187"/>
    </row>
    <row r="6" spans="1:10">
      <c r="C6" s="79"/>
      <c r="D6" s="83" t="s">
        <v>4</v>
      </c>
      <c r="E6" s="135"/>
      <c r="F6" s="83" t="s">
        <v>5</v>
      </c>
      <c r="G6" s="84"/>
      <c r="H6" s="83" t="s">
        <v>4</v>
      </c>
      <c r="I6" s="135"/>
      <c r="J6" s="83" t="s">
        <v>5</v>
      </c>
    </row>
    <row r="7" spans="1:10" ht="22.2">
      <c r="B7" s="85" t="s">
        <v>6</v>
      </c>
      <c r="C7" s="86" t="s">
        <v>7</v>
      </c>
      <c r="D7" s="84" t="s">
        <v>8</v>
      </c>
      <c r="E7" s="84"/>
      <c r="F7" s="84" t="s">
        <v>8</v>
      </c>
      <c r="G7" s="84"/>
      <c r="H7" s="84" t="s">
        <v>8</v>
      </c>
      <c r="I7" s="84"/>
      <c r="J7" s="84" t="s">
        <v>8</v>
      </c>
    </row>
    <row r="8" spans="1:10" ht="22.2">
      <c r="B8" s="85"/>
      <c r="C8" s="86"/>
      <c r="D8" s="84" t="s">
        <v>9</v>
      </c>
      <c r="E8" s="84"/>
      <c r="F8" s="84"/>
      <c r="G8" s="84"/>
      <c r="H8" s="84" t="s">
        <v>9</v>
      </c>
      <c r="I8" s="84"/>
      <c r="J8" s="84"/>
    </row>
    <row r="9" spans="1:10">
      <c r="C9" s="86"/>
      <c r="D9" s="188" t="s">
        <v>10</v>
      </c>
      <c r="E9" s="188"/>
      <c r="F9" s="188"/>
      <c r="G9" s="188"/>
      <c r="H9" s="188"/>
      <c r="I9" s="188"/>
      <c r="J9" s="188"/>
    </row>
    <row r="10" spans="1:10" ht="22.2">
      <c r="B10" s="87" t="s">
        <v>11</v>
      </c>
      <c r="C10" s="86"/>
    </row>
    <row r="11" spans="1:10">
      <c r="B11" s="79" t="s">
        <v>12</v>
      </c>
      <c r="C11" s="136"/>
      <c r="D11" s="88">
        <v>726040</v>
      </c>
      <c r="F11" s="88">
        <v>905967</v>
      </c>
      <c r="H11" s="88">
        <v>20760</v>
      </c>
      <c r="J11" s="88">
        <v>137636</v>
      </c>
    </row>
    <row r="12" spans="1:10">
      <c r="B12" s="79" t="s">
        <v>13</v>
      </c>
      <c r="C12" s="136"/>
      <c r="D12" s="88">
        <v>9880</v>
      </c>
      <c r="F12" s="88">
        <v>9858</v>
      </c>
      <c r="H12" s="88">
        <v>0</v>
      </c>
      <c r="J12" s="88">
        <v>0</v>
      </c>
    </row>
    <row r="13" spans="1:10">
      <c r="A13" s="89"/>
      <c r="B13" s="79" t="s">
        <v>14</v>
      </c>
      <c r="C13" s="136" t="s">
        <v>15</v>
      </c>
      <c r="D13" s="88">
        <v>72472</v>
      </c>
      <c r="F13" s="88">
        <v>68274</v>
      </c>
      <c r="H13" s="88">
        <v>60968</v>
      </c>
      <c r="J13" s="88">
        <v>58495</v>
      </c>
    </row>
    <row r="14" spans="1:10">
      <c r="A14" s="89"/>
      <c r="B14" s="79" t="s">
        <v>216</v>
      </c>
      <c r="C14" s="136"/>
      <c r="D14" s="88">
        <v>133555</v>
      </c>
      <c r="F14" s="88">
        <v>82097</v>
      </c>
      <c r="H14" s="88">
        <v>11343</v>
      </c>
      <c r="J14" s="88">
        <v>17422</v>
      </c>
    </row>
    <row r="15" spans="1:10">
      <c r="A15" s="89"/>
      <c r="B15" s="79" t="s">
        <v>16</v>
      </c>
      <c r="C15" s="136">
        <v>3</v>
      </c>
      <c r="D15" s="88">
        <v>20700</v>
      </c>
      <c r="F15" s="88">
        <v>9749</v>
      </c>
      <c r="H15" s="88">
        <v>101302</v>
      </c>
      <c r="J15" s="88">
        <v>36110</v>
      </c>
    </row>
    <row r="16" spans="1:10">
      <c r="B16" s="79" t="s">
        <v>17</v>
      </c>
      <c r="C16" s="136" t="s">
        <v>18</v>
      </c>
      <c r="D16" s="88">
        <v>17404349</v>
      </c>
      <c r="F16" s="88">
        <v>15553181</v>
      </c>
      <c r="H16" s="88">
        <v>0</v>
      </c>
      <c r="J16" s="88">
        <v>0</v>
      </c>
    </row>
    <row r="17" spans="2:10">
      <c r="B17" s="79" t="s">
        <v>19</v>
      </c>
      <c r="C17" s="136"/>
      <c r="D17" s="88">
        <v>173725</v>
      </c>
      <c r="F17" s="88">
        <v>161063</v>
      </c>
      <c r="H17" s="88">
        <v>1531</v>
      </c>
      <c r="J17" s="88">
        <v>1152</v>
      </c>
    </row>
    <row r="18" spans="2:10" ht="22.2">
      <c r="B18" s="85" t="s">
        <v>20</v>
      </c>
      <c r="C18" s="86"/>
      <c r="D18" s="90">
        <f>SUM(D11:D17)</f>
        <v>18540721</v>
      </c>
      <c r="E18" s="137">
        <v>0</v>
      </c>
      <c r="F18" s="90">
        <f>SUM(F11:F17)</f>
        <v>16790189</v>
      </c>
      <c r="G18" s="137"/>
      <c r="H18" s="90">
        <f>SUM(H11:H17)</f>
        <v>195904</v>
      </c>
      <c r="I18" s="138"/>
      <c r="J18" s="90">
        <f>SUM(J11:J17)</f>
        <v>250815</v>
      </c>
    </row>
    <row r="19" spans="2:10" ht="22.5" customHeight="1">
      <c r="B19" s="85"/>
      <c r="C19" s="86"/>
      <c r="D19" s="91"/>
      <c r="E19" s="137"/>
      <c r="F19" s="91"/>
      <c r="G19" s="137"/>
      <c r="H19" s="91"/>
      <c r="I19" s="138"/>
      <c r="J19" s="91"/>
    </row>
    <row r="20" spans="2:10" ht="22.2">
      <c r="B20" s="87" t="s">
        <v>21</v>
      </c>
      <c r="C20" s="86"/>
      <c r="D20" s="92"/>
      <c r="E20" s="92"/>
      <c r="F20" s="92"/>
      <c r="G20" s="92"/>
      <c r="H20" s="92"/>
      <c r="I20" s="92"/>
      <c r="J20" s="92"/>
    </row>
    <row r="21" spans="2:10">
      <c r="B21" s="79" t="s">
        <v>22</v>
      </c>
      <c r="C21" s="136"/>
      <c r="D21" s="88">
        <v>5474</v>
      </c>
      <c r="F21" s="88">
        <v>5463</v>
      </c>
      <c r="H21" s="88">
        <v>0</v>
      </c>
      <c r="J21" s="88">
        <v>0</v>
      </c>
    </row>
    <row r="22" spans="2:10">
      <c r="B22" s="79" t="s">
        <v>23</v>
      </c>
      <c r="C22" s="136">
        <v>6</v>
      </c>
      <c r="D22" s="88">
        <v>2024825</v>
      </c>
      <c r="F22" s="88">
        <v>2030633</v>
      </c>
      <c r="H22" s="88">
        <v>2364138</v>
      </c>
      <c r="J22" s="88">
        <v>2364138</v>
      </c>
    </row>
    <row r="23" spans="2:10">
      <c r="B23" s="79" t="s">
        <v>25</v>
      </c>
      <c r="C23" s="136">
        <v>7</v>
      </c>
      <c r="D23" s="88">
        <v>0</v>
      </c>
      <c r="F23" s="88">
        <v>0</v>
      </c>
      <c r="H23" s="88">
        <v>5344257</v>
      </c>
      <c r="J23" s="88">
        <v>5245257</v>
      </c>
    </row>
    <row r="24" spans="2:10">
      <c r="B24" s="79" t="s">
        <v>24</v>
      </c>
      <c r="C24" s="136">
        <v>6</v>
      </c>
      <c r="D24" s="88">
        <v>1017576</v>
      </c>
      <c r="F24" s="88">
        <v>921440</v>
      </c>
      <c r="H24" s="88">
        <v>0</v>
      </c>
      <c r="J24" s="88">
        <v>0</v>
      </c>
    </row>
    <row r="25" spans="2:10">
      <c r="B25" s="79" t="s">
        <v>26</v>
      </c>
      <c r="C25" s="136">
        <v>3</v>
      </c>
      <c r="D25" s="88">
        <v>0</v>
      </c>
      <c r="F25" s="88">
        <v>0</v>
      </c>
      <c r="H25" s="88">
        <v>2568</v>
      </c>
      <c r="J25" s="88">
        <v>2568</v>
      </c>
    </row>
    <row r="26" spans="2:10">
      <c r="B26" s="79" t="s">
        <v>27</v>
      </c>
      <c r="C26" s="93"/>
      <c r="E26" s="93"/>
      <c r="G26" s="93"/>
      <c r="I26" s="93"/>
    </row>
    <row r="27" spans="2:10">
      <c r="B27" s="79" t="s">
        <v>28</v>
      </c>
      <c r="C27" s="136">
        <v>3</v>
      </c>
      <c r="D27" s="88">
        <v>232583</v>
      </c>
      <c r="F27" s="88">
        <v>232583</v>
      </c>
      <c r="H27" s="88">
        <v>12433778</v>
      </c>
      <c r="J27" s="88">
        <v>11409940</v>
      </c>
    </row>
    <row r="28" spans="2:10">
      <c r="B28" s="79" t="s">
        <v>29</v>
      </c>
      <c r="C28" s="136"/>
      <c r="D28" s="88">
        <v>1626</v>
      </c>
      <c r="F28" s="88">
        <v>1626</v>
      </c>
      <c r="H28" s="88">
        <v>0</v>
      </c>
      <c r="J28" s="88">
        <v>0</v>
      </c>
    </row>
    <row r="29" spans="2:10">
      <c r="B29" s="79" t="s">
        <v>30</v>
      </c>
      <c r="C29" s="136" t="s">
        <v>31</v>
      </c>
      <c r="D29" s="88">
        <v>6468802</v>
      </c>
      <c r="F29" s="88">
        <v>6557550</v>
      </c>
      <c r="H29" s="88">
        <v>3802565</v>
      </c>
      <c r="J29" s="88">
        <v>3839586</v>
      </c>
    </row>
    <row r="30" spans="2:10">
      <c r="B30" s="79" t="s">
        <v>32</v>
      </c>
      <c r="C30" s="136" t="s">
        <v>33</v>
      </c>
      <c r="D30" s="88">
        <v>1005673</v>
      </c>
      <c r="F30" s="88">
        <v>1019308</v>
      </c>
      <c r="H30" s="88">
        <v>424400</v>
      </c>
      <c r="J30" s="88">
        <v>431560</v>
      </c>
    </row>
    <row r="31" spans="2:10">
      <c r="B31" s="79" t="s">
        <v>34</v>
      </c>
      <c r="C31" s="136" t="s">
        <v>35</v>
      </c>
      <c r="D31" s="88">
        <v>2515646</v>
      </c>
      <c r="F31" s="88">
        <v>2539674</v>
      </c>
      <c r="H31" s="88">
        <v>955417</v>
      </c>
      <c r="J31" s="88">
        <v>969778</v>
      </c>
    </row>
    <row r="32" spans="2:10">
      <c r="B32" s="79" t="s">
        <v>36</v>
      </c>
      <c r="C32" s="136"/>
      <c r="D32" s="88">
        <v>20610</v>
      </c>
      <c r="F32" s="88">
        <v>20188</v>
      </c>
      <c r="H32" s="88">
        <v>17055</v>
      </c>
      <c r="J32" s="88">
        <v>16697</v>
      </c>
    </row>
    <row r="33" spans="1:10">
      <c r="B33" s="79" t="s">
        <v>37</v>
      </c>
      <c r="C33" s="136"/>
      <c r="D33" s="88">
        <v>232929</v>
      </c>
      <c r="F33" s="88">
        <v>244220</v>
      </c>
      <c r="H33" s="88">
        <v>53186</v>
      </c>
      <c r="J33" s="88">
        <v>61652</v>
      </c>
    </row>
    <row r="34" spans="1:10">
      <c r="B34" s="79" t="s">
        <v>38</v>
      </c>
      <c r="C34" s="136"/>
      <c r="D34" s="88">
        <v>402278</v>
      </c>
      <c r="F34" s="88">
        <v>406794</v>
      </c>
      <c r="H34" s="88">
        <v>4442</v>
      </c>
      <c r="J34" s="88">
        <v>8155</v>
      </c>
    </row>
    <row r="35" spans="1:10">
      <c r="B35" s="79" t="s">
        <v>39</v>
      </c>
      <c r="C35" s="136"/>
      <c r="D35" s="88">
        <v>64751</v>
      </c>
      <c r="F35" s="88">
        <v>35002</v>
      </c>
      <c r="H35" s="88">
        <v>7173</v>
      </c>
      <c r="J35" s="88">
        <v>7174</v>
      </c>
    </row>
    <row r="36" spans="1:10" ht="22.2">
      <c r="B36" s="85" t="s">
        <v>40</v>
      </c>
      <c r="C36" s="86"/>
      <c r="D36" s="90">
        <f>SUM(D21:D35)</f>
        <v>13992773</v>
      </c>
      <c r="E36" s="137"/>
      <c r="F36" s="90">
        <f>SUM(F21:F35)</f>
        <v>14014481</v>
      </c>
      <c r="G36" s="137"/>
      <c r="H36" s="90">
        <f>SUM(H21:H35)</f>
        <v>25408979</v>
      </c>
      <c r="I36" s="138"/>
      <c r="J36" s="90">
        <f>SUM(J21:J35)</f>
        <v>24356505</v>
      </c>
    </row>
    <row r="37" spans="1:10" ht="22.2">
      <c r="B37" s="85"/>
      <c r="C37" s="86"/>
      <c r="D37" s="94"/>
      <c r="E37" s="94"/>
      <c r="F37" s="94"/>
      <c r="G37" s="94"/>
      <c r="H37" s="94"/>
      <c r="I37" s="94"/>
      <c r="J37" s="94"/>
    </row>
    <row r="38" spans="1:10" ht="22.8" thickBot="1">
      <c r="B38" s="85" t="s">
        <v>41</v>
      </c>
      <c r="C38" s="86"/>
      <c r="D38" s="95">
        <f>D18+D36</f>
        <v>32533494</v>
      </c>
      <c r="E38" s="94"/>
      <c r="F38" s="95">
        <f>F18+F36</f>
        <v>30804670</v>
      </c>
      <c r="G38" s="96"/>
      <c r="H38" s="95">
        <f>H18+H36</f>
        <v>25604883</v>
      </c>
      <c r="I38" s="94"/>
      <c r="J38" s="95">
        <f>J18+J36</f>
        <v>24607320</v>
      </c>
    </row>
    <row r="39" spans="1:10" ht="22.8" thickTop="1">
      <c r="B39" s="85"/>
      <c r="C39" s="86"/>
      <c r="D39" s="96"/>
      <c r="E39" s="94"/>
      <c r="F39" s="96"/>
      <c r="G39" s="96"/>
      <c r="H39" s="96"/>
      <c r="I39" s="94"/>
      <c r="J39" s="96"/>
    </row>
    <row r="40" spans="1:10" s="151" customFormat="1" ht="23.4">
      <c r="A40" s="150"/>
      <c r="B40" s="3" t="s">
        <v>0</v>
      </c>
      <c r="C40" s="2"/>
      <c r="D40" s="4"/>
      <c r="E40" s="4"/>
      <c r="F40" s="4"/>
      <c r="G40" s="4"/>
      <c r="H40" s="4"/>
      <c r="I40" s="4"/>
      <c r="J40" s="4"/>
    </row>
    <row r="41" spans="1:10" s="151" customFormat="1" ht="23.4">
      <c r="A41" s="150"/>
      <c r="B41" s="11" t="s">
        <v>1</v>
      </c>
      <c r="C41" s="2"/>
      <c r="D41" s="4"/>
      <c r="E41" s="4"/>
      <c r="F41" s="4"/>
      <c r="G41" s="4"/>
      <c r="H41" s="4"/>
      <c r="I41" s="4"/>
      <c r="J41" s="4"/>
    </row>
    <row r="42" spans="1:10" ht="22.5" customHeight="1"/>
    <row r="43" spans="1:10" ht="21" customHeight="1">
      <c r="D43" s="187" t="s">
        <v>2</v>
      </c>
      <c r="E43" s="187"/>
      <c r="F43" s="187"/>
      <c r="G43" s="81"/>
      <c r="H43" s="187" t="s">
        <v>3</v>
      </c>
      <c r="I43" s="187"/>
      <c r="J43" s="187"/>
    </row>
    <row r="44" spans="1:10" ht="21.75" customHeight="1">
      <c r="C44" s="79"/>
      <c r="D44" s="83" t="s">
        <v>4</v>
      </c>
      <c r="E44" s="135"/>
      <c r="F44" s="83" t="s">
        <v>5</v>
      </c>
      <c r="G44" s="84"/>
      <c r="H44" s="83" t="s">
        <v>4</v>
      </c>
      <c r="I44" s="135"/>
      <c r="J44" s="83" t="s">
        <v>5</v>
      </c>
    </row>
    <row r="45" spans="1:10" ht="24.75" customHeight="1">
      <c r="B45" s="85" t="s">
        <v>42</v>
      </c>
      <c r="C45" s="86" t="s">
        <v>7</v>
      </c>
      <c r="D45" s="84" t="s">
        <v>8</v>
      </c>
      <c r="E45" s="84"/>
      <c r="F45" s="84" t="s">
        <v>8</v>
      </c>
      <c r="G45" s="84"/>
      <c r="H45" s="84" t="s">
        <v>8</v>
      </c>
      <c r="I45" s="84"/>
      <c r="J45" s="84" t="s">
        <v>8</v>
      </c>
    </row>
    <row r="46" spans="1:10" ht="24.75" customHeight="1">
      <c r="B46" s="85"/>
      <c r="C46" s="86"/>
      <c r="D46" s="84" t="s">
        <v>9</v>
      </c>
      <c r="E46" s="84"/>
      <c r="F46" s="84"/>
      <c r="G46" s="84"/>
      <c r="H46" s="84" t="s">
        <v>9</v>
      </c>
      <c r="I46" s="84"/>
      <c r="J46" s="84"/>
    </row>
    <row r="47" spans="1:10" ht="19.5" customHeight="1">
      <c r="C47" s="86"/>
      <c r="D47" s="188" t="s">
        <v>10</v>
      </c>
      <c r="E47" s="188"/>
      <c r="F47" s="188"/>
      <c r="G47" s="188"/>
      <c r="H47" s="188"/>
      <c r="I47" s="188"/>
      <c r="J47" s="188"/>
    </row>
    <row r="48" spans="1:10" ht="25.5" customHeight="1">
      <c r="B48" s="87" t="s">
        <v>43</v>
      </c>
      <c r="C48" s="86"/>
    </row>
    <row r="49" spans="2:10">
      <c r="B49" s="79" t="s">
        <v>44</v>
      </c>
      <c r="C49" s="136">
        <v>11</v>
      </c>
      <c r="D49" s="88">
        <v>895917</v>
      </c>
      <c r="F49" s="88">
        <v>0</v>
      </c>
      <c r="H49" s="88">
        <v>895917</v>
      </c>
      <c r="J49" s="88">
        <v>0</v>
      </c>
    </row>
    <row r="50" spans="2:10">
      <c r="B50" s="79" t="s">
        <v>45</v>
      </c>
      <c r="C50" s="136">
        <v>3</v>
      </c>
      <c r="D50" s="88">
        <v>1823656</v>
      </c>
      <c r="F50" s="88">
        <v>1442495</v>
      </c>
      <c r="H50" s="88">
        <v>10750</v>
      </c>
      <c r="J50" s="88">
        <v>7023</v>
      </c>
    </row>
    <row r="51" spans="2:10">
      <c r="B51" s="79" t="s">
        <v>217</v>
      </c>
      <c r="C51" s="136"/>
      <c r="D51" s="88">
        <v>874904</v>
      </c>
      <c r="F51" s="88">
        <v>1000410</v>
      </c>
      <c r="H51" s="88">
        <v>100782</v>
      </c>
      <c r="J51" s="88">
        <v>168777</v>
      </c>
    </row>
    <row r="52" spans="2:10">
      <c r="B52" s="79" t="s">
        <v>46</v>
      </c>
      <c r="C52" s="136">
        <v>3</v>
      </c>
      <c r="D52" s="88">
        <v>114</v>
      </c>
      <c r="F52" s="88">
        <v>159</v>
      </c>
      <c r="H52" s="88">
        <v>591</v>
      </c>
      <c r="J52" s="88">
        <v>118</v>
      </c>
    </row>
    <row r="53" spans="2:10">
      <c r="B53" s="79" t="s">
        <v>47</v>
      </c>
      <c r="C53" s="136"/>
    </row>
    <row r="54" spans="2:10">
      <c r="B54" s="79" t="s">
        <v>48</v>
      </c>
      <c r="C54" s="136">
        <v>11</v>
      </c>
      <c r="D54" s="88">
        <v>46000</v>
      </c>
      <c r="F54" s="88">
        <v>144624</v>
      </c>
      <c r="H54" s="88">
        <v>0</v>
      </c>
      <c r="J54" s="88">
        <v>0</v>
      </c>
    </row>
    <row r="55" spans="2:10">
      <c r="B55" s="79" t="s">
        <v>49</v>
      </c>
      <c r="C55" s="136"/>
    </row>
    <row r="56" spans="2:10">
      <c r="B56" s="79" t="s">
        <v>50</v>
      </c>
      <c r="C56" s="136" t="s">
        <v>208</v>
      </c>
      <c r="D56" s="88">
        <v>306061</v>
      </c>
      <c r="F56" s="88">
        <v>306061</v>
      </c>
      <c r="H56" s="88">
        <v>0</v>
      </c>
      <c r="J56" s="88">
        <v>0</v>
      </c>
    </row>
    <row r="57" spans="2:10">
      <c r="B57" s="79" t="s">
        <v>51</v>
      </c>
      <c r="C57" s="136"/>
      <c r="D57" s="88">
        <v>226041</v>
      </c>
      <c r="F57" s="88">
        <v>136063</v>
      </c>
      <c r="H57" s="88">
        <v>45120</v>
      </c>
      <c r="J57" s="88">
        <v>32997</v>
      </c>
    </row>
    <row r="58" spans="2:10">
      <c r="B58" s="79" t="s">
        <v>52</v>
      </c>
      <c r="C58" s="136">
        <v>13</v>
      </c>
      <c r="D58" s="88">
        <v>0</v>
      </c>
      <c r="F58" s="88">
        <v>2238</v>
      </c>
      <c r="H58" s="88">
        <v>0</v>
      </c>
      <c r="J58" s="88">
        <v>0</v>
      </c>
    </row>
    <row r="59" spans="2:10">
      <c r="B59" s="79" t="s">
        <v>53</v>
      </c>
      <c r="C59" s="136"/>
      <c r="D59" s="88">
        <v>299724</v>
      </c>
      <c r="F59" s="88">
        <v>260079</v>
      </c>
      <c r="H59" s="88">
        <v>14719</v>
      </c>
      <c r="J59" s="88">
        <v>10393</v>
      </c>
    </row>
    <row r="60" spans="2:10" ht="22.2">
      <c r="B60" s="85" t="s">
        <v>54</v>
      </c>
      <c r="C60" s="86"/>
      <c r="D60" s="90">
        <f>SUM(D49:D59)</f>
        <v>4472417</v>
      </c>
      <c r="E60" s="137"/>
      <c r="F60" s="90">
        <f>SUM(F49:F59)</f>
        <v>3292129</v>
      </c>
      <c r="G60" s="137"/>
      <c r="H60" s="90">
        <f>SUM(H49:H59)</f>
        <v>1067879</v>
      </c>
      <c r="I60" s="138"/>
      <c r="J60" s="90">
        <f>SUM(J49:J59)</f>
        <v>219308</v>
      </c>
    </row>
    <row r="61" spans="2:10" ht="22.5" customHeight="1">
      <c r="C61" s="86"/>
      <c r="D61" s="92"/>
      <c r="E61" s="92"/>
      <c r="F61" s="92"/>
      <c r="G61" s="92"/>
      <c r="H61" s="92"/>
      <c r="I61" s="92"/>
      <c r="J61" s="92"/>
    </row>
    <row r="62" spans="2:10" ht="24" customHeight="1">
      <c r="B62" s="87" t="s">
        <v>55</v>
      </c>
      <c r="C62" s="86"/>
      <c r="D62" s="92"/>
      <c r="E62" s="92"/>
      <c r="F62" s="92"/>
      <c r="G62" s="92"/>
      <c r="H62" s="92"/>
      <c r="I62" s="92"/>
      <c r="J62" s="92"/>
    </row>
    <row r="63" spans="2:10">
      <c r="B63" s="79" t="s">
        <v>47</v>
      </c>
      <c r="C63" s="86">
        <v>11</v>
      </c>
      <c r="D63" s="88">
        <v>345618</v>
      </c>
      <c r="F63" s="88">
        <v>357326</v>
      </c>
      <c r="H63" s="88">
        <v>0</v>
      </c>
      <c r="J63" s="88">
        <v>0</v>
      </c>
    </row>
    <row r="64" spans="2:10">
      <c r="B64" s="79" t="s">
        <v>56</v>
      </c>
      <c r="C64" s="93"/>
      <c r="E64" s="93"/>
      <c r="G64" s="93"/>
      <c r="I64" s="93"/>
    </row>
    <row r="65" spans="1:10">
      <c r="B65" s="79" t="s">
        <v>57</v>
      </c>
      <c r="C65" s="136" t="s">
        <v>58</v>
      </c>
      <c r="D65" s="88">
        <v>0</v>
      </c>
      <c r="F65" s="88">
        <v>0</v>
      </c>
      <c r="H65" s="88">
        <v>4700116</v>
      </c>
      <c r="J65" s="88">
        <v>4662977</v>
      </c>
    </row>
    <row r="66" spans="1:10">
      <c r="B66" s="79" t="s">
        <v>56</v>
      </c>
      <c r="C66" s="93"/>
      <c r="E66" s="93"/>
      <c r="G66" s="93"/>
      <c r="I66" s="93"/>
    </row>
    <row r="67" spans="1:10">
      <c r="B67" s="79" t="s">
        <v>59</v>
      </c>
      <c r="C67" s="136" t="s">
        <v>58</v>
      </c>
      <c r="D67" s="88">
        <v>514469</v>
      </c>
      <c r="F67" s="88">
        <v>510739</v>
      </c>
      <c r="H67" s="88">
        <v>0</v>
      </c>
      <c r="J67" s="88">
        <v>0</v>
      </c>
    </row>
    <row r="68" spans="1:10">
      <c r="B68" s="79" t="s">
        <v>60</v>
      </c>
      <c r="C68" s="136"/>
      <c r="D68" s="88">
        <v>4996121</v>
      </c>
      <c r="F68" s="88">
        <v>4995715</v>
      </c>
      <c r="H68" s="88">
        <v>4996120</v>
      </c>
      <c r="J68" s="88">
        <v>4995715</v>
      </c>
    </row>
    <row r="69" spans="1:10">
      <c r="B69" s="79" t="s">
        <v>61</v>
      </c>
      <c r="C69" s="136" t="s">
        <v>208</v>
      </c>
      <c r="D69" s="88">
        <v>6664584</v>
      </c>
      <c r="F69" s="88">
        <v>6741667</v>
      </c>
      <c r="H69" s="88">
        <v>0</v>
      </c>
      <c r="J69" s="88">
        <v>0</v>
      </c>
    </row>
    <row r="70" spans="1:10">
      <c r="B70" s="79" t="s">
        <v>62</v>
      </c>
      <c r="C70" s="136"/>
      <c r="D70" s="88">
        <v>218372</v>
      </c>
      <c r="F70" s="88">
        <v>219179</v>
      </c>
      <c r="H70" s="88">
        <v>0</v>
      </c>
      <c r="J70" s="88">
        <v>0</v>
      </c>
    </row>
    <row r="71" spans="1:10">
      <c r="B71" s="79" t="s">
        <v>63</v>
      </c>
      <c r="C71" s="136"/>
    </row>
    <row r="72" spans="1:10">
      <c r="B72" s="79" t="s">
        <v>64</v>
      </c>
      <c r="C72" s="136"/>
      <c r="D72" s="88">
        <v>65679</v>
      </c>
      <c r="F72" s="88">
        <v>60171</v>
      </c>
      <c r="H72" s="88">
        <v>23612</v>
      </c>
      <c r="J72" s="88">
        <v>21790</v>
      </c>
    </row>
    <row r="73" spans="1:10">
      <c r="B73" s="79" t="s">
        <v>65</v>
      </c>
      <c r="C73" s="136">
        <v>13</v>
      </c>
      <c r="D73" s="88">
        <v>134519</v>
      </c>
      <c r="F73" s="88">
        <v>131637</v>
      </c>
      <c r="H73" s="88">
        <v>97442</v>
      </c>
      <c r="J73" s="88">
        <v>95767</v>
      </c>
    </row>
    <row r="74" spans="1:10">
      <c r="B74" s="79" t="s">
        <v>66</v>
      </c>
      <c r="C74" s="86"/>
      <c r="D74" s="88">
        <v>144625</v>
      </c>
      <c r="F74" s="88">
        <v>132366</v>
      </c>
      <c r="H74" s="88">
        <v>115241</v>
      </c>
      <c r="J74" s="88">
        <v>102779</v>
      </c>
    </row>
    <row r="75" spans="1:10" ht="22.2">
      <c r="B75" s="85" t="s">
        <v>67</v>
      </c>
      <c r="C75" s="86"/>
      <c r="D75" s="90">
        <f>SUM(D63:D74)</f>
        <v>13083987</v>
      </c>
      <c r="E75" s="137"/>
      <c r="F75" s="90">
        <f>SUM(F63:F74)</f>
        <v>13148800</v>
      </c>
      <c r="G75" s="137"/>
      <c r="H75" s="90">
        <f>SUM(H63:H74)</f>
        <v>9932531</v>
      </c>
      <c r="I75" s="138"/>
      <c r="J75" s="90">
        <f>SUM(J63:J74)</f>
        <v>9879028</v>
      </c>
    </row>
    <row r="76" spans="1:10" ht="10.5" customHeight="1">
      <c r="B76" s="85"/>
      <c r="C76" s="86"/>
      <c r="D76" s="130"/>
      <c r="E76" s="94"/>
      <c r="F76" s="130"/>
      <c r="G76" s="96"/>
      <c r="H76" s="130"/>
      <c r="I76" s="94"/>
      <c r="J76" s="130"/>
    </row>
    <row r="77" spans="1:10" ht="22.2">
      <c r="B77" s="85" t="s">
        <v>68</v>
      </c>
      <c r="C77" s="86"/>
      <c r="D77" s="139">
        <f>D60+D75</f>
        <v>17556404</v>
      </c>
      <c r="E77" s="94"/>
      <c r="F77" s="139">
        <f>F60+F75</f>
        <v>16440929</v>
      </c>
      <c r="G77" s="96"/>
      <c r="H77" s="139">
        <f>H60+H75</f>
        <v>11000410</v>
      </c>
      <c r="I77" s="94"/>
      <c r="J77" s="139">
        <f>J60+J75</f>
        <v>10098336</v>
      </c>
    </row>
    <row r="79" spans="1:10" s="151" customFormat="1" ht="23.4">
      <c r="A79" s="150"/>
      <c r="B79" s="3" t="s">
        <v>0</v>
      </c>
      <c r="C79" s="2"/>
      <c r="D79" s="4"/>
      <c r="E79" s="4"/>
      <c r="F79" s="4"/>
      <c r="G79" s="4"/>
      <c r="H79" s="4"/>
      <c r="I79" s="4"/>
      <c r="J79" s="4"/>
    </row>
    <row r="80" spans="1:10" s="151" customFormat="1" ht="23.4">
      <c r="A80" s="150"/>
      <c r="B80" s="11" t="s">
        <v>1</v>
      </c>
      <c r="C80" s="2"/>
      <c r="D80" s="152"/>
      <c r="E80" s="4"/>
      <c r="F80" s="152"/>
      <c r="G80" s="4"/>
      <c r="H80" s="4"/>
      <c r="I80" s="4"/>
      <c r="J80" s="4"/>
    </row>
    <row r="81" spans="2:10" ht="22.2">
      <c r="B81" s="113"/>
      <c r="D81" s="140"/>
      <c r="F81" s="140"/>
    </row>
    <row r="83" spans="2:10" ht="22.2">
      <c r="D83" s="187" t="s">
        <v>2</v>
      </c>
      <c r="E83" s="187"/>
      <c r="F83" s="187"/>
      <c r="G83" s="81"/>
      <c r="H83" s="187" t="s">
        <v>3</v>
      </c>
      <c r="I83" s="187"/>
      <c r="J83" s="187"/>
    </row>
    <row r="84" spans="2:10">
      <c r="C84" s="79"/>
      <c r="D84" s="83" t="s">
        <v>4</v>
      </c>
      <c r="E84" s="135"/>
      <c r="F84" s="83" t="s">
        <v>5</v>
      </c>
      <c r="G84" s="84"/>
      <c r="H84" s="83" t="s">
        <v>4</v>
      </c>
      <c r="I84" s="135"/>
      <c r="J84" s="83" t="s">
        <v>5</v>
      </c>
    </row>
    <row r="85" spans="2:10" ht="22.2">
      <c r="B85" s="85" t="s">
        <v>42</v>
      </c>
      <c r="C85" s="86"/>
      <c r="D85" s="84" t="s">
        <v>8</v>
      </c>
      <c r="E85" s="84"/>
      <c r="F85" s="84" t="s">
        <v>8</v>
      </c>
      <c r="G85" s="84"/>
      <c r="H85" s="84" t="s">
        <v>8</v>
      </c>
      <c r="I85" s="84"/>
      <c r="J85" s="84" t="s">
        <v>8</v>
      </c>
    </row>
    <row r="86" spans="2:10" ht="22.2">
      <c r="B86" s="85"/>
      <c r="C86" s="86"/>
      <c r="D86" s="84" t="s">
        <v>9</v>
      </c>
      <c r="E86" s="84"/>
      <c r="F86" s="84"/>
      <c r="G86" s="84"/>
      <c r="H86" s="84" t="s">
        <v>9</v>
      </c>
      <c r="I86" s="84"/>
      <c r="J86" s="84"/>
    </row>
    <row r="87" spans="2:10">
      <c r="C87" s="86"/>
      <c r="D87" s="188" t="s">
        <v>10</v>
      </c>
      <c r="E87" s="188"/>
      <c r="F87" s="188"/>
      <c r="G87" s="188"/>
      <c r="H87" s="188"/>
      <c r="I87" s="188"/>
      <c r="J87" s="188"/>
    </row>
    <row r="88" spans="2:10" ht="22.2">
      <c r="B88" s="87" t="s">
        <v>69</v>
      </c>
      <c r="C88" s="86"/>
      <c r="D88" s="141"/>
      <c r="E88" s="141"/>
      <c r="F88" s="141"/>
      <c r="G88" s="141"/>
      <c r="H88" s="141"/>
      <c r="I88" s="141"/>
      <c r="J88" s="141"/>
    </row>
    <row r="89" spans="2:10">
      <c r="B89" s="92" t="s">
        <v>70</v>
      </c>
      <c r="C89" s="86"/>
    </row>
    <row r="90" spans="2:10" ht="22.2" thickBot="1">
      <c r="B90" s="79" t="s">
        <v>71</v>
      </c>
      <c r="C90" s="86"/>
      <c r="D90" s="142">
        <v>11037670</v>
      </c>
      <c r="F90" s="142">
        <v>11037670</v>
      </c>
      <c r="G90" s="143"/>
      <c r="H90" s="142">
        <v>11037670</v>
      </c>
      <c r="J90" s="142">
        <v>11037670</v>
      </c>
    </row>
    <row r="91" spans="2:10" ht="22.2" thickTop="1">
      <c r="B91" s="79" t="s">
        <v>72</v>
      </c>
      <c r="C91" s="86"/>
      <c r="D91" s="88">
        <v>11037670</v>
      </c>
      <c r="F91" s="88">
        <v>11037670</v>
      </c>
      <c r="H91" s="88">
        <v>11037670</v>
      </c>
      <c r="J91" s="88">
        <v>11037670</v>
      </c>
    </row>
    <row r="92" spans="2:10">
      <c r="B92" s="79" t="s">
        <v>192</v>
      </c>
      <c r="C92" s="86"/>
      <c r="D92" s="88">
        <v>1714252</v>
      </c>
      <c r="F92" s="88">
        <v>1714252</v>
      </c>
      <c r="H92" s="88">
        <v>1714252</v>
      </c>
      <c r="J92" s="88">
        <v>1714252</v>
      </c>
    </row>
    <row r="93" spans="2:10">
      <c r="B93" s="79" t="s">
        <v>73</v>
      </c>
      <c r="C93" s="144"/>
      <c r="G93" s="143"/>
    </row>
    <row r="94" spans="2:10">
      <c r="B94" s="79" t="s">
        <v>74</v>
      </c>
      <c r="C94" s="93"/>
      <c r="E94" s="93"/>
      <c r="G94" s="93"/>
      <c r="I94" s="93"/>
    </row>
    <row r="95" spans="2:10">
      <c r="B95" s="79" t="s">
        <v>75</v>
      </c>
      <c r="C95" s="86"/>
      <c r="D95" s="88">
        <v>264756</v>
      </c>
      <c r="F95" s="88">
        <v>264756</v>
      </c>
      <c r="H95" s="88">
        <v>140000</v>
      </c>
      <c r="J95" s="88">
        <v>140000</v>
      </c>
    </row>
    <row r="96" spans="2:10">
      <c r="B96" s="79" t="s">
        <v>76</v>
      </c>
      <c r="C96" s="86"/>
      <c r="D96" s="88">
        <v>2223753</v>
      </c>
      <c r="F96" s="88">
        <v>1607044</v>
      </c>
      <c r="H96" s="88">
        <v>1712551</v>
      </c>
      <c r="J96" s="88">
        <v>1617062</v>
      </c>
    </row>
    <row r="97" spans="2:10">
      <c r="B97" s="79" t="s">
        <v>77</v>
      </c>
      <c r="C97" s="93"/>
      <c r="E97" s="93"/>
      <c r="G97" s="93"/>
      <c r="I97" s="93"/>
    </row>
    <row r="98" spans="2:10">
      <c r="B98" s="79" t="s">
        <v>78</v>
      </c>
      <c r="C98" s="86"/>
      <c r="D98" s="88">
        <v>29528</v>
      </c>
      <c r="F98" s="88">
        <v>29528</v>
      </c>
      <c r="H98" s="88">
        <v>0</v>
      </c>
      <c r="J98" s="88">
        <v>0</v>
      </c>
    </row>
    <row r="99" spans="2:10" ht="22.2">
      <c r="B99" s="85" t="s">
        <v>193</v>
      </c>
      <c r="C99" s="114"/>
      <c r="D99" s="145">
        <f>SUM(D91:D98)</f>
        <v>15269959</v>
      </c>
      <c r="E99" s="118"/>
      <c r="F99" s="145">
        <f>SUM(F91:F98)</f>
        <v>14653250</v>
      </c>
      <c r="G99" s="118"/>
      <c r="H99" s="145">
        <f>SUM(H91:H98)</f>
        <v>14604473</v>
      </c>
      <c r="I99" s="118"/>
      <c r="J99" s="145">
        <f>SUM(J91:J98)</f>
        <v>14508984</v>
      </c>
    </row>
    <row r="100" spans="2:10">
      <c r="B100" s="79" t="s">
        <v>79</v>
      </c>
      <c r="C100" s="86"/>
      <c r="D100" s="88">
        <v>-292869</v>
      </c>
      <c r="F100" s="88">
        <v>-289509</v>
      </c>
      <c r="H100" s="88">
        <v>0</v>
      </c>
      <c r="J100" s="88">
        <v>0</v>
      </c>
    </row>
    <row r="101" spans="2:10" ht="22.2">
      <c r="B101" s="85" t="s">
        <v>80</v>
      </c>
      <c r="D101" s="90">
        <f>SUM(D99:D100)</f>
        <v>14977090</v>
      </c>
      <c r="E101" s="137"/>
      <c r="F101" s="90">
        <f>SUM(F99:F100)</f>
        <v>14363741</v>
      </c>
      <c r="G101" s="137"/>
      <c r="H101" s="90">
        <f>SUM(H99:H100)</f>
        <v>14604473</v>
      </c>
      <c r="I101" s="138"/>
      <c r="J101" s="90">
        <f>SUM(J99:J100)</f>
        <v>14508984</v>
      </c>
    </row>
    <row r="102" spans="2:10" ht="22.2">
      <c r="B102" s="85"/>
      <c r="C102" s="86"/>
      <c r="D102" s="146"/>
      <c r="E102" s="92"/>
      <c r="F102" s="146"/>
      <c r="G102" s="92"/>
      <c r="H102" s="146"/>
      <c r="I102" s="92"/>
      <c r="J102" s="146"/>
    </row>
    <row r="103" spans="2:10" ht="22.8" thickBot="1">
      <c r="B103" s="85" t="s">
        <v>81</v>
      </c>
      <c r="C103" s="147"/>
      <c r="D103" s="95">
        <f>D77+D101</f>
        <v>32533494</v>
      </c>
      <c r="E103" s="94"/>
      <c r="F103" s="95">
        <f>F77+F101</f>
        <v>30804670</v>
      </c>
      <c r="G103" s="96"/>
      <c r="H103" s="95">
        <f>H77+H101</f>
        <v>25604883</v>
      </c>
      <c r="I103" s="94"/>
      <c r="J103" s="95">
        <f>J77+J101</f>
        <v>24607320</v>
      </c>
    </row>
    <row r="104" spans="2:10" ht="22.2" thickTop="1">
      <c r="B104" s="148"/>
      <c r="D104" s="148">
        <f>D38-D103</f>
        <v>0</v>
      </c>
      <c r="E104" s="148"/>
      <c r="F104" s="148">
        <f>F38-F103</f>
        <v>0</v>
      </c>
      <c r="G104" s="148"/>
      <c r="H104" s="148">
        <f>H38-H103</f>
        <v>0</v>
      </c>
      <c r="I104" s="148"/>
      <c r="J104" s="148">
        <f>J38-J103</f>
        <v>0</v>
      </c>
    </row>
    <row r="106" spans="2:10">
      <c r="D106" s="149"/>
    </row>
  </sheetData>
  <mergeCells count="9">
    <mergeCell ref="D83:F83"/>
    <mergeCell ref="H83:J83"/>
    <mergeCell ref="D87:J87"/>
    <mergeCell ref="D5:F5"/>
    <mergeCell ref="H5:J5"/>
    <mergeCell ref="D9:J9"/>
    <mergeCell ref="D43:F43"/>
    <mergeCell ref="H43:J43"/>
    <mergeCell ref="D47:J47"/>
  </mergeCells>
  <pageMargins left="0.7" right="0.7" top="0.48" bottom="0.5" header="0.5" footer="0.5"/>
  <pageSetup paperSize="9" scale="7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in="1" max="9" man="1"/>
    <brk id="78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"/>
  <sheetViews>
    <sheetView view="pageBreakPreview" zoomScale="84" zoomScaleNormal="70" zoomScaleSheetLayoutView="84" workbookViewId="0">
      <pane xSplit="4" ySplit="7" topLeftCell="E56" activePane="bottomRight" state="frozen"/>
      <selection activeCell="F59" sqref="F59"/>
      <selection pane="topRight" activeCell="F59" sqref="F59"/>
      <selection pane="bottomLeft" activeCell="F59" sqref="F59"/>
      <selection pane="bottomRight" activeCell="G8" sqref="G8"/>
    </sheetView>
  </sheetViews>
  <sheetFormatPr defaultColWidth="9.109375" defaultRowHeight="25.8"/>
  <cols>
    <col min="1" max="1" width="4.88671875" style="9" bestFit="1" customWidth="1"/>
    <col min="2" max="2" width="47.109375" style="6" customWidth="1"/>
    <col min="3" max="3" width="8.44140625" style="1" customWidth="1"/>
    <col min="4" max="4" width="1.6640625" style="6" customWidth="1"/>
    <col min="5" max="5" width="11.33203125" style="10" customWidth="1"/>
    <col min="6" max="6" width="2.5546875" style="10" customWidth="1"/>
    <col min="7" max="7" width="11.33203125" style="10" customWidth="1"/>
    <col min="8" max="8" width="2.33203125" style="10" customWidth="1"/>
    <col min="9" max="9" width="11.33203125" style="10" customWidth="1"/>
    <col min="10" max="10" width="2.44140625" style="10" customWidth="1"/>
    <col min="11" max="11" width="11.33203125" style="10" customWidth="1"/>
    <col min="12" max="14" width="9.109375" style="172"/>
    <col min="15" max="15" width="19.44140625" style="8" customWidth="1"/>
    <col min="16" max="16" width="15.109375" style="172" customWidth="1"/>
    <col min="17" max="24" width="9.109375" style="172"/>
    <col min="25" max="25" width="19.109375" style="173" customWidth="1"/>
    <col min="26" max="26" width="20.33203125" style="173" customWidth="1"/>
    <col min="27" max="27" width="17.88671875" style="173" customWidth="1"/>
    <col min="28" max="28" width="18.6640625" style="173" customWidth="1"/>
    <col min="29" max="16384" width="9.109375" style="172"/>
  </cols>
  <sheetData>
    <row r="1" spans="1:28" ht="22.5" customHeight="1">
      <c r="B1" s="3" t="s">
        <v>0</v>
      </c>
      <c r="L1" s="172">
        <v>1</v>
      </c>
    </row>
    <row r="2" spans="1:28" ht="22.5" customHeight="1">
      <c r="B2" s="11" t="s">
        <v>82</v>
      </c>
      <c r="O2" s="174"/>
    </row>
    <row r="3" spans="1:28" ht="22.5" customHeight="1">
      <c r="B3" s="11"/>
      <c r="C3" s="2"/>
      <c r="D3" s="5"/>
      <c r="E3" s="12"/>
      <c r="F3" s="12"/>
      <c r="G3" s="12"/>
      <c r="H3" s="12"/>
      <c r="I3" s="12"/>
      <c r="J3" s="12"/>
      <c r="K3" s="12"/>
      <c r="O3" s="175"/>
    </row>
    <row r="4" spans="1:28" s="176" customFormat="1" ht="22.5" customHeight="1">
      <c r="A4" s="9"/>
      <c r="B4" s="85"/>
      <c r="C4" s="80"/>
      <c r="D4" s="93"/>
      <c r="E4" s="187" t="s">
        <v>2</v>
      </c>
      <c r="F4" s="187"/>
      <c r="G4" s="187"/>
      <c r="H4" s="97"/>
      <c r="I4" s="97"/>
      <c r="J4" s="98" t="s">
        <v>3</v>
      </c>
      <c r="K4" s="97"/>
      <c r="Y4" s="177" t="s">
        <v>2</v>
      </c>
      <c r="Z4" s="177"/>
      <c r="AA4" s="177"/>
      <c r="AB4" s="177" t="s">
        <v>3</v>
      </c>
    </row>
    <row r="5" spans="1:28" s="176" customFormat="1" ht="22.5" customHeight="1">
      <c r="A5" s="9"/>
      <c r="B5" s="85"/>
      <c r="C5" s="80"/>
      <c r="D5" s="93"/>
      <c r="E5" s="189" t="s">
        <v>83</v>
      </c>
      <c r="F5" s="189"/>
      <c r="G5" s="189"/>
      <c r="H5" s="97"/>
      <c r="I5" s="189" t="s">
        <v>83</v>
      </c>
      <c r="J5" s="189"/>
      <c r="K5" s="189"/>
      <c r="Y5" s="177" t="s">
        <v>83</v>
      </c>
      <c r="Z5" s="177"/>
      <c r="AA5" s="177" t="s">
        <v>83</v>
      </c>
      <c r="AB5" s="177"/>
    </row>
    <row r="6" spans="1:28" s="176" customFormat="1" ht="22.5" customHeight="1">
      <c r="A6" s="9"/>
      <c r="B6" s="79"/>
      <c r="C6" s="93"/>
      <c r="D6" s="86"/>
      <c r="E6" s="189" t="s">
        <v>4</v>
      </c>
      <c r="F6" s="189"/>
      <c r="G6" s="189"/>
      <c r="H6" s="97"/>
      <c r="I6" s="189" t="s">
        <v>4</v>
      </c>
      <c r="J6" s="189"/>
      <c r="K6" s="189"/>
      <c r="Y6" s="177" t="s">
        <v>4</v>
      </c>
      <c r="Z6" s="177"/>
      <c r="AA6" s="177" t="s">
        <v>4</v>
      </c>
      <c r="AB6" s="177"/>
    </row>
    <row r="7" spans="1:28" s="176" customFormat="1" ht="22.5" customHeight="1">
      <c r="A7" s="9"/>
      <c r="B7" s="93"/>
      <c r="C7" s="86" t="s">
        <v>7</v>
      </c>
      <c r="D7" s="93"/>
      <c r="E7" s="99">
        <v>2560</v>
      </c>
      <c r="F7" s="84"/>
      <c r="G7" s="84" t="s">
        <v>84</v>
      </c>
      <c r="H7" s="84"/>
      <c r="I7" s="99">
        <v>2560</v>
      </c>
      <c r="J7" s="84"/>
      <c r="K7" s="84" t="s">
        <v>84</v>
      </c>
      <c r="O7" s="178"/>
      <c r="Y7" s="177"/>
      <c r="Z7" s="179" t="s">
        <v>85</v>
      </c>
      <c r="AA7" s="177"/>
      <c r="AB7" s="179" t="s">
        <v>85</v>
      </c>
    </row>
    <row r="8" spans="1:28" s="176" customFormat="1" ht="22.5" customHeight="1">
      <c r="A8" s="9"/>
      <c r="B8" s="93"/>
      <c r="C8" s="86"/>
      <c r="D8" s="93"/>
      <c r="E8" s="100"/>
      <c r="F8" s="100"/>
      <c r="G8" s="100"/>
      <c r="H8" s="101" t="s">
        <v>10</v>
      </c>
      <c r="I8" s="102"/>
      <c r="J8" s="100"/>
      <c r="K8" s="100"/>
      <c r="O8" s="180"/>
      <c r="Y8" s="177"/>
      <c r="Z8" s="177"/>
      <c r="AA8" s="177"/>
      <c r="AB8" s="177"/>
    </row>
    <row r="9" spans="1:28" s="176" customFormat="1" ht="22.5" customHeight="1">
      <c r="A9" s="9"/>
      <c r="B9" s="87" t="s">
        <v>86</v>
      </c>
      <c r="C9" s="86"/>
      <c r="D9" s="86"/>
      <c r="E9" s="104"/>
      <c r="F9" s="104"/>
      <c r="G9" s="104"/>
      <c r="H9" s="104"/>
      <c r="I9" s="104"/>
      <c r="J9" s="104"/>
      <c r="K9" s="104"/>
      <c r="O9" s="122"/>
      <c r="Y9" s="177"/>
      <c r="Z9" s="177"/>
      <c r="AA9" s="177"/>
      <c r="AB9" s="177"/>
    </row>
    <row r="10" spans="1:28" s="176" customFormat="1" ht="22.5" customHeight="1">
      <c r="A10" s="9"/>
      <c r="B10" s="93" t="s">
        <v>87</v>
      </c>
      <c r="C10" s="86"/>
      <c r="D10" s="86"/>
      <c r="E10" s="105">
        <v>3762050</v>
      </c>
      <c r="F10" s="97"/>
      <c r="G10" s="105">
        <v>2501612</v>
      </c>
      <c r="H10" s="97"/>
      <c r="I10" s="105">
        <v>0</v>
      </c>
      <c r="J10" s="97"/>
      <c r="K10" s="105">
        <v>0</v>
      </c>
      <c r="O10" s="105"/>
      <c r="P10" s="181"/>
      <c r="Y10" s="177">
        <v>3762050334</v>
      </c>
      <c r="Z10" s="177">
        <v>0</v>
      </c>
      <c r="AA10" s="177">
        <v>0</v>
      </c>
      <c r="AB10" s="177">
        <v>0</v>
      </c>
    </row>
    <row r="11" spans="1:28" s="176" customFormat="1" ht="22.5" customHeight="1">
      <c r="A11" s="9"/>
      <c r="B11" s="93" t="s">
        <v>88</v>
      </c>
      <c r="C11" s="86">
        <v>3</v>
      </c>
      <c r="D11" s="86"/>
      <c r="E11" s="105">
        <v>223728</v>
      </c>
      <c r="F11" s="97"/>
      <c r="G11" s="105">
        <v>200448</v>
      </c>
      <c r="H11" s="97"/>
      <c r="I11" s="105">
        <v>112949</v>
      </c>
      <c r="J11" s="97"/>
      <c r="K11" s="105">
        <v>97461</v>
      </c>
      <c r="O11" s="105"/>
      <c r="P11" s="181"/>
      <c r="Y11" s="177">
        <v>223710235</v>
      </c>
      <c r="Z11" s="177">
        <v>18144</v>
      </c>
      <c r="AA11" s="177">
        <v>112949523</v>
      </c>
      <c r="AB11" s="177">
        <v>0</v>
      </c>
    </row>
    <row r="12" spans="1:28" s="176" customFormat="1" ht="22.5" customHeight="1">
      <c r="A12" s="9"/>
      <c r="B12" s="93" t="s">
        <v>89</v>
      </c>
      <c r="C12" s="86"/>
      <c r="D12" s="86"/>
      <c r="E12" s="105">
        <v>136823</v>
      </c>
      <c r="F12" s="97"/>
      <c r="G12" s="105">
        <v>113819</v>
      </c>
      <c r="H12" s="97"/>
      <c r="I12" s="105">
        <v>30344</v>
      </c>
      <c r="J12" s="97"/>
      <c r="K12" s="105">
        <v>10808</v>
      </c>
      <c r="O12" s="105"/>
      <c r="P12" s="181"/>
      <c r="Y12" s="177">
        <v>136841183</v>
      </c>
      <c r="Z12" s="177">
        <v>-18144</v>
      </c>
      <c r="AA12" s="177">
        <v>30343960</v>
      </c>
      <c r="AB12" s="177">
        <v>0</v>
      </c>
    </row>
    <row r="13" spans="1:28" s="176" customFormat="1" ht="22.5" customHeight="1">
      <c r="A13" s="9"/>
      <c r="B13" s="93" t="s">
        <v>90</v>
      </c>
      <c r="C13" s="86"/>
      <c r="D13" s="86"/>
      <c r="E13" s="105">
        <v>7014</v>
      </c>
      <c r="F13" s="97"/>
      <c r="G13" s="105">
        <v>5687</v>
      </c>
      <c r="H13" s="97"/>
      <c r="I13" s="105">
        <v>7013</v>
      </c>
      <c r="J13" s="97"/>
      <c r="K13" s="105">
        <v>5687</v>
      </c>
      <c r="O13" s="105"/>
      <c r="P13" s="181"/>
      <c r="Y13" s="177">
        <v>7013308</v>
      </c>
      <c r="Z13" s="177">
        <v>0</v>
      </c>
      <c r="AA13" s="177">
        <v>7013308</v>
      </c>
      <c r="AB13" s="177">
        <v>0</v>
      </c>
    </row>
    <row r="14" spans="1:28" s="176" customFormat="1" ht="22.5" customHeight="1">
      <c r="A14" s="9"/>
      <c r="B14" s="93" t="s">
        <v>91</v>
      </c>
      <c r="C14" s="86">
        <v>3</v>
      </c>
      <c r="D14" s="86"/>
      <c r="E14" s="105">
        <v>36114</v>
      </c>
      <c r="F14" s="97"/>
      <c r="G14" s="105">
        <v>27767</v>
      </c>
      <c r="H14" s="97"/>
      <c r="I14" s="105">
        <v>100500</v>
      </c>
      <c r="J14" s="97"/>
      <c r="K14" s="105">
        <v>94500</v>
      </c>
      <c r="O14" s="105"/>
      <c r="P14" s="181"/>
      <c r="Y14" s="177">
        <v>36114410</v>
      </c>
      <c r="Z14" s="177">
        <v>0</v>
      </c>
      <c r="AA14" s="177">
        <v>100500000</v>
      </c>
      <c r="AB14" s="177">
        <v>0</v>
      </c>
    </row>
    <row r="15" spans="1:28" s="176" customFormat="1" ht="22.5" customHeight="1">
      <c r="A15" s="9"/>
      <c r="B15" s="93" t="s">
        <v>92</v>
      </c>
      <c r="C15" s="86" t="s">
        <v>93</v>
      </c>
      <c r="D15" s="86"/>
      <c r="E15" s="105">
        <v>4298</v>
      </c>
      <c r="F15" s="97"/>
      <c r="G15" s="105">
        <v>6044</v>
      </c>
      <c r="H15" s="97"/>
      <c r="I15" s="105">
        <v>191504</v>
      </c>
      <c r="J15" s="97"/>
      <c r="K15" s="105">
        <v>416335</v>
      </c>
      <c r="O15" s="105"/>
      <c r="P15" s="181"/>
      <c r="Y15" s="177">
        <v>4297789</v>
      </c>
      <c r="Z15" s="177">
        <v>0</v>
      </c>
      <c r="AA15" s="177">
        <v>191503917</v>
      </c>
      <c r="AB15" s="177">
        <v>0</v>
      </c>
    </row>
    <row r="16" spans="1:28" s="176" customFormat="1" ht="22.5" customHeight="1">
      <c r="A16" s="9"/>
      <c r="B16" s="93" t="s">
        <v>94</v>
      </c>
      <c r="C16" s="93"/>
      <c r="D16" s="86"/>
      <c r="E16" s="105"/>
      <c r="F16" s="97"/>
      <c r="G16" s="105"/>
      <c r="H16" s="97"/>
      <c r="I16" s="105"/>
      <c r="J16" s="97"/>
      <c r="K16" s="105"/>
      <c r="O16" s="105"/>
      <c r="P16" s="181"/>
      <c r="Y16" s="177"/>
      <c r="Z16" s="177">
        <v>0</v>
      </c>
      <c r="AA16" s="177"/>
      <c r="AB16" s="177">
        <v>0</v>
      </c>
    </row>
    <row r="17" spans="1:28" s="176" customFormat="1" ht="22.5" customHeight="1">
      <c r="A17" s="9"/>
      <c r="B17" s="93" t="s">
        <v>95</v>
      </c>
      <c r="C17" s="86"/>
      <c r="D17" s="86"/>
      <c r="E17" s="105">
        <v>0</v>
      </c>
      <c r="F17" s="97"/>
      <c r="G17" s="105">
        <v>0</v>
      </c>
      <c r="H17" s="97"/>
      <c r="I17" s="105">
        <v>0</v>
      </c>
      <c r="J17" s="97"/>
      <c r="K17" s="105">
        <v>256181</v>
      </c>
      <c r="O17" s="105"/>
      <c r="P17" s="181"/>
      <c r="Y17" s="177">
        <v>0</v>
      </c>
      <c r="Z17" s="177">
        <v>0</v>
      </c>
      <c r="AA17" s="177">
        <v>0</v>
      </c>
      <c r="AB17" s="177">
        <v>0</v>
      </c>
    </row>
    <row r="18" spans="1:28" s="176" customFormat="1" ht="22.5" customHeight="1">
      <c r="A18" s="9"/>
      <c r="B18" s="93" t="s">
        <v>96</v>
      </c>
      <c r="C18" s="93"/>
      <c r="D18" s="93"/>
      <c r="E18" s="105"/>
      <c r="F18" s="97"/>
      <c r="G18" s="105"/>
      <c r="H18" s="97"/>
      <c r="I18" s="105"/>
      <c r="J18" s="97"/>
      <c r="K18" s="105"/>
      <c r="O18" s="105"/>
      <c r="P18" s="181"/>
      <c r="Y18" s="177"/>
      <c r="Z18" s="177">
        <v>0</v>
      </c>
      <c r="AA18" s="177"/>
      <c r="AB18" s="177">
        <v>0</v>
      </c>
    </row>
    <row r="19" spans="1:28" s="176" customFormat="1" ht="22.5" customHeight="1">
      <c r="A19" s="112"/>
      <c r="B19" s="93" t="s">
        <v>97</v>
      </c>
      <c r="C19" s="86">
        <v>3</v>
      </c>
      <c r="D19" s="86"/>
      <c r="E19" s="105">
        <v>0</v>
      </c>
      <c r="F19" s="97"/>
      <c r="G19" s="105">
        <v>0</v>
      </c>
      <c r="H19" s="97"/>
      <c r="I19" s="105">
        <v>0</v>
      </c>
      <c r="J19" s="97"/>
      <c r="K19" s="105">
        <v>215518</v>
      </c>
      <c r="O19" s="105"/>
      <c r="P19" s="181"/>
      <c r="Y19" s="177">
        <v>0</v>
      </c>
      <c r="Z19" s="177">
        <v>0</v>
      </c>
      <c r="AA19" s="177">
        <v>0</v>
      </c>
      <c r="AB19" s="177">
        <v>0</v>
      </c>
    </row>
    <row r="20" spans="1:28" s="176" customFormat="1" ht="22.5" customHeight="1">
      <c r="A20" s="9"/>
      <c r="B20" s="93" t="s">
        <v>100</v>
      </c>
      <c r="C20" s="86">
        <v>3</v>
      </c>
      <c r="D20" s="86"/>
      <c r="E20" s="105">
        <v>18902</v>
      </c>
      <c r="F20" s="97"/>
      <c r="G20" s="105">
        <v>47378</v>
      </c>
      <c r="H20" s="97"/>
      <c r="I20" s="105">
        <v>755</v>
      </c>
      <c r="J20" s="97"/>
      <c r="K20" s="105">
        <v>6180</v>
      </c>
      <c r="O20" s="105"/>
      <c r="P20" s="181"/>
      <c r="Y20" s="177">
        <v>18750427</v>
      </c>
      <c r="Z20" s="177">
        <v>0</v>
      </c>
      <c r="AA20" s="177">
        <v>754508</v>
      </c>
      <c r="AB20" s="177">
        <v>0</v>
      </c>
    </row>
    <row r="21" spans="1:28" s="176" customFormat="1" ht="22.5" customHeight="1">
      <c r="A21" s="9"/>
      <c r="B21" s="85" t="s">
        <v>101</v>
      </c>
      <c r="C21" s="86"/>
      <c r="D21" s="86"/>
      <c r="E21" s="106">
        <f>SUM(E10:E20)</f>
        <v>4188929</v>
      </c>
      <c r="F21" s="94"/>
      <c r="G21" s="106">
        <f>SUM(G10:G20)</f>
        <v>2902755</v>
      </c>
      <c r="H21" s="94"/>
      <c r="I21" s="106">
        <f>SUM(I10:I20)</f>
        <v>443065</v>
      </c>
      <c r="J21" s="94"/>
      <c r="K21" s="106">
        <f>SUM(K10:K20)</f>
        <v>1102670</v>
      </c>
      <c r="O21" s="96"/>
      <c r="P21" s="181"/>
      <c r="Y21" s="177">
        <v>4188929105</v>
      </c>
      <c r="Z21" s="177">
        <v>0</v>
      </c>
      <c r="AA21" s="177">
        <v>443065216</v>
      </c>
      <c r="AB21" s="177">
        <v>0</v>
      </c>
    </row>
    <row r="22" spans="1:28" s="176" customFormat="1" ht="22.5" customHeight="1">
      <c r="A22" s="9"/>
      <c r="B22" s="93"/>
      <c r="C22" s="86"/>
      <c r="D22" s="86"/>
      <c r="E22" s="104"/>
      <c r="F22" s="104"/>
      <c r="G22" s="104"/>
      <c r="H22" s="104"/>
      <c r="I22" s="104"/>
      <c r="J22" s="104"/>
      <c r="K22" s="104"/>
      <c r="O22" s="122"/>
      <c r="P22" s="181"/>
      <c r="Y22" s="177"/>
      <c r="Z22" s="177">
        <v>0</v>
      </c>
      <c r="AA22" s="177"/>
      <c r="AB22" s="177">
        <v>0</v>
      </c>
    </row>
    <row r="23" spans="1:28" s="176" customFormat="1" ht="22.5" customHeight="1">
      <c r="A23" s="9"/>
      <c r="B23" s="107" t="s">
        <v>102</v>
      </c>
      <c r="C23" s="86"/>
      <c r="D23" s="86"/>
      <c r="E23" s="104"/>
      <c r="F23" s="104"/>
      <c r="G23" s="104"/>
      <c r="H23" s="104"/>
      <c r="I23" s="104"/>
      <c r="J23" s="104"/>
      <c r="K23" s="104"/>
      <c r="O23" s="122"/>
      <c r="P23" s="181"/>
      <c r="Y23" s="177"/>
      <c r="Z23" s="177">
        <v>0</v>
      </c>
      <c r="AA23" s="177"/>
      <c r="AB23" s="177">
        <v>0</v>
      </c>
    </row>
    <row r="24" spans="1:28" s="176" customFormat="1" ht="22.5" customHeight="1">
      <c r="A24" s="9"/>
      <c r="B24" s="93" t="s">
        <v>103</v>
      </c>
      <c r="C24" s="86"/>
      <c r="D24" s="86"/>
      <c r="E24" s="105">
        <v>2559094</v>
      </c>
      <c r="F24" s="97"/>
      <c r="G24" s="105">
        <v>1752119</v>
      </c>
      <c r="H24" s="97"/>
      <c r="I24" s="105">
        <v>0</v>
      </c>
      <c r="J24" s="97"/>
      <c r="K24" s="105">
        <v>0</v>
      </c>
      <c r="O24" s="105"/>
      <c r="P24" s="181"/>
      <c r="Y24" s="177">
        <v>2559093657</v>
      </c>
      <c r="Z24" s="177">
        <v>0</v>
      </c>
      <c r="AA24" s="177">
        <v>0</v>
      </c>
      <c r="AB24" s="177">
        <v>0</v>
      </c>
    </row>
    <row r="25" spans="1:28" s="176" customFormat="1" ht="22.5" customHeight="1">
      <c r="A25" s="9"/>
      <c r="B25" s="93" t="s">
        <v>104</v>
      </c>
      <c r="C25" s="86">
        <v>3</v>
      </c>
      <c r="D25" s="86"/>
      <c r="E25" s="105">
        <v>143594</v>
      </c>
      <c r="F25" s="97"/>
      <c r="G25" s="105">
        <v>133702</v>
      </c>
      <c r="H25" s="97"/>
      <c r="I25" s="105">
        <v>67657</v>
      </c>
      <c r="J25" s="97"/>
      <c r="K25" s="105">
        <v>63921</v>
      </c>
      <c r="O25" s="105"/>
      <c r="P25" s="181"/>
      <c r="Y25" s="177">
        <v>143769133</v>
      </c>
      <c r="Z25" s="177">
        <v>-175100</v>
      </c>
      <c r="AA25" s="177">
        <v>67656875</v>
      </c>
      <c r="AB25" s="177">
        <v>0</v>
      </c>
    </row>
    <row r="26" spans="1:28" s="176" customFormat="1" ht="22.5" customHeight="1">
      <c r="A26" s="9"/>
      <c r="B26" s="93" t="s">
        <v>105</v>
      </c>
      <c r="C26" s="86"/>
      <c r="D26" s="86"/>
      <c r="E26" s="105">
        <v>95575</v>
      </c>
      <c r="F26" s="97"/>
      <c r="G26" s="105">
        <v>90636</v>
      </c>
      <c r="H26" s="97"/>
      <c r="I26" s="105">
        <v>30296</v>
      </c>
      <c r="J26" s="97"/>
      <c r="K26" s="105">
        <v>30067</v>
      </c>
      <c r="O26" s="105"/>
      <c r="P26" s="181"/>
      <c r="Y26" s="177">
        <v>95399488</v>
      </c>
      <c r="Z26" s="177">
        <v>175100</v>
      </c>
      <c r="AA26" s="177">
        <v>30295665</v>
      </c>
      <c r="AB26" s="177">
        <v>0</v>
      </c>
    </row>
    <row r="27" spans="1:28" s="176" customFormat="1" ht="22.5" customHeight="1">
      <c r="A27" s="9"/>
      <c r="B27" s="93" t="s">
        <v>106</v>
      </c>
      <c r="C27" s="86"/>
      <c r="D27" s="86"/>
      <c r="E27" s="105">
        <v>3550</v>
      </c>
      <c r="F27" s="97"/>
      <c r="G27" s="105">
        <v>2964</v>
      </c>
      <c r="H27" s="97"/>
      <c r="I27" s="105">
        <v>3550</v>
      </c>
      <c r="J27" s="97"/>
      <c r="K27" s="105">
        <v>2964</v>
      </c>
      <c r="O27" s="105"/>
      <c r="P27" s="181"/>
      <c r="Y27" s="177">
        <v>3550399</v>
      </c>
      <c r="Z27" s="177">
        <v>0</v>
      </c>
      <c r="AA27" s="177">
        <v>3550399</v>
      </c>
      <c r="AB27" s="177">
        <v>0</v>
      </c>
    </row>
    <row r="28" spans="1:28" s="176" customFormat="1" ht="22.5" customHeight="1">
      <c r="A28" s="9"/>
      <c r="B28" s="93" t="s">
        <v>107</v>
      </c>
      <c r="C28" s="86"/>
      <c r="D28" s="86"/>
      <c r="E28" s="105">
        <v>19691</v>
      </c>
      <c r="F28" s="97"/>
      <c r="G28" s="105">
        <v>15336</v>
      </c>
      <c r="H28" s="97"/>
      <c r="I28" s="105">
        <v>56741</v>
      </c>
      <c r="J28" s="97"/>
      <c r="K28" s="105">
        <v>66495</v>
      </c>
      <c r="O28" s="105"/>
      <c r="P28" s="181"/>
      <c r="Y28" s="177">
        <v>19691378</v>
      </c>
      <c r="Z28" s="177">
        <v>0</v>
      </c>
      <c r="AA28" s="177">
        <v>56741381</v>
      </c>
      <c r="AB28" s="177">
        <v>0</v>
      </c>
    </row>
    <row r="29" spans="1:28" s="176" customFormat="1" ht="22.5" customHeight="1">
      <c r="A29" s="9"/>
      <c r="B29" s="93" t="s">
        <v>108</v>
      </c>
      <c r="C29" s="86"/>
      <c r="D29" s="86"/>
      <c r="E29" s="105">
        <v>277701</v>
      </c>
      <c r="F29" s="97"/>
      <c r="G29" s="105">
        <v>232489</v>
      </c>
      <c r="H29" s="97"/>
      <c r="I29" s="105">
        <v>9780</v>
      </c>
      <c r="J29" s="97"/>
      <c r="K29" s="105">
        <v>12477</v>
      </c>
      <c r="O29" s="105"/>
      <c r="P29" s="181"/>
      <c r="Y29" s="177">
        <v>277701286</v>
      </c>
      <c r="Z29" s="177">
        <v>0</v>
      </c>
      <c r="AA29" s="177">
        <v>9780061</v>
      </c>
      <c r="AB29" s="177">
        <v>0</v>
      </c>
    </row>
    <row r="30" spans="1:28" s="176" customFormat="1" ht="22.5" customHeight="1">
      <c r="A30" s="9"/>
      <c r="B30" s="93" t="s">
        <v>109</v>
      </c>
      <c r="C30" s="86">
        <v>3</v>
      </c>
      <c r="D30" s="86"/>
      <c r="E30" s="105">
        <v>327951</v>
      </c>
      <c r="F30" s="97"/>
      <c r="G30" s="105">
        <v>479171</v>
      </c>
      <c r="H30" s="97"/>
      <c r="I30" s="105">
        <v>50948</v>
      </c>
      <c r="J30" s="97"/>
      <c r="K30" s="105">
        <v>155481</v>
      </c>
      <c r="O30" s="105"/>
      <c r="P30" s="181"/>
      <c r="Y30" s="177">
        <v>327950600</v>
      </c>
      <c r="Z30" s="177">
        <v>0</v>
      </c>
      <c r="AA30" s="177">
        <v>50947726</v>
      </c>
      <c r="AB30" s="177">
        <v>0</v>
      </c>
    </row>
    <row r="31" spans="1:28" s="176" customFormat="1" ht="22.5" customHeight="1">
      <c r="A31" s="9"/>
      <c r="B31" s="93" t="s">
        <v>110</v>
      </c>
      <c r="C31" s="86">
        <v>3</v>
      </c>
      <c r="D31" s="86"/>
      <c r="E31" s="105">
        <v>2826</v>
      </c>
      <c r="F31" s="97"/>
      <c r="G31" s="105">
        <v>3646</v>
      </c>
      <c r="H31" s="97"/>
      <c r="I31" s="105">
        <v>18493</v>
      </c>
      <c r="J31" s="97"/>
      <c r="K31" s="105">
        <v>0</v>
      </c>
      <c r="O31" s="105"/>
      <c r="P31" s="181"/>
      <c r="Y31" s="177">
        <v>2826224</v>
      </c>
      <c r="Z31" s="177">
        <v>0</v>
      </c>
      <c r="AA31" s="177">
        <v>18493197</v>
      </c>
      <c r="AB31" s="177">
        <v>0</v>
      </c>
    </row>
    <row r="32" spans="1:28" s="176" customFormat="1" ht="22.5" customHeight="1">
      <c r="A32" s="9"/>
      <c r="B32" s="93" t="s">
        <v>111</v>
      </c>
      <c r="C32" s="86">
        <v>3</v>
      </c>
      <c r="D32" s="86"/>
      <c r="E32" s="105">
        <v>17320</v>
      </c>
      <c r="F32" s="97"/>
      <c r="G32" s="105">
        <v>32081</v>
      </c>
      <c r="H32" s="97"/>
      <c r="I32" s="105">
        <v>81574</v>
      </c>
      <c r="J32" s="97"/>
      <c r="K32" s="105">
        <v>40221</v>
      </c>
      <c r="O32" s="105"/>
      <c r="P32" s="181"/>
      <c r="Y32" s="177">
        <v>17320132</v>
      </c>
      <c r="Z32" s="177">
        <v>0</v>
      </c>
      <c r="AA32" s="177">
        <v>81573403</v>
      </c>
      <c r="AB32" s="177">
        <v>0</v>
      </c>
    </row>
    <row r="33" spans="1:28" s="176" customFormat="1" ht="22.5" customHeight="1">
      <c r="A33" s="9"/>
      <c r="B33" s="85" t="s">
        <v>112</v>
      </c>
      <c r="C33" s="86"/>
      <c r="D33" s="86"/>
      <c r="E33" s="106">
        <f>SUM(E24:E32)</f>
        <v>3447302</v>
      </c>
      <c r="F33" s="94"/>
      <c r="G33" s="106">
        <f>SUM(G24:G32)</f>
        <v>2742144</v>
      </c>
      <c r="H33" s="94"/>
      <c r="I33" s="106">
        <f>SUM(I24:I32)</f>
        <v>319039</v>
      </c>
      <c r="J33" s="94"/>
      <c r="K33" s="106">
        <f>SUM(K24:K32)</f>
        <v>371626</v>
      </c>
      <c r="O33" s="96"/>
      <c r="P33" s="181"/>
      <c r="Y33" s="177">
        <v>3447302297</v>
      </c>
      <c r="Z33" s="177">
        <v>0</v>
      </c>
      <c r="AA33" s="177">
        <v>319038707</v>
      </c>
      <c r="AB33" s="177">
        <v>0</v>
      </c>
    </row>
    <row r="34" spans="1:28" s="176" customFormat="1" ht="22.5" customHeight="1">
      <c r="A34" s="9"/>
      <c r="B34" s="93" t="s">
        <v>207</v>
      </c>
      <c r="C34" s="93"/>
      <c r="D34" s="93"/>
      <c r="E34" s="93"/>
      <c r="F34" s="93"/>
      <c r="G34" s="93"/>
      <c r="H34" s="93"/>
      <c r="I34" s="93"/>
      <c r="J34" s="93"/>
      <c r="K34" s="93"/>
      <c r="O34" s="131"/>
      <c r="P34" s="181"/>
      <c r="Y34" s="177"/>
      <c r="Z34" s="177">
        <v>0</v>
      </c>
      <c r="AA34" s="177"/>
      <c r="AB34" s="177">
        <v>0</v>
      </c>
    </row>
    <row r="35" spans="1:28" s="176" customFormat="1" ht="22.5" customHeight="1">
      <c r="A35" s="9"/>
      <c r="B35" s="93" t="s">
        <v>113</v>
      </c>
      <c r="C35" s="86">
        <v>6</v>
      </c>
      <c r="D35" s="86"/>
      <c r="E35" s="108">
        <v>20925</v>
      </c>
      <c r="F35" s="97"/>
      <c r="G35" s="108">
        <v>-12845</v>
      </c>
      <c r="H35" s="97"/>
      <c r="I35" s="108">
        <v>0</v>
      </c>
      <c r="J35" s="97"/>
      <c r="K35" s="108">
        <v>0</v>
      </c>
      <c r="O35" s="105"/>
      <c r="P35" s="181"/>
      <c r="Y35" s="177">
        <v>20924908</v>
      </c>
      <c r="Z35" s="177">
        <v>0</v>
      </c>
      <c r="AA35" s="177">
        <v>0</v>
      </c>
      <c r="AB35" s="177">
        <v>0</v>
      </c>
    </row>
    <row r="36" spans="1:28" s="176" customFormat="1" ht="22.5" customHeight="1">
      <c r="A36" s="9"/>
      <c r="B36" s="85" t="s">
        <v>114</v>
      </c>
      <c r="C36" s="86"/>
      <c r="D36" s="86"/>
      <c r="E36" s="109">
        <f>E21-E33+E35</f>
        <v>762552</v>
      </c>
      <c r="F36" s="110"/>
      <c r="G36" s="109">
        <f>G21-G33+G35</f>
        <v>147766</v>
      </c>
      <c r="H36" s="110"/>
      <c r="I36" s="109">
        <f>I21-I33+I35</f>
        <v>124026</v>
      </c>
      <c r="J36" s="110"/>
      <c r="K36" s="109">
        <f>K21-K33+K35</f>
        <v>731044</v>
      </c>
      <c r="O36" s="132"/>
      <c r="P36" s="181"/>
      <c r="Y36" s="177">
        <v>762551716</v>
      </c>
      <c r="Z36" s="177">
        <v>0</v>
      </c>
      <c r="AA36" s="177">
        <v>124026509</v>
      </c>
      <c r="AB36" s="177">
        <v>0</v>
      </c>
    </row>
    <row r="37" spans="1:28" s="176" customFormat="1" ht="22.5" customHeight="1">
      <c r="A37" s="9"/>
      <c r="B37" s="93" t="s">
        <v>115</v>
      </c>
      <c r="C37" s="86">
        <v>15</v>
      </c>
      <c r="D37" s="86"/>
      <c r="E37" s="105">
        <v>-149203</v>
      </c>
      <c r="F37" s="97"/>
      <c r="G37" s="108">
        <v>-41330</v>
      </c>
      <c r="H37" s="97"/>
      <c r="I37" s="105">
        <v>-28537</v>
      </c>
      <c r="J37" s="97"/>
      <c r="K37" s="105">
        <v>-9878</v>
      </c>
      <c r="O37" s="105"/>
      <c r="P37" s="181"/>
      <c r="Y37" s="177">
        <v>-149202608</v>
      </c>
      <c r="Z37" s="177">
        <v>0</v>
      </c>
      <c r="AA37" s="177">
        <v>-28537237</v>
      </c>
      <c r="AB37" s="177">
        <v>0</v>
      </c>
    </row>
    <row r="38" spans="1:28" s="176" customFormat="1" ht="22.5" customHeight="1">
      <c r="A38" s="9"/>
      <c r="B38" s="85" t="s">
        <v>116</v>
      </c>
      <c r="C38" s="86"/>
      <c r="D38" s="86"/>
      <c r="E38" s="111">
        <f>E36+E37</f>
        <v>613349</v>
      </c>
      <c r="F38" s="110"/>
      <c r="G38" s="111">
        <f>G36+G37</f>
        <v>106436</v>
      </c>
      <c r="H38" s="110"/>
      <c r="I38" s="111">
        <f>I36+I37</f>
        <v>95489</v>
      </c>
      <c r="J38" s="110"/>
      <c r="K38" s="111">
        <f>K36+K37</f>
        <v>721166</v>
      </c>
      <c r="O38" s="120"/>
      <c r="P38" s="181"/>
      <c r="Y38" s="177">
        <v>613349108</v>
      </c>
      <c r="Z38" s="177">
        <v>0</v>
      </c>
      <c r="AA38" s="177">
        <v>95489272</v>
      </c>
      <c r="AB38" s="177">
        <v>0</v>
      </c>
    </row>
    <row r="39" spans="1:28" ht="22.5" customHeight="1">
      <c r="B39" s="3" t="s">
        <v>0</v>
      </c>
      <c r="P39" s="182"/>
      <c r="Z39" s="173">
        <v>0</v>
      </c>
      <c r="AB39" s="173">
        <v>0</v>
      </c>
    </row>
    <row r="40" spans="1:28" ht="22.5" customHeight="1">
      <c r="B40" s="11" t="s">
        <v>82</v>
      </c>
      <c r="C40" s="13"/>
      <c r="D40" s="14"/>
      <c r="E40" s="8"/>
      <c r="F40" s="8"/>
      <c r="G40" s="8"/>
      <c r="H40" s="8"/>
      <c r="I40" s="8"/>
      <c r="J40" s="8"/>
      <c r="K40" s="8"/>
      <c r="P40" s="182"/>
      <c r="Z40" s="173">
        <v>0</v>
      </c>
      <c r="AB40" s="173">
        <v>0</v>
      </c>
    </row>
    <row r="41" spans="1:28" ht="22.5" customHeight="1">
      <c r="B41" s="11"/>
      <c r="C41" s="2"/>
      <c r="D41" s="5"/>
      <c r="P41" s="182"/>
      <c r="Z41" s="173">
        <v>0</v>
      </c>
      <c r="AB41" s="173">
        <v>0</v>
      </c>
    </row>
    <row r="42" spans="1:28" s="183" customFormat="1" ht="22.5" customHeight="1">
      <c r="A42" s="9"/>
      <c r="B42" s="113"/>
      <c r="C42" s="80"/>
      <c r="D42" s="93"/>
      <c r="E42" s="187" t="s">
        <v>2</v>
      </c>
      <c r="F42" s="187"/>
      <c r="G42" s="187"/>
      <c r="H42" s="97"/>
      <c r="I42" s="97"/>
      <c r="J42" s="98" t="s">
        <v>3</v>
      </c>
      <c r="K42" s="97"/>
      <c r="P42" s="184"/>
      <c r="Y42" s="185" t="s">
        <v>2</v>
      </c>
      <c r="Z42" s="185"/>
      <c r="AA42" s="185"/>
      <c r="AB42" s="185">
        <v>0</v>
      </c>
    </row>
    <row r="43" spans="1:28" s="183" customFormat="1" ht="22.5" customHeight="1">
      <c r="A43" s="9"/>
      <c r="B43" s="113"/>
      <c r="C43" s="80"/>
      <c r="D43" s="93"/>
      <c r="E43" s="189" t="s">
        <v>83</v>
      </c>
      <c r="F43" s="189"/>
      <c r="G43" s="189"/>
      <c r="H43" s="97"/>
      <c r="I43" s="189" t="s">
        <v>83</v>
      </c>
      <c r="J43" s="189"/>
      <c r="K43" s="189"/>
      <c r="O43" s="105"/>
      <c r="P43" s="184"/>
      <c r="Y43" s="185" t="s">
        <v>83</v>
      </c>
      <c r="Z43" s="185"/>
      <c r="AA43" s="185" t="s">
        <v>83</v>
      </c>
      <c r="AB43" s="185"/>
    </row>
    <row r="44" spans="1:28" s="183" customFormat="1" ht="22.5" customHeight="1">
      <c r="A44" s="9"/>
      <c r="B44" s="113"/>
      <c r="C44" s="80"/>
      <c r="D44" s="93"/>
      <c r="E44" s="189" t="s">
        <v>4</v>
      </c>
      <c r="F44" s="189"/>
      <c r="G44" s="189"/>
      <c r="H44" s="97"/>
      <c r="I44" s="189" t="s">
        <v>4</v>
      </c>
      <c r="J44" s="189"/>
      <c r="K44" s="189"/>
      <c r="O44" s="105"/>
      <c r="P44" s="184"/>
      <c r="Y44" s="185" t="s">
        <v>4</v>
      </c>
      <c r="Z44" s="185"/>
      <c r="AA44" s="185" t="s">
        <v>4</v>
      </c>
      <c r="AB44" s="185"/>
    </row>
    <row r="45" spans="1:28" s="183" customFormat="1" ht="22.5" customHeight="1">
      <c r="A45" s="9"/>
      <c r="B45" s="85"/>
      <c r="C45" s="86" t="s">
        <v>7</v>
      </c>
      <c r="D45" s="86"/>
      <c r="E45" s="99">
        <v>2560</v>
      </c>
      <c r="F45" s="84"/>
      <c r="G45" s="84" t="s">
        <v>84</v>
      </c>
      <c r="H45" s="84"/>
      <c r="I45" s="99">
        <v>2560</v>
      </c>
      <c r="J45" s="84"/>
      <c r="K45" s="84" t="s">
        <v>84</v>
      </c>
      <c r="O45" s="178"/>
      <c r="P45" s="184"/>
      <c r="Y45" s="185">
        <v>2560</v>
      </c>
      <c r="Z45" s="185">
        <v>0</v>
      </c>
      <c r="AA45" s="185">
        <v>2560</v>
      </c>
      <c r="AB45" s="185">
        <v>0</v>
      </c>
    </row>
    <row r="46" spans="1:28" s="183" customFormat="1" ht="22.5" customHeight="1">
      <c r="A46" s="9"/>
      <c r="B46" s="93"/>
      <c r="C46" s="86"/>
      <c r="D46" s="93"/>
      <c r="E46" s="100"/>
      <c r="F46" s="100"/>
      <c r="G46" s="100"/>
      <c r="H46" s="103" t="s">
        <v>10</v>
      </c>
      <c r="I46" s="100"/>
      <c r="J46" s="100"/>
      <c r="K46" s="100"/>
      <c r="O46" s="180"/>
      <c r="P46" s="184"/>
      <c r="Y46" s="185"/>
      <c r="Z46" s="185">
        <v>0</v>
      </c>
      <c r="AA46" s="185"/>
      <c r="AB46" s="185">
        <v>0</v>
      </c>
    </row>
    <row r="47" spans="1:28" s="183" customFormat="1" ht="22.5" customHeight="1">
      <c r="A47" s="9"/>
      <c r="B47" s="85" t="s">
        <v>117</v>
      </c>
      <c r="C47" s="86"/>
      <c r="D47" s="86"/>
      <c r="E47" s="96"/>
      <c r="F47" s="94"/>
      <c r="G47" s="96"/>
      <c r="H47" s="94"/>
      <c r="I47" s="96"/>
      <c r="J47" s="94"/>
      <c r="K47" s="96"/>
      <c r="O47" s="96"/>
      <c r="P47" s="184"/>
      <c r="Y47" s="185"/>
      <c r="Z47" s="185">
        <v>0</v>
      </c>
      <c r="AA47" s="185"/>
      <c r="AB47" s="185">
        <v>0</v>
      </c>
    </row>
    <row r="48" spans="1:28" s="183" customFormat="1" ht="22.5" customHeight="1">
      <c r="A48" s="9"/>
      <c r="B48" s="87" t="s">
        <v>118</v>
      </c>
      <c r="C48" s="86"/>
      <c r="D48" s="86"/>
      <c r="E48" s="96"/>
      <c r="F48" s="94"/>
      <c r="G48" s="96"/>
      <c r="H48" s="94"/>
      <c r="I48" s="96"/>
      <c r="J48" s="94"/>
      <c r="K48" s="96"/>
      <c r="O48" s="96"/>
      <c r="P48" s="184"/>
      <c r="Y48" s="185"/>
      <c r="Z48" s="185">
        <v>0</v>
      </c>
      <c r="AA48" s="185"/>
      <c r="AB48" s="185">
        <v>0</v>
      </c>
    </row>
    <row r="49" spans="1:28" s="183" customFormat="1" ht="22.2">
      <c r="A49" s="9"/>
      <c r="B49" s="93" t="s">
        <v>194</v>
      </c>
      <c r="C49" s="86"/>
      <c r="D49" s="86"/>
      <c r="E49" s="96"/>
      <c r="F49" s="94"/>
      <c r="G49" s="96"/>
      <c r="H49" s="94"/>
      <c r="I49" s="96"/>
      <c r="J49" s="94"/>
      <c r="K49" s="96"/>
      <c r="O49" s="96"/>
      <c r="P49" s="184"/>
      <c r="Y49" s="185"/>
      <c r="Z49" s="185">
        <v>0</v>
      </c>
      <c r="AA49" s="185"/>
      <c r="AB49" s="185">
        <v>0</v>
      </c>
    </row>
    <row r="50" spans="1:28" s="183" customFormat="1" ht="21.6">
      <c r="A50" s="9"/>
      <c r="B50" s="93" t="s">
        <v>119</v>
      </c>
      <c r="C50" s="86"/>
      <c r="D50" s="86"/>
      <c r="E50" s="108">
        <v>0</v>
      </c>
      <c r="F50" s="97"/>
      <c r="G50" s="108">
        <v>-1498</v>
      </c>
      <c r="H50" s="97"/>
      <c r="I50" s="108">
        <v>0</v>
      </c>
      <c r="J50" s="97"/>
      <c r="K50" s="108">
        <v>0</v>
      </c>
      <c r="O50" s="105"/>
      <c r="P50" s="184"/>
      <c r="Y50" s="185">
        <v>0</v>
      </c>
      <c r="Z50" s="185">
        <v>0</v>
      </c>
      <c r="AA50" s="185">
        <v>0</v>
      </c>
      <c r="AB50" s="185">
        <v>0</v>
      </c>
    </row>
    <row r="51" spans="1:28" s="183" customFormat="1" ht="22.5" customHeight="1">
      <c r="A51" s="9"/>
      <c r="B51" s="128" t="s">
        <v>120</v>
      </c>
      <c r="C51" s="114"/>
      <c r="D51" s="114"/>
      <c r="E51" s="115">
        <f>SUM(E50)</f>
        <v>0</v>
      </c>
      <c r="F51" s="94"/>
      <c r="G51" s="115">
        <f>SUM(G50)</f>
        <v>-1498</v>
      </c>
      <c r="H51" s="94"/>
      <c r="I51" s="115">
        <f>SUM(I50)</f>
        <v>0</v>
      </c>
      <c r="J51" s="116"/>
      <c r="K51" s="115">
        <f>SUM(K50)</f>
        <v>0</v>
      </c>
      <c r="O51" s="118"/>
      <c r="P51" s="184"/>
      <c r="Y51" s="185">
        <v>0</v>
      </c>
      <c r="Z51" s="185">
        <v>0</v>
      </c>
      <c r="AA51" s="185">
        <v>0</v>
      </c>
      <c r="AB51" s="185">
        <v>0</v>
      </c>
    </row>
    <row r="52" spans="1:28" s="183" customFormat="1" ht="22.5" customHeight="1">
      <c r="A52" s="9"/>
      <c r="B52" s="93"/>
      <c r="C52" s="86"/>
      <c r="D52" s="86"/>
      <c r="E52" s="96"/>
      <c r="F52" s="94"/>
      <c r="G52" s="96"/>
      <c r="H52" s="94"/>
      <c r="I52" s="96"/>
      <c r="J52" s="94"/>
      <c r="K52" s="96"/>
      <c r="O52" s="96"/>
      <c r="P52" s="184"/>
      <c r="Y52" s="185"/>
      <c r="Z52" s="185">
        <v>0</v>
      </c>
      <c r="AA52" s="185"/>
      <c r="AB52" s="185">
        <v>0</v>
      </c>
    </row>
    <row r="53" spans="1:28" s="183" customFormat="1" ht="22.5" customHeight="1" thickBot="1">
      <c r="A53" s="9"/>
      <c r="B53" s="85" t="s">
        <v>209</v>
      </c>
      <c r="C53" s="86"/>
      <c r="D53" s="86"/>
      <c r="E53" s="117">
        <f>E38+E51</f>
        <v>613349</v>
      </c>
      <c r="F53" s="81"/>
      <c r="G53" s="117">
        <f>G38+G51</f>
        <v>104938</v>
      </c>
      <c r="H53" s="81"/>
      <c r="I53" s="117">
        <f>I38+I51</f>
        <v>95489</v>
      </c>
      <c r="J53" s="81"/>
      <c r="K53" s="117">
        <f>K38+K51</f>
        <v>721166</v>
      </c>
      <c r="O53" s="118"/>
      <c r="P53" s="184"/>
      <c r="Y53" s="185">
        <v>613349108</v>
      </c>
      <c r="Z53" s="185">
        <v>0</v>
      </c>
      <c r="AA53" s="185">
        <v>95489272</v>
      </c>
      <c r="AB53" s="185">
        <v>0</v>
      </c>
    </row>
    <row r="54" spans="1:28" s="183" customFormat="1" ht="22.5" customHeight="1" thickTop="1">
      <c r="A54" s="9"/>
      <c r="B54" s="85"/>
      <c r="C54" s="86"/>
      <c r="D54" s="86"/>
      <c r="E54" s="118"/>
      <c r="F54" s="81"/>
      <c r="G54" s="118"/>
      <c r="H54" s="81"/>
      <c r="I54" s="118"/>
      <c r="J54" s="81"/>
      <c r="K54" s="118"/>
      <c r="O54" s="118"/>
      <c r="P54" s="184"/>
      <c r="Y54" s="185"/>
      <c r="Z54" s="185">
        <v>0</v>
      </c>
      <c r="AA54" s="185"/>
      <c r="AB54" s="185">
        <v>0</v>
      </c>
    </row>
    <row r="55" spans="1:28" s="183" customFormat="1" ht="22.5" customHeight="1">
      <c r="A55" s="9"/>
      <c r="B55" s="113" t="s">
        <v>121</v>
      </c>
      <c r="C55" s="86"/>
      <c r="D55" s="86"/>
      <c r="E55" s="94"/>
      <c r="F55" s="94"/>
      <c r="G55" s="94"/>
      <c r="H55" s="94"/>
      <c r="I55" s="94"/>
      <c r="J55" s="94"/>
      <c r="K55" s="94"/>
      <c r="O55" s="96"/>
      <c r="P55" s="184"/>
      <c r="Y55" s="185"/>
      <c r="Z55" s="185">
        <v>0</v>
      </c>
      <c r="AA55" s="185"/>
      <c r="AB55" s="185">
        <v>0</v>
      </c>
    </row>
    <row r="56" spans="1:28" s="183" customFormat="1" ht="22.5" customHeight="1">
      <c r="A56" s="9"/>
      <c r="B56" s="9" t="s">
        <v>122</v>
      </c>
      <c r="C56" s="93"/>
      <c r="D56" s="86"/>
      <c r="E56" s="105">
        <v>616709</v>
      </c>
      <c r="F56" s="104"/>
      <c r="G56" s="105">
        <v>108817</v>
      </c>
      <c r="H56" s="81"/>
      <c r="I56" s="105">
        <v>95489</v>
      </c>
      <c r="J56" s="97"/>
      <c r="K56" s="105">
        <v>721166</v>
      </c>
      <c r="O56" s="105"/>
      <c r="P56" s="184"/>
      <c r="Y56" s="185">
        <v>616708878</v>
      </c>
      <c r="Z56" s="185">
        <v>0</v>
      </c>
      <c r="AA56" s="185">
        <v>95489272</v>
      </c>
      <c r="AB56" s="185">
        <v>0</v>
      </c>
    </row>
    <row r="57" spans="1:28" s="183" customFormat="1" ht="22.5" customHeight="1">
      <c r="A57" s="9"/>
      <c r="B57" s="9" t="s">
        <v>123</v>
      </c>
      <c r="C57" s="86"/>
      <c r="D57" s="86"/>
      <c r="E57" s="105">
        <v>-3360</v>
      </c>
      <c r="F57" s="97"/>
      <c r="G57" s="108">
        <v>-2381</v>
      </c>
      <c r="H57" s="97"/>
      <c r="I57" s="108">
        <v>0</v>
      </c>
      <c r="J57" s="97"/>
      <c r="K57" s="105">
        <v>0</v>
      </c>
      <c r="O57" s="105"/>
      <c r="P57" s="184"/>
      <c r="Y57" s="185">
        <v>-3359770</v>
      </c>
      <c r="Z57" s="185">
        <v>0</v>
      </c>
      <c r="AA57" s="185">
        <v>0</v>
      </c>
      <c r="AB57" s="185">
        <v>0</v>
      </c>
    </row>
    <row r="58" spans="1:28" s="183" customFormat="1" ht="22.5" customHeight="1" thickBot="1">
      <c r="A58" s="9"/>
      <c r="B58" s="113" t="s">
        <v>116</v>
      </c>
      <c r="C58" s="86"/>
      <c r="D58" s="86"/>
      <c r="E58" s="119">
        <f>E56+E57</f>
        <v>613349</v>
      </c>
      <c r="F58" s="120"/>
      <c r="G58" s="119">
        <f>G56+G57</f>
        <v>106436</v>
      </c>
      <c r="H58" s="120"/>
      <c r="I58" s="119">
        <f>I56+I57</f>
        <v>95489</v>
      </c>
      <c r="J58" s="120"/>
      <c r="K58" s="119">
        <f>K56+K57</f>
        <v>721166</v>
      </c>
      <c r="O58" s="120"/>
      <c r="P58" s="184"/>
      <c r="Y58" s="185">
        <v>613349108</v>
      </c>
      <c r="Z58" s="185">
        <v>0</v>
      </c>
      <c r="AA58" s="185">
        <v>95489272</v>
      </c>
      <c r="AB58" s="185">
        <v>0</v>
      </c>
    </row>
    <row r="59" spans="1:28" s="183" customFormat="1" ht="22.5" customHeight="1" thickTop="1">
      <c r="A59" s="9"/>
      <c r="B59" s="113"/>
      <c r="C59" s="86"/>
      <c r="D59" s="86"/>
      <c r="E59" s="96"/>
      <c r="F59" s="96"/>
      <c r="G59" s="96"/>
      <c r="H59" s="96"/>
      <c r="I59" s="96"/>
      <c r="J59" s="121"/>
      <c r="K59" s="96"/>
      <c r="O59" s="96"/>
      <c r="P59" s="184"/>
      <c r="Y59" s="185"/>
      <c r="Z59" s="185">
        <v>0</v>
      </c>
      <c r="AA59" s="185"/>
      <c r="AB59" s="185">
        <v>0</v>
      </c>
    </row>
    <row r="60" spans="1:28" s="183" customFormat="1" ht="22.5" customHeight="1">
      <c r="A60" s="9"/>
      <c r="B60" s="113" t="s">
        <v>210</v>
      </c>
      <c r="C60" s="86"/>
      <c r="D60" s="86"/>
      <c r="E60" s="96"/>
      <c r="F60" s="96"/>
      <c r="G60" s="96"/>
      <c r="H60" s="96"/>
      <c r="I60" s="96"/>
      <c r="J60" s="121"/>
      <c r="K60" s="96"/>
      <c r="O60" s="96"/>
      <c r="P60" s="184"/>
      <c r="Y60" s="185"/>
      <c r="Z60" s="185">
        <v>0</v>
      </c>
      <c r="AA60" s="185"/>
      <c r="AB60" s="185">
        <v>0</v>
      </c>
    </row>
    <row r="61" spans="1:28" s="183" customFormat="1" ht="22.5" customHeight="1">
      <c r="A61" s="9"/>
      <c r="B61" s="9" t="s">
        <v>122</v>
      </c>
      <c r="C61" s="86"/>
      <c r="D61" s="86"/>
      <c r="E61" s="122">
        <v>616709</v>
      </c>
      <c r="F61" s="105"/>
      <c r="G61" s="122">
        <v>107319</v>
      </c>
      <c r="H61" s="105"/>
      <c r="I61" s="122">
        <v>95489</v>
      </c>
      <c r="J61" s="123"/>
      <c r="K61" s="122">
        <v>721166</v>
      </c>
      <c r="O61" s="122"/>
      <c r="P61" s="184"/>
      <c r="Y61" s="185">
        <v>616708878</v>
      </c>
      <c r="Z61" s="185">
        <v>0</v>
      </c>
      <c r="AA61" s="185">
        <v>95489272</v>
      </c>
      <c r="AB61" s="185">
        <v>0</v>
      </c>
    </row>
    <row r="62" spans="1:28" s="183" customFormat="1" ht="22.5" customHeight="1">
      <c r="A62" s="9"/>
      <c r="B62" s="9" t="s">
        <v>123</v>
      </c>
      <c r="C62" s="86"/>
      <c r="D62" s="86"/>
      <c r="E62" s="105">
        <v>-3360</v>
      </c>
      <c r="F62" s="105"/>
      <c r="G62" s="105">
        <v>-2381</v>
      </c>
      <c r="H62" s="105"/>
      <c r="I62" s="105">
        <v>0</v>
      </c>
      <c r="J62" s="123"/>
      <c r="K62" s="105">
        <v>0</v>
      </c>
      <c r="O62" s="105"/>
      <c r="P62" s="184"/>
      <c r="Y62" s="185">
        <v>-3359770</v>
      </c>
      <c r="Z62" s="185">
        <v>0</v>
      </c>
      <c r="AA62" s="185">
        <v>0</v>
      </c>
      <c r="AB62" s="185">
        <v>0</v>
      </c>
    </row>
    <row r="63" spans="1:28" s="183" customFormat="1" ht="22.5" customHeight="1" thickBot="1">
      <c r="A63" s="9"/>
      <c r="B63" s="113" t="s">
        <v>209</v>
      </c>
      <c r="C63" s="86"/>
      <c r="D63" s="86"/>
      <c r="E63" s="119">
        <f>E61+E62</f>
        <v>613349</v>
      </c>
      <c r="F63" s="120"/>
      <c r="G63" s="119">
        <f>G61+G62</f>
        <v>104938</v>
      </c>
      <c r="H63" s="120"/>
      <c r="I63" s="119">
        <f>I61+I62</f>
        <v>95489</v>
      </c>
      <c r="J63" s="120"/>
      <c r="K63" s="119">
        <f>K61+K62</f>
        <v>721166</v>
      </c>
      <c r="O63" s="120"/>
      <c r="P63" s="184"/>
      <c r="Y63" s="185">
        <v>613349108</v>
      </c>
      <c r="Z63" s="185">
        <v>0</v>
      </c>
      <c r="AA63" s="185">
        <v>95489272</v>
      </c>
      <c r="AB63" s="185">
        <v>0</v>
      </c>
    </row>
    <row r="64" spans="1:28" s="183" customFormat="1" ht="22.5" customHeight="1" thickTop="1">
      <c r="A64" s="9"/>
      <c r="B64" s="93"/>
      <c r="C64" s="80"/>
      <c r="D64" s="93"/>
      <c r="E64" s="97"/>
      <c r="F64" s="97"/>
      <c r="G64" s="97"/>
      <c r="H64" s="97"/>
      <c r="I64" s="97"/>
      <c r="J64" s="97"/>
      <c r="K64" s="97"/>
      <c r="O64" s="105"/>
      <c r="P64" s="184"/>
      <c r="Y64" s="185"/>
      <c r="Z64" s="185">
        <v>0</v>
      </c>
      <c r="AA64" s="185"/>
      <c r="AB64" s="185">
        <v>0</v>
      </c>
    </row>
    <row r="65" spans="1:28" s="183" customFormat="1" ht="22.5" customHeight="1">
      <c r="A65" s="9"/>
      <c r="B65" s="113" t="s">
        <v>195</v>
      </c>
      <c r="C65" s="86">
        <v>16</v>
      </c>
      <c r="D65" s="86"/>
      <c r="E65" s="97"/>
      <c r="F65" s="97"/>
      <c r="G65" s="97"/>
      <c r="H65" s="97"/>
      <c r="I65" s="97"/>
      <c r="J65" s="97"/>
      <c r="K65" s="97"/>
      <c r="O65" s="105"/>
      <c r="P65" s="184"/>
      <c r="Y65" s="185"/>
      <c r="Z65" s="185">
        <v>0</v>
      </c>
      <c r="AA65" s="185"/>
      <c r="AB65" s="185">
        <v>0</v>
      </c>
    </row>
    <row r="66" spans="1:28" s="183" customFormat="1" ht="22.5" customHeight="1" thickBot="1">
      <c r="A66" s="9"/>
      <c r="B66" s="9" t="s">
        <v>215</v>
      </c>
      <c r="C66" s="86"/>
      <c r="D66" s="86"/>
      <c r="E66" s="124">
        <v>0.26539724149209026</v>
      </c>
      <c r="F66" s="125"/>
      <c r="G66" s="124">
        <v>4.6828547329282356E-2</v>
      </c>
      <c r="H66" s="125"/>
      <c r="I66" s="124">
        <v>4.1093278019726988E-2</v>
      </c>
      <c r="J66" s="125"/>
      <c r="K66" s="124">
        <v>0.31034916556211589</v>
      </c>
      <c r="O66" s="126"/>
      <c r="P66" s="184"/>
      <c r="Y66" s="185">
        <v>0.26539724149209026</v>
      </c>
      <c r="Z66" s="185">
        <v>0</v>
      </c>
      <c r="AA66" s="185">
        <v>4.1093278019726988E-2</v>
      </c>
      <c r="AB66" s="185">
        <v>0</v>
      </c>
    </row>
    <row r="67" spans="1:28" s="183" customFormat="1" ht="22.8" thickTop="1">
      <c r="A67" s="9"/>
      <c r="B67" s="9"/>
      <c r="C67" s="86"/>
      <c r="D67" s="86"/>
      <c r="E67" s="126"/>
      <c r="F67" s="127"/>
      <c r="G67" s="126"/>
      <c r="H67" s="127"/>
      <c r="I67" s="126"/>
      <c r="J67" s="127"/>
      <c r="K67" s="126"/>
      <c r="O67" s="126"/>
      <c r="P67" s="184"/>
      <c r="Y67" s="185"/>
      <c r="Z67" s="185">
        <v>0</v>
      </c>
      <c r="AA67" s="185"/>
      <c r="AB67" s="185">
        <v>0</v>
      </c>
    </row>
    <row r="68" spans="1:28" ht="26.4">
      <c r="B68" s="15"/>
      <c r="C68" s="7"/>
      <c r="D68" s="7"/>
      <c r="E68" s="16"/>
      <c r="F68" s="16"/>
      <c r="G68" s="16"/>
      <c r="H68" s="16"/>
      <c r="I68" s="16"/>
      <c r="J68" s="16"/>
      <c r="K68" s="16"/>
      <c r="O68" s="16"/>
      <c r="P68" s="182"/>
      <c r="Z68" s="173">
        <v>0</v>
      </c>
      <c r="AB68" s="173">
        <v>0</v>
      </c>
    </row>
    <row r="69" spans="1:28">
      <c r="D69" s="10"/>
      <c r="P69" s="182"/>
      <c r="Y69" s="173">
        <v>0.36338901519775391</v>
      </c>
      <c r="Z69" s="173">
        <v>4.76837158203125E-7</v>
      </c>
      <c r="AA69" s="173">
        <v>-1.810000017285347</v>
      </c>
      <c r="AB69" s="173">
        <v>0</v>
      </c>
    </row>
    <row r="70" spans="1:28">
      <c r="D70" s="10"/>
    </row>
    <row r="71" spans="1:28">
      <c r="D71" s="10"/>
    </row>
    <row r="72" spans="1:28">
      <c r="D72" s="10"/>
    </row>
    <row r="73" spans="1:28">
      <c r="D73" s="10"/>
    </row>
    <row r="74" spans="1:28">
      <c r="D74" s="10"/>
    </row>
    <row r="75" spans="1:28">
      <c r="D75" s="10"/>
      <c r="E75" s="17"/>
      <c r="O75" s="186"/>
    </row>
    <row r="76" spans="1:28">
      <c r="D76" s="10"/>
    </row>
    <row r="77" spans="1:28">
      <c r="D77" s="10"/>
    </row>
    <row r="78" spans="1:28">
      <c r="D78" s="10"/>
    </row>
    <row r="79" spans="1:28">
      <c r="D79" s="10"/>
    </row>
    <row r="80" spans="1:28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</sheetData>
  <mergeCells count="10">
    <mergeCell ref="E4:G4"/>
    <mergeCell ref="E5:G5"/>
    <mergeCell ref="I5:K5"/>
    <mergeCell ref="E6:G6"/>
    <mergeCell ref="I6:K6"/>
    <mergeCell ref="E43:G43"/>
    <mergeCell ref="I43:K43"/>
    <mergeCell ref="E44:G44"/>
    <mergeCell ref="I44:K44"/>
    <mergeCell ref="E42:G42"/>
  </mergeCells>
  <pageMargins left="0.7" right="0.7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zoomScale="78" zoomScaleNormal="70" zoomScaleSheetLayoutView="78" workbookViewId="0">
      <selection activeCell="A13" sqref="A13"/>
    </sheetView>
  </sheetViews>
  <sheetFormatPr defaultColWidth="10.6640625" defaultRowHeight="21.6"/>
  <cols>
    <col min="1" max="1" width="36.6640625" style="27" customWidth="1"/>
    <col min="2" max="2" width="2.5546875" style="27" customWidth="1"/>
    <col min="3" max="3" width="14" style="27" customWidth="1"/>
    <col min="4" max="4" width="13.109375" style="34" customWidth="1"/>
    <col min="5" max="5" width="1.5546875" style="34" customWidth="1"/>
    <col min="6" max="6" width="13.109375" style="34" customWidth="1"/>
    <col min="7" max="7" width="1.5546875" style="34" customWidth="1"/>
    <col min="8" max="8" width="13.109375" style="34" customWidth="1"/>
    <col min="9" max="9" width="1.5546875" style="34" customWidth="1"/>
    <col min="10" max="10" width="13.109375" style="34" customWidth="1"/>
    <col min="11" max="11" width="2.109375" style="34" customWidth="1"/>
    <col min="12" max="12" width="17" style="27" bestFit="1" customWidth="1"/>
    <col min="13" max="13" width="1.88671875" style="27" customWidth="1"/>
    <col min="14" max="14" width="13.33203125" style="27" customWidth="1"/>
    <col min="15" max="15" width="1.5546875" style="27" customWidth="1"/>
    <col min="16" max="16" width="13.109375" style="27" customWidth="1"/>
    <col min="17" max="17" width="2" style="27" customWidth="1"/>
    <col min="18" max="18" width="13.109375" style="27" customWidth="1"/>
    <col min="19" max="16384" width="10.6640625" style="27"/>
  </cols>
  <sheetData>
    <row r="1" spans="1:18" s="20" customFormat="1" ht="22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8" s="20" customFormat="1" ht="22.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1"/>
      <c r="M2" s="22"/>
      <c r="N2" s="22"/>
    </row>
    <row r="3" spans="1:18" ht="22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5"/>
      <c r="M3" s="26"/>
      <c r="N3" s="26"/>
    </row>
    <row r="4" spans="1:18" ht="22.5" customHeight="1">
      <c r="A4" s="23"/>
      <c r="B4" s="23"/>
      <c r="C4" s="23"/>
      <c r="D4" s="23"/>
      <c r="E4" s="23"/>
      <c r="F4" s="23"/>
      <c r="G4" s="23"/>
      <c r="H4" s="23"/>
      <c r="I4" s="23"/>
      <c r="J4" s="24" t="s">
        <v>2</v>
      </c>
      <c r="K4" s="23"/>
      <c r="L4" s="25"/>
      <c r="M4" s="26"/>
      <c r="N4" s="26"/>
    </row>
    <row r="5" spans="1:18" s="28" customFormat="1" ht="22.5" customHeight="1">
      <c r="C5" s="29"/>
      <c r="D5" s="24"/>
      <c r="E5" s="24"/>
      <c r="F5" s="24"/>
      <c r="G5" s="24"/>
      <c r="H5" s="190" t="s">
        <v>73</v>
      </c>
      <c r="I5" s="190"/>
      <c r="J5" s="190"/>
      <c r="K5" s="24"/>
      <c r="L5" s="192" t="s">
        <v>125</v>
      </c>
      <c r="M5" s="24"/>
      <c r="N5" s="24"/>
      <c r="O5" s="24"/>
    </row>
    <row r="6" spans="1:18" s="28" customFormat="1" ht="22.5" customHeight="1">
      <c r="C6" s="29"/>
      <c r="D6" s="24"/>
      <c r="E6" s="24"/>
      <c r="F6" s="24"/>
      <c r="G6" s="24"/>
      <c r="H6" s="191"/>
      <c r="I6" s="191"/>
      <c r="J6" s="191"/>
      <c r="K6" s="24"/>
      <c r="L6" s="193"/>
      <c r="M6" s="24"/>
      <c r="N6" s="24"/>
      <c r="O6" s="24"/>
      <c r="P6" s="134" t="s">
        <v>126</v>
      </c>
    </row>
    <row r="7" spans="1:18" ht="22.5" customHeight="1">
      <c r="A7" s="27" t="s">
        <v>127</v>
      </c>
      <c r="B7" s="30"/>
      <c r="C7" s="30"/>
      <c r="D7" s="30" t="s">
        <v>128</v>
      </c>
      <c r="E7" s="31"/>
      <c r="F7" s="30" t="s">
        <v>127</v>
      </c>
      <c r="G7" s="31"/>
      <c r="H7" s="32"/>
      <c r="I7" s="33"/>
      <c r="K7" s="33"/>
      <c r="L7" s="35" t="s">
        <v>129</v>
      </c>
      <c r="M7" s="33"/>
      <c r="N7" s="32" t="s">
        <v>130</v>
      </c>
      <c r="O7" s="32"/>
      <c r="P7" s="32" t="s">
        <v>131</v>
      </c>
    </row>
    <row r="8" spans="1:18" s="36" customFormat="1" ht="22.5" customHeight="1">
      <c r="B8" s="30"/>
      <c r="C8" s="30"/>
      <c r="D8" s="32" t="s">
        <v>132</v>
      </c>
      <c r="E8" s="30"/>
      <c r="F8" s="32" t="s">
        <v>133</v>
      </c>
      <c r="G8" s="30"/>
      <c r="H8" s="32" t="s">
        <v>134</v>
      </c>
      <c r="I8" s="32"/>
      <c r="J8" s="32"/>
      <c r="K8" s="30"/>
      <c r="L8" s="37" t="s">
        <v>135</v>
      </c>
      <c r="M8" s="30"/>
      <c r="N8" s="32" t="s">
        <v>136</v>
      </c>
      <c r="O8" s="32"/>
      <c r="P8" s="32" t="s">
        <v>137</v>
      </c>
      <c r="R8" s="32" t="s">
        <v>130</v>
      </c>
    </row>
    <row r="9" spans="1:18" s="36" customFormat="1" ht="22.5" customHeight="1">
      <c r="B9" s="38"/>
      <c r="C9" s="30"/>
      <c r="D9" s="32" t="s">
        <v>138</v>
      </c>
      <c r="E9" s="30"/>
      <c r="F9" s="32" t="s">
        <v>196</v>
      </c>
      <c r="G9" s="30"/>
      <c r="H9" s="32" t="s">
        <v>139</v>
      </c>
      <c r="I9" s="39"/>
      <c r="J9" s="32" t="s">
        <v>140</v>
      </c>
      <c r="K9" s="30"/>
      <c r="L9" s="35" t="s">
        <v>141</v>
      </c>
      <c r="M9" s="30"/>
      <c r="N9" s="30" t="s">
        <v>142</v>
      </c>
      <c r="O9" s="39"/>
      <c r="P9" s="32" t="s">
        <v>143</v>
      </c>
      <c r="R9" s="32" t="s">
        <v>136</v>
      </c>
    </row>
    <row r="10" spans="1:18" s="36" customFormat="1" ht="22.5" customHeight="1">
      <c r="B10" s="32"/>
      <c r="D10" s="32"/>
      <c r="F10" s="32"/>
      <c r="G10" s="39"/>
      <c r="H10" s="32"/>
      <c r="I10" s="32"/>
      <c r="J10" s="33" t="s">
        <v>10</v>
      </c>
      <c r="K10" s="40"/>
      <c r="M10" s="40"/>
      <c r="N10" s="32"/>
      <c r="O10" s="40"/>
    </row>
    <row r="11" spans="1:18" s="36" customFormat="1" ht="22.5" customHeight="1">
      <c r="A11" s="23" t="s">
        <v>144</v>
      </c>
      <c r="B11" s="32"/>
      <c r="D11" s="32" t="s">
        <v>127</v>
      </c>
      <c r="F11" s="32"/>
      <c r="G11" s="39"/>
      <c r="H11" s="32"/>
      <c r="I11" s="32"/>
      <c r="J11" s="33"/>
      <c r="K11" s="40"/>
      <c r="L11" s="40"/>
      <c r="M11" s="40"/>
      <c r="N11" s="32"/>
      <c r="O11" s="40"/>
    </row>
    <row r="12" spans="1:18" s="28" customFormat="1" ht="22.5" customHeight="1">
      <c r="A12" s="41" t="s">
        <v>145</v>
      </c>
      <c r="B12" s="23"/>
      <c r="C12" s="23"/>
      <c r="D12" s="42">
        <v>11037670</v>
      </c>
      <c r="E12" s="42">
        <v>0</v>
      </c>
      <c r="F12" s="42">
        <v>1714252</v>
      </c>
      <c r="G12" s="42">
        <v>0</v>
      </c>
      <c r="H12" s="42">
        <v>101804</v>
      </c>
      <c r="I12" s="42">
        <v>0</v>
      </c>
      <c r="J12" s="42">
        <v>1105770</v>
      </c>
      <c r="K12" s="42">
        <v>0</v>
      </c>
      <c r="L12" s="42">
        <v>29528</v>
      </c>
      <c r="M12" s="42">
        <v>0</v>
      </c>
      <c r="N12" s="42">
        <v>13989024</v>
      </c>
      <c r="O12" s="42">
        <v>0</v>
      </c>
      <c r="P12" s="42">
        <v>-280127</v>
      </c>
      <c r="Q12" s="42">
        <v>0</v>
      </c>
      <c r="R12" s="42">
        <v>13708897</v>
      </c>
    </row>
    <row r="13" spans="1:18" ht="22.5" customHeight="1">
      <c r="A13" s="43"/>
      <c r="B13" s="44"/>
      <c r="C13" s="23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28"/>
      <c r="R13" s="45"/>
    </row>
    <row r="14" spans="1:18" s="28" customFormat="1" ht="22.5" customHeight="1">
      <c r="A14" s="41" t="s">
        <v>146</v>
      </c>
      <c r="B14" s="23"/>
      <c r="C14" s="23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R14" s="42"/>
    </row>
    <row r="15" spans="1:18" s="28" customFormat="1" ht="22.5" customHeight="1">
      <c r="A15" s="46" t="s">
        <v>220</v>
      </c>
      <c r="B15" s="44"/>
      <c r="C15" s="23"/>
      <c r="D15" s="45">
        <v>0</v>
      </c>
      <c r="E15" s="45"/>
      <c r="F15" s="45">
        <v>0</v>
      </c>
      <c r="G15" s="45"/>
      <c r="H15" s="45">
        <v>0</v>
      </c>
      <c r="I15" s="45"/>
      <c r="J15" s="47">
        <v>108817</v>
      </c>
      <c r="K15" s="45"/>
      <c r="L15" s="47">
        <v>0</v>
      </c>
      <c r="M15" s="45"/>
      <c r="N15" s="45">
        <v>108817</v>
      </c>
      <c r="O15" s="45"/>
      <c r="P15" s="34">
        <v>-2381</v>
      </c>
      <c r="R15" s="45">
        <v>106436</v>
      </c>
    </row>
    <row r="16" spans="1:18" s="28" customFormat="1" ht="22.5" customHeight="1">
      <c r="A16" s="27" t="s">
        <v>147</v>
      </c>
      <c r="B16" s="44"/>
      <c r="C16" s="23"/>
      <c r="D16" s="50">
        <v>0</v>
      </c>
      <c r="E16" s="34"/>
      <c r="F16" s="50">
        <v>0</v>
      </c>
      <c r="G16" s="34"/>
      <c r="H16" s="50">
        <v>0</v>
      </c>
      <c r="I16" s="34"/>
      <c r="J16" s="50">
        <v>-1498</v>
      </c>
      <c r="K16" s="34"/>
      <c r="L16" s="50">
        <v>0</v>
      </c>
      <c r="M16" s="34"/>
      <c r="N16" s="45">
        <v>-1498</v>
      </c>
      <c r="O16" s="27"/>
      <c r="P16" s="50">
        <v>0</v>
      </c>
      <c r="R16" s="45">
        <v>-1498</v>
      </c>
    </row>
    <row r="17" spans="1:18" s="28" customFormat="1" ht="22.5" customHeight="1">
      <c r="A17" s="23" t="s">
        <v>148</v>
      </c>
      <c r="B17" s="44"/>
      <c r="C17" s="23"/>
      <c r="D17" s="49">
        <f>SUM(D15:D16)</f>
        <v>0</v>
      </c>
      <c r="E17" s="51"/>
      <c r="F17" s="49">
        <f>SUM(F15:F16)</f>
        <v>0</v>
      </c>
      <c r="G17" s="52"/>
      <c r="H17" s="49">
        <f>SUM(H15:H16)</f>
        <v>0</v>
      </c>
      <c r="I17" s="42"/>
      <c r="J17" s="49">
        <f>SUM(J15:J16)</f>
        <v>107319</v>
      </c>
      <c r="K17" s="53"/>
      <c r="L17" s="49">
        <f>SUM(L15:L16)</f>
        <v>0</v>
      </c>
      <c r="M17" s="53"/>
      <c r="N17" s="49">
        <f>SUM(N15:N16)</f>
        <v>107319</v>
      </c>
      <c r="O17" s="53"/>
      <c r="P17" s="49">
        <f>SUM(P15:P16)</f>
        <v>-2381</v>
      </c>
      <c r="R17" s="49">
        <f>SUM(R15:R16)</f>
        <v>104938</v>
      </c>
    </row>
    <row r="18" spans="1:18" ht="22.5" customHeight="1">
      <c r="A18" s="43"/>
      <c r="B18" s="44"/>
      <c r="C18" s="23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28"/>
      <c r="R18" s="45"/>
    </row>
    <row r="19" spans="1:18" s="28" customFormat="1" ht="22.5" customHeight="1">
      <c r="A19" s="46" t="s">
        <v>149</v>
      </c>
      <c r="B19" s="44"/>
      <c r="C19" s="23"/>
      <c r="D19" s="54">
        <v>0</v>
      </c>
      <c r="E19" s="45"/>
      <c r="F19" s="54">
        <v>0</v>
      </c>
      <c r="G19" s="45"/>
      <c r="H19" s="54">
        <v>74337</v>
      </c>
      <c r="I19" s="45">
        <v>0</v>
      </c>
      <c r="J19" s="54">
        <v>-74337</v>
      </c>
      <c r="K19" s="45"/>
      <c r="L19" s="55">
        <v>0</v>
      </c>
      <c r="M19" s="45"/>
      <c r="N19" s="54">
        <v>0</v>
      </c>
      <c r="O19" s="45"/>
      <c r="P19" s="55">
        <v>0</v>
      </c>
      <c r="R19" s="54">
        <v>0</v>
      </c>
    </row>
    <row r="20" spans="1:18" s="56" customFormat="1" ht="22.5" customHeight="1" thickBot="1">
      <c r="A20" s="23" t="s">
        <v>150</v>
      </c>
      <c r="B20" s="23"/>
      <c r="D20" s="129">
        <f>D12+D17+D19</f>
        <v>11037670</v>
      </c>
      <c r="E20" s="58"/>
      <c r="F20" s="129">
        <f>F12+F17+F19</f>
        <v>1714252</v>
      </c>
      <c r="G20" s="58"/>
      <c r="H20" s="129">
        <f>H12+H17+H19</f>
        <v>176141</v>
      </c>
      <c r="I20" s="58"/>
      <c r="J20" s="129">
        <f>J12+J17+J19</f>
        <v>1138752</v>
      </c>
      <c r="K20" s="58"/>
      <c r="L20" s="129">
        <f>L12+L17+L19</f>
        <v>29528</v>
      </c>
      <c r="M20" s="58"/>
      <c r="N20" s="129">
        <f>N12+N17+N19</f>
        <v>14096343</v>
      </c>
      <c r="O20" s="58"/>
      <c r="P20" s="129">
        <f>P12+P17+P19</f>
        <v>-282508</v>
      </c>
      <c r="R20" s="129">
        <f>R12+R17+R19</f>
        <v>13813835</v>
      </c>
    </row>
    <row r="21" spans="1:18" ht="22.5" customHeight="1" thickTop="1">
      <c r="D21" s="48"/>
      <c r="E21" s="48"/>
      <c r="F21" s="48"/>
      <c r="G21" s="48"/>
      <c r="H21" s="59"/>
      <c r="I21" s="48"/>
      <c r="J21" s="59"/>
      <c r="K21" s="48"/>
      <c r="L21" s="60"/>
      <c r="M21" s="48"/>
      <c r="N21" s="60"/>
      <c r="O21" s="48"/>
      <c r="P21" s="48"/>
      <c r="Q21" s="48"/>
      <c r="R21" s="60"/>
    </row>
    <row r="22" spans="1:18" ht="22.5" customHeight="1">
      <c r="A22" s="23" t="s">
        <v>151</v>
      </c>
      <c r="B22" s="32"/>
      <c r="C22" s="36"/>
      <c r="D22" s="32" t="s">
        <v>127</v>
      </c>
      <c r="E22" s="36"/>
      <c r="F22" s="32"/>
      <c r="G22" s="39"/>
      <c r="H22" s="32"/>
      <c r="I22" s="32"/>
      <c r="J22" s="33"/>
      <c r="K22" s="40"/>
      <c r="L22" s="40"/>
      <c r="M22" s="40"/>
      <c r="N22" s="32"/>
      <c r="O22" s="40"/>
      <c r="P22" s="36"/>
      <c r="Q22" s="36"/>
      <c r="R22" s="36"/>
    </row>
    <row r="23" spans="1:18" ht="22.5" customHeight="1">
      <c r="A23" s="41" t="s">
        <v>152</v>
      </c>
      <c r="B23" s="23"/>
      <c r="C23" s="23"/>
      <c r="D23" s="42">
        <v>11037670</v>
      </c>
      <c r="E23" s="42"/>
      <c r="F23" s="42">
        <v>1714252</v>
      </c>
      <c r="G23" s="42"/>
      <c r="H23" s="42">
        <v>264756</v>
      </c>
      <c r="I23" s="42"/>
      <c r="J23" s="42">
        <v>1607044</v>
      </c>
      <c r="K23" s="42"/>
      <c r="L23" s="42">
        <v>29528</v>
      </c>
      <c r="M23" s="42"/>
      <c r="N23" s="42">
        <v>14653250</v>
      </c>
      <c r="O23" s="42"/>
      <c r="P23" s="42">
        <v>-289509</v>
      </c>
      <c r="Q23" s="42"/>
      <c r="R23" s="42">
        <v>14363741</v>
      </c>
    </row>
    <row r="24" spans="1:18" ht="22.5" customHeight="1">
      <c r="A24" s="43"/>
      <c r="B24" s="44"/>
      <c r="C24" s="23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28"/>
      <c r="R24" s="45"/>
    </row>
    <row r="25" spans="1:18" ht="22.5" customHeight="1">
      <c r="A25" s="41" t="s">
        <v>146</v>
      </c>
      <c r="B25" s="23"/>
      <c r="C25" s="23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28"/>
      <c r="Q25" s="28"/>
      <c r="R25" s="42"/>
    </row>
    <row r="26" spans="1:18" ht="22.5" customHeight="1">
      <c r="A26" s="46" t="s">
        <v>220</v>
      </c>
      <c r="B26" s="44"/>
      <c r="C26" s="23"/>
      <c r="D26" s="45">
        <v>0</v>
      </c>
      <c r="E26" s="45"/>
      <c r="F26" s="45">
        <v>0</v>
      </c>
      <c r="G26" s="45"/>
      <c r="H26" s="45">
        <v>0</v>
      </c>
      <c r="I26" s="45"/>
      <c r="J26" s="47">
        <v>616709</v>
      </c>
      <c r="K26" s="45"/>
      <c r="L26" s="47">
        <v>0</v>
      </c>
      <c r="M26" s="45"/>
      <c r="N26" s="45">
        <v>616709</v>
      </c>
      <c r="O26" s="45"/>
      <c r="P26" s="34">
        <v>-3360</v>
      </c>
      <c r="Q26" s="28"/>
      <c r="R26" s="45">
        <v>613349</v>
      </c>
    </row>
    <row r="27" spans="1:18" ht="22.5" customHeight="1">
      <c r="A27" s="23" t="s">
        <v>148</v>
      </c>
      <c r="B27" s="44"/>
      <c r="C27" s="23"/>
      <c r="D27" s="49">
        <f>SUM(D26:D26)</f>
        <v>0</v>
      </c>
      <c r="E27" s="51"/>
      <c r="F27" s="49">
        <f>SUM(F26:F26)</f>
        <v>0</v>
      </c>
      <c r="G27" s="52"/>
      <c r="H27" s="49">
        <f>SUM(H26:H26)</f>
        <v>0</v>
      </c>
      <c r="I27" s="42"/>
      <c r="J27" s="49">
        <f>SUM(J26:J26)</f>
        <v>616709</v>
      </c>
      <c r="K27" s="53"/>
      <c r="L27" s="49">
        <f>SUM(L26:L26)</f>
        <v>0</v>
      </c>
      <c r="M27" s="53"/>
      <c r="N27" s="49">
        <f>SUM(N26:N26)</f>
        <v>616709</v>
      </c>
      <c r="O27" s="53"/>
      <c r="P27" s="49">
        <f>SUM(P26:P26)</f>
        <v>-3360</v>
      </c>
      <c r="Q27" s="28"/>
      <c r="R27" s="49">
        <f>SUM(R26:R26)</f>
        <v>613349</v>
      </c>
    </row>
    <row r="28" spans="1:18" ht="22.5" customHeight="1">
      <c r="A28" s="43"/>
      <c r="B28" s="44"/>
      <c r="C28" s="23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28"/>
      <c r="R28" s="45"/>
    </row>
    <row r="29" spans="1:18" ht="22.5" customHeight="1" thickBot="1">
      <c r="A29" s="23" t="s">
        <v>153</v>
      </c>
      <c r="B29" s="23"/>
      <c r="C29" s="56"/>
      <c r="D29" s="57">
        <f>D27+D23</f>
        <v>11037670</v>
      </c>
      <c r="E29" s="58"/>
      <c r="F29" s="57">
        <f>F27+F23</f>
        <v>1714252</v>
      </c>
      <c r="G29" s="58"/>
      <c r="H29" s="57">
        <f>H27+H23</f>
        <v>264756</v>
      </c>
      <c r="I29" s="58"/>
      <c r="J29" s="57">
        <f>J27+J23</f>
        <v>2223753</v>
      </c>
      <c r="K29" s="58"/>
      <c r="L29" s="57">
        <f>L27+L23</f>
        <v>29528</v>
      </c>
      <c r="M29" s="58"/>
      <c r="N29" s="57">
        <f>N27+N23</f>
        <v>15269959</v>
      </c>
      <c r="O29" s="58"/>
      <c r="P29" s="57">
        <f>P27+P23</f>
        <v>-292869</v>
      </c>
      <c r="Q29" s="24"/>
      <c r="R29" s="57">
        <f>R27+R23</f>
        <v>14977090</v>
      </c>
    </row>
    <row r="30" spans="1:18" ht="22.8" thickTop="1">
      <c r="A30" s="41"/>
      <c r="B30" s="41"/>
      <c r="C30" s="24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>
      <c r="A31" s="31"/>
      <c r="B31" s="61"/>
      <c r="C31" s="31"/>
      <c r="D31" s="62"/>
      <c r="E31" s="31"/>
      <c r="F31" s="62"/>
      <c r="G31" s="31"/>
      <c r="H31" s="62"/>
      <c r="I31" s="31"/>
      <c r="J31" s="62"/>
      <c r="K31" s="62"/>
      <c r="L31" s="62"/>
      <c r="M31" s="31"/>
      <c r="N31" s="62"/>
      <c r="O31" s="31"/>
      <c r="P31" s="62"/>
      <c r="Q31" s="31"/>
      <c r="R31" s="62"/>
    </row>
  </sheetData>
  <mergeCells count="2">
    <mergeCell ref="H5:J6"/>
    <mergeCell ref="L5:L6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topLeftCell="A22" zoomScale="77" zoomScaleNormal="100" zoomScaleSheetLayoutView="77" workbookViewId="0">
      <selection activeCell="L39" sqref="L39"/>
    </sheetView>
  </sheetViews>
  <sheetFormatPr defaultColWidth="12" defaultRowHeight="21.6"/>
  <cols>
    <col min="1" max="1" width="55.44140625" style="27" customWidth="1"/>
    <col min="2" max="2" width="13.44140625" style="34" customWidth="1"/>
    <col min="3" max="3" width="2" style="34" customWidth="1"/>
    <col min="4" max="4" width="13.44140625" style="34" customWidth="1"/>
    <col min="5" max="5" width="2" style="34" customWidth="1"/>
    <col min="6" max="6" width="13.44140625" style="27" customWidth="1"/>
    <col min="7" max="7" width="2" style="27" customWidth="1"/>
    <col min="8" max="8" width="13.44140625" style="27" customWidth="1"/>
    <col min="9" max="9" width="2" style="27" customWidth="1"/>
    <col min="10" max="10" width="13.44140625" style="27" customWidth="1"/>
    <col min="11" max="16384" width="12" style="27"/>
  </cols>
  <sheetData>
    <row r="1" spans="1:10" s="20" customFormat="1" ht="23.25" customHeight="1">
      <c r="A1" s="18" t="s">
        <v>0</v>
      </c>
      <c r="B1" s="18"/>
      <c r="C1" s="18"/>
      <c r="D1" s="18"/>
      <c r="E1" s="18"/>
      <c r="F1" s="19"/>
      <c r="J1" s="153"/>
    </row>
    <row r="2" spans="1:10" s="20" customFormat="1" ht="23.25" customHeight="1">
      <c r="A2" s="18" t="s">
        <v>124</v>
      </c>
      <c r="B2" s="18"/>
      <c r="C2" s="18"/>
      <c r="D2" s="18"/>
      <c r="E2" s="18"/>
      <c r="F2" s="21"/>
    </row>
    <row r="3" spans="1:10" s="20" customFormat="1" ht="23.25" customHeight="1">
      <c r="A3" s="18"/>
      <c r="B3" s="18"/>
      <c r="C3" s="18"/>
      <c r="D3" s="18"/>
      <c r="E3" s="18"/>
      <c r="F3" s="21"/>
    </row>
    <row r="4" spans="1:10" ht="23.25" customHeight="1">
      <c r="D4" s="27"/>
      <c r="F4" s="63" t="s">
        <v>3</v>
      </c>
    </row>
    <row r="5" spans="1:10" ht="23.25" customHeight="1">
      <c r="B5" s="27"/>
      <c r="C5" s="31"/>
      <c r="D5" s="27"/>
      <c r="E5" s="27"/>
      <c r="F5" s="194" t="s">
        <v>73</v>
      </c>
      <c r="G5" s="194"/>
      <c r="H5" s="194"/>
      <c r="I5" s="64"/>
      <c r="J5" s="64"/>
    </row>
    <row r="6" spans="1:10" ht="23.25" customHeight="1">
      <c r="B6" s="30" t="s">
        <v>128</v>
      </c>
      <c r="C6" s="31"/>
      <c r="D6" s="27"/>
      <c r="E6" s="27"/>
      <c r="F6" s="32"/>
      <c r="G6" s="33"/>
      <c r="H6" s="33"/>
      <c r="I6" s="33"/>
    </row>
    <row r="7" spans="1:10" ht="23.25" customHeight="1">
      <c r="A7" s="36"/>
      <c r="B7" s="32" t="s">
        <v>132</v>
      </c>
      <c r="C7" s="30"/>
      <c r="D7" s="32" t="s">
        <v>133</v>
      </c>
      <c r="E7" s="32"/>
      <c r="F7" s="32" t="s">
        <v>134</v>
      </c>
      <c r="G7" s="32"/>
      <c r="H7" s="30"/>
      <c r="I7" s="65"/>
      <c r="J7" s="32" t="s">
        <v>130</v>
      </c>
    </row>
    <row r="8" spans="1:10" ht="23.25" customHeight="1">
      <c r="A8" s="36"/>
      <c r="B8" s="32" t="s">
        <v>138</v>
      </c>
      <c r="C8" s="30"/>
      <c r="D8" s="32" t="s">
        <v>196</v>
      </c>
      <c r="E8" s="39"/>
      <c r="F8" s="32" t="s">
        <v>139</v>
      </c>
      <c r="G8" s="39"/>
      <c r="H8" s="30" t="s">
        <v>140</v>
      </c>
      <c r="I8" s="40"/>
      <c r="J8" s="32" t="s">
        <v>136</v>
      </c>
    </row>
    <row r="9" spans="1:10" ht="23.25" customHeight="1">
      <c r="A9" s="36"/>
      <c r="B9" s="32"/>
      <c r="C9" s="30"/>
      <c r="D9" s="32"/>
      <c r="E9" s="39"/>
      <c r="F9" s="33" t="s">
        <v>10</v>
      </c>
      <c r="G9" s="39"/>
      <c r="H9" s="32"/>
      <c r="I9" s="39"/>
      <c r="J9" s="30"/>
    </row>
    <row r="10" spans="1:10" ht="23.25" customHeight="1">
      <c r="A10" s="23" t="s">
        <v>144</v>
      </c>
      <c r="B10" s="32"/>
      <c r="C10" s="36"/>
      <c r="D10" s="32"/>
      <c r="E10" s="39"/>
      <c r="F10" s="33"/>
      <c r="G10" s="40"/>
      <c r="H10" s="32"/>
      <c r="I10" s="40"/>
      <c r="J10" s="36"/>
    </row>
    <row r="11" spans="1:10" ht="23.25" customHeight="1">
      <c r="A11" s="23" t="s">
        <v>145</v>
      </c>
      <c r="B11" s="58">
        <v>11037670</v>
      </c>
      <c r="C11" s="58">
        <v>0</v>
      </c>
      <c r="D11" s="58">
        <v>1714252</v>
      </c>
      <c r="E11" s="66">
        <v>0</v>
      </c>
      <c r="F11" s="58">
        <v>25000</v>
      </c>
      <c r="G11" s="66">
        <v>0</v>
      </c>
      <c r="H11" s="58">
        <v>471441</v>
      </c>
      <c r="I11" s="66">
        <v>0</v>
      </c>
      <c r="J11" s="58">
        <v>13248363</v>
      </c>
    </row>
    <row r="12" spans="1:10" ht="23.25" customHeight="1">
      <c r="A12" s="23"/>
      <c r="B12" s="42"/>
      <c r="C12" s="42"/>
      <c r="D12" s="42"/>
      <c r="E12" s="42"/>
      <c r="F12" s="42"/>
      <c r="G12" s="67"/>
      <c r="H12" s="42"/>
      <c r="I12" s="67"/>
      <c r="J12" s="42"/>
    </row>
    <row r="13" spans="1:10" ht="23.25" customHeight="1">
      <c r="A13" s="41" t="s">
        <v>146</v>
      </c>
      <c r="B13" s="42"/>
      <c r="C13" s="42"/>
      <c r="D13" s="42"/>
      <c r="E13" s="51"/>
      <c r="F13" s="42"/>
      <c r="G13" s="68"/>
      <c r="H13" s="42"/>
      <c r="I13" s="68"/>
      <c r="J13" s="42"/>
    </row>
    <row r="14" spans="1:10" ht="23.25" customHeight="1">
      <c r="A14" s="46" t="s">
        <v>220</v>
      </c>
      <c r="B14" s="54">
        <v>0</v>
      </c>
      <c r="C14" s="45"/>
      <c r="D14" s="54">
        <v>0</v>
      </c>
      <c r="E14" s="45"/>
      <c r="F14" s="54">
        <v>0</v>
      </c>
      <c r="G14" s="45"/>
      <c r="H14" s="45">
        <v>721166</v>
      </c>
      <c r="I14" s="45"/>
      <c r="J14" s="45">
        <v>721166</v>
      </c>
    </row>
    <row r="15" spans="1:10" ht="23.25" customHeight="1">
      <c r="A15" s="23" t="s">
        <v>148</v>
      </c>
      <c r="B15" s="70">
        <v>0</v>
      </c>
      <c r="C15" s="51"/>
      <c r="D15" s="70">
        <v>0</v>
      </c>
      <c r="E15" s="52"/>
      <c r="F15" s="70">
        <v>0</v>
      </c>
      <c r="G15" s="53"/>
      <c r="H15" s="70">
        <f>SUM(H14)</f>
        <v>721166</v>
      </c>
      <c r="I15" s="53"/>
      <c r="J15" s="70">
        <f>SUM(J14)</f>
        <v>721166</v>
      </c>
    </row>
    <row r="16" spans="1:10" ht="23.25" customHeight="1">
      <c r="A16" s="23"/>
      <c r="B16" s="42"/>
      <c r="C16" s="42"/>
      <c r="D16" s="42"/>
      <c r="E16" s="42"/>
      <c r="F16" s="42"/>
      <c r="G16" s="67"/>
      <c r="H16" s="42"/>
      <c r="I16" s="67"/>
      <c r="J16" s="42"/>
    </row>
    <row r="17" spans="1:10" ht="23.25" customHeight="1">
      <c r="A17" s="43" t="s">
        <v>149</v>
      </c>
      <c r="B17" s="54">
        <v>0</v>
      </c>
      <c r="C17" s="69"/>
      <c r="D17" s="54">
        <v>0</v>
      </c>
      <c r="E17" s="72"/>
      <c r="F17" s="54">
        <v>55000</v>
      </c>
      <c r="G17" s="53"/>
      <c r="H17" s="54">
        <v>-55000</v>
      </c>
      <c r="I17" s="73"/>
      <c r="J17" s="54">
        <v>0</v>
      </c>
    </row>
    <row r="18" spans="1:10" ht="23.25" customHeight="1" thickBot="1">
      <c r="A18" s="23" t="s">
        <v>150</v>
      </c>
      <c r="B18" s="57">
        <f>B11+B15+B17</f>
        <v>11037670</v>
      </c>
      <c r="C18" s="58"/>
      <c r="D18" s="57">
        <f>D11+D15+D17</f>
        <v>1714252</v>
      </c>
      <c r="E18" s="71"/>
      <c r="F18" s="57">
        <f>F11+F15+F17</f>
        <v>80000</v>
      </c>
      <c r="G18" s="71"/>
      <c r="H18" s="57">
        <f>H11+H15+H17</f>
        <v>1137607</v>
      </c>
      <c r="I18" s="71"/>
      <c r="J18" s="57">
        <f>J11+J15+J17</f>
        <v>13969529</v>
      </c>
    </row>
    <row r="19" spans="1:10" s="74" customFormat="1" ht="21.75" customHeight="1" thickTop="1">
      <c r="B19" s="75">
        <v>4182269</v>
      </c>
      <c r="C19" s="76"/>
      <c r="D19" s="75">
        <v>-2927589</v>
      </c>
      <c r="E19" s="76"/>
      <c r="F19" s="75">
        <v>0</v>
      </c>
      <c r="G19" s="76"/>
      <c r="H19" s="75">
        <v>-152939</v>
      </c>
      <c r="I19" s="76"/>
      <c r="J19" s="77">
        <v>1101741</v>
      </c>
    </row>
    <row r="20" spans="1:10" s="20" customFormat="1" ht="23.25" customHeight="1">
      <c r="A20" s="18" t="s">
        <v>0</v>
      </c>
      <c r="B20" s="18"/>
      <c r="C20" s="18"/>
      <c r="D20" s="18"/>
      <c r="E20" s="18"/>
      <c r="F20" s="19"/>
      <c r="J20" s="153"/>
    </row>
    <row r="21" spans="1:10" s="20" customFormat="1" ht="23.25" customHeight="1">
      <c r="A21" s="18" t="s">
        <v>124</v>
      </c>
      <c r="B21" s="18"/>
      <c r="C21" s="18"/>
      <c r="D21" s="18"/>
      <c r="E21" s="18"/>
      <c r="F21" s="21"/>
    </row>
    <row r="22" spans="1:10" s="20" customFormat="1" ht="23.25" customHeight="1">
      <c r="A22" s="18"/>
      <c r="B22" s="18"/>
      <c r="C22" s="18"/>
      <c r="D22" s="18"/>
      <c r="E22" s="18"/>
      <c r="F22" s="21"/>
    </row>
    <row r="23" spans="1:10" ht="23.25" customHeight="1">
      <c r="D23" s="27"/>
      <c r="F23" s="63" t="s">
        <v>3</v>
      </c>
    </row>
    <row r="24" spans="1:10" ht="23.25" customHeight="1">
      <c r="B24" s="27"/>
      <c r="C24" s="31"/>
      <c r="D24" s="27"/>
      <c r="E24" s="27"/>
      <c r="F24" s="194" t="s">
        <v>73</v>
      </c>
      <c r="G24" s="194"/>
      <c r="H24" s="194"/>
      <c r="I24" s="64"/>
      <c r="J24" s="64"/>
    </row>
    <row r="25" spans="1:10" ht="23.25" customHeight="1">
      <c r="B25" s="30" t="s">
        <v>128</v>
      </c>
      <c r="C25" s="31"/>
      <c r="D25" s="27"/>
      <c r="E25" s="27"/>
      <c r="F25" s="32"/>
      <c r="G25" s="33"/>
      <c r="H25" s="33"/>
      <c r="I25" s="33"/>
    </row>
    <row r="26" spans="1:10" ht="23.25" customHeight="1">
      <c r="A26" s="36"/>
      <c r="B26" s="32" t="s">
        <v>132</v>
      </c>
      <c r="C26" s="30"/>
      <c r="D26" s="32" t="s">
        <v>133</v>
      </c>
      <c r="E26" s="32"/>
      <c r="F26" s="32" t="s">
        <v>134</v>
      </c>
      <c r="G26" s="32"/>
      <c r="H26" s="30"/>
      <c r="I26" s="65"/>
      <c r="J26" s="32" t="s">
        <v>130</v>
      </c>
    </row>
    <row r="27" spans="1:10" ht="23.25" customHeight="1">
      <c r="A27" s="36"/>
      <c r="B27" s="32" t="s">
        <v>138</v>
      </c>
      <c r="C27" s="30"/>
      <c r="D27" s="32" t="s">
        <v>196</v>
      </c>
      <c r="E27" s="39"/>
      <c r="F27" s="32" t="s">
        <v>139</v>
      </c>
      <c r="G27" s="39"/>
      <c r="H27" s="30" t="s">
        <v>140</v>
      </c>
      <c r="I27" s="40"/>
      <c r="J27" s="32" t="s">
        <v>136</v>
      </c>
    </row>
    <row r="28" spans="1:10" ht="23.25" customHeight="1">
      <c r="A28" s="36"/>
      <c r="B28" s="32"/>
      <c r="C28" s="30"/>
      <c r="D28" s="32"/>
      <c r="E28" s="39"/>
      <c r="F28" s="33" t="s">
        <v>10</v>
      </c>
      <c r="G28" s="39"/>
      <c r="H28" s="32"/>
      <c r="I28" s="39"/>
      <c r="J28" s="30"/>
    </row>
    <row r="29" spans="1:10" ht="23.25" customHeight="1">
      <c r="A29" s="23" t="s">
        <v>151</v>
      </c>
      <c r="B29" s="32"/>
      <c r="C29" s="36"/>
      <c r="D29" s="32"/>
      <c r="E29" s="39"/>
      <c r="F29" s="33"/>
      <c r="G29" s="40"/>
      <c r="H29" s="32"/>
      <c r="I29" s="40"/>
      <c r="J29" s="36"/>
    </row>
    <row r="30" spans="1:10" ht="23.25" customHeight="1">
      <c r="A30" s="23" t="s">
        <v>154</v>
      </c>
      <c r="B30" s="58">
        <v>11037670</v>
      </c>
      <c r="C30" s="58"/>
      <c r="D30" s="58">
        <v>1714252</v>
      </c>
      <c r="E30" s="66"/>
      <c r="F30" s="58">
        <v>140000</v>
      </c>
      <c r="G30" s="66"/>
      <c r="H30" s="58">
        <v>1617062</v>
      </c>
      <c r="I30" s="66"/>
      <c r="J30" s="58">
        <v>14508984</v>
      </c>
    </row>
    <row r="31" spans="1:10" ht="23.25" customHeight="1">
      <c r="A31" s="23"/>
      <c r="B31" s="42"/>
      <c r="C31" s="42"/>
      <c r="D31" s="42"/>
      <c r="E31" s="42"/>
      <c r="F31" s="42"/>
      <c r="G31" s="67"/>
      <c r="H31" s="42"/>
      <c r="I31" s="67"/>
      <c r="J31" s="42"/>
    </row>
    <row r="32" spans="1:10" ht="23.25" customHeight="1">
      <c r="A32" s="41" t="s">
        <v>146</v>
      </c>
      <c r="B32" s="42"/>
      <c r="C32" s="42"/>
      <c r="D32" s="42"/>
      <c r="E32" s="51"/>
      <c r="F32" s="42"/>
      <c r="G32" s="68"/>
      <c r="H32" s="42"/>
      <c r="I32" s="68"/>
      <c r="J32" s="42"/>
    </row>
    <row r="33" spans="1:10" ht="23.25" customHeight="1">
      <c r="A33" s="46" t="s">
        <v>220</v>
      </c>
      <c r="B33" s="45">
        <v>0</v>
      </c>
      <c r="C33" s="45"/>
      <c r="D33" s="45">
        <v>0</v>
      </c>
      <c r="E33" s="45"/>
      <c r="F33" s="45">
        <v>0</v>
      </c>
      <c r="G33" s="45"/>
      <c r="H33" s="45">
        <v>95489</v>
      </c>
      <c r="I33" s="45"/>
      <c r="J33" s="45">
        <v>95489</v>
      </c>
    </row>
    <row r="34" spans="1:10" ht="23.25" customHeight="1">
      <c r="A34" s="23" t="s">
        <v>148</v>
      </c>
      <c r="B34" s="70">
        <v>0</v>
      </c>
      <c r="C34" s="51"/>
      <c r="D34" s="70">
        <v>0</v>
      </c>
      <c r="E34" s="52"/>
      <c r="F34" s="70">
        <v>0</v>
      </c>
      <c r="G34" s="53"/>
      <c r="H34" s="70">
        <f>SUM(H33)</f>
        <v>95489</v>
      </c>
      <c r="I34" s="53"/>
      <c r="J34" s="70">
        <f>SUM(J33)</f>
        <v>95489</v>
      </c>
    </row>
    <row r="35" spans="1:10" ht="23.25" customHeight="1">
      <c r="A35" s="23"/>
      <c r="B35" s="42"/>
      <c r="C35" s="42"/>
      <c r="D35" s="42"/>
      <c r="E35" s="42"/>
      <c r="F35" s="42"/>
      <c r="G35" s="67"/>
      <c r="H35" s="42"/>
      <c r="I35" s="67"/>
      <c r="J35" s="42"/>
    </row>
    <row r="36" spans="1:10" ht="23.25" customHeight="1" thickBot="1">
      <c r="A36" s="23" t="s">
        <v>153</v>
      </c>
      <c r="B36" s="57">
        <f>B30+B34</f>
        <v>11037670</v>
      </c>
      <c r="C36" s="58"/>
      <c r="D36" s="57">
        <f>D30+D34</f>
        <v>1714252</v>
      </c>
      <c r="E36" s="58"/>
      <c r="F36" s="57">
        <f>F30+F34</f>
        <v>140000</v>
      </c>
      <c r="G36" s="58"/>
      <c r="H36" s="57">
        <f>H30+H34</f>
        <v>1712551</v>
      </c>
      <c r="I36" s="58"/>
      <c r="J36" s="57">
        <f>J30+J34</f>
        <v>14604473</v>
      </c>
    </row>
    <row r="37" spans="1:10" ht="22.2" thickTop="1">
      <c r="B37" s="78"/>
      <c r="C37" s="78"/>
      <c r="D37" s="78"/>
      <c r="E37" s="78"/>
      <c r="F37" s="78"/>
      <c r="G37" s="78"/>
      <c r="H37" s="78"/>
      <c r="I37" s="78"/>
      <c r="J37" s="78"/>
    </row>
  </sheetData>
  <mergeCells count="2">
    <mergeCell ref="F5:H5"/>
    <mergeCell ref="F24:H24"/>
  </mergeCells>
  <pageMargins left="0.7" right="0.7" top="0.48" bottom="0.5" header="0.5" footer="0.5"/>
  <pageSetup paperSize="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view="pageBreakPreview" zoomScale="80" zoomScaleNormal="100" zoomScaleSheetLayoutView="80" workbookViewId="0">
      <selection activeCell="B103" sqref="B103"/>
    </sheetView>
  </sheetViews>
  <sheetFormatPr defaultColWidth="9.109375" defaultRowHeight="21.6"/>
  <cols>
    <col min="1" max="1" width="8.88671875" style="154" customWidth="1"/>
    <col min="2" max="2" width="54.6640625" style="93" customWidth="1"/>
    <col min="3" max="3" width="11.33203125" style="97" customWidth="1"/>
    <col min="4" max="4" width="1.6640625" style="97" customWidth="1"/>
    <col min="5" max="5" width="11.33203125" style="97" customWidth="1"/>
    <col min="6" max="6" width="2.109375" style="97" customWidth="1"/>
    <col min="7" max="7" width="11.33203125" style="97" customWidth="1"/>
    <col min="8" max="8" width="2.6640625" style="97" customWidth="1"/>
    <col min="9" max="9" width="11.33203125" style="97" customWidth="1"/>
    <col min="10" max="16384" width="9.109375" style="93"/>
  </cols>
  <sheetData>
    <row r="1" spans="1:9" s="170" customFormat="1" ht="22.5" customHeight="1">
      <c r="A1" s="169"/>
      <c r="B1" s="3" t="s">
        <v>0</v>
      </c>
      <c r="C1" s="12"/>
      <c r="D1" s="12"/>
      <c r="E1" s="12"/>
      <c r="F1" s="12"/>
      <c r="G1" s="12"/>
      <c r="H1" s="12"/>
      <c r="I1" s="12"/>
    </row>
    <row r="2" spans="1:9" s="170" customFormat="1" ht="22.5" customHeight="1">
      <c r="A2" s="169"/>
      <c r="B2" s="3" t="s">
        <v>197</v>
      </c>
      <c r="C2" s="12"/>
      <c r="D2" s="12"/>
      <c r="E2" s="12"/>
      <c r="F2" s="12"/>
      <c r="G2" s="12"/>
      <c r="H2" s="12"/>
      <c r="I2" s="12"/>
    </row>
    <row r="3" spans="1:9" ht="22.5" customHeight="1">
      <c r="B3" s="113"/>
    </row>
    <row r="4" spans="1:9" ht="22.5" customHeight="1">
      <c r="B4" s="113"/>
      <c r="D4" s="133" t="s">
        <v>2</v>
      </c>
      <c r="H4" s="133" t="s">
        <v>3</v>
      </c>
    </row>
    <row r="5" spans="1:9" ht="22.5" customHeight="1">
      <c r="B5" s="113"/>
      <c r="C5" s="189" t="s">
        <v>83</v>
      </c>
      <c r="D5" s="189"/>
      <c r="E5" s="189"/>
      <c r="G5" s="189" t="s">
        <v>83</v>
      </c>
      <c r="H5" s="189"/>
      <c r="I5" s="189"/>
    </row>
    <row r="6" spans="1:9" s="155" customFormat="1" ht="22.5" customHeight="1">
      <c r="A6" s="154"/>
      <c r="B6" s="93"/>
      <c r="C6" s="189" t="s">
        <v>4</v>
      </c>
      <c r="D6" s="189"/>
      <c r="E6" s="189"/>
      <c r="F6" s="97"/>
      <c r="G6" s="189" t="s">
        <v>4</v>
      </c>
      <c r="H6" s="189"/>
      <c r="I6" s="189"/>
    </row>
    <row r="7" spans="1:9" ht="22.5" customHeight="1">
      <c r="C7" s="84" t="s">
        <v>8</v>
      </c>
      <c r="D7" s="84"/>
      <c r="E7" s="84" t="s">
        <v>84</v>
      </c>
      <c r="F7" s="84"/>
      <c r="G7" s="84" t="s">
        <v>8</v>
      </c>
      <c r="H7" s="84"/>
      <c r="I7" s="84" t="s">
        <v>84</v>
      </c>
    </row>
    <row r="8" spans="1:9" ht="22.5" customHeight="1">
      <c r="C8" s="100"/>
      <c r="D8" s="100"/>
      <c r="E8" s="100"/>
      <c r="F8" s="103" t="s">
        <v>10</v>
      </c>
      <c r="G8" s="100"/>
      <c r="H8" s="100"/>
      <c r="I8" s="100"/>
    </row>
    <row r="9" spans="1:9" ht="22.5" customHeight="1">
      <c r="B9" s="87" t="s">
        <v>155</v>
      </c>
    </row>
    <row r="10" spans="1:9" ht="22.5" customHeight="1">
      <c r="A10" s="156"/>
      <c r="B10" s="93" t="s">
        <v>116</v>
      </c>
      <c r="C10" s="104">
        <v>613349</v>
      </c>
      <c r="E10" s="104">
        <v>106436</v>
      </c>
      <c r="G10" s="104">
        <v>95489</v>
      </c>
      <c r="I10" s="104">
        <v>721166</v>
      </c>
    </row>
    <row r="11" spans="1:9" ht="22.5" customHeight="1">
      <c r="A11" s="156"/>
      <c r="B11" s="80" t="s">
        <v>212</v>
      </c>
    </row>
    <row r="12" spans="1:9" ht="22.5" customHeight="1">
      <c r="A12" s="157"/>
      <c r="B12" s="93" t="s">
        <v>61</v>
      </c>
      <c r="C12" s="97">
        <v>-77083</v>
      </c>
      <c r="E12" s="97">
        <v>-77083</v>
      </c>
      <c r="G12" s="97">
        <v>0</v>
      </c>
      <c r="I12" s="97">
        <v>0</v>
      </c>
    </row>
    <row r="13" spans="1:9" ht="22.5" customHeight="1">
      <c r="A13" s="157"/>
      <c r="B13" s="93" t="s">
        <v>156</v>
      </c>
      <c r="C13" s="97">
        <v>111991</v>
      </c>
      <c r="E13" s="97">
        <v>104244</v>
      </c>
      <c r="G13" s="97">
        <v>57205</v>
      </c>
      <c r="I13" s="97">
        <v>57145</v>
      </c>
    </row>
    <row r="14" spans="1:9" ht="22.5" customHeight="1">
      <c r="A14" s="158"/>
      <c r="B14" s="93" t="s">
        <v>157</v>
      </c>
      <c r="C14" s="97">
        <v>13431</v>
      </c>
      <c r="E14" s="97">
        <v>32310</v>
      </c>
      <c r="G14" s="97">
        <v>7160</v>
      </c>
      <c r="I14" s="97">
        <v>7160</v>
      </c>
    </row>
    <row r="15" spans="1:9" ht="22.5" customHeight="1">
      <c r="A15" s="157"/>
      <c r="B15" s="93" t="s">
        <v>92</v>
      </c>
      <c r="C15" s="97">
        <v>-4298</v>
      </c>
      <c r="E15" s="97">
        <v>-6044</v>
      </c>
      <c r="G15" s="97">
        <v>-191504</v>
      </c>
      <c r="I15" s="97">
        <v>-416335</v>
      </c>
    </row>
    <row r="16" spans="1:9" ht="22.5" customHeight="1">
      <c r="A16" s="157"/>
      <c r="B16" s="93" t="s">
        <v>111</v>
      </c>
      <c r="C16" s="97">
        <v>17320</v>
      </c>
      <c r="E16" s="97">
        <v>32081</v>
      </c>
      <c r="G16" s="97">
        <v>81574</v>
      </c>
      <c r="I16" s="97">
        <v>40221</v>
      </c>
    </row>
    <row r="17" spans="1:9" ht="22.5" customHeight="1">
      <c r="A17" s="159"/>
      <c r="B17" s="93" t="s">
        <v>158</v>
      </c>
      <c r="C17" s="97">
        <v>645</v>
      </c>
      <c r="E17" s="97">
        <v>63217</v>
      </c>
      <c r="G17" s="97">
        <v>0</v>
      </c>
      <c r="I17" s="97">
        <v>-1451</v>
      </c>
    </row>
    <row r="18" spans="1:9" ht="22.5" customHeight="1">
      <c r="A18" s="157"/>
      <c r="B18" s="93" t="s">
        <v>159</v>
      </c>
      <c r="C18" s="97">
        <v>5967</v>
      </c>
      <c r="E18" s="97">
        <v>2075</v>
      </c>
      <c r="G18" s="97">
        <v>5081</v>
      </c>
      <c r="I18" s="97">
        <v>1976</v>
      </c>
    </row>
    <row r="19" spans="1:9" ht="22.5" customHeight="1">
      <c r="A19" s="157"/>
      <c r="B19" s="9" t="s">
        <v>160</v>
      </c>
      <c r="C19" s="97">
        <v>298</v>
      </c>
      <c r="E19" s="97">
        <v>71212</v>
      </c>
      <c r="G19" s="97">
        <v>0</v>
      </c>
      <c r="I19" s="97">
        <v>25113</v>
      </c>
    </row>
    <row r="20" spans="1:9" ht="22.5" customHeight="1">
      <c r="A20" s="157"/>
      <c r="B20" s="9" t="s">
        <v>211</v>
      </c>
      <c r="C20" s="93"/>
      <c r="D20" s="93"/>
      <c r="E20" s="93"/>
      <c r="F20" s="93"/>
      <c r="G20" s="93"/>
      <c r="H20" s="93"/>
      <c r="I20" s="93"/>
    </row>
    <row r="21" spans="1:9" ht="22.5" customHeight="1">
      <c r="A21" s="157"/>
      <c r="B21" s="9" t="s">
        <v>95</v>
      </c>
      <c r="C21" s="97">
        <v>0</v>
      </c>
      <c r="E21" s="97">
        <v>0</v>
      </c>
      <c r="G21" s="97">
        <v>0</v>
      </c>
      <c r="I21" s="97">
        <v>-256181</v>
      </c>
    </row>
    <row r="22" spans="1:9" ht="22.5" customHeight="1">
      <c r="A22" s="157"/>
      <c r="B22" s="9" t="s">
        <v>161</v>
      </c>
    </row>
    <row r="23" spans="1:9" ht="22.5" customHeight="1">
      <c r="A23" s="159"/>
      <c r="B23" s="9" t="s">
        <v>162</v>
      </c>
      <c r="C23" s="97">
        <v>2826</v>
      </c>
      <c r="E23" s="97">
        <v>3646</v>
      </c>
      <c r="G23" s="97">
        <v>18493</v>
      </c>
      <c r="I23" s="97">
        <v>-215518</v>
      </c>
    </row>
    <row r="24" spans="1:9" ht="22.5" customHeight="1">
      <c r="A24" s="159"/>
      <c r="B24" s="9" t="s">
        <v>163</v>
      </c>
      <c r="C24" s="97">
        <v>0</v>
      </c>
      <c r="E24" s="97">
        <v>0</v>
      </c>
      <c r="G24" s="97">
        <v>1675</v>
      </c>
      <c r="I24" s="97">
        <v>82929</v>
      </c>
    </row>
    <row r="25" spans="1:9" ht="22.5" customHeight="1">
      <c r="A25" s="157"/>
      <c r="B25" s="9" t="s">
        <v>198</v>
      </c>
      <c r="C25" s="97">
        <v>-20925</v>
      </c>
      <c r="E25" s="97">
        <v>12845</v>
      </c>
      <c r="G25" s="97">
        <v>0</v>
      </c>
      <c r="I25" s="97">
        <v>0</v>
      </c>
    </row>
    <row r="26" spans="1:9" ht="22.5" customHeight="1">
      <c r="A26" s="157"/>
      <c r="B26" s="9" t="s">
        <v>115</v>
      </c>
      <c r="C26" s="97">
        <v>149203</v>
      </c>
      <c r="E26" s="97">
        <v>41330</v>
      </c>
      <c r="G26" s="97">
        <v>28537</v>
      </c>
      <c r="I26" s="97">
        <v>9878</v>
      </c>
    </row>
    <row r="27" spans="1:9" ht="22.5" customHeight="1">
      <c r="A27" s="157"/>
      <c r="B27" s="93" t="s">
        <v>164</v>
      </c>
      <c r="C27" s="97">
        <v>5508</v>
      </c>
      <c r="E27" s="97">
        <v>-3740</v>
      </c>
      <c r="G27" s="97">
        <v>1823</v>
      </c>
      <c r="I27" s="97">
        <v>1189</v>
      </c>
    </row>
    <row r="28" spans="1:9" ht="22.5" customHeight="1">
      <c r="A28" s="157"/>
      <c r="B28" s="9" t="s">
        <v>98</v>
      </c>
    </row>
    <row r="29" spans="1:9" ht="22.5" customHeight="1">
      <c r="A29" s="160"/>
      <c r="B29" s="9" t="s">
        <v>99</v>
      </c>
      <c r="C29" s="97">
        <v>-151</v>
      </c>
      <c r="E29" s="97">
        <v>-266</v>
      </c>
      <c r="G29" s="97">
        <v>0</v>
      </c>
      <c r="I29" s="97">
        <v>0</v>
      </c>
    </row>
    <row r="30" spans="1:9" ht="22.5" customHeight="1">
      <c r="A30" s="157"/>
      <c r="B30" s="9" t="s">
        <v>165</v>
      </c>
      <c r="F30" s="93"/>
    </row>
    <row r="31" spans="1:9" ht="22.5" customHeight="1">
      <c r="A31" s="157"/>
      <c r="B31" s="9" t="s">
        <v>166</v>
      </c>
      <c r="C31" s="97">
        <v>-400</v>
      </c>
      <c r="E31" s="97">
        <v>-264</v>
      </c>
      <c r="G31" s="97">
        <v>-73</v>
      </c>
      <c r="I31" s="97">
        <v>0</v>
      </c>
    </row>
    <row r="32" spans="1:9" ht="22.5" customHeight="1">
      <c r="A32" s="157"/>
      <c r="C32" s="161">
        <f>SUM(C10:C31)</f>
        <v>817681</v>
      </c>
      <c r="E32" s="161">
        <f>SUM(E10:E31)</f>
        <v>381999</v>
      </c>
      <c r="G32" s="161">
        <f>SUM(G10:G31)</f>
        <v>105460</v>
      </c>
      <c r="I32" s="161">
        <f>SUM(I10:I31)</f>
        <v>57292</v>
      </c>
    </row>
    <row r="33" spans="1:9" ht="22.5" customHeight="1">
      <c r="A33" s="157"/>
      <c r="B33" s="80" t="s">
        <v>167</v>
      </c>
    </row>
    <row r="34" spans="1:9" ht="22.5" customHeight="1">
      <c r="A34" s="157"/>
      <c r="B34" s="93" t="s">
        <v>14</v>
      </c>
      <c r="C34" s="97">
        <v>-4329</v>
      </c>
      <c r="E34" s="97">
        <v>12250</v>
      </c>
      <c r="G34" s="97">
        <v>-2473</v>
      </c>
      <c r="I34" s="97">
        <v>-14579</v>
      </c>
    </row>
    <row r="35" spans="1:9" ht="22.5" customHeight="1">
      <c r="A35" s="157"/>
      <c r="B35" s="93" t="s">
        <v>17</v>
      </c>
      <c r="C35" s="97">
        <v>-1812935</v>
      </c>
      <c r="E35" s="97">
        <v>-1757136</v>
      </c>
      <c r="G35" s="97">
        <v>0</v>
      </c>
      <c r="I35" s="97">
        <v>0</v>
      </c>
    </row>
    <row r="36" spans="1:9" ht="22.5" customHeight="1">
      <c r="A36" s="157"/>
      <c r="B36" s="93" t="s">
        <v>19</v>
      </c>
      <c r="C36" s="97">
        <v>-11503</v>
      </c>
      <c r="E36" s="97">
        <v>37247</v>
      </c>
      <c r="G36" s="97">
        <v>-378</v>
      </c>
      <c r="I36" s="97">
        <v>22139</v>
      </c>
    </row>
    <row r="37" spans="1:9" ht="22.5" customHeight="1">
      <c r="A37" s="160"/>
      <c r="B37" s="93" t="s">
        <v>216</v>
      </c>
      <c r="C37" s="97">
        <v>-51457</v>
      </c>
      <c r="E37" s="97">
        <v>-25457</v>
      </c>
      <c r="G37" s="97">
        <v>6079</v>
      </c>
      <c r="I37" s="97">
        <v>6891</v>
      </c>
    </row>
    <row r="38" spans="1:9" s="155" customFormat="1" ht="22.5" customHeight="1">
      <c r="A38" s="157"/>
      <c r="B38" s="93" t="s">
        <v>16</v>
      </c>
      <c r="C38" s="97">
        <v>-10951</v>
      </c>
      <c r="D38" s="97"/>
      <c r="E38" s="97">
        <v>-12038</v>
      </c>
      <c r="F38" s="97"/>
      <c r="G38" s="97">
        <v>-65194</v>
      </c>
      <c r="H38" s="97"/>
      <c r="I38" s="97">
        <v>367466</v>
      </c>
    </row>
    <row r="39" spans="1:9" s="155" customFormat="1" ht="22.5" customHeight="1">
      <c r="A39" s="157"/>
      <c r="B39" s="93" t="s">
        <v>168</v>
      </c>
      <c r="C39" s="97">
        <v>-29749</v>
      </c>
      <c r="D39" s="97"/>
      <c r="E39" s="97">
        <v>1922</v>
      </c>
      <c r="F39" s="97"/>
      <c r="G39" s="97">
        <v>0</v>
      </c>
      <c r="H39" s="97"/>
      <c r="I39" s="97">
        <v>1120</v>
      </c>
    </row>
    <row r="40" spans="1:9" ht="22.5" customHeight="1">
      <c r="A40" s="157"/>
      <c r="B40" s="85"/>
    </row>
    <row r="41" spans="1:9" s="5" customFormat="1" ht="22.5" customHeight="1">
      <c r="A41" s="171"/>
      <c r="B41" s="3" t="s">
        <v>0</v>
      </c>
      <c r="C41" s="12"/>
      <c r="D41" s="12"/>
      <c r="E41" s="12"/>
      <c r="F41" s="12"/>
      <c r="G41" s="12"/>
      <c r="H41" s="12"/>
      <c r="I41" s="12"/>
    </row>
    <row r="42" spans="1:9" s="5" customFormat="1" ht="22.5" customHeight="1">
      <c r="A42" s="171"/>
      <c r="B42" s="3" t="s">
        <v>197</v>
      </c>
      <c r="C42" s="12"/>
      <c r="D42" s="12"/>
      <c r="E42" s="12"/>
      <c r="F42" s="12"/>
      <c r="G42" s="12"/>
      <c r="H42" s="12"/>
      <c r="I42" s="12"/>
    </row>
    <row r="43" spans="1:9" ht="22.5" customHeight="1">
      <c r="A43" s="157"/>
      <c r="B43" s="113"/>
    </row>
    <row r="44" spans="1:9" ht="22.5" customHeight="1">
      <c r="A44" s="157"/>
      <c r="B44" s="113"/>
      <c r="D44" s="133" t="s">
        <v>2</v>
      </c>
      <c r="H44" s="133" t="s">
        <v>3</v>
      </c>
    </row>
    <row r="45" spans="1:9" ht="22.5" customHeight="1">
      <c r="B45" s="113"/>
      <c r="C45" s="189" t="s">
        <v>83</v>
      </c>
      <c r="D45" s="189"/>
      <c r="E45" s="189"/>
      <c r="G45" s="189" t="s">
        <v>83</v>
      </c>
      <c r="H45" s="189"/>
      <c r="I45" s="189"/>
    </row>
    <row r="46" spans="1:9" s="155" customFormat="1" ht="22.5" customHeight="1">
      <c r="A46" s="154"/>
      <c r="B46" s="93"/>
      <c r="C46" s="189" t="s">
        <v>4</v>
      </c>
      <c r="D46" s="189"/>
      <c r="E46" s="189"/>
      <c r="F46" s="97"/>
      <c r="G46" s="189" t="s">
        <v>4</v>
      </c>
      <c r="H46" s="189"/>
      <c r="I46" s="189"/>
    </row>
    <row r="47" spans="1:9" ht="22.5" customHeight="1">
      <c r="C47" s="84" t="s">
        <v>8</v>
      </c>
      <c r="D47" s="84"/>
      <c r="E47" s="84" t="s">
        <v>84</v>
      </c>
      <c r="F47" s="84"/>
      <c r="G47" s="84" t="s">
        <v>8</v>
      </c>
      <c r="H47" s="84"/>
      <c r="I47" s="84" t="s">
        <v>84</v>
      </c>
    </row>
    <row r="48" spans="1:9" ht="22.5" customHeight="1">
      <c r="A48" s="157"/>
      <c r="C48" s="100"/>
      <c r="D48" s="100"/>
      <c r="E48" s="100"/>
      <c r="F48" s="103" t="s">
        <v>10</v>
      </c>
      <c r="G48" s="100"/>
      <c r="H48" s="100"/>
      <c r="I48" s="100"/>
    </row>
    <row r="49" spans="1:9" ht="22.5" customHeight="1">
      <c r="A49" s="157"/>
      <c r="B49" s="80" t="s">
        <v>169</v>
      </c>
      <c r="C49" s="100"/>
      <c r="D49" s="100"/>
      <c r="E49" s="100"/>
      <c r="F49" s="103"/>
      <c r="G49" s="100"/>
      <c r="H49" s="100"/>
      <c r="I49" s="100"/>
    </row>
    <row r="50" spans="1:9" ht="22.5" customHeight="1">
      <c r="A50" s="157"/>
      <c r="B50" s="93" t="s">
        <v>45</v>
      </c>
      <c r="C50" s="97">
        <v>381162</v>
      </c>
      <c r="E50" s="97">
        <v>69571</v>
      </c>
      <c r="G50" s="97">
        <v>3727</v>
      </c>
      <c r="I50" s="97">
        <v>-40895</v>
      </c>
    </row>
    <row r="51" spans="1:9" ht="22.5" customHeight="1">
      <c r="A51" s="157"/>
      <c r="B51" s="93" t="s">
        <v>46</v>
      </c>
      <c r="C51" s="97">
        <v>-45</v>
      </c>
      <c r="E51" s="97">
        <v>-42</v>
      </c>
      <c r="G51" s="97">
        <v>473</v>
      </c>
      <c r="I51" s="97">
        <v>213</v>
      </c>
    </row>
    <row r="52" spans="1:9" ht="22.5" customHeight="1">
      <c r="A52" s="157"/>
      <c r="B52" s="93" t="s">
        <v>53</v>
      </c>
      <c r="C52" s="97">
        <v>39645</v>
      </c>
      <c r="E52" s="97">
        <v>72009</v>
      </c>
      <c r="G52" s="97">
        <v>4326</v>
      </c>
      <c r="I52" s="97">
        <v>22652</v>
      </c>
    </row>
    <row r="53" spans="1:9" ht="22.5" customHeight="1">
      <c r="A53" s="160"/>
      <c r="B53" s="93" t="s">
        <v>217</v>
      </c>
      <c r="C53" s="97">
        <v>-99092</v>
      </c>
      <c r="E53" s="97">
        <v>-114493</v>
      </c>
      <c r="G53" s="97">
        <v>-42134</v>
      </c>
      <c r="I53" s="97">
        <v>-60450</v>
      </c>
    </row>
    <row r="54" spans="1:9" ht="22.5" customHeight="1">
      <c r="A54" s="157"/>
      <c r="B54" s="93" t="s">
        <v>66</v>
      </c>
      <c r="C54" s="97">
        <v>12463</v>
      </c>
      <c r="E54" s="97">
        <v>-20182</v>
      </c>
      <c r="G54" s="97">
        <v>12463</v>
      </c>
      <c r="I54" s="97">
        <v>-20258</v>
      </c>
    </row>
    <row r="55" spans="1:9" ht="22.5" customHeight="1">
      <c r="A55" s="89"/>
      <c r="B55" s="93" t="s">
        <v>170</v>
      </c>
      <c r="C55" s="97">
        <v>0</v>
      </c>
      <c r="E55" s="97">
        <v>-4193</v>
      </c>
      <c r="G55" s="97">
        <v>0</v>
      </c>
      <c r="I55" s="97">
        <v>0</v>
      </c>
    </row>
    <row r="56" spans="1:9" ht="22.5" customHeight="1">
      <c r="A56" s="157"/>
      <c r="B56" s="93" t="s">
        <v>171</v>
      </c>
      <c r="C56" s="97">
        <v>0</v>
      </c>
      <c r="E56" s="97">
        <v>-4180</v>
      </c>
      <c r="G56" s="97">
        <v>0</v>
      </c>
      <c r="I56" s="97">
        <v>-1517</v>
      </c>
    </row>
    <row r="57" spans="1:9" ht="22.5" customHeight="1">
      <c r="A57" s="157"/>
      <c r="B57" s="93" t="s">
        <v>219</v>
      </c>
      <c r="C57" s="161">
        <f>SUM(C50:C56,C32:C39)</f>
        <v>-769110</v>
      </c>
      <c r="D57" s="105"/>
      <c r="E57" s="161">
        <f>SUM(E50:E56,E32:E39)</f>
        <v>-1362723</v>
      </c>
      <c r="F57" s="105"/>
      <c r="G57" s="161">
        <f>SUM(G50:G56,G32:G39)</f>
        <v>22349</v>
      </c>
      <c r="H57" s="105"/>
      <c r="I57" s="161">
        <f>SUM(I50:I56,I32:I39)</f>
        <v>340074</v>
      </c>
    </row>
    <row r="58" spans="1:9" ht="22.5" customHeight="1">
      <c r="A58" s="162"/>
      <c r="B58" s="93" t="s">
        <v>172</v>
      </c>
      <c r="C58" s="97">
        <v>-49984</v>
      </c>
      <c r="E58" s="97">
        <v>-45851</v>
      </c>
      <c r="G58" s="97">
        <v>-7950</v>
      </c>
      <c r="I58" s="97">
        <v>-18308</v>
      </c>
    </row>
    <row r="59" spans="1:9" ht="22.5" customHeight="1">
      <c r="A59" s="162"/>
      <c r="B59" s="113" t="s">
        <v>199</v>
      </c>
      <c r="C59" s="163">
        <f>C57+C58</f>
        <v>-819094</v>
      </c>
      <c r="E59" s="163">
        <f>E57+E58</f>
        <v>-1408574</v>
      </c>
      <c r="G59" s="163">
        <f>G57+G58</f>
        <v>14399</v>
      </c>
      <c r="I59" s="163">
        <f>I57+I58</f>
        <v>321766</v>
      </c>
    </row>
    <row r="60" spans="1:9" ht="22.5" customHeight="1">
      <c r="A60" s="162"/>
      <c r="B60" s="113"/>
      <c r="C60" s="118"/>
      <c r="E60" s="118"/>
      <c r="G60" s="118"/>
      <c r="I60" s="118"/>
    </row>
    <row r="61" spans="1:9" ht="22.5" customHeight="1">
      <c r="A61" s="162"/>
      <c r="B61" s="87" t="s">
        <v>173</v>
      </c>
    </row>
    <row r="62" spans="1:9" ht="22.5" customHeight="1">
      <c r="A62" s="157"/>
      <c r="B62" s="93" t="s">
        <v>174</v>
      </c>
      <c r="C62" s="97">
        <v>1601</v>
      </c>
      <c r="E62" s="97">
        <v>11545</v>
      </c>
      <c r="G62" s="97">
        <v>7979</v>
      </c>
      <c r="I62" s="97">
        <v>35294</v>
      </c>
    </row>
    <row r="63" spans="1:9" ht="22.5" customHeight="1">
      <c r="A63" s="157"/>
      <c r="B63" s="93" t="s">
        <v>200</v>
      </c>
      <c r="C63" s="97">
        <v>-22</v>
      </c>
      <c r="E63" s="97">
        <v>-24</v>
      </c>
      <c r="G63" s="97">
        <v>0</v>
      </c>
      <c r="I63" s="97">
        <v>0</v>
      </c>
    </row>
    <row r="64" spans="1:9" ht="22.5" customHeight="1">
      <c r="A64" s="157"/>
      <c r="B64" s="93" t="s">
        <v>221</v>
      </c>
      <c r="C64" s="97">
        <v>-11</v>
      </c>
      <c r="E64" s="97">
        <v>36665</v>
      </c>
      <c r="G64" s="97">
        <v>0</v>
      </c>
      <c r="I64" s="97">
        <v>0</v>
      </c>
    </row>
    <row r="65" spans="1:9" ht="22.5" customHeight="1">
      <c r="A65" s="157"/>
      <c r="B65" s="93" t="s">
        <v>175</v>
      </c>
      <c r="C65" s="97">
        <v>0</v>
      </c>
      <c r="E65" s="97">
        <v>0</v>
      </c>
      <c r="G65" s="97">
        <v>2124000</v>
      </c>
      <c r="I65" s="97">
        <v>1503003</v>
      </c>
    </row>
    <row r="66" spans="1:9" ht="22.5" customHeight="1">
      <c r="A66" s="157"/>
      <c r="B66" s="93" t="s">
        <v>176</v>
      </c>
      <c r="C66" s="97">
        <v>0</v>
      </c>
      <c r="E66" s="97">
        <v>-9066</v>
      </c>
      <c r="G66" s="97">
        <v>-3011400</v>
      </c>
      <c r="I66" s="97">
        <v>-3022666</v>
      </c>
    </row>
    <row r="67" spans="1:9" ht="22.5" customHeight="1">
      <c r="A67" s="157"/>
      <c r="B67" s="93" t="s">
        <v>177</v>
      </c>
      <c r="C67" s="97">
        <v>28598</v>
      </c>
      <c r="E67" s="97">
        <v>19080</v>
      </c>
      <c r="G67" s="97">
        <v>28598</v>
      </c>
      <c r="I67" s="97">
        <v>282592</v>
      </c>
    </row>
    <row r="68" spans="1:9" ht="22.5" customHeight="1">
      <c r="A68" s="157"/>
      <c r="B68" s="93" t="s">
        <v>201</v>
      </c>
      <c r="C68" s="97">
        <v>603</v>
      </c>
      <c r="E68" s="97">
        <v>817</v>
      </c>
      <c r="G68" s="97">
        <v>120</v>
      </c>
      <c r="I68" s="97">
        <v>0</v>
      </c>
    </row>
    <row r="69" spans="1:9" ht="22.5" customHeight="1">
      <c r="A69" s="93"/>
      <c r="B69" s="93" t="s">
        <v>202</v>
      </c>
      <c r="C69" s="164"/>
      <c r="D69" s="164"/>
      <c r="E69" s="164"/>
      <c r="F69" s="164"/>
      <c r="G69" s="164"/>
      <c r="H69" s="164"/>
      <c r="I69" s="164"/>
    </row>
    <row r="70" spans="1:9" ht="22.5" customHeight="1">
      <c r="A70" s="157"/>
      <c r="B70" s="93" t="s">
        <v>178</v>
      </c>
      <c r="C70" s="97">
        <v>-13443</v>
      </c>
      <c r="E70" s="97">
        <v>-39380</v>
      </c>
      <c r="G70" s="97">
        <v>-7597</v>
      </c>
      <c r="I70" s="97">
        <v>-19132</v>
      </c>
    </row>
    <row r="71" spans="1:9" ht="22.5" customHeight="1">
      <c r="A71" s="157"/>
      <c r="B71" s="93" t="s">
        <v>203</v>
      </c>
      <c r="C71" s="164"/>
      <c r="D71" s="164"/>
      <c r="E71" s="164"/>
      <c r="F71" s="164"/>
      <c r="G71" s="164"/>
      <c r="H71" s="164"/>
      <c r="I71" s="164"/>
    </row>
    <row r="72" spans="1:9" ht="22.5" customHeight="1">
      <c r="A72" s="160"/>
      <c r="B72" s="93" t="s">
        <v>99</v>
      </c>
      <c r="C72" s="97">
        <v>12387</v>
      </c>
      <c r="E72" s="97">
        <v>4789</v>
      </c>
      <c r="G72" s="97">
        <v>0</v>
      </c>
      <c r="I72" s="97">
        <v>0</v>
      </c>
    </row>
    <row r="73" spans="1:9" ht="22.5" customHeight="1">
      <c r="A73" s="157"/>
      <c r="B73" s="93" t="s">
        <v>179</v>
      </c>
      <c r="C73" s="93"/>
      <c r="D73" s="93"/>
      <c r="E73" s="93"/>
      <c r="F73" s="93"/>
      <c r="G73" s="93"/>
      <c r="H73" s="93"/>
      <c r="I73" s="93"/>
    </row>
    <row r="74" spans="1:9" ht="22.5" customHeight="1">
      <c r="A74" s="157"/>
      <c r="B74" s="93" t="s">
        <v>180</v>
      </c>
      <c r="C74" s="97">
        <v>0</v>
      </c>
      <c r="E74" s="97">
        <v>25563</v>
      </c>
      <c r="G74" s="97">
        <v>0</v>
      </c>
      <c r="I74" s="97">
        <v>25563</v>
      </c>
    </row>
    <row r="75" spans="1:9" ht="22.5" customHeight="1">
      <c r="A75" s="157"/>
      <c r="B75" s="93" t="s">
        <v>213</v>
      </c>
      <c r="C75" s="97">
        <v>0</v>
      </c>
      <c r="E75" s="97">
        <v>0</v>
      </c>
      <c r="G75" s="97">
        <v>-99000</v>
      </c>
      <c r="I75" s="97">
        <v>-341850</v>
      </c>
    </row>
    <row r="76" spans="1:9" ht="22.5" customHeight="1">
      <c r="A76" s="157"/>
      <c r="B76" s="93" t="s">
        <v>218</v>
      </c>
      <c r="C76" s="97">
        <v>-98000</v>
      </c>
      <c r="E76" s="97">
        <v>-143427</v>
      </c>
      <c r="G76" s="97">
        <v>0</v>
      </c>
      <c r="I76" s="97">
        <v>-70000</v>
      </c>
    </row>
    <row r="77" spans="1:9" ht="22.5" customHeight="1">
      <c r="A77" s="157"/>
      <c r="B77" s="113" t="s">
        <v>181</v>
      </c>
      <c r="C77" s="163">
        <f>SUM(C62:C76)</f>
        <v>-68287</v>
      </c>
      <c r="E77" s="163">
        <f>SUM(E62:E76)</f>
        <v>-93438</v>
      </c>
      <c r="G77" s="163">
        <f>SUM(G62:G76)</f>
        <v>-957300</v>
      </c>
      <c r="I77" s="163">
        <f>SUM(I62:I76)</f>
        <v>-1607196</v>
      </c>
    </row>
    <row r="78" spans="1:9" ht="22.5" customHeight="1">
      <c r="A78" s="157"/>
      <c r="B78" s="113"/>
      <c r="C78" s="118"/>
      <c r="E78" s="118"/>
      <c r="G78" s="118"/>
      <c r="I78" s="118"/>
    </row>
    <row r="79" spans="1:9" s="5" customFormat="1" ht="22.5" customHeight="1">
      <c r="A79" s="171"/>
      <c r="B79" s="3" t="s">
        <v>0</v>
      </c>
      <c r="C79" s="12"/>
      <c r="D79" s="12"/>
      <c r="E79" s="12"/>
      <c r="F79" s="12"/>
      <c r="G79" s="12"/>
      <c r="H79" s="12"/>
      <c r="I79" s="12"/>
    </row>
    <row r="80" spans="1:9" s="5" customFormat="1" ht="22.5" customHeight="1">
      <c r="A80" s="171"/>
      <c r="B80" s="3" t="s">
        <v>197</v>
      </c>
      <c r="C80" s="12"/>
      <c r="D80" s="12"/>
      <c r="E80" s="12"/>
      <c r="F80" s="12"/>
      <c r="G80" s="12"/>
      <c r="H80" s="12"/>
      <c r="I80" s="12"/>
    </row>
    <row r="81" spans="1:9" ht="22.5" customHeight="1">
      <c r="A81" s="157"/>
      <c r="B81" s="113"/>
    </row>
    <row r="82" spans="1:9" ht="22.5" customHeight="1">
      <c r="A82" s="157"/>
      <c r="B82" s="113"/>
      <c r="D82" s="133" t="s">
        <v>2</v>
      </c>
      <c r="H82" s="133" t="s">
        <v>3</v>
      </c>
    </row>
    <row r="83" spans="1:9" ht="22.5" customHeight="1">
      <c r="B83" s="113"/>
      <c r="C83" s="189" t="s">
        <v>83</v>
      </c>
      <c r="D83" s="189"/>
      <c r="E83" s="189"/>
      <c r="G83" s="189" t="s">
        <v>83</v>
      </c>
      <c r="H83" s="189"/>
      <c r="I83" s="189"/>
    </row>
    <row r="84" spans="1:9" s="155" customFormat="1" ht="22.5" customHeight="1">
      <c r="A84" s="154"/>
      <c r="B84" s="93"/>
      <c r="C84" s="189" t="s">
        <v>4</v>
      </c>
      <c r="D84" s="189"/>
      <c r="E84" s="189"/>
      <c r="F84" s="97"/>
      <c r="G84" s="189" t="s">
        <v>4</v>
      </c>
      <c r="H84" s="189"/>
      <c r="I84" s="189"/>
    </row>
    <row r="85" spans="1:9" ht="22.5" customHeight="1">
      <c r="C85" s="84" t="s">
        <v>8</v>
      </c>
      <c r="D85" s="84"/>
      <c r="E85" s="84" t="s">
        <v>84</v>
      </c>
      <c r="F85" s="84"/>
      <c r="G85" s="84" t="s">
        <v>8</v>
      </c>
      <c r="H85" s="84"/>
      <c r="I85" s="84" t="s">
        <v>84</v>
      </c>
    </row>
    <row r="86" spans="1:9" ht="22.5" customHeight="1">
      <c r="A86" s="157"/>
      <c r="C86" s="100"/>
      <c r="D86" s="100"/>
      <c r="E86" s="100"/>
      <c r="F86" s="103" t="s">
        <v>10</v>
      </c>
      <c r="G86" s="100"/>
      <c r="H86" s="100"/>
      <c r="I86" s="100"/>
    </row>
    <row r="87" spans="1:9" s="155" customFormat="1" ht="22.5" customHeight="1">
      <c r="A87" s="157"/>
      <c r="B87" s="87" t="s">
        <v>182</v>
      </c>
      <c r="C87" s="97"/>
      <c r="D87" s="97"/>
      <c r="E87" s="97"/>
      <c r="F87" s="97"/>
      <c r="G87" s="97"/>
      <c r="H87" s="97"/>
      <c r="I87" s="97"/>
    </row>
    <row r="88" spans="1:9" ht="22.5" customHeight="1">
      <c r="A88" s="157"/>
      <c r="B88" s="93" t="s">
        <v>183</v>
      </c>
      <c r="C88" s="97">
        <v>-78131</v>
      </c>
      <c r="E88" s="97">
        <v>-23966</v>
      </c>
      <c r="G88" s="97">
        <v>-69192</v>
      </c>
      <c r="I88" s="97">
        <v>-18847</v>
      </c>
    </row>
    <row r="89" spans="1:9" ht="22.5" customHeight="1">
      <c r="A89" s="160"/>
      <c r="B89" s="93" t="s">
        <v>184</v>
      </c>
      <c r="C89" s="97">
        <v>895917</v>
      </c>
      <c r="E89" s="97">
        <v>0</v>
      </c>
      <c r="G89" s="97">
        <v>895917</v>
      </c>
      <c r="I89" s="97">
        <v>0</v>
      </c>
    </row>
    <row r="90" spans="1:9" ht="22.5" customHeight="1">
      <c r="A90" s="158"/>
      <c r="B90" s="93" t="s">
        <v>185</v>
      </c>
      <c r="C90" s="97">
        <v>0</v>
      </c>
      <c r="E90" s="97">
        <v>-418931</v>
      </c>
      <c r="G90" s="97">
        <v>0</v>
      </c>
      <c r="I90" s="97">
        <v>-418931</v>
      </c>
    </row>
    <row r="91" spans="1:9" ht="22.5" customHeight="1">
      <c r="A91" s="157"/>
      <c r="B91" s="93" t="s">
        <v>186</v>
      </c>
      <c r="C91" s="97">
        <v>0</v>
      </c>
      <c r="E91" s="97">
        <v>0</v>
      </c>
      <c r="G91" s="97">
        <v>93000</v>
      </c>
      <c r="I91" s="97">
        <v>405800</v>
      </c>
    </row>
    <row r="92" spans="1:9" ht="22.5" customHeight="1">
      <c r="A92" s="157"/>
      <c r="B92" s="93" t="s">
        <v>187</v>
      </c>
      <c r="C92" s="97">
        <v>0</v>
      </c>
      <c r="E92" s="97">
        <v>0</v>
      </c>
      <c r="G92" s="97">
        <v>-93700</v>
      </c>
      <c r="I92" s="97">
        <v>-328275</v>
      </c>
    </row>
    <row r="93" spans="1:9" ht="22.5" customHeight="1">
      <c r="A93" s="157"/>
      <c r="B93" s="93" t="s">
        <v>188</v>
      </c>
      <c r="C93" s="97">
        <v>0</v>
      </c>
      <c r="E93" s="97">
        <v>246999</v>
      </c>
      <c r="G93" s="97">
        <v>0</v>
      </c>
      <c r="I93" s="97">
        <v>0</v>
      </c>
    </row>
    <row r="94" spans="1:9" ht="22.5" customHeight="1">
      <c r="A94" s="157"/>
      <c r="B94" s="93" t="s">
        <v>189</v>
      </c>
      <c r="C94" s="97">
        <v>-110332</v>
      </c>
      <c r="E94" s="97">
        <v>-1276666</v>
      </c>
      <c r="G94" s="97">
        <v>0</v>
      </c>
      <c r="I94" s="97">
        <v>-1268166</v>
      </c>
    </row>
    <row r="95" spans="1:9" ht="22.5" customHeight="1">
      <c r="A95" s="158"/>
      <c r="B95" s="93" t="s">
        <v>190</v>
      </c>
      <c r="C95" s="97">
        <v>0</v>
      </c>
      <c r="E95" s="97">
        <v>3000000</v>
      </c>
      <c r="G95" s="97">
        <v>0</v>
      </c>
      <c r="I95" s="97">
        <v>3000000</v>
      </c>
    </row>
    <row r="96" spans="1:9" ht="22.5" customHeight="1">
      <c r="A96" s="157"/>
      <c r="B96" s="113" t="s">
        <v>206</v>
      </c>
      <c r="C96" s="163">
        <f>SUM(C88:C95)</f>
        <v>707454</v>
      </c>
      <c r="E96" s="163">
        <f>SUM(E88:E95)</f>
        <v>1527436</v>
      </c>
      <c r="G96" s="163">
        <f>SUM(G88:G95)</f>
        <v>826025</v>
      </c>
      <c r="I96" s="163">
        <f>SUM(I88:I95)</f>
        <v>1371581</v>
      </c>
    </row>
    <row r="97" spans="1:9" ht="22.5" customHeight="1">
      <c r="A97" s="157"/>
      <c r="B97" s="165"/>
      <c r="C97" s="166"/>
      <c r="D97" s="133"/>
      <c r="E97" s="166"/>
      <c r="F97" s="133"/>
      <c r="G97" s="166"/>
      <c r="H97" s="133"/>
      <c r="I97" s="166"/>
    </row>
    <row r="98" spans="1:9" ht="22.5" customHeight="1">
      <c r="A98" s="157"/>
      <c r="B98" s="113" t="s">
        <v>214</v>
      </c>
      <c r="C98" s="81">
        <f>C96+C77+C59</f>
        <v>-179927</v>
      </c>
      <c r="E98" s="81">
        <f>E96+E77+E59</f>
        <v>25424</v>
      </c>
      <c r="G98" s="81">
        <f>G96+G77+G59</f>
        <v>-116876</v>
      </c>
      <c r="I98" s="81">
        <f>I96+I77+I59</f>
        <v>86151</v>
      </c>
    </row>
    <row r="99" spans="1:9" s="155" customFormat="1" ht="22.5" customHeight="1">
      <c r="A99" s="157"/>
      <c r="B99" s="9" t="s">
        <v>204</v>
      </c>
      <c r="C99" s="97">
        <v>905967</v>
      </c>
      <c r="D99" s="97"/>
      <c r="E99" s="97">
        <v>556885</v>
      </c>
      <c r="F99" s="97"/>
      <c r="G99" s="97">
        <v>137636</v>
      </c>
      <c r="H99" s="97"/>
      <c r="I99" s="97">
        <v>127510</v>
      </c>
    </row>
    <row r="100" spans="1:9" ht="22.5" customHeight="1" thickBot="1">
      <c r="A100" s="157"/>
      <c r="B100" s="113" t="s">
        <v>205</v>
      </c>
      <c r="C100" s="167">
        <f>C98+C99</f>
        <v>726040</v>
      </c>
      <c r="E100" s="167">
        <f>E98+E99</f>
        <v>582309</v>
      </c>
      <c r="G100" s="167">
        <f>G98+G99</f>
        <v>20760</v>
      </c>
      <c r="I100" s="167">
        <f>I98+I99</f>
        <v>213661</v>
      </c>
    </row>
    <row r="101" spans="1:9" ht="22.5" customHeight="1" thickTop="1">
      <c r="A101" s="157"/>
      <c r="B101" s="113" t="s">
        <v>191</v>
      </c>
      <c r="D101" s="93"/>
      <c r="F101" s="93"/>
      <c r="H101" s="93"/>
    </row>
    <row r="102" spans="1:9" ht="22.5" customHeight="1">
      <c r="C102" s="168"/>
      <c r="D102" s="168"/>
      <c r="E102" s="168"/>
      <c r="F102" s="168"/>
      <c r="G102" s="168"/>
      <c r="H102" s="168"/>
      <c r="I102" s="168"/>
    </row>
    <row r="103" spans="1:9" ht="22.5" customHeight="1"/>
    <row r="104" spans="1:9" ht="22.5" customHeight="1"/>
    <row r="105" spans="1:9" ht="22.5" customHeight="1"/>
    <row r="106" spans="1:9" ht="22.5" customHeight="1"/>
    <row r="107" spans="1:9" ht="22.5" customHeight="1"/>
    <row r="108" spans="1:9" ht="22.5" customHeight="1"/>
    <row r="109" spans="1:9" s="97" customFormat="1" ht="22.5" customHeight="1">
      <c r="A109" s="154"/>
      <c r="B109" s="93"/>
    </row>
    <row r="110" spans="1:9" s="97" customFormat="1" ht="22.5" customHeight="1">
      <c r="A110" s="154"/>
      <c r="B110" s="93"/>
    </row>
    <row r="111" spans="1:9" s="97" customFormat="1" ht="22.5" customHeight="1">
      <c r="A111" s="154"/>
      <c r="B111" s="93"/>
    </row>
    <row r="112" spans="1:9" s="97" customFormat="1" ht="22.5" customHeight="1">
      <c r="A112" s="154"/>
      <c r="B112" s="93"/>
    </row>
    <row r="113" spans="1:2" s="97" customFormat="1" ht="22.5" customHeight="1">
      <c r="A113" s="154"/>
      <c r="B113" s="93"/>
    </row>
    <row r="114" spans="1:2" s="97" customFormat="1" ht="22.5" customHeight="1">
      <c r="A114" s="154"/>
      <c r="B114" s="93"/>
    </row>
    <row r="115" spans="1:2" s="97" customFormat="1" ht="22.5" customHeight="1">
      <c r="A115" s="154"/>
      <c r="B115" s="93"/>
    </row>
    <row r="116" spans="1:2" s="97" customFormat="1" ht="22.5" customHeight="1">
      <c r="A116" s="154"/>
      <c r="B116" s="93"/>
    </row>
    <row r="117" spans="1:2" s="97" customFormat="1" ht="22.5" customHeight="1">
      <c r="A117" s="154"/>
      <c r="B117" s="93"/>
    </row>
    <row r="118" spans="1:2" s="97" customFormat="1" ht="22.5" customHeight="1">
      <c r="A118" s="154"/>
      <c r="B118" s="93"/>
    </row>
    <row r="119" spans="1:2" s="97" customFormat="1" ht="22.5" customHeight="1">
      <c r="A119" s="154"/>
      <c r="B119" s="93"/>
    </row>
    <row r="120" spans="1:2" s="97" customFormat="1" ht="22.5" customHeight="1">
      <c r="A120" s="154"/>
      <c r="B120" s="93"/>
    </row>
    <row r="121" spans="1:2" s="97" customFormat="1" ht="22.5" customHeight="1">
      <c r="A121" s="154"/>
      <c r="B121" s="93"/>
    </row>
    <row r="122" spans="1:2" s="97" customFormat="1" ht="22.5" customHeight="1">
      <c r="A122" s="154"/>
      <c r="B122" s="93"/>
    </row>
    <row r="123" spans="1:2" s="97" customFormat="1" ht="22.5" customHeight="1">
      <c r="A123" s="154"/>
      <c r="B123" s="93"/>
    </row>
    <row r="124" spans="1:2" s="97" customFormat="1" ht="22.5" customHeight="1">
      <c r="A124" s="154"/>
      <c r="B124" s="93"/>
    </row>
    <row r="125" spans="1:2" s="97" customFormat="1" ht="22.5" customHeight="1">
      <c r="A125" s="154"/>
      <c r="B125" s="93"/>
    </row>
    <row r="126" spans="1:2" s="97" customFormat="1" ht="22.5" customHeight="1">
      <c r="A126" s="154"/>
      <c r="B126" s="93"/>
    </row>
    <row r="127" spans="1:2" s="97" customFormat="1" ht="22.5" customHeight="1">
      <c r="A127" s="154"/>
      <c r="B127" s="93"/>
    </row>
    <row r="128" spans="1:2" s="97" customFormat="1" ht="22.5" customHeight="1">
      <c r="A128" s="154"/>
      <c r="B128" s="93"/>
    </row>
    <row r="129" spans="1:2" s="97" customFormat="1" ht="22.5" customHeight="1">
      <c r="A129" s="154"/>
      <c r="B129" s="93"/>
    </row>
    <row r="130" spans="1:2" s="97" customFormat="1" ht="22.5" customHeight="1">
      <c r="A130" s="154"/>
      <c r="B130" s="93"/>
    </row>
    <row r="131" spans="1:2" s="97" customFormat="1" ht="22.5" customHeight="1">
      <c r="A131" s="154"/>
      <c r="B131" s="93"/>
    </row>
    <row r="132" spans="1:2" s="97" customFormat="1" ht="22.5" customHeight="1">
      <c r="A132" s="154"/>
      <c r="B132" s="93"/>
    </row>
    <row r="133" spans="1:2" s="97" customFormat="1" ht="22.5" customHeight="1">
      <c r="A133" s="154"/>
      <c r="B133" s="93"/>
    </row>
    <row r="134" spans="1:2" s="97" customFormat="1" ht="22.5" customHeight="1">
      <c r="A134" s="154"/>
      <c r="B134" s="93"/>
    </row>
    <row r="135" spans="1:2" s="97" customFormat="1" ht="22.5" customHeight="1">
      <c r="A135" s="154"/>
      <c r="B135" s="93"/>
    </row>
    <row r="136" spans="1:2" s="97" customFormat="1" ht="22.5" customHeight="1">
      <c r="A136" s="154"/>
      <c r="B136" s="93"/>
    </row>
    <row r="137" spans="1:2" s="97" customFormat="1" ht="22.5" customHeight="1">
      <c r="A137" s="154"/>
      <c r="B137" s="93"/>
    </row>
    <row r="138" spans="1:2" s="97" customFormat="1" ht="22.5" customHeight="1">
      <c r="A138" s="154"/>
      <c r="B138" s="93"/>
    </row>
    <row r="139" spans="1:2" s="97" customFormat="1" ht="22.5" customHeight="1">
      <c r="A139" s="154"/>
      <c r="B139" s="93"/>
    </row>
    <row r="140" spans="1:2" s="97" customFormat="1" ht="22.5" customHeight="1">
      <c r="A140" s="154"/>
      <c r="B140" s="93"/>
    </row>
    <row r="141" spans="1:2" s="97" customFormat="1" ht="22.5" customHeight="1">
      <c r="A141" s="154"/>
      <c r="B141" s="93"/>
    </row>
    <row r="142" spans="1:2" s="97" customFormat="1" ht="22.5" customHeight="1">
      <c r="A142" s="154"/>
      <c r="B142" s="93"/>
    </row>
    <row r="143" spans="1:2" s="97" customFormat="1" ht="22.5" customHeight="1">
      <c r="A143" s="154"/>
      <c r="B143" s="93"/>
    </row>
    <row r="144" spans="1:2" s="97" customFormat="1" ht="22.5" customHeight="1">
      <c r="A144" s="154"/>
      <c r="B144" s="93"/>
    </row>
    <row r="145" spans="1:2" s="97" customFormat="1" ht="22.5" customHeight="1">
      <c r="A145" s="154"/>
      <c r="B145" s="93"/>
    </row>
    <row r="146" spans="1:2" s="97" customFormat="1" ht="22.5" customHeight="1">
      <c r="A146" s="154"/>
      <c r="B146" s="93"/>
    </row>
    <row r="147" spans="1:2" s="97" customFormat="1" ht="22.5" customHeight="1">
      <c r="A147" s="154"/>
      <c r="B147" s="93"/>
    </row>
    <row r="148" spans="1:2" s="97" customFormat="1" ht="22.5" customHeight="1">
      <c r="A148" s="154"/>
      <c r="B148" s="93"/>
    </row>
    <row r="149" spans="1:2" s="97" customFormat="1" ht="22.5" customHeight="1">
      <c r="A149" s="154"/>
      <c r="B149" s="93"/>
    </row>
    <row r="150" spans="1:2" s="97" customFormat="1" ht="22.5" customHeight="1">
      <c r="A150" s="154"/>
      <c r="B150" s="93"/>
    </row>
    <row r="151" spans="1:2" s="97" customFormat="1" ht="22.5" customHeight="1">
      <c r="A151" s="154"/>
      <c r="B151" s="93"/>
    </row>
    <row r="152" spans="1:2" s="97" customFormat="1" ht="22.5" customHeight="1">
      <c r="A152" s="154"/>
      <c r="B152" s="93"/>
    </row>
    <row r="153" spans="1:2" s="97" customFormat="1" ht="22.5" customHeight="1">
      <c r="A153" s="154"/>
      <c r="B153" s="93"/>
    </row>
  </sheetData>
  <mergeCells count="12">
    <mergeCell ref="C46:E46"/>
    <mergeCell ref="G46:I46"/>
    <mergeCell ref="C83:E83"/>
    <mergeCell ref="G83:I83"/>
    <mergeCell ref="C84:E84"/>
    <mergeCell ref="G84:I84"/>
    <mergeCell ref="C5:E5"/>
    <mergeCell ref="G5:I5"/>
    <mergeCell ref="C6:E6"/>
    <mergeCell ref="G6:I6"/>
    <mergeCell ref="C45:E45"/>
    <mergeCell ref="G45:I45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2" manualBreakCount="2">
    <brk id="40" min="1" max="10" man="1"/>
    <brk id="78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CH8</vt:lpstr>
      <vt:lpstr>CH9-10</vt:lpstr>
      <vt:lpstr>CF11-13</vt:lpstr>
      <vt:lpstr>'BS3-5'!Print_Area</vt:lpstr>
      <vt:lpstr>'CF11-13'!Print_Area</vt:lpstr>
      <vt:lpstr>'CH8'!Print_Area</vt:lpstr>
      <vt:lpstr>'CH9-10'!Print_Area</vt:lpstr>
      <vt:lpstr>'PL6-7'!Print_Area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Kanchana Taikhao | กาญจนา ต่ายขาว</dc:creator>
  <cp:lastModifiedBy>Rungrudee Kunawatsatit |รุ่งฤดี คุณะวัฒน์สถิตย์</cp:lastModifiedBy>
  <cp:lastPrinted>2018-02-13T06:55:01Z</cp:lastPrinted>
  <dcterms:created xsi:type="dcterms:W3CDTF">2018-01-24T11:58:07Z</dcterms:created>
  <dcterms:modified xsi:type="dcterms:W3CDTF">2018-02-13T09:25:17Z</dcterms:modified>
</cp:coreProperties>
</file>